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6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7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8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9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2.xml" ContentType="application/vnd.openxmlformats-officedocument.drawingml.chartshapes+xml"/>
  <Override PartName="/xl/charts/chart10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3.xml" ContentType="application/vnd.openxmlformats-officedocument.drawingml.chartshapes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4.xml" ContentType="application/vnd.openxmlformats-officedocument.drawingml.chartshapes+xml"/>
  <Override PartName="/xl/charts/chart16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5.xml" ContentType="application/vnd.openxmlformats-officedocument.drawingml.chartshapes+xml"/>
  <Override PartName="/xl/charts/chart1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9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20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6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25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7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8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drawings/drawing9.xml" ContentType="application/vnd.openxmlformats-officedocument.drawing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0.xml" ContentType="application/vnd.openxmlformats-officedocument.drawing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11.xml" ContentType="application/vnd.openxmlformats-officedocument.drawing+xml"/>
  <Override PartName="/xl/charts/chart52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53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12.xml" ContentType="application/vnd.openxmlformats-officedocument.drawing+xml"/>
  <Override PartName="/xl/charts/chart54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13.xml" ContentType="application/vnd.openxmlformats-officedocument.drawing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5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6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6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14.xml" ContentType="application/vnd.openxmlformats-officedocument.drawing+xml"/>
  <Override PartName="/xl/charts/chart6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6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6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6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6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6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15.xml" ContentType="application/vnd.openxmlformats-officedocument.drawingml.chartshapes+xml"/>
  <Override PartName="/xl/charts/chart6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16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ThisWorkbook" defaultThemeVersion="124226"/>
  <bookViews>
    <workbookView xWindow="90" yWindow="90" windowWidth="11775" windowHeight="7905" tabRatio="912" activeTab="2"/>
  </bookViews>
  <sheets>
    <sheet name="Notes" sheetId="10" r:id="rId1"/>
    <sheet name="Index" sheetId="1" r:id="rId2"/>
    <sheet name="Graphs for report" sheetId="21" r:id="rId3"/>
    <sheet name="Growth" sheetId="2" r:id="rId4"/>
    <sheet name="Jobs" sheetId="5" r:id="rId5"/>
    <sheet name="Welfare" sheetId="6" r:id="rId6"/>
    <sheet name="Electricity" sheetId="3" r:id="rId7"/>
    <sheet name="Emissions" sheetId="19" r:id="rId8"/>
    <sheet name="RawEmissions" sheetId="7" r:id="rId9"/>
    <sheet name="WorkEmissions" sheetId="20" r:id="rId10"/>
    <sheet name="WorkWelfare" sheetId="18" r:id="rId11"/>
    <sheet name="RawWelfare" sheetId="17" r:id="rId12"/>
    <sheet name="RawGrowth" sheetId="9" r:id="rId13"/>
    <sheet name="WorkGrowth" sheetId="13" r:id="rId14"/>
    <sheet name="RawElectricity" sheetId="11" r:id="rId15"/>
    <sheet name="WorkElectricity" sheetId="12" r:id="rId16"/>
    <sheet name="WorkJobs" sheetId="16" r:id="rId17"/>
    <sheet name="RawJobs" sheetId="15" r:id="rId18"/>
  </sheets>
  <externalReferences>
    <externalReference r:id="rId19"/>
    <externalReference r:id="rId20"/>
  </externalReferences>
  <calcPr calcId="152511" concurrentCalc="0"/>
</workbook>
</file>

<file path=xl/calcChain.xml><?xml version="1.0" encoding="utf-8"?>
<calcChain xmlns="http://schemas.openxmlformats.org/spreadsheetml/2006/main">
  <c r="H161" i="21" l="1"/>
  <c r="G161" i="21"/>
  <c r="H154" i="21"/>
  <c r="G154" i="21"/>
  <c r="BM9" i="12"/>
  <c r="E212" i="7"/>
  <c r="F212" i="7"/>
  <c r="E213" i="7"/>
  <c r="F213" i="7"/>
  <c r="E214" i="7"/>
  <c r="F214" i="7"/>
  <c r="E215" i="7"/>
  <c r="F215" i="7"/>
  <c r="E216" i="7"/>
  <c r="F216" i="7"/>
  <c r="E217" i="7"/>
  <c r="F217" i="7"/>
  <c r="E218" i="7"/>
  <c r="F218" i="7"/>
  <c r="F211" i="7"/>
  <c r="E211" i="7"/>
  <c r="C212" i="7"/>
  <c r="D212" i="7"/>
  <c r="C213" i="7"/>
  <c r="D213" i="7"/>
  <c r="C214" i="7"/>
  <c r="D214" i="7"/>
  <c r="C215" i="7"/>
  <c r="D215" i="7"/>
  <c r="C216" i="7"/>
  <c r="D216" i="7"/>
  <c r="C217" i="7"/>
  <c r="D217" i="7"/>
  <c r="C218" i="7"/>
  <c r="D218" i="7"/>
  <c r="D211" i="7"/>
  <c r="C211" i="7"/>
  <c r="F172" i="7"/>
  <c r="G172" i="7"/>
  <c r="F173" i="7"/>
  <c r="G173" i="7"/>
  <c r="F174" i="7"/>
  <c r="G174" i="7"/>
  <c r="F175" i="7"/>
  <c r="G175" i="7"/>
  <c r="F176" i="7"/>
  <c r="G176" i="7"/>
  <c r="F177" i="7"/>
  <c r="G177" i="7"/>
  <c r="F178" i="7"/>
  <c r="G178" i="7"/>
  <c r="F179" i="7"/>
  <c r="G179" i="7"/>
  <c r="F180" i="7"/>
  <c r="G180" i="7"/>
  <c r="F181" i="7"/>
  <c r="G181" i="7"/>
  <c r="F182" i="7"/>
  <c r="G182" i="7"/>
  <c r="F183" i="7"/>
  <c r="G183" i="7"/>
  <c r="G171" i="7"/>
  <c r="F171" i="7"/>
  <c r="D172" i="7"/>
  <c r="E172" i="7"/>
  <c r="D173" i="7"/>
  <c r="E173" i="7"/>
  <c r="D174" i="7"/>
  <c r="E174" i="7"/>
  <c r="D175" i="7"/>
  <c r="E175" i="7"/>
  <c r="D176" i="7"/>
  <c r="E176" i="7"/>
  <c r="D177" i="7"/>
  <c r="E177" i="7"/>
  <c r="D178" i="7"/>
  <c r="E178" i="7"/>
  <c r="D179" i="7"/>
  <c r="E179" i="7"/>
  <c r="D180" i="7"/>
  <c r="E180" i="7"/>
  <c r="D181" i="7"/>
  <c r="E181" i="7"/>
  <c r="D182" i="7"/>
  <c r="E182" i="7"/>
  <c r="D183" i="7"/>
  <c r="E183" i="7"/>
  <c r="E171" i="7"/>
  <c r="D171" i="7"/>
  <c r="E92" i="7"/>
  <c r="F92" i="7"/>
  <c r="E93" i="7"/>
  <c r="F93" i="7"/>
  <c r="E94" i="7"/>
  <c r="F94" i="7"/>
  <c r="E95" i="7"/>
  <c r="F95" i="7"/>
  <c r="E96" i="7"/>
  <c r="F96" i="7"/>
  <c r="E97" i="7"/>
  <c r="F97" i="7"/>
  <c r="E98" i="7"/>
  <c r="F98" i="7"/>
  <c r="E99" i="7"/>
  <c r="F99" i="7"/>
  <c r="E100" i="7"/>
  <c r="F100" i="7"/>
  <c r="E101" i="7"/>
  <c r="F101" i="7"/>
  <c r="E102" i="7"/>
  <c r="F102" i="7"/>
  <c r="E103" i="7"/>
  <c r="F103" i="7"/>
  <c r="E104" i="7"/>
  <c r="F104" i="7"/>
  <c r="E105" i="7"/>
  <c r="F105" i="7"/>
  <c r="E106" i="7"/>
  <c r="F106" i="7"/>
  <c r="E107" i="7"/>
  <c r="F107" i="7"/>
  <c r="E108" i="7"/>
  <c r="F108" i="7"/>
  <c r="E109" i="7"/>
  <c r="F109" i="7"/>
  <c r="E110" i="7"/>
  <c r="F110" i="7"/>
  <c r="E111" i="7"/>
  <c r="F111" i="7"/>
  <c r="E112" i="7"/>
  <c r="F112" i="7"/>
  <c r="E113" i="7"/>
  <c r="F113" i="7"/>
  <c r="E114" i="7"/>
  <c r="F114" i="7"/>
  <c r="E115" i="7"/>
  <c r="F115" i="7"/>
  <c r="E116" i="7"/>
  <c r="F116" i="7"/>
  <c r="E117" i="7"/>
  <c r="F117" i="7"/>
  <c r="E118" i="7"/>
  <c r="F118" i="7"/>
  <c r="E119" i="7"/>
  <c r="F119" i="7"/>
  <c r="E120" i="7"/>
  <c r="F120" i="7"/>
  <c r="E121" i="7"/>
  <c r="F121" i="7"/>
  <c r="E122" i="7"/>
  <c r="F122" i="7"/>
  <c r="E123" i="7"/>
  <c r="F123" i="7"/>
  <c r="E124" i="7"/>
  <c r="F124" i="7"/>
  <c r="E125" i="7"/>
  <c r="F125" i="7"/>
  <c r="E126" i="7"/>
  <c r="F126" i="7"/>
  <c r="E127" i="7"/>
  <c r="F127" i="7"/>
  <c r="E128" i="7"/>
  <c r="F128" i="7"/>
  <c r="E129" i="7"/>
  <c r="F129" i="7"/>
  <c r="E130" i="7"/>
  <c r="F130" i="7"/>
  <c r="E131" i="7"/>
  <c r="F131" i="7"/>
  <c r="E132" i="7"/>
  <c r="F132" i="7"/>
  <c r="E133" i="7"/>
  <c r="F133" i="7"/>
  <c r="E134" i="7"/>
  <c r="F134" i="7"/>
  <c r="E135" i="7"/>
  <c r="F135" i="7"/>
  <c r="E136" i="7"/>
  <c r="F136" i="7"/>
  <c r="E137" i="7"/>
  <c r="F137" i="7"/>
  <c r="E138" i="7"/>
  <c r="F138" i="7"/>
  <c r="E139" i="7"/>
  <c r="F139" i="7"/>
  <c r="E140" i="7"/>
  <c r="F140" i="7"/>
  <c r="E141" i="7"/>
  <c r="F141" i="7"/>
  <c r="E142" i="7"/>
  <c r="F142" i="7"/>
  <c r="E143" i="7"/>
  <c r="F143" i="7"/>
  <c r="E144" i="7"/>
  <c r="F144" i="7"/>
  <c r="E145" i="7"/>
  <c r="F145" i="7"/>
  <c r="E146" i="7"/>
  <c r="F146" i="7"/>
  <c r="E147" i="7"/>
  <c r="F147" i="7"/>
  <c r="E148" i="7"/>
  <c r="F148" i="7"/>
  <c r="E149" i="7"/>
  <c r="F149" i="7"/>
  <c r="E150" i="7"/>
  <c r="F150" i="7"/>
  <c r="E151" i="7"/>
  <c r="F151" i="7"/>
  <c r="E152" i="7"/>
  <c r="F152" i="7"/>
  <c r="E153" i="7"/>
  <c r="F153" i="7"/>
  <c r="E154" i="7"/>
  <c r="F154" i="7"/>
  <c r="F91" i="7"/>
  <c r="E91" i="7"/>
  <c r="C92" i="7"/>
  <c r="D92" i="7"/>
  <c r="C93" i="7"/>
  <c r="D93" i="7"/>
  <c r="C94" i="7"/>
  <c r="D94" i="7"/>
  <c r="C95" i="7"/>
  <c r="D95" i="7"/>
  <c r="C96" i="7"/>
  <c r="D96" i="7"/>
  <c r="C97" i="7"/>
  <c r="D97" i="7"/>
  <c r="C98" i="7"/>
  <c r="D98" i="7"/>
  <c r="C99" i="7"/>
  <c r="D99" i="7"/>
  <c r="C100" i="7"/>
  <c r="D100" i="7"/>
  <c r="C101" i="7"/>
  <c r="D101" i="7"/>
  <c r="C102" i="7"/>
  <c r="D102" i="7"/>
  <c r="C103" i="7"/>
  <c r="D103" i="7"/>
  <c r="C104" i="7"/>
  <c r="D104" i="7"/>
  <c r="C105" i="7"/>
  <c r="D105" i="7"/>
  <c r="C106" i="7"/>
  <c r="D106" i="7"/>
  <c r="C107" i="7"/>
  <c r="D107" i="7"/>
  <c r="C108" i="7"/>
  <c r="D108" i="7"/>
  <c r="C109" i="7"/>
  <c r="D109" i="7"/>
  <c r="C110" i="7"/>
  <c r="D110" i="7"/>
  <c r="C111" i="7"/>
  <c r="D111" i="7"/>
  <c r="C112" i="7"/>
  <c r="D112" i="7"/>
  <c r="C113" i="7"/>
  <c r="D113" i="7"/>
  <c r="C114" i="7"/>
  <c r="D114" i="7"/>
  <c r="C115" i="7"/>
  <c r="D115" i="7"/>
  <c r="C116" i="7"/>
  <c r="D116" i="7"/>
  <c r="C117" i="7"/>
  <c r="D117" i="7"/>
  <c r="C118" i="7"/>
  <c r="D118" i="7"/>
  <c r="C119" i="7"/>
  <c r="D119" i="7"/>
  <c r="C120" i="7"/>
  <c r="D120" i="7"/>
  <c r="C121" i="7"/>
  <c r="D121" i="7"/>
  <c r="C122" i="7"/>
  <c r="D122" i="7"/>
  <c r="C123" i="7"/>
  <c r="D123" i="7"/>
  <c r="C124" i="7"/>
  <c r="D124" i="7"/>
  <c r="C125" i="7"/>
  <c r="D125" i="7"/>
  <c r="C126" i="7"/>
  <c r="D126" i="7"/>
  <c r="C127" i="7"/>
  <c r="D127" i="7"/>
  <c r="C128" i="7"/>
  <c r="D128" i="7"/>
  <c r="C129" i="7"/>
  <c r="D129" i="7"/>
  <c r="C130" i="7"/>
  <c r="D130" i="7"/>
  <c r="C131" i="7"/>
  <c r="D131" i="7"/>
  <c r="C132" i="7"/>
  <c r="D132" i="7"/>
  <c r="C133" i="7"/>
  <c r="D133" i="7"/>
  <c r="C134" i="7"/>
  <c r="D134" i="7"/>
  <c r="C135" i="7"/>
  <c r="D135" i="7"/>
  <c r="C136" i="7"/>
  <c r="D136" i="7"/>
  <c r="C137" i="7"/>
  <c r="D137" i="7"/>
  <c r="C138" i="7"/>
  <c r="D138" i="7"/>
  <c r="C139" i="7"/>
  <c r="D139" i="7"/>
  <c r="C140" i="7"/>
  <c r="D140" i="7"/>
  <c r="C141" i="7"/>
  <c r="D141" i="7"/>
  <c r="C142" i="7"/>
  <c r="D142" i="7"/>
  <c r="C143" i="7"/>
  <c r="D143" i="7"/>
  <c r="C144" i="7"/>
  <c r="D144" i="7"/>
  <c r="C145" i="7"/>
  <c r="D145" i="7"/>
  <c r="C146" i="7"/>
  <c r="D146" i="7"/>
  <c r="C147" i="7"/>
  <c r="D147" i="7"/>
  <c r="C148" i="7"/>
  <c r="D148" i="7"/>
  <c r="C149" i="7"/>
  <c r="D149" i="7"/>
  <c r="C150" i="7"/>
  <c r="D150" i="7"/>
  <c r="C151" i="7"/>
  <c r="D151" i="7"/>
  <c r="C152" i="7"/>
  <c r="D152" i="7"/>
  <c r="C153" i="7"/>
  <c r="D153" i="7"/>
  <c r="C154" i="7"/>
  <c r="D154" i="7"/>
  <c r="D91" i="7"/>
  <c r="C91" i="7"/>
  <c r="E12" i="7"/>
  <c r="F12" i="7"/>
  <c r="E13" i="7"/>
  <c r="F13" i="7"/>
  <c r="E14" i="7"/>
  <c r="F14" i="7"/>
  <c r="E15" i="7"/>
  <c r="F15" i="7"/>
  <c r="E16" i="7"/>
  <c r="F16" i="7"/>
  <c r="E17" i="7"/>
  <c r="F17" i="7"/>
  <c r="E18" i="7"/>
  <c r="F18" i="7"/>
  <c r="E19" i="7"/>
  <c r="F19" i="7"/>
  <c r="E20" i="7"/>
  <c r="F20" i="7"/>
  <c r="E21" i="7"/>
  <c r="F21" i="7"/>
  <c r="E22" i="7"/>
  <c r="F22" i="7"/>
  <c r="E23" i="7"/>
  <c r="F23" i="7"/>
  <c r="E24" i="7"/>
  <c r="F24" i="7"/>
  <c r="E25" i="7"/>
  <c r="F25" i="7"/>
  <c r="E26" i="7"/>
  <c r="F26" i="7"/>
  <c r="E27" i="7"/>
  <c r="F27" i="7"/>
  <c r="E28" i="7"/>
  <c r="F28" i="7"/>
  <c r="E29" i="7"/>
  <c r="F29" i="7"/>
  <c r="E30" i="7"/>
  <c r="F30" i="7"/>
  <c r="E31" i="7"/>
  <c r="F31" i="7"/>
  <c r="E32" i="7"/>
  <c r="F32" i="7"/>
  <c r="E33" i="7"/>
  <c r="F33" i="7"/>
  <c r="E34" i="7"/>
  <c r="F34" i="7"/>
  <c r="E35" i="7"/>
  <c r="F35" i="7"/>
  <c r="E36" i="7"/>
  <c r="F36" i="7"/>
  <c r="E37" i="7"/>
  <c r="F37" i="7"/>
  <c r="E38" i="7"/>
  <c r="F38" i="7"/>
  <c r="E39" i="7"/>
  <c r="F39" i="7"/>
  <c r="E40" i="7"/>
  <c r="F40" i="7"/>
  <c r="E41" i="7"/>
  <c r="F41" i="7"/>
  <c r="E42" i="7"/>
  <c r="F42" i="7"/>
  <c r="E43" i="7"/>
  <c r="F43" i="7"/>
  <c r="E44" i="7"/>
  <c r="F44" i="7"/>
  <c r="E45" i="7"/>
  <c r="F45" i="7"/>
  <c r="E46" i="7"/>
  <c r="F46" i="7"/>
  <c r="E47" i="7"/>
  <c r="F47" i="7"/>
  <c r="E48" i="7"/>
  <c r="F48" i="7"/>
  <c r="E49" i="7"/>
  <c r="F49" i="7"/>
  <c r="E50" i="7"/>
  <c r="F50" i="7"/>
  <c r="E51" i="7"/>
  <c r="F51" i="7"/>
  <c r="E52" i="7"/>
  <c r="F52" i="7"/>
  <c r="E53" i="7"/>
  <c r="F53" i="7"/>
  <c r="E54" i="7"/>
  <c r="F54" i="7"/>
  <c r="E55" i="7"/>
  <c r="F55" i="7"/>
  <c r="E56" i="7"/>
  <c r="F56" i="7"/>
  <c r="E57" i="7"/>
  <c r="F57" i="7"/>
  <c r="E58" i="7"/>
  <c r="F58" i="7"/>
  <c r="E59" i="7"/>
  <c r="F59" i="7"/>
  <c r="E60" i="7"/>
  <c r="F60" i="7"/>
  <c r="E61" i="7"/>
  <c r="F61" i="7"/>
  <c r="E62" i="7"/>
  <c r="F62" i="7"/>
  <c r="E63" i="7"/>
  <c r="F63" i="7"/>
  <c r="E64" i="7"/>
  <c r="F64" i="7"/>
  <c r="E65" i="7"/>
  <c r="F65" i="7"/>
  <c r="E66" i="7"/>
  <c r="F66" i="7"/>
  <c r="E67" i="7"/>
  <c r="F67" i="7"/>
  <c r="E68" i="7"/>
  <c r="F68" i="7"/>
  <c r="E69" i="7"/>
  <c r="F69" i="7"/>
  <c r="E70" i="7"/>
  <c r="F70" i="7"/>
  <c r="E71" i="7"/>
  <c r="F71" i="7"/>
  <c r="E72" i="7"/>
  <c r="F72" i="7"/>
  <c r="E73" i="7"/>
  <c r="F73" i="7"/>
  <c r="E74" i="7"/>
  <c r="F74" i="7"/>
  <c r="F11" i="7"/>
  <c r="E11" i="7"/>
  <c r="C12" i="7"/>
  <c r="D12" i="7"/>
  <c r="C13" i="7"/>
  <c r="D13" i="7"/>
  <c r="C14" i="7"/>
  <c r="D14" i="7"/>
  <c r="C15" i="7"/>
  <c r="D15" i="7"/>
  <c r="C16" i="7"/>
  <c r="D16" i="7"/>
  <c r="C17" i="7"/>
  <c r="D17" i="7"/>
  <c r="C18" i="7"/>
  <c r="D18" i="7"/>
  <c r="C19" i="7"/>
  <c r="D19" i="7"/>
  <c r="C20" i="7"/>
  <c r="D20" i="7"/>
  <c r="C21" i="7"/>
  <c r="D21" i="7"/>
  <c r="C22" i="7"/>
  <c r="D22" i="7"/>
  <c r="C23" i="7"/>
  <c r="D23" i="7"/>
  <c r="C24" i="7"/>
  <c r="D24" i="7"/>
  <c r="C25" i="7"/>
  <c r="D25" i="7"/>
  <c r="C26" i="7"/>
  <c r="D26" i="7"/>
  <c r="C27" i="7"/>
  <c r="D27" i="7"/>
  <c r="C28" i="7"/>
  <c r="D28" i="7"/>
  <c r="C29" i="7"/>
  <c r="D29" i="7"/>
  <c r="C30" i="7"/>
  <c r="D30" i="7"/>
  <c r="C31" i="7"/>
  <c r="D31" i="7"/>
  <c r="C32" i="7"/>
  <c r="D32" i="7"/>
  <c r="C33" i="7"/>
  <c r="D33" i="7"/>
  <c r="C34" i="7"/>
  <c r="D34" i="7"/>
  <c r="C35" i="7"/>
  <c r="D35" i="7"/>
  <c r="C36" i="7"/>
  <c r="D36" i="7"/>
  <c r="C37" i="7"/>
  <c r="D37" i="7"/>
  <c r="C38" i="7"/>
  <c r="D38" i="7"/>
  <c r="C39" i="7"/>
  <c r="D39" i="7"/>
  <c r="C40" i="7"/>
  <c r="D40" i="7"/>
  <c r="C41" i="7"/>
  <c r="D41" i="7"/>
  <c r="C42" i="7"/>
  <c r="D42" i="7"/>
  <c r="C43" i="7"/>
  <c r="D43" i="7"/>
  <c r="C44" i="7"/>
  <c r="D44" i="7"/>
  <c r="C45" i="7"/>
  <c r="D45" i="7"/>
  <c r="C46" i="7"/>
  <c r="D46" i="7"/>
  <c r="C47" i="7"/>
  <c r="D47" i="7"/>
  <c r="C48" i="7"/>
  <c r="D48" i="7"/>
  <c r="C49" i="7"/>
  <c r="D49" i="7"/>
  <c r="C50" i="7"/>
  <c r="D50" i="7"/>
  <c r="C51" i="7"/>
  <c r="D51" i="7"/>
  <c r="C52" i="7"/>
  <c r="D52" i="7"/>
  <c r="C53" i="7"/>
  <c r="D53" i="7"/>
  <c r="C54" i="7"/>
  <c r="D54" i="7"/>
  <c r="C55" i="7"/>
  <c r="D55" i="7"/>
  <c r="C56" i="7"/>
  <c r="D56" i="7"/>
  <c r="C57" i="7"/>
  <c r="D57" i="7"/>
  <c r="C58" i="7"/>
  <c r="D58" i="7"/>
  <c r="C59" i="7"/>
  <c r="D59" i="7"/>
  <c r="C60" i="7"/>
  <c r="D60" i="7"/>
  <c r="C61" i="7"/>
  <c r="D61" i="7"/>
  <c r="C62" i="7"/>
  <c r="D62" i="7"/>
  <c r="C63" i="7"/>
  <c r="D63" i="7"/>
  <c r="C64" i="7"/>
  <c r="D64" i="7"/>
  <c r="C65" i="7"/>
  <c r="D65" i="7"/>
  <c r="C66" i="7"/>
  <c r="D66" i="7"/>
  <c r="C67" i="7"/>
  <c r="D67" i="7"/>
  <c r="C68" i="7"/>
  <c r="D68" i="7"/>
  <c r="C69" i="7"/>
  <c r="D69" i="7"/>
  <c r="C70" i="7"/>
  <c r="D70" i="7"/>
  <c r="C71" i="7"/>
  <c r="D71" i="7"/>
  <c r="C72" i="7"/>
  <c r="D72" i="7"/>
  <c r="C73" i="7"/>
  <c r="D73" i="7"/>
  <c r="C74" i="7"/>
  <c r="D74" i="7"/>
  <c r="D11" i="7"/>
  <c r="C11" i="7"/>
  <c r="E392" i="17"/>
  <c r="F392" i="17"/>
  <c r="E393" i="17"/>
  <c r="F393" i="17"/>
  <c r="E394" i="17"/>
  <c r="F394" i="17"/>
  <c r="E395" i="17"/>
  <c r="F395" i="17"/>
  <c r="E396" i="17"/>
  <c r="F396" i="17"/>
  <c r="E397" i="17"/>
  <c r="F397" i="17"/>
  <c r="E398" i="17"/>
  <c r="F398" i="17"/>
  <c r="E399" i="17"/>
  <c r="F399" i="17"/>
  <c r="E400" i="17"/>
  <c r="F400" i="17"/>
  <c r="E401" i="17"/>
  <c r="F401" i="17"/>
  <c r="E402" i="17"/>
  <c r="F402" i="17"/>
  <c r="E403" i="17"/>
  <c r="F403" i="17"/>
  <c r="E404" i="17"/>
  <c r="F404" i="17"/>
  <c r="E405" i="17"/>
  <c r="F405" i="17"/>
  <c r="E406" i="17"/>
  <c r="F406" i="17"/>
  <c r="E407" i="17"/>
  <c r="F407" i="17"/>
  <c r="E408" i="17"/>
  <c r="F408" i="17"/>
  <c r="E409" i="17"/>
  <c r="F409" i="17"/>
  <c r="E410" i="17"/>
  <c r="F410" i="17"/>
  <c r="E411" i="17"/>
  <c r="F411" i="17"/>
  <c r="E412" i="17"/>
  <c r="F412" i="17"/>
  <c r="E413" i="17"/>
  <c r="F413" i="17"/>
  <c r="E414" i="17"/>
  <c r="F414" i="17"/>
  <c r="E415" i="17"/>
  <c r="F415" i="17"/>
  <c r="E416" i="17"/>
  <c r="F416" i="17"/>
  <c r="E417" i="17"/>
  <c r="F417" i="17"/>
  <c r="E418" i="17"/>
  <c r="F418" i="17"/>
  <c r="E419" i="17"/>
  <c r="F419" i="17"/>
  <c r="E420" i="17"/>
  <c r="F420" i="17"/>
  <c r="E421" i="17"/>
  <c r="F421" i="17"/>
  <c r="E422" i="17"/>
  <c r="F422" i="17"/>
  <c r="E423" i="17"/>
  <c r="F423" i="17"/>
  <c r="E424" i="17"/>
  <c r="F424" i="17"/>
  <c r="E425" i="17"/>
  <c r="F425" i="17"/>
  <c r="E426" i="17"/>
  <c r="F426" i="17"/>
  <c r="E427" i="17"/>
  <c r="F427" i="17"/>
  <c r="E428" i="17"/>
  <c r="F428" i="17"/>
  <c r="E429" i="17"/>
  <c r="F429" i="17"/>
  <c r="E430" i="17"/>
  <c r="F430" i="17"/>
  <c r="E431" i="17"/>
  <c r="F431" i="17"/>
  <c r="E432" i="17"/>
  <c r="F432" i="17"/>
  <c r="E433" i="17"/>
  <c r="F433" i="17"/>
  <c r="E434" i="17"/>
  <c r="F434" i="17"/>
  <c r="E435" i="17"/>
  <c r="F435" i="17"/>
  <c r="E436" i="17"/>
  <c r="F436" i="17"/>
  <c r="E437" i="17"/>
  <c r="F437" i="17"/>
  <c r="E438" i="17"/>
  <c r="F438" i="17"/>
  <c r="E439" i="17"/>
  <c r="F439" i="17"/>
  <c r="E440" i="17"/>
  <c r="F440" i="17"/>
  <c r="E441" i="17"/>
  <c r="F441" i="17"/>
  <c r="E442" i="17"/>
  <c r="F442" i="17"/>
  <c r="E443" i="17"/>
  <c r="F443" i="17"/>
  <c r="E444" i="17"/>
  <c r="F444" i="17"/>
  <c r="E445" i="17"/>
  <c r="F445" i="17"/>
  <c r="E446" i="17"/>
  <c r="F446" i="17"/>
  <c r="E447" i="17"/>
  <c r="F447" i="17"/>
  <c r="E448" i="17"/>
  <c r="F448" i="17"/>
  <c r="E449" i="17"/>
  <c r="F449" i="17"/>
  <c r="E450" i="17"/>
  <c r="F450" i="17"/>
  <c r="E451" i="17"/>
  <c r="F451" i="17"/>
  <c r="E452" i="17"/>
  <c r="F452" i="17"/>
  <c r="E453" i="17"/>
  <c r="F453" i="17"/>
  <c r="E454" i="17"/>
  <c r="F454" i="17"/>
  <c r="F391" i="17"/>
  <c r="E391" i="17"/>
  <c r="C392" i="17"/>
  <c r="D392" i="17"/>
  <c r="C393" i="17"/>
  <c r="D393" i="17"/>
  <c r="C394" i="17"/>
  <c r="D394" i="17"/>
  <c r="C395" i="17"/>
  <c r="D395" i="17"/>
  <c r="C396" i="17"/>
  <c r="D396" i="17"/>
  <c r="C397" i="17"/>
  <c r="D397" i="17"/>
  <c r="C398" i="17"/>
  <c r="D398" i="17"/>
  <c r="C399" i="17"/>
  <c r="D399" i="17"/>
  <c r="C400" i="17"/>
  <c r="D400" i="17"/>
  <c r="C401" i="17"/>
  <c r="D401" i="17"/>
  <c r="C402" i="17"/>
  <c r="D402" i="17"/>
  <c r="C403" i="17"/>
  <c r="D403" i="17"/>
  <c r="C404" i="17"/>
  <c r="D404" i="17"/>
  <c r="C405" i="17"/>
  <c r="D405" i="17"/>
  <c r="C406" i="17"/>
  <c r="D406" i="17"/>
  <c r="C407" i="17"/>
  <c r="D407" i="17"/>
  <c r="C408" i="17"/>
  <c r="D408" i="17"/>
  <c r="C409" i="17"/>
  <c r="D409" i="17"/>
  <c r="C410" i="17"/>
  <c r="D410" i="17"/>
  <c r="C411" i="17"/>
  <c r="D411" i="17"/>
  <c r="C412" i="17"/>
  <c r="D412" i="17"/>
  <c r="C413" i="17"/>
  <c r="D413" i="17"/>
  <c r="C414" i="17"/>
  <c r="D414" i="17"/>
  <c r="C415" i="17"/>
  <c r="D415" i="17"/>
  <c r="C416" i="17"/>
  <c r="D416" i="17"/>
  <c r="C417" i="17"/>
  <c r="D417" i="17"/>
  <c r="C418" i="17"/>
  <c r="D418" i="17"/>
  <c r="C419" i="17"/>
  <c r="D419" i="17"/>
  <c r="C420" i="17"/>
  <c r="D420" i="17"/>
  <c r="C421" i="17"/>
  <c r="D421" i="17"/>
  <c r="C422" i="17"/>
  <c r="D422" i="17"/>
  <c r="C423" i="17"/>
  <c r="D423" i="17"/>
  <c r="C424" i="17"/>
  <c r="D424" i="17"/>
  <c r="C425" i="17"/>
  <c r="D425" i="17"/>
  <c r="C426" i="17"/>
  <c r="D426" i="17"/>
  <c r="C427" i="17"/>
  <c r="D427" i="17"/>
  <c r="C428" i="17"/>
  <c r="D428" i="17"/>
  <c r="C429" i="17"/>
  <c r="D429" i="17"/>
  <c r="C430" i="17"/>
  <c r="D430" i="17"/>
  <c r="C431" i="17"/>
  <c r="D431" i="17"/>
  <c r="C432" i="17"/>
  <c r="D432" i="17"/>
  <c r="C433" i="17"/>
  <c r="D433" i="17"/>
  <c r="C434" i="17"/>
  <c r="D434" i="17"/>
  <c r="C435" i="17"/>
  <c r="D435" i="17"/>
  <c r="C436" i="17"/>
  <c r="D436" i="17"/>
  <c r="C437" i="17"/>
  <c r="D437" i="17"/>
  <c r="C438" i="17"/>
  <c r="D438" i="17"/>
  <c r="C439" i="17"/>
  <c r="D439" i="17"/>
  <c r="C440" i="17"/>
  <c r="D440" i="17"/>
  <c r="C441" i="17"/>
  <c r="D441" i="17"/>
  <c r="C442" i="17"/>
  <c r="D442" i="17"/>
  <c r="C443" i="17"/>
  <c r="D443" i="17"/>
  <c r="C444" i="17"/>
  <c r="D444" i="17"/>
  <c r="C445" i="17"/>
  <c r="D445" i="17"/>
  <c r="C446" i="17"/>
  <c r="D446" i="17"/>
  <c r="C447" i="17"/>
  <c r="D447" i="17"/>
  <c r="C448" i="17"/>
  <c r="D448" i="17"/>
  <c r="C449" i="17"/>
  <c r="D449" i="17"/>
  <c r="C450" i="17"/>
  <c r="D450" i="17"/>
  <c r="C451" i="17"/>
  <c r="D451" i="17"/>
  <c r="C452" i="17"/>
  <c r="D452" i="17"/>
  <c r="C453" i="17"/>
  <c r="D453" i="17"/>
  <c r="C454" i="17"/>
  <c r="D454" i="17"/>
  <c r="D391" i="17"/>
  <c r="C391" i="17"/>
  <c r="E312" i="17"/>
  <c r="F312" i="17"/>
  <c r="E313" i="17"/>
  <c r="F313" i="17"/>
  <c r="E314" i="17"/>
  <c r="F314" i="17"/>
  <c r="E315" i="17"/>
  <c r="F315" i="17"/>
  <c r="E316" i="17"/>
  <c r="F316" i="17"/>
  <c r="E317" i="17"/>
  <c r="F317" i="17"/>
  <c r="E318" i="17"/>
  <c r="F318" i="17"/>
  <c r="E319" i="17"/>
  <c r="F319" i="17"/>
  <c r="E320" i="17"/>
  <c r="F320" i="17"/>
  <c r="E321" i="17"/>
  <c r="F321" i="17"/>
  <c r="E322" i="17"/>
  <c r="F322" i="17"/>
  <c r="E323" i="17"/>
  <c r="F323" i="17"/>
  <c r="E324" i="17"/>
  <c r="F324" i="17"/>
  <c r="E325" i="17"/>
  <c r="F325" i="17"/>
  <c r="E326" i="17"/>
  <c r="F326" i="17"/>
  <c r="E327" i="17"/>
  <c r="F327" i="17"/>
  <c r="E328" i="17"/>
  <c r="F328" i="17"/>
  <c r="E329" i="17"/>
  <c r="F329" i="17"/>
  <c r="E330" i="17"/>
  <c r="F330" i="17"/>
  <c r="E331" i="17"/>
  <c r="F331" i="17"/>
  <c r="E332" i="17"/>
  <c r="F332" i="17"/>
  <c r="E333" i="17"/>
  <c r="F333" i="17"/>
  <c r="E334" i="17"/>
  <c r="F334" i="17"/>
  <c r="E335" i="17"/>
  <c r="F335" i="17"/>
  <c r="E336" i="17"/>
  <c r="F336" i="17"/>
  <c r="E337" i="17"/>
  <c r="F337" i="17"/>
  <c r="E338" i="17"/>
  <c r="F338" i="17"/>
  <c r="E339" i="17"/>
  <c r="F339" i="17"/>
  <c r="E340" i="17"/>
  <c r="F340" i="17"/>
  <c r="E341" i="17"/>
  <c r="F341" i="17"/>
  <c r="E342" i="17"/>
  <c r="F342" i="17"/>
  <c r="E343" i="17"/>
  <c r="F343" i="17"/>
  <c r="E344" i="17"/>
  <c r="F344" i="17"/>
  <c r="E345" i="17"/>
  <c r="F345" i="17"/>
  <c r="E346" i="17"/>
  <c r="F346" i="17"/>
  <c r="E347" i="17"/>
  <c r="F347" i="17"/>
  <c r="E348" i="17"/>
  <c r="F348" i="17"/>
  <c r="E349" i="17"/>
  <c r="F349" i="17"/>
  <c r="E350" i="17"/>
  <c r="F350" i="17"/>
  <c r="E351" i="17"/>
  <c r="F351" i="17"/>
  <c r="E352" i="17"/>
  <c r="F352" i="17"/>
  <c r="E353" i="17"/>
  <c r="F353" i="17"/>
  <c r="E354" i="17"/>
  <c r="F354" i="17"/>
  <c r="E355" i="17"/>
  <c r="F355" i="17"/>
  <c r="E356" i="17"/>
  <c r="F356" i="17"/>
  <c r="E357" i="17"/>
  <c r="F357" i="17"/>
  <c r="E358" i="17"/>
  <c r="F358" i="17"/>
  <c r="E359" i="17"/>
  <c r="F359" i="17"/>
  <c r="E360" i="17"/>
  <c r="F360" i="17"/>
  <c r="E361" i="17"/>
  <c r="F361" i="17"/>
  <c r="E362" i="17"/>
  <c r="F362" i="17"/>
  <c r="E363" i="17"/>
  <c r="F363" i="17"/>
  <c r="E364" i="17"/>
  <c r="F364" i="17"/>
  <c r="E365" i="17"/>
  <c r="F365" i="17"/>
  <c r="E366" i="17"/>
  <c r="F366" i="17"/>
  <c r="E367" i="17"/>
  <c r="F367" i="17"/>
  <c r="E368" i="17"/>
  <c r="F368" i="17"/>
  <c r="E369" i="17"/>
  <c r="F369" i="17"/>
  <c r="E370" i="17"/>
  <c r="F370" i="17"/>
  <c r="E371" i="17"/>
  <c r="F371" i="17"/>
  <c r="E372" i="17"/>
  <c r="F372" i="17"/>
  <c r="E373" i="17"/>
  <c r="F373" i="17"/>
  <c r="E374" i="17"/>
  <c r="F374" i="17"/>
  <c r="F311" i="17"/>
  <c r="E311" i="17"/>
  <c r="C312" i="17"/>
  <c r="D312" i="17"/>
  <c r="C313" i="17"/>
  <c r="D313" i="17"/>
  <c r="C314" i="17"/>
  <c r="D314" i="17"/>
  <c r="C315" i="17"/>
  <c r="D315" i="17"/>
  <c r="C316" i="17"/>
  <c r="D316" i="17"/>
  <c r="C317" i="17"/>
  <c r="D317" i="17"/>
  <c r="C318" i="17"/>
  <c r="D318" i="17"/>
  <c r="C319" i="17"/>
  <c r="D319" i="17"/>
  <c r="C320" i="17"/>
  <c r="D320" i="17"/>
  <c r="C321" i="17"/>
  <c r="D321" i="17"/>
  <c r="C322" i="17"/>
  <c r="D322" i="17"/>
  <c r="C323" i="17"/>
  <c r="D323" i="17"/>
  <c r="C324" i="17"/>
  <c r="D324" i="17"/>
  <c r="C325" i="17"/>
  <c r="D325" i="17"/>
  <c r="C326" i="17"/>
  <c r="D326" i="17"/>
  <c r="C327" i="17"/>
  <c r="D327" i="17"/>
  <c r="C328" i="17"/>
  <c r="D328" i="17"/>
  <c r="C329" i="17"/>
  <c r="D329" i="17"/>
  <c r="C330" i="17"/>
  <c r="D330" i="17"/>
  <c r="C331" i="17"/>
  <c r="D331" i="17"/>
  <c r="C332" i="17"/>
  <c r="D332" i="17"/>
  <c r="C333" i="17"/>
  <c r="D333" i="17"/>
  <c r="C334" i="17"/>
  <c r="D334" i="17"/>
  <c r="C335" i="17"/>
  <c r="D335" i="17"/>
  <c r="C336" i="17"/>
  <c r="D336" i="17"/>
  <c r="C337" i="17"/>
  <c r="D337" i="17"/>
  <c r="C338" i="17"/>
  <c r="D338" i="17"/>
  <c r="C339" i="17"/>
  <c r="D339" i="17"/>
  <c r="C340" i="17"/>
  <c r="D340" i="17"/>
  <c r="C341" i="17"/>
  <c r="D341" i="17"/>
  <c r="C342" i="17"/>
  <c r="D342" i="17"/>
  <c r="C343" i="17"/>
  <c r="D343" i="17"/>
  <c r="C344" i="17"/>
  <c r="D344" i="17"/>
  <c r="C345" i="17"/>
  <c r="D345" i="17"/>
  <c r="C346" i="17"/>
  <c r="D346" i="17"/>
  <c r="C347" i="17"/>
  <c r="D347" i="17"/>
  <c r="C348" i="17"/>
  <c r="D348" i="17"/>
  <c r="C349" i="17"/>
  <c r="D349" i="17"/>
  <c r="C350" i="17"/>
  <c r="D350" i="17"/>
  <c r="C351" i="17"/>
  <c r="D351" i="17"/>
  <c r="C352" i="17"/>
  <c r="D352" i="17"/>
  <c r="C353" i="17"/>
  <c r="D353" i="17"/>
  <c r="C354" i="17"/>
  <c r="D354" i="17"/>
  <c r="C355" i="17"/>
  <c r="D355" i="17"/>
  <c r="C356" i="17"/>
  <c r="D356" i="17"/>
  <c r="C357" i="17"/>
  <c r="D357" i="17"/>
  <c r="C358" i="17"/>
  <c r="D358" i="17"/>
  <c r="C359" i="17"/>
  <c r="D359" i="17"/>
  <c r="C360" i="17"/>
  <c r="D360" i="17"/>
  <c r="C361" i="17"/>
  <c r="D361" i="17"/>
  <c r="C362" i="17"/>
  <c r="D362" i="17"/>
  <c r="C363" i="17"/>
  <c r="D363" i="17"/>
  <c r="C364" i="17"/>
  <c r="D364" i="17"/>
  <c r="C365" i="17"/>
  <c r="D365" i="17"/>
  <c r="C366" i="17"/>
  <c r="D366" i="17"/>
  <c r="C367" i="17"/>
  <c r="D367" i="17"/>
  <c r="C368" i="17"/>
  <c r="D368" i="17"/>
  <c r="C369" i="17"/>
  <c r="D369" i="17"/>
  <c r="C370" i="17"/>
  <c r="D370" i="17"/>
  <c r="C371" i="17"/>
  <c r="D371" i="17"/>
  <c r="C372" i="17"/>
  <c r="D372" i="17"/>
  <c r="C373" i="17"/>
  <c r="D373" i="17"/>
  <c r="C374" i="17"/>
  <c r="D374" i="17"/>
  <c r="D311" i="17"/>
  <c r="C311" i="17"/>
  <c r="E232" i="17"/>
  <c r="F232" i="17"/>
  <c r="E233" i="17"/>
  <c r="F233" i="17"/>
  <c r="E234" i="17"/>
  <c r="F234" i="17"/>
  <c r="E235" i="17"/>
  <c r="F235" i="17"/>
  <c r="E236" i="17"/>
  <c r="F236" i="17"/>
  <c r="E237" i="17"/>
  <c r="F237" i="17"/>
  <c r="E238" i="17"/>
  <c r="F238" i="17"/>
  <c r="E239" i="17"/>
  <c r="F239" i="17"/>
  <c r="E240" i="17"/>
  <c r="F240" i="17"/>
  <c r="E241" i="17"/>
  <c r="F241" i="17"/>
  <c r="E242" i="17"/>
  <c r="F242" i="17"/>
  <c r="E243" i="17"/>
  <c r="F243" i="17"/>
  <c r="E244" i="17"/>
  <c r="F244" i="17"/>
  <c r="E245" i="17"/>
  <c r="F245" i="17"/>
  <c r="E246" i="17"/>
  <c r="F246" i="17"/>
  <c r="E247" i="17"/>
  <c r="F247" i="17"/>
  <c r="E248" i="17"/>
  <c r="F248" i="17"/>
  <c r="E249" i="17"/>
  <c r="F249" i="17"/>
  <c r="E250" i="17"/>
  <c r="F250" i="17"/>
  <c r="E251" i="17"/>
  <c r="F251" i="17"/>
  <c r="E252" i="17"/>
  <c r="F252" i="17"/>
  <c r="E253" i="17"/>
  <c r="F253" i="17"/>
  <c r="E254" i="17"/>
  <c r="F254" i="17"/>
  <c r="E255" i="17"/>
  <c r="F255" i="17"/>
  <c r="E256" i="17"/>
  <c r="F256" i="17"/>
  <c r="E257" i="17"/>
  <c r="F257" i="17"/>
  <c r="E258" i="17"/>
  <c r="F258" i="17"/>
  <c r="E259" i="17"/>
  <c r="F259" i="17"/>
  <c r="E260" i="17"/>
  <c r="F260" i="17"/>
  <c r="E261" i="17"/>
  <c r="F261" i="17"/>
  <c r="E262" i="17"/>
  <c r="F262" i="17"/>
  <c r="E263" i="17"/>
  <c r="F263" i="17"/>
  <c r="E264" i="17"/>
  <c r="F264" i="17"/>
  <c r="E265" i="17"/>
  <c r="F265" i="17"/>
  <c r="E266" i="17"/>
  <c r="F266" i="17"/>
  <c r="E267" i="17"/>
  <c r="F267" i="17"/>
  <c r="E268" i="17"/>
  <c r="F268" i="17"/>
  <c r="E269" i="17"/>
  <c r="F269" i="17"/>
  <c r="E270" i="17"/>
  <c r="F270" i="17"/>
  <c r="E271" i="17"/>
  <c r="F271" i="17"/>
  <c r="E272" i="17"/>
  <c r="F272" i="17"/>
  <c r="E273" i="17"/>
  <c r="F273" i="17"/>
  <c r="E274" i="17"/>
  <c r="F274" i="17"/>
  <c r="E275" i="17"/>
  <c r="F275" i="17"/>
  <c r="E276" i="17"/>
  <c r="F276" i="17"/>
  <c r="E277" i="17"/>
  <c r="F277" i="17"/>
  <c r="E278" i="17"/>
  <c r="F278" i="17"/>
  <c r="E279" i="17"/>
  <c r="F279" i="17"/>
  <c r="E280" i="17"/>
  <c r="F280" i="17"/>
  <c r="E281" i="17"/>
  <c r="F281" i="17"/>
  <c r="E282" i="17"/>
  <c r="F282" i="17"/>
  <c r="E283" i="17"/>
  <c r="F283" i="17"/>
  <c r="E284" i="17"/>
  <c r="F284" i="17"/>
  <c r="E285" i="17"/>
  <c r="F285" i="17"/>
  <c r="E286" i="17"/>
  <c r="F286" i="17"/>
  <c r="E287" i="17"/>
  <c r="F287" i="17"/>
  <c r="E288" i="17"/>
  <c r="F288" i="17"/>
  <c r="E289" i="17"/>
  <c r="F289" i="17"/>
  <c r="E290" i="17"/>
  <c r="F290" i="17"/>
  <c r="E291" i="17"/>
  <c r="F291" i="17"/>
  <c r="E292" i="17"/>
  <c r="F292" i="17"/>
  <c r="E293" i="17"/>
  <c r="F293" i="17"/>
  <c r="E294" i="17"/>
  <c r="F294" i="17"/>
  <c r="F231" i="17"/>
  <c r="E231" i="17"/>
  <c r="C232" i="17"/>
  <c r="D232" i="17"/>
  <c r="C233" i="17"/>
  <c r="D233" i="17"/>
  <c r="C234" i="17"/>
  <c r="D234" i="17"/>
  <c r="C235" i="17"/>
  <c r="D235" i="17"/>
  <c r="C236" i="17"/>
  <c r="D236" i="17"/>
  <c r="C237" i="17"/>
  <c r="D237" i="17"/>
  <c r="C238" i="17"/>
  <c r="D238" i="17"/>
  <c r="C239" i="17"/>
  <c r="D239" i="17"/>
  <c r="C240" i="17"/>
  <c r="D240" i="17"/>
  <c r="C241" i="17"/>
  <c r="D241" i="17"/>
  <c r="C242" i="17"/>
  <c r="D242" i="17"/>
  <c r="C243" i="17"/>
  <c r="D243" i="17"/>
  <c r="C244" i="17"/>
  <c r="D244" i="17"/>
  <c r="C245" i="17"/>
  <c r="D245" i="17"/>
  <c r="C246" i="17"/>
  <c r="D246" i="17"/>
  <c r="C247" i="17"/>
  <c r="D247" i="17"/>
  <c r="C248" i="17"/>
  <c r="D248" i="17"/>
  <c r="C249" i="17"/>
  <c r="D249" i="17"/>
  <c r="C250" i="17"/>
  <c r="D250" i="17"/>
  <c r="C251" i="17"/>
  <c r="D251" i="17"/>
  <c r="C252" i="17"/>
  <c r="D252" i="17"/>
  <c r="C253" i="17"/>
  <c r="D253" i="17"/>
  <c r="C254" i="17"/>
  <c r="D254" i="17"/>
  <c r="C255" i="17"/>
  <c r="D255" i="17"/>
  <c r="C256" i="17"/>
  <c r="D256" i="17"/>
  <c r="C257" i="17"/>
  <c r="D257" i="17"/>
  <c r="C258" i="17"/>
  <c r="D258" i="17"/>
  <c r="C259" i="17"/>
  <c r="D259" i="17"/>
  <c r="C260" i="17"/>
  <c r="D260" i="17"/>
  <c r="C261" i="17"/>
  <c r="D261" i="17"/>
  <c r="C262" i="17"/>
  <c r="D262" i="17"/>
  <c r="C263" i="17"/>
  <c r="D263" i="17"/>
  <c r="C264" i="17"/>
  <c r="D264" i="17"/>
  <c r="C265" i="17"/>
  <c r="D265" i="17"/>
  <c r="C266" i="17"/>
  <c r="D266" i="17"/>
  <c r="C267" i="17"/>
  <c r="D267" i="17"/>
  <c r="C268" i="17"/>
  <c r="D268" i="17"/>
  <c r="C269" i="17"/>
  <c r="D269" i="17"/>
  <c r="C270" i="17"/>
  <c r="D270" i="17"/>
  <c r="C271" i="17"/>
  <c r="D271" i="17"/>
  <c r="C272" i="17"/>
  <c r="D272" i="17"/>
  <c r="C273" i="17"/>
  <c r="D273" i="17"/>
  <c r="C274" i="17"/>
  <c r="D274" i="17"/>
  <c r="C275" i="17"/>
  <c r="D275" i="17"/>
  <c r="C276" i="17"/>
  <c r="D276" i="17"/>
  <c r="C277" i="17"/>
  <c r="D277" i="17"/>
  <c r="C278" i="17"/>
  <c r="D278" i="17"/>
  <c r="C279" i="17"/>
  <c r="D279" i="17"/>
  <c r="C280" i="17"/>
  <c r="D280" i="17"/>
  <c r="C281" i="17"/>
  <c r="D281" i="17"/>
  <c r="C282" i="17"/>
  <c r="D282" i="17"/>
  <c r="C283" i="17"/>
  <c r="D283" i="17"/>
  <c r="C284" i="17"/>
  <c r="D284" i="17"/>
  <c r="C285" i="17"/>
  <c r="D285" i="17"/>
  <c r="C286" i="17"/>
  <c r="D286" i="17"/>
  <c r="C287" i="17"/>
  <c r="D287" i="17"/>
  <c r="C288" i="17"/>
  <c r="D288" i="17"/>
  <c r="C289" i="17"/>
  <c r="D289" i="17"/>
  <c r="C290" i="17"/>
  <c r="D290" i="17"/>
  <c r="C291" i="17"/>
  <c r="D291" i="17"/>
  <c r="C292" i="17"/>
  <c r="D292" i="17"/>
  <c r="C293" i="17"/>
  <c r="D293" i="17"/>
  <c r="C294" i="17"/>
  <c r="D294" i="17"/>
  <c r="D231" i="17"/>
  <c r="C231" i="17"/>
  <c r="F202" i="17"/>
  <c r="G202" i="17"/>
  <c r="F203" i="17"/>
  <c r="G203" i="17"/>
  <c r="F204" i="17"/>
  <c r="G204" i="17"/>
  <c r="F205" i="17"/>
  <c r="G205" i="17"/>
  <c r="F206" i="17"/>
  <c r="G206" i="17"/>
  <c r="F207" i="17"/>
  <c r="G207" i="17"/>
  <c r="F208" i="17"/>
  <c r="G208" i="17"/>
  <c r="F209" i="17"/>
  <c r="G209" i="17"/>
  <c r="F210" i="17"/>
  <c r="G210" i="17"/>
  <c r="F211" i="17"/>
  <c r="G211" i="17"/>
  <c r="F212" i="17"/>
  <c r="G212" i="17"/>
  <c r="F213" i="17"/>
  <c r="G213" i="17"/>
  <c r="F214" i="17"/>
  <c r="G214" i="17"/>
  <c r="F215" i="17"/>
  <c r="G215" i="17"/>
  <c r="F216" i="17"/>
  <c r="G216" i="17"/>
  <c r="F217" i="17"/>
  <c r="G217" i="17"/>
  <c r="F218" i="17"/>
  <c r="G218" i="17"/>
  <c r="F219" i="17"/>
  <c r="G219" i="17"/>
  <c r="G201" i="17"/>
  <c r="F201" i="17"/>
  <c r="D202" i="17"/>
  <c r="E202" i="17"/>
  <c r="D203" i="17"/>
  <c r="E203" i="17"/>
  <c r="D204" i="17"/>
  <c r="E204" i="17"/>
  <c r="D205" i="17"/>
  <c r="E205" i="17"/>
  <c r="D206" i="17"/>
  <c r="E206" i="17"/>
  <c r="D207" i="17"/>
  <c r="E207" i="17"/>
  <c r="D208" i="17"/>
  <c r="E208" i="17"/>
  <c r="D209" i="17"/>
  <c r="E209" i="17"/>
  <c r="D210" i="17"/>
  <c r="E210" i="17"/>
  <c r="D211" i="17"/>
  <c r="E211" i="17"/>
  <c r="D212" i="17"/>
  <c r="E212" i="17"/>
  <c r="D213" i="17"/>
  <c r="E213" i="17"/>
  <c r="D214" i="17"/>
  <c r="E214" i="17"/>
  <c r="D215" i="17"/>
  <c r="E215" i="17"/>
  <c r="D216" i="17"/>
  <c r="E216" i="17"/>
  <c r="D217" i="17"/>
  <c r="E217" i="17"/>
  <c r="D218" i="17"/>
  <c r="E218" i="17"/>
  <c r="D219" i="17"/>
  <c r="E219" i="17"/>
  <c r="E201" i="17"/>
  <c r="D201" i="17"/>
  <c r="E12" i="17"/>
  <c r="F12" i="17"/>
  <c r="E13" i="17"/>
  <c r="F13" i="17"/>
  <c r="E14" i="17"/>
  <c r="F14" i="17"/>
  <c r="E15" i="17"/>
  <c r="F15" i="17"/>
  <c r="E16" i="17"/>
  <c r="F16" i="17"/>
  <c r="E17" i="17"/>
  <c r="F17" i="17"/>
  <c r="E18" i="17"/>
  <c r="F18" i="17"/>
  <c r="E19" i="17"/>
  <c r="F19" i="17"/>
  <c r="E20" i="17"/>
  <c r="F20" i="17"/>
  <c r="E21" i="17"/>
  <c r="F21" i="17"/>
  <c r="E22" i="17"/>
  <c r="F22" i="17"/>
  <c r="E23" i="17"/>
  <c r="F23" i="17"/>
  <c r="E24" i="17"/>
  <c r="F24" i="17"/>
  <c r="E25" i="17"/>
  <c r="F25" i="17"/>
  <c r="E26" i="17"/>
  <c r="F26" i="17"/>
  <c r="E27" i="17"/>
  <c r="F27" i="17"/>
  <c r="E28" i="17"/>
  <c r="F28" i="17"/>
  <c r="E29" i="17"/>
  <c r="F29" i="17"/>
  <c r="E30" i="17"/>
  <c r="F30" i="17"/>
  <c r="E31" i="17"/>
  <c r="F31" i="17"/>
  <c r="E32" i="17"/>
  <c r="F32" i="17"/>
  <c r="E33" i="17"/>
  <c r="F33" i="17"/>
  <c r="E34" i="17"/>
  <c r="F34" i="17"/>
  <c r="E35" i="17"/>
  <c r="F35" i="17"/>
  <c r="E36" i="17"/>
  <c r="F36" i="17"/>
  <c r="E37" i="17"/>
  <c r="F37" i="17"/>
  <c r="E38" i="17"/>
  <c r="F38" i="17"/>
  <c r="E39" i="17"/>
  <c r="F39" i="17"/>
  <c r="E40" i="17"/>
  <c r="F40" i="17"/>
  <c r="E41" i="17"/>
  <c r="F41" i="17"/>
  <c r="E42" i="17"/>
  <c r="F42" i="17"/>
  <c r="E43" i="17"/>
  <c r="F43" i="17"/>
  <c r="E44" i="17"/>
  <c r="F44" i="17"/>
  <c r="E45" i="17"/>
  <c r="F45" i="17"/>
  <c r="E46" i="17"/>
  <c r="F46" i="17"/>
  <c r="E47" i="17"/>
  <c r="F47" i="17"/>
  <c r="E48" i="17"/>
  <c r="F48" i="17"/>
  <c r="E49" i="17"/>
  <c r="F49" i="17"/>
  <c r="E50" i="17"/>
  <c r="F50" i="17"/>
  <c r="E51" i="17"/>
  <c r="F51" i="17"/>
  <c r="E52" i="17"/>
  <c r="F52" i="17"/>
  <c r="E53" i="17"/>
  <c r="F53" i="17"/>
  <c r="E54" i="17"/>
  <c r="F54" i="17"/>
  <c r="E55" i="17"/>
  <c r="F55" i="17"/>
  <c r="E56" i="17"/>
  <c r="F56" i="17"/>
  <c r="E57" i="17"/>
  <c r="F57" i="17"/>
  <c r="E58" i="17"/>
  <c r="F58" i="17"/>
  <c r="E59" i="17"/>
  <c r="F59" i="17"/>
  <c r="E60" i="17"/>
  <c r="F60" i="17"/>
  <c r="E61" i="17"/>
  <c r="F61" i="17"/>
  <c r="E62" i="17"/>
  <c r="F62" i="17"/>
  <c r="E63" i="17"/>
  <c r="F63" i="17"/>
  <c r="E64" i="17"/>
  <c r="F64" i="17"/>
  <c r="E65" i="17"/>
  <c r="F65" i="17"/>
  <c r="E66" i="17"/>
  <c r="F66" i="17"/>
  <c r="E67" i="17"/>
  <c r="F67" i="17"/>
  <c r="E68" i="17"/>
  <c r="F68" i="17"/>
  <c r="E69" i="17"/>
  <c r="F69" i="17"/>
  <c r="E70" i="17"/>
  <c r="F70" i="17"/>
  <c r="E71" i="17"/>
  <c r="F71" i="17"/>
  <c r="E72" i="17"/>
  <c r="F72" i="17"/>
  <c r="E73" i="17"/>
  <c r="F73" i="17"/>
  <c r="E74" i="17"/>
  <c r="F74" i="17"/>
  <c r="F11" i="17"/>
  <c r="E11" i="17"/>
  <c r="C12" i="17"/>
  <c r="D12" i="17"/>
  <c r="C13" i="17"/>
  <c r="D13" i="17"/>
  <c r="C14" i="17"/>
  <c r="D14" i="17"/>
  <c r="C15" i="17"/>
  <c r="D15" i="17"/>
  <c r="C16" i="17"/>
  <c r="D16" i="17"/>
  <c r="C17" i="17"/>
  <c r="D17" i="17"/>
  <c r="C18" i="17"/>
  <c r="D18" i="17"/>
  <c r="C19" i="17"/>
  <c r="D19" i="17"/>
  <c r="C20" i="17"/>
  <c r="D20" i="17"/>
  <c r="C21" i="17"/>
  <c r="D21" i="17"/>
  <c r="C22" i="17"/>
  <c r="D22" i="17"/>
  <c r="C23" i="17"/>
  <c r="D23" i="17"/>
  <c r="C24" i="17"/>
  <c r="D24" i="17"/>
  <c r="C25" i="17"/>
  <c r="D25" i="17"/>
  <c r="C26" i="17"/>
  <c r="D26" i="17"/>
  <c r="C27" i="17"/>
  <c r="D27" i="17"/>
  <c r="C28" i="17"/>
  <c r="D28" i="17"/>
  <c r="C29" i="17"/>
  <c r="D29" i="17"/>
  <c r="C30" i="17"/>
  <c r="D30" i="17"/>
  <c r="C31" i="17"/>
  <c r="D31" i="17"/>
  <c r="C32" i="17"/>
  <c r="D32" i="17"/>
  <c r="C33" i="17"/>
  <c r="D33" i="17"/>
  <c r="C34" i="17"/>
  <c r="D34" i="17"/>
  <c r="C35" i="17"/>
  <c r="D35" i="17"/>
  <c r="C36" i="17"/>
  <c r="D36" i="17"/>
  <c r="C37" i="17"/>
  <c r="D37" i="17"/>
  <c r="C38" i="17"/>
  <c r="D38" i="17"/>
  <c r="C39" i="17"/>
  <c r="D39" i="17"/>
  <c r="C40" i="17"/>
  <c r="D40" i="17"/>
  <c r="C41" i="17"/>
  <c r="D41" i="17"/>
  <c r="C42" i="17"/>
  <c r="D42" i="17"/>
  <c r="C43" i="17"/>
  <c r="D43" i="17"/>
  <c r="C44" i="17"/>
  <c r="D44" i="17"/>
  <c r="C45" i="17"/>
  <c r="D45" i="17"/>
  <c r="C46" i="17"/>
  <c r="D46" i="17"/>
  <c r="C47" i="17"/>
  <c r="D47" i="17"/>
  <c r="C48" i="17"/>
  <c r="D48" i="17"/>
  <c r="C49" i="17"/>
  <c r="D49" i="17"/>
  <c r="C50" i="17"/>
  <c r="D50" i="17"/>
  <c r="C51" i="17"/>
  <c r="D51" i="17"/>
  <c r="C52" i="17"/>
  <c r="D52" i="17"/>
  <c r="C53" i="17"/>
  <c r="D53" i="17"/>
  <c r="C54" i="17"/>
  <c r="D54" i="17"/>
  <c r="C55" i="17"/>
  <c r="D55" i="17"/>
  <c r="C56" i="17"/>
  <c r="D56" i="17"/>
  <c r="C57" i="17"/>
  <c r="D57" i="17"/>
  <c r="C58" i="17"/>
  <c r="D58" i="17"/>
  <c r="C59" i="17"/>
  <c r="D59" i="17"/>
  <c r="C60" i="17"/>
  <c r="D60" i="17"/>
  <c r="C61" i="17"/>
  <c r="D61" i="17"/>
  <c r="C62" i="17"/>
  <c r="D62" i="17"/>
  <c r="C63" i="17"/>
  <c r="D63" i="17"/>
  <c r="C64" i="17"/>
  <c r="D64" i="17"/>
  <c r="C65" i="17"/>
  <c r="D65" i="17"/>
  <c r="C66" i="17"/>
  <c r="D66" i="17"/>
  <c r="C67" i="17"/>
  <c r="D67" i="17"/>
  <c r="C68" i="17"/>
  <c r="D68" i="17"/>
  <c r="C69" i="17"/>
  <c r="D69" i="17"/>
  <c r="C70" i="17"/>
  <c r="D70" i="17"/>
  <c r="C71" i="17"/>
  <c r="D71" i="17"/>
  <c r="C72" i="17"/>
  <c r="D72" i="17"/>
  <c r="C73" i="17"/>
  <c r="D73" i="17"/>
  <c r="C74" i="17"/>
  <c r="D74" i="17"/>
  <c r="D11" i="17"/>
  <c r="C11" i="17"/>
  <c r="E172" i="9"/>
  <c r="F172" i="9"/>
  <c r="E173" i="9"/>
  <c r="F173" i="9"/>
  <c r="E174" i="9"/>
  <c r="F174" i="9"/>
  <c r="E175" i="9"/>
  <c r="F175" i="9"/>
  <c r="E176" i="9"/>
  <c r="F176" i="9"/>
  <c r="E177" i="9"/>
  <c r="F177" i="9"/>
  <c r="E178" i="9"/>
  <c r="F178" i="9"/>
  <c r="E179" i="9"/>
  <c r="F179" i="9"/>
  <c r="E180" i="9"/>
  <c r="F180" i="9"/>
  <c r="E181" i="9"/>
  <c r="F181" i="9"/>
  <c r="E182" i="9"/>
  <c r="F182" i="9"/>
  <c r="E183" i="9"/>
  <c r="F183" i="9"/>
  <c r="E184" i="9"/>
  <c r="F184" i="9"/>
  <c r="E185" i="9"/>
  <c r="F185" i="9"/>
  <c r="E186" i="9"/>
  <c r="F186" i="9"/>
  <c r="E187" i="9"/>
  <c r="F187" i="9"/>
  <c r="E188" i="9"/>
  <c r="F188" i="9"/>
  <c r="E189" i="9"/>
  <c r="F189" i="9"/>
  <c r="E190" i="9"/>
  <c r="F190" i="9"/>
  <c r="E191" i="9"/>
  <c r="F191" i="9"/>
  <c r="E192" i="9"/>
  <c r="F192" i="9"/>
  <c r="E193" i="9"/>
  <c r="F193" i="9"/>
  <c r="E194" i="9"/>
  <c r="F194" i="9"/>
  <c r="E195" i="9"/>
  <c r="F195" i="9"/>
  <c r="E196" i="9"/>
  <c r="F196" i="9"/>
  <c r="E197" i="9"/>
  <c r="F197" i="9"/>
  <c r="E198" i="9"/>
  <c r="F198" i="9"/>
  <c r="E199" i="9"/>
  <c r="F199" i="9"/>
  <c r="E200" i="9"/>
  <c r="F200" i="9"/>
  <c r="E201" i="9"/>
  <c r="F201" i="9"/>
  <c r="E202" i="9"/>
  <c r="F202" i="9"/>
  <c r="E203" i="9"/>
  <c r="F203" i="9"/>
  <c r="E204" i="9"/>
  <c r="F204" i="9"/>
  <c r="E205" i="9"/>
  <c r="F205" i="9"/>
  <c r="E206" i="9"/>
  <c r="F206" i="9"/>
  <c r="E207" i="9"/>
  <c r="F207" i="9"/>
  <c r="E208" i="9"/>
  <c r="F208" i="9"/>
  <c r="E209" i="9"/>
  <c r="F209" i="9"/>
  <c r="E210" i="9"/>
  <c r="F210" i="9"/>
  <c r="E211" i="9"/>
  <c r="F211" i="9"/>
  <c r="E212" i="9"/>
  <c r="F212" i="9"/>
  <c r="E213" i="9"/>
  <c r="F213" i="9"/>
  <c r="E214" i="9"/>
  <c r="F214" i="9"/>
  <c r="E215" i="9"/>
  <c r="F215" i="9"/>
  <c r="E216" i="9"/>
  <c r="F216" i="9"/>
  <c r="E217" i="9"/>
  <c r="F217" i="9"/>
  <c r="E218" i="9"/>
  <c r="F218" i="9"/>
  <c r="E219" i="9"/>
  <c r="F219" i="9"/>
  <c r="E220" i="9"/>
  <c r="F220" i="9"/>
  <c r="E221" i="9"/>
  <c r="F221" i="9"/>
  <c r="E222" i="9"/>
  <c r="F222" i="9"/>
  <c r="E223" i="9"/>
  <c r="F223" i="9"/>
  <c r="E224" i="9"/>
  <c r="F224" i="9"/>
  <c r="E225" i="9"/>
  <c r="F225" i="9"/>
  <c r="E226" i="9"/>
  <c r="F226" i="9"/>
  <c r="E227" i="9"/>
  <c r="F227" i="9"/>
  <c r="E228" i="9"/>
  <c r="F228" i="9"/>
  <c r="E229" i="9"/>
  <c r="F229" i="9"/>
  <c r="E230" i="9"/>
  <c r="F230" i="9"/>
  <c r="E231" i="9"/>
  <c r="F231" i="9"/>
  <c r="E232" i="9"/>
  <c r="F232" i="9"/>
  <c r="E233" i="9"/>
  <c r="F233" i="9"/>
  <c r="E234" i="9"/>
  <c r="F234" i="9"/>
  <c r="F171" i="9"/>
  <c r="E171" i="9"/>
  <c r="C172" i="9"/>
  <c r="D172" i="9"/>
  <c r="C173" i="9"/>
  <c r="D173" i="9"/>
  <c r="C174" i="9"/>
  <c r="D174" i="9"/>
  <c r="C175" i="9"/>
  <c r="D175" i="9"/>
  <c r="C176" i="9"/>
  <c r="D176" i="9"/>
  <c r="C177" i="9"/>
  <c r="D177" i="9"/>
  <c r="C178" i="9"/>
  <c r="D178" i="9"/>
  <c r="C179" i="9"/>
  <c r="D179" i="9"/>
  <c r="C180" i="9"/>
  <c r="D180" i="9"/>
  <c r="C181" i="9"/>
  <c r="D181" i="9"/>
  <c r="C182" i="9"/>
  <c r="D182" i="9"/>
  <c r="C183" i="9"/>
  <c r="D183" i="9"/>
  <c r="C184" i="9"/>
  <c r="D184" i="9"/>
  <c r="C185" i="9"/>
  <c r="D185" i="9"/>
  <c r="C186" i="9"/>
  <c r="D186" i="9"/>
  <c r="C187" i="9"/>
  <c r="D187" i="9"/>
  <c r="C188" i="9"/>
  <c r="D188" i="9"/>
  <c r="C189" i="9"/>
  <c r="D189" i="9"/>
  <c r="C190" i="9"/>
  <c r="D190" i="9"/>
  <c r="C191" i="9"/>
  <c r="D191" i="9"/>
  <c r="C192" i="9"/>
  <c r="D192" i="9"/>
  <c r="C193" i="9"/>
  <c r="D193" i="9"/>
  <c r="C194" i="9"/>
  <c r="D194" i="9"/>
  <c r="C195" i="9"/>
  <c r="D195" i="9"/>
  <c r="C196" i="9"/>
  <c r="D196" i="9"/>
  <c r="C197" i="9"/>
  <c r="D197" i="9"/>
  <c r="C198" i="9"/>
  <c r="D198" i="9"/>
  <c r="C199" i="9"/>
  <c r="D199" i="9"/>
  <c r="C200" i="9"/>
  <c r="D200" i="9"/>
  <c r="C201" i="9"/>
  <c r="D201" i="9"/>
  <c r="C202" i="9"/>
  <c r="D202" i="9"/>
  <c r="C203" i="9"/>
  <c r="D203" i="9"/>
  <c r="C204" i="9"/>
  <c r="D204" i="9"/>
  <c r="C205" i="9"/>
  <c r="D205" i="9"/>
  <c r="C206" i="9"/>
  <c r="D206" i="9"/>
  <c r="C207" i="9"/>
  <c r="D207" i="9"/>
  <c r="C208" i="9"/>
  <c r="D208" i="9"/>
  <c r="C209" i="9"/>
  <c r="D209" i="9"/>
  <c r="C210" i="9"/>
  <c r="D210" i="9"/>
  <c r="C211" i="9"/>
  <c r="D211" i="9"/>
  <c r="C212" i="9"/>
  <c r="D212" i="9"/>
  <c r="C213" i="9"/>
  <c r="D213" i="9"/>
  <c r="C214" i="9"/>
  <c r="D214" i="9"/>
  <c r="C215" i="9"/>
  <c r="D215" i="9"/>
  <c r="C216" i="9"/>
  <c r="D216" i="9"/>
  <c r="C217" i="9"/>
  <c r="D217" i="9"/>
  <c r="C218" i="9"/>
  <c r="D218" i="9"/>
  <c r="C219" i="9"/>
  <c r="D219" i="9"/>
  <c r="C220" i="9"/>
  <c r="D220" i="9"/>
  <c r="C221" i="9"/>
  <c r="D221" i="9"/>
  <c r="C222" i="9"/>
  <c r="D222" i="9"/>
  <c r="C223" i="9"/>
  <c r="D223" i="9"/>
  <c r="C224" i="9"/>
  <c r="D224" i="9"/>
  <c r="C225" i="9"/>
  <c r="D225" i="9"/>
  <c r="C226" i="9"/>
  <c r="D226" i="9"/>
  <c r="C227" i="9"/>
  <c r="D227" i="9"/>
  <c r="C228" i="9"/>
  <c r="D228" i="9"/>
  <c r="C229" i="9"/>
  <c r="D229" i="9"/>
  <c r="C230" i="9"/>
  <c r="D230" i="9"/>
  <c r="C231" i="9"/>
  <c r="D231" i="9"/>
  <c r="C232" i="9"/>
  <c r="D232" i="9"/>
  <c r="C233" i="9"/>
  <c r="D233" i="9"/>
  <c r="C234" i="9"/>
  <c r="D234" i="9"/>
  <c r="D171" i="9"/>
  <c r="C171" i="9"/>
  <c r="E92" i="9"/>
  <c r="F92" i="9"/>
  <c r="E93" i="9"/>
  <c r="F93" i="9"/>
  <c r="E94" i="9"/>
  <c r="F94" i="9"/>
  <c r="E95" i="9"/>
  <c r="F95" i="9"/>
  <c r="E96" i="9"/>
  <c r="F96" i="9"/>
  <c r="E97" i="9"/>
  <c r="F97" i="9"/>
  <c r="E98" i="9"/>
  <c r="F98" i="9"/>
  <c r="E99" i="9"/>
  <c r="F99" i="9"/>
  <c r="E100" i="9"/>
  <c r="F100" i="9"/>
  <c r="E101" i="9"/>
  <c r="F101" i="9"/>
  <c r="E102" i="9"/>
  <c r="F102" i="9"/>
  <c r="E103" i="9"/>
  <c r="F103" i="9"/>
  <c r="E104" i="9"/>
  <c r="F104" i="9"/>
  <c r="E105" i="9"/>
  <c r="F105" i="9"/>
  <c r="E106" i="9"/>
  <c r="F106" i="9"/>
  <c r="E107" i="9"/>
  <c r="F107" i="9"/>
  <c r="E108" i="9"/>
  <c r="F108" i="9"/>
  <c r="E109" i="9"/>
  <c r="F109" i="9"/>
  <c r="E110" i="9"/>
  <c r="F110" i="9"/>
  <c r="E111" i="9"/>
  <c r="F111" i="9"/>
  <c r="E112" i="9"/>
  <c r="F112" i="9"/>
  <c r="E113" i="9"/>
  <c r="F113" i="9"/>
  <c r="E114" i="9"/>
  <c r="F114" i="9"/>
  <c r="E115" i="9"/>
  <c r="F115" i="9"/>
  <c r="E116" i="9"/>
  <c r="F116" i="9"/>
  <c r="E117" i="9"/>
  <c r="F117" i="9"/>
  <c r="E118" i="9"/>
  <c r="F118" i="9"/>
  <c r="E119" i="9"/>
  <c r="F119" i="9"/>
  <c r="E120" i="9"/>
  <c r="F120" i="9"/>
  <c r="E121" i="9"/>
  <c r="F121" i="9"/>
  <c r="E122" i="9"/>
  <c r="F122" i="9"/>
  <c r="E123" i="9"/>
  <c r="F123" i="9"/>
  <c r="E124" i="9"/>
  <c r="F124" i="9"/>
  <c r="E125" i="9"/>
  <c r="F125" i="9"/>
  <c r="E126" i="9"/>
  <c r="F126" i="9"/>
  <c r="E127" i="9"/>
  <c r="F127" i="9"/>
  <c r="E128" i="9"/>
  <c r="F128" i="9"/>
  <c r="E129" i="9"/>
  <c r="F129" i="9"/>
  <c r="E130" i="9"/>
  <c r="F130" i="9"/>
  <c r="E131" i="9"/>
  <c r="F131" i="9"/>
  <c r="E132" i="9"/>
  <c r="F132" i="9"/>
  <c r="E133" i="9"/>
  <c r="F133" i="9"/>
  <c r="E134" i="9"/>
  <c r="F134" i="9"/>
  <c r="E135" i="9"/>
  <c r="F135" i="9"/>
  <c r="E136" i="9"/>
  <c r="F136" i="9"/>
  <c r="E137" i="9"/>
  <c r="F137" i="9"/>
  <c r="E138" i="9"/>
  <c r="F138" i="9"/>
  <c r="E139" i="9"/>
  <c r="F139" i="9"/>
  <c r="E140" i="9"/>
  <c r="F140" i="9"/>
  <c r="E141" i="9"/>
  <c r="F141" i="9"/>
  <c r="E142" i="9"/>
  <c r="F142" i="9"/>
  <c r="E143" i="9"/>
  <c r="F143" i="9"/>
  <c r="E144" i="9"/>
  <c r="F144" i="9"/>
  <c r="E145" i="9"/>
  <c r="F145" i="9"/>
  <c r="E146" i="9"/>
  <c r="F146" i="9"/>
  <c r="E147" i="9"/>
  <c r="F147" i="9"/>
  <c r="E148" i="9"/>
  <c r="F148" i="9"/>
  <c r="E149" i="9"/>
  <c r="F149" i="9"/>
  <c r="E150" i="9"/>
  <c r="F150" i="9"/>
  <c r="E151" i="9"/>
  <c r="F151" i="9"/>
  <c r="E152" i="9"/>
  <c r="F152" i="9"/>
  <c r="E153" i="9"/>
  <c r="F153" i="9"/>
  <c r="F91" i="9"/>
  <c r="E91" i="9"/>
  <c r="C92" i="9"/>
  <c r="D92" i="9"/>
  <c r="C93" i="9"/>
  <c r="D93" i="9"/>
  <c r="C94" i="9"/>
  <c r="D94" i="9"/>
  <c r="C95" i="9"/>
  <c r="D95" i="9"/>
  <c r="C96" i="9"/>
  <c r="D96" i="9"/>
  <c r="C97" i="9"/>
  <c r="D97" i="9"/>
  <c r="C98" i="9"/>
  <c r="D98" i="9"/>
  <c r="C99" i="9"/>
  <c r="D99" i="9"/>
  <c r="C100" i="9"/>
  <c r="D100" i="9"/>
  <c r="C101" i="9"/>
  <c r="D101" i="9"/>
  <c r="C102" i="9"/>
  <c r="D102" i="9"/>
  <c r="C103" i="9"/>
  <c r="D103" i="9"/>
  <c r="C104" i="9"/>
  <c r="D104" i="9"/>
  <c r="C105" i="9"/>
  <c r="D105" i="9"/>
  <c r="C106" i="9"/>
  <c r="D106" i="9"/>
  <c r="C107" i="9"/>
  <c r="D107" i="9"/>
  <c r="C108" i="9"/>
  <c r="D108" i="9"/>
  <c r="C109" i="9"/>
  <c r="D109" i="9"/>
  <c r="C110" i="9"/>
  <c r="D110" i="9"/>
  <c r="C111" i="9"/>
  <c r="D111" i="9"/>
  <c r="C112" i="9"/>
  <c r="D112" i="9"/>
  <c r="C113" i="9"/>
  <c r="D113" i="9"/>
  <c r="C114" i="9"/>
  <c r="D114" i="9"/>
  <c r="C115" i="9"/>
  <c r="D115" i="9"/>
  <c r="C116" i="9"/>
  <c r="D116" i="9"/>
  <c r="C117" i="9"/>
  <c r="D117" i="9"/>
  <c r="C118" i="9"/>
  <c r="D118" i="9"/>
  <c r="C119" i="9"/>
  <c r="D119" i="9"/>
  <c r="C120" i="9"/>
  <c r="D120" i="9"/>
  <c r="C121" i="9"/>
  <c r="D121" i="9"/>
  <c r="C122" i="9"/>
  <c r="D122" i="9"/>
  <c r="C123" i="9"/>
  <c r="D123" i="9"/>
  <c r="C124" i="9"/>
  <c r="D124" i="9"/>
  <c r="C125" i="9"/>
  <c r="D125" i="9"/>
  <c r="C126" i="9"/>
  <c r="D126" i="9"/>
  <c r="C127" i="9"/>
  <c r="D127" i="9"/>
  <c r="C128" i="9"/>
  <c r="D128" i="9"/>
  <c r="C129" i="9"/>
  <c r="D129" i="9"/>
  <c r="C130" i="9"/>
  <c r="D130" i="9"/>
  <c r="C131" i="9"/>
  <c r="D131" i="9"/>
  <c r="C132" i="9"/>
  <c r="D132" i="9"/>
  <c r="C133" i="9"/>
  <c r="D133" i="9"/>
  <c r="C134" i="9"/>
  <c r="D134" i="9"/>
  <c r="C135" i="9"/>
  <c r="D135" i="9"/>
  <c r="C136" i="9"/>
  <c r="D136" i="9"/>
  <c r="C137" i="9"/>
  <c r="D137" i="9"/>
  <c r="C138" i="9"/>
  <c r="D138" i="9"/>
  <c r="C139" i="9"/>
  <c r="D139" i="9"/>
  <c r="C140" i="9"/>
  <c r="D140" i="9"/>
  <c r="C141" i="9"/>
  <c r="D141" i="9"/>
  <c r="C142" i="9"/>
  <c r="D142" i="9"/>
  <c r="C143" i="9"/>
  <c r="D143" i="9"/>
  <c r="C144" i="9"/>
  <c r="D144" i="9"/>
  <c r="C145" i="9"/>
  <c r="D145" i="9"/>
  <c r="C146" i="9"/>
  <c r="D146" i="9"/>
  <c r="C147" i="9"/>
  <c r="D147" i="9"/>
  <c r="C148" i="9"/>
  <c r="D148" i="9"/>
  <c r="C149" i="9"/>
  <c r="D149" i="9"/>
  <c r="C150" i="9"/>
  <c r="D150" i="9"/>
  <c r="C151" i="9"/>
  <c r="D151" i="9"/>
  <c r="C152" i="9"/>
  <c r="D152" i="9"/>
  <c r="C153" i="9"/>
  <c r="D153" i="9"/>
  <c r="D91" i="9"/>
  <c r="C91" i="9"/>
  <c r="F12" i="9"/>
  <c r="G12" i="9"/>
  <c r="F13" i="9"/>
  <c r="G13" i="9"/>
  <c r="F14" i="9"/>
  <c r="G14" i="9"/>
  <c r="F15" i="9"/>
  <c r="G15" i="9"/>
  <c r="F16" i="9"/>
  <c r="G16" i="9"/>
  <c r="F17" i="9"/>
  <c r="G17" i="9"/>
  <c r="F18" i="9"/>
  <c r="G18" i="9"/>
  <c r="F19" i="9"/>
  <c r="G19" i="9"/>
  <c r="F20" i="9"/>
  <c r="G20" i="9"/>
  <c r="F21" i="9"/>
  <c r="G21" i="9"/>
  <c r="F22" i="9"/>
  <c r="G22" i="9"/>
  <c r="F23" i="9"/>
  <c r="G23" i="9"/>
  <c r="F24" i="9"/>
  <c r="G24" i="9"/>
  <c r="F25" i="9"/>
  <c r="G25" i="9"/>
  <c r="F26" i="9"/>
  <c r="G26" i="9"/>
  <c r="F27" i="9"/>
  <c r="G27" i="9"/>
  <c r="F28" i="9"/>
  <c r="G28" i="9"/>
  <c r="F29" i="9"/>
  <c r="G29" i="9"/>
  <c r="F30" i="9"/>
  <c r="G30" i="9"/>
  <c r="F31" i="9"/>
  <c r="G31" i="9"/>
  <c r="F32" i="9"/>
  <c r="G32" i="9"/>
  <c r="F33" i="9"/>
  <c r="G33" i="9"/>
  <c r="F34" i="9"/>
  <c r="G34" i="9"/>
  <c r="F35" i="9"/>
  <c r="G35" i="9"/>
  <c r="F36" i="9"/>
  <c r="G36" i="9"/>
  <c r="F37" i="9"/>
  <c r="G37" i="9"/>
  <c r="F38" i="9"/>
  <c r="G38" i="9"/>
  <c r="F39" i="9"/>
  <c r="G39" i="9"/>
  <c r="F40" i="9"/>
  <c r="G40" i="9"/>
  <c r="F41" i="9"/>
  <c r="G41" i="9"/>
  <c r="F42" i="9"/>
  <c r="G42" i="9"/>
  <c r="F43" i="9"/>
  <c r="G43" i="9"/>
  <c r="F44" i="9"/>
  <c r="G44" i="9"/>
  <c r="F45" i="9"/>
  <c r="G45" i="9"/>
  <c r="F46" i="9"/>
  <c r="G46" i="9"/>
  <c r="F47" i="9"/>
  <c r="G47" i="9"/>
  <c r="F48" i="9"/>
  <c r="G48" i="9"/>
  <c r="F49" i="9"/>
  <c r="G49" i="9"/>
  <c r="F50" i="9"/>
  <c r="G50" i="9"/>
  <c r="F51" i="9"/>
  <c r="G51" i="9"/>
  <c r="F52" i="9"/>
  <c r="G52" i="9"/>
  <c r="F53" i="9"/>
  <c r="G53" i="9"/>
  <c r="F54" i="9"/>
  <c r="G54" i="9"/>
  <c r="F55" i="9"/>
  <c r="G55" i="9"/>
  <c r="F56" i="9"/>
  <c r="G56" i="9"/>
  <c r="F57" i="9"/>
  <c r="G57" i="9"/>
  <c r="F58" i="9"/>
  <c r="G58" i="9"/>
  <c r="F59" i="9"/>
  <c r="G59" i="9"/>
  <c r="F60" i="9"/>
  <c r="G60" i="9"/>
  <c r="F61" i="9"/>
  <c r="G61" i="9"/>
  <c r="F62" i="9"/>
  <c r="G62" i="9"/>
  <c r="F63" i="9"/>
  <c r="G63" i="9"/>
  <c r="F64" i="9"/>
  <c r="G64" i="9"/>
  <c r="F65" i="9"/>
  <c r="G65" i="9"/>
  <c r="F66" i="9"/>
  <c r="G66" i="9"/>
  <c r="F67" i="9"/>
  <c r="G67" i="9"/>
  <c r="F68" i="9"/>
  <c r="G68" i="9"/>
  <c r="F69" i="9"/>
  <c r="G69" i="9"/>
  <c r="F70" i="9"/>
  <c r="G70" i="9"/>
  <c r="F71" i="9"/>
  <c r="G71" i="9"/>
  <c r="F72" i="9"/>
  <c r="G72" i="9"/>
  <c r="F73" i="9"/>
  <c r="G73" i="9"/>
  <c r="G11" i="9"/>
  <c r="F11" i="9"/>
  <c r="D12" i="9"/>
  <c r="E12" i="9"/>
  <c r="D13" i="9"/>
  <c r="E13" i="9"/>
  <c r="D14" i="9"/>
  <c r="E14" i="9"/>
  <c r="D15" i="9"/>
  <c r="E15" i="9"/>
  <c r="D16" i="9"/>
  <c r="E16" i="9"/>
  <c r="D17" i="9"/>
  <c r="E17" i="9"/>
  <c r="D18" i="9"/>
  <c r="E18" i="9"/>
  <c r="D19" i="9"/>
  <c r="E19" i="9"/>
  <c r="D20" i="9"/>
  <c r="E20" i="9"/>
  <c r="D21" i="9"/>
  <c r="E21" i="9"/>
  <c r="D22" i="9"/>
  <c r="E22" i="9"/>
  <c r="D23" i="9"/>
  <c r="E23" i="9"/>
  <c r="D24" i="9"/>
  <c r="E24" i="9"/>
  <c r="D25" i="9"/>
  <c r="E25" i="9"/>
  <c r="D26" i="9"/>
  <c r="E26" i="9"/>
  <c r="D27" i="9"/>
  <c r="E27" i="9"/>
  <c r="D28" i="9"/>
  <c r="E28" i="9"/>
  <c r="D29" i="9"/>
  <c r="E29" i="9"/>
  <c r="D30" i="9"/>
  <c r="E30" i="9"/>
  <c r="D31" i="9"/>
  <c r="E31" i="9"/>
  <c r="D32" i="9"/>
  <c r="E32" i="9"/>
  <c r="D33" i="9"/>
  <c r="E33" i="9"/>
  <c r="D34" i="9"/>
  <c r="E34" i="9"/>
  <c r="D35" i="9"/>
  <c r="E35" i="9"/>
  <c r="D36" i="9"/>
  <c r="E36" i="9"/>
  <c r="D37" i="9"/>
  <c r="E37" i="9"/>
  <c r="D38" i="9"/>
  <c r="E38" i="9"/>
  <c r="D39" i="9"/>
  <c r="E39" i="9"/>
  <c r="D40" i="9"/>
  <c r="E40" i="9"/>
  <c r="D41" i="9"/>
  <c r="E41" i="9"/>
  <c r="D42" i="9"/>
  <c r="E42" i="9"/>
  <c r="D43" i="9"/>
  <c r="E43" i="9"/>
  <c r="D44" i="9"/>
  <c r="E44" i="9"/>
  <c r="D45" i="9"/>
  <c r="E45" i="9"/>
  <c r="D46" i="9"/>
  <c r="E46" i="9"/>
  <c r="D47" i="9"/>
  <c r="E47" i="9"/>
  <c r="D48" i="9"/>
  <c r="E48" i="9"/>
  <c r="D49" i="9"/>
  <c r="E49" i="9"/>
  <c r="D50" i="9"/>
  <c r="E50" i="9"/>
  <c r="D51" i="9"/>
  <c r="E51" i="9"/>
  <c r="D52" i="9"/>
  <c r="E52" i="9"/>
  <c r="D53" i="9"/>
  <c r="E53" i="9"/>
  <c r="D54" i="9"/>
  <c r="E54" i="9"/>
  <c r="D55" i="9"/>
  <c r="E55" i="9"/>
  <c r="D56" i="9"/>
  <c r="E56" i="9"/>
  <c r="D57" i="9"/>
  <c r="E57" i="9"/>
  <c r="D58" i="9"/>
  <c r="E58" i="9"/>
  <c r="D59" i="9"/>
  <c r="E59" i="9"/>
  <c r="D60" i="9"/>
  <c r="E60" i="9"/>
  <c r="D61" i="9"/>
  <c r="E61" i="9"/>
  <c r="D62" i="9"/>
  <c r="E62" i="9"/>
  <c r="D63" i="9"/>
  <c r="E63" i="9"/>
  <c r="D64" i="9"/>
  <c r="E64" i="9"/>
  <c r="D65" i="9"/>
  <c r="E65" i="9"/>
  <c r="D66" i="9"/>
  <c r="E66" i="9"/>
  <c r="D67" i="9"/>
  <c r="E67" i="9"/>
  <c r="D68" i="9"/>
  <c r="E68" i="9"/>
  <c r="D69" i="9"/>
  <c r="E69" i="9"/>
  <c r="D70" i="9"/>
  <c r="E70" i="9"/>
  <c r="D71" i="9"/>
  <c r="E71" i="9"/>
  <c r="D72" i="9"/>
  <c r="E72" i="9"/>
  <c r="D73" i="9"/>
  <c r="E73" i="9"/>
  <c r="E11" i="9"/>
  <c r="D11" i="9"/>
  <c r="E362" i="11"/>
  <c r="F362" i="11"/>
  <c r="E363" i="11"/>
  <c r="F363" i="11"/>
  <c r="E364" i="11"/>
  <c r="F364" i="11"/>
  <c r="E365" i="11"/>
  <c r="F365" i="11"/>
  <c r="E366" i="11"/>
  <c r="F366" i="11"/>
  <c r="E367" i="11"/>
  <c r="F367" i="11"/>
  <c r="E368" i="11"/>
  <c r="F368" i="11"/>
  <c r="E369" i="11"/>
  <c r="F369" i="11"/>
  <c r="E370" i="11"/>
  <c r="F370" i="11"/>
  <c r="E371" i="11"/>
  <c r="F371" i="11"/>
  <c r="E372" i="11"/>
  <c r="F372" i="11"/>
  <c r="E373" i="11"/>
  <c r="F373" i="11"/>
  <c r="E374" i="11"/>
  <c r="F374" i="11"/>
  <c r="E375" i="11"/>
  <c r="F375" i="11"/>
  <c r="E376" i="11"/>
  <c r="F376" i="11"/>
  <c r="E377" i="11"/>
  <c r="F377" i="11"/>
  <c r="E378" i="11"/>
  <c r="F378" i="11"/>
  <c r="E379" i="11"/>
  <c r="F379" i="11"/>
  <c r="E380" i="11"/>
  <c r="F380" i="11"/>
  <c r="E381" i="11"/>
  <c r="F381" i="11"/>
  <c r="E382" i="11"/>
  <c r="F382" i="11"/>
  <c r="E383" i="11"/>
  <c r="F383" i="11"/>
  <c r="E384" i="11"/>
  <c r="F384" i="11"/>
  <c r="E385" i="11"/>
  <c r="F385" i="11"/>
  <c r="E386" i="11"/>
  <c r="F386" i="11"/>
  <c r="E387" i="11"/>
  <c r="F387" i="11"/>
  <c r="E388" i="11"/>
  <c r="F388" i="11"/>
  <c r="E389" i="11"/>
  <c r="F389" i="11"/>
  <c r="E390" i="11"/>
  <c r="F390" i="11"/>
  <c r="E391" i="11"/>
  <c r="F391" i="11"/>
  <c r="E392" i="11"/>
  <c r="F392" i="11"/>
  <c r="E393" i="11"/>
  <c r="F393" i="11"/>
  <c r="E394" i="11"/>
  <c r="F394" i="11"/>
  <c r="E395" i="11"/>
  <c r="F395" i="11"/>
  <c r="E396" i="11"/>
  <c r="F396" i="11"/>
  <c r="E397" i="11"/>
  <c r="F397" i="11"/>
  <c r="E398" i="11"/>
  <c r="F398" i="11"/>
  <c r="E399" i="11"/>
  <c r="F399" i="11"/>
  <c r="E400" i="11"/>
  <c r="F400" i="11"/>
  <c r="E401" i="11"/>
  <c r="F401" i="11"/>
  <c r="E402" i="11"/>
  <c r="F402" i="11"/>
  <c r="E403" i="11"/>
  <c r="F403" i="11"/>
  <c r="E404" i="11"/>
  <c r="F404" i="11"/>
  <c r="E405" i="11"/>
  <c r="F405" i="11"/>
  <c r="E406" i="11"/>
  <c r="F406" i="11"/>
  <c r="E407" i="11"/>
  <c r="F407" i="11"/>
  <c r="E408" i="11"/>
  <c r="F408" i="11"/>
  <c r="E409" i="11"/>
  <c r="F409" i="11"/>
  <c r="E410" i="11"/>
  <c r="F410" i="11"/>
  <c r="E411" i="11"/>
  <c r="F411" i="11"/>
  <c r="E412" i="11"/>
  <c r="F412" i="11"/>
  <c r="E413" i="11"/>
  <c r="F413" i="11"/>
  <c r="E414" i="11"/>
  <c r="F414" i="11"/>
  <c r="E415" i="11"/>
  <c r="F415" i="11"/>
  <c r="E416" i="11"/>
  <c r="F416" i="11"/>
  <c r="E417" i="11"/>
  <c r="F417" i="11"/>
  <c r="E418" i="11"/>
  <c r="F418" i="11"/>
  <c r="E419" i="11"/>
  <c r="F419" i="11"/>
  <c r="E420" i="11"/>
  <c r="F420" i="11"/>
  <c r="E421" i="11"/>
  <c r="F421" i="11"/>
  <c r="E422" i="11"/>
  <c r="F422" i="11"/>
  <c r="E423" i="11"/>
  <c r="F423" i="11"/>
  <c r="E424" i="11"/>
  <c r="F424" i="11"/>
  <c r="F361" i="11"/>
  <c r="E361" i="11"/>
  <c r="C362" i="11"/>
  <c r="D362" i="11"/>
  <c r="C363" i="11"/>
  <c r="D363" i="11"/>
  <c r="C364" i="11"/>
  <c r="D364" i="11"/>
  <c r="C365" i="11"/>
  <c r="D365" i="11"/>
  <c r="C366" i="11"/>
  <c r="D366" i="11"/>
  <c r="C367" i="11"/>
  <c r="D367" i="11"/>
  <c r="C368" i="11"/>
  <c r="D368" i="11"/>
  <c r="C369" i="11"/>
  <c r="D369" i="11"/>
  <c r="C370" i="11"/>
  <c r="D370" i="11"/>
  <c r="C371" i="11"/>
  <c r="D371" i="11"/>
  <c r="C372" i="11"/>
  <c r="D372" i="11"/>
  <c r="C373" i="11"/>
  <c r="D373" i="11"/>
  <c r="C374" i="11"/>
  <c r="D374" i="11"/>
  <c r="C375" i="11"/>
  <c r="D375" i="11"/>
  <c r="C376" i="11"/>
  <c r="D376" i="11"/>
  <c r="C377" i="11"/>
  <c r="D377" i="11"/>
  <c r="C378" i="11"/>
  <c r="D378" i="11"/>
  <c r="C379" i="11"/>
  <c r="D379" i="11"/>
  <c r="C380" i="11"/>
  <c r="D380" i="11"/>
  <c r="C381" i="11"/>
  <c r="D381" i="11"/>
  <c r="C382" i="11"/>
  <c r="D382" i="11"/>
  <c r="C383" i="11"/>
  <c r="D383" i="11"/>
  <c r="C384" i="11"/>
  <c r="D384" i="11"/>
  <c r="C385" i="11"/>
  <c r="D385" i="11"/>
  <c r="C386" i="11"/>
  <c r="D386" i="11"/>
  <c r="C387" i="11"/>
  <c r="D387" i="11"/>
  <c r="C388" i="11"/>
  <c r="D388" i="11"/>
  <c r="C389" i="11"/>
  <c r="D389" i="11"/>
  <c r="C390" i="11"/>
  <c r="D390" i="11"/>
  <c r="C391" i="11"/>
  <c r="D391" i="11"/>
  <c r="C392" i="11"/>
  <c r="D392" i="11"/>
  <c r="C393" i="11"/>
  <c r="D393" i="11"/>
  <c r="C394" i="11"/>
  <c r="D394" i="11"/>
  <c r="C395" i="11"/>
  <c r="D395" i="11"/>
  <c r="C396" i="11"/>
  <c r="D396" i="11"/>
  <c r="C397" i="11"/>
  <c r="D397" i="11"/>
  <c r="C398" i="11"/>
  <c r="D398" i="11"/>
  <c r="C399" i="11"/>
  <c r="D399" i="11"/>
  <c r="C400" i="11"/>
  <c r="D400" i="11"/>
  <c r="C401" i="11"/>
  <c r="D401" i="11"/>
  <c r="C402" i="11"/>
  <c r="D402" i="11"/>
  <c r="C403" i="11"/>
  <c r="D403" i="11"/>
  <c r="C404" i="11"/>
  <c r="D404" i="11"/>
  <c r="C405" i="11"/>
  <c r="D405" i="11"/>
  <c r="C406" i="11"/>
  <c r="D406" i="11"/>
  <c r="C407" i="11"/>
  <c r="D407" i="11"/>
  <c r="C408" i="11"/>
  <c r="D408" i="11"/>
  <c r="C409" i="11"/>
  <c r="D409" i="11"/>
  <c r="C410" i="11"/>
  <c r="D410" i="11"/>
  <c r="C411" i="11"/>
  <c r="D411" i="11"/>
  <c r="C412" i="11"/>
  <c r="D412" i="11"/>
  <c r="C413" i="11"/>
  <c r="D413" i="11"/>
  <c r="C414" i="11"/>
  <c r="D414" i="11"/>
  <c r="C415" i="11"/>
  <c r="D415" i="11"/>
  <c r="C416" i="11"/>
  <c r="D416" i="11"/>
  <c r="C417" i="11"/>
  <c r="D417" i="11"/>
  <c r="C418" i="11"/>
  <c r="D418" i="11"/>
  <c r="C419" i="11"/>
  <c r="D419" i="11"/>
  <c r="C420" i="11"/>
  <c r="D420" i="11"/>
  <c r="C421" i="11"/>
  <c r="D421" i="11"/>
  <c r="C422" i="11"/>
  <c r="D422" i="11"/>
  <c r="C423" i="11"/>
  <c r="D423" i="11"/>
  <c r="C424" i="11"/>
  <c r="D424" i="11"/>
  <c r="D361" i="11"/>
  <c r="C361" i="11"/>
  <c r="E352" i="11"/>
  <c r="F352" i="11"/>
  <c r="E353" i="11"/>
  <c r="F353" i="11"/>
  <c r="F351" i="11"/>
  <c r="E351" i="11"/>
  <c r="C352" i="11"/>
  <c r="D352" i="11"/>
  <c r="C353" i="11"/>
  <c r="D353" i="11"/>
  <c r="D351" i="11"/>
  <c r="C351" i="11"/>
  <c r="E332" i="11"/>
  <c r="F332" i="11"/>
  <c r="E333" i="11"/>
  <c r="F333" i="11"/>
  <c r="E334" i="11"/>
  <c r="F334" i="11"/>
  <c r="E335" i="11"/>
  <c r="F335" i="11"/>
  <c r="E336" i="11"/>
  <c r="F336" i="11"/>
  <c r="E337" i="11"/>
  <c r="F337" i="11"/>
  <c r="E338" i="11"/>
  <c r="F338" i="11"/>
  <c r="F331" i="11"/>
  <c r="E331" i="11"/>
  <c r="C332" i="11"/>
  <c r="D332" i="11"/>
  <c r="C333" i="11"/>
  <c r="D333" i="11"/>
  <c r="C334" i="11"/>
  <c r="D334" i="11"/>
  <c r="C335" i="11"/>
  <c r="D335" i="11"/>
  <c r="C336" i="11"/>
  <c r="D336" i="11"/>
  <c r="C337" i="11"/>
  <c r="D337" i="11"/>
  <c r="C338" i="11"/>
  <c r="D338" i="11"/>
  <c r="D331" i="11"/>
  <c r="C331" i="11"/>
  <c r="E312" i="11"/>
  <c r="F312" i="11"/>
  <c r="E313" i="11"/>
  <c r="F313" i="11"/>
  <c r="E314" i="11"/>
  <c r="F314" i="11"/>
  <c r="E315" i="11"/>
  <c r="F315" i="11"/>
  <c r="E316" i="11"/>
  <c r="F316" i="11"/>
  <c r="E317" i="11"/>
  <c r="F317" i="11"/>
  <c r="E318" i="11"/>
  <c r="F318" i="11"/>
  <c r="F311" i="11"/>
  <c r="E311" i="11"/>
  <c r="C312" i="11"/>
  <c r="D312" i="11"/>
  <c r="C313" i="11"/>
  <c r="D313" i="11"/>
  <c r="C314" i="11"/>
  <c r="D314" i="11"/>
  <c r="C315" i="11"/>
  <c r="D315" i="11"/>
  <c r="C316" i="11"/>
  <c r="D316" i="11"/>
  <c r="C317" i="11"/>
  <c r="D317" i="11"/>
  <c r="C318" i="11"/>
  <c r="D318" i="11"/>
  <c r="D311" i="11"/>
  <c r="C311" i="11"/>
  <c r="E195" i="11"/>
  <c r="F195" i="11"/>
  <c r="G195" i="11"/>
  <c r="H195" i="11"/>
  <c r="I195" i="11"/>
  <c r="J195" i="11"/>
  <c r="K195" i="11"/>
  <c r="L195" i="11"/>
  <c r="M195" i="11"/>
  <c r="N195" i="11"/>
  <c r="O195" i="11"/>
  <c r="P195" i="11"/>
  <c r="Q195" i="11"/>
  <c r="R195" i="11"/>
  <c r="S195" i="11"/>
  <c r="T195" i="11"/>
  <c r="U195" i="11"/>
  <c r="V195" i="11"/>
  <c r="W195" i="11"/>
  <c r="X195" i="11"/>
  <c r="Y195" i="11"/>
  <c r="Z195" i="11"/>
  <c r="AA195" i="11"/>
  <c r="AB195" i="11"/>
  <c r="AC195" i="11"/>
  <c r="AD195" i="11"/>
  <c r="AE195" i="11"/>
  <c r="AF195" i="11"/>
  <c r="AG195" i="11"/>
  <c r="AH195" i="11"/>
  <c r="AI195" i="11"/>
  <c r="AJ195" i="11"/>
  <c r="AK195" i="11"/>
  <c r="AL195" i="11"/>
  <c r="E196" i="11"/>
  <c r="F196" i="11"/>
  <c r="G196" i="11"/>
  <c r="H196" i="11"/>
  <c r="I196" i="11"/>
  <c r="J196" i="11"/>
  <c r="K196" i="11"/>
  <c r="L196" i="11"/>
  <c r="M196" i="11"/>
  <c r="N196" i="11"/>
  <c r="O196" i="11"/>
  <c r="P196" i="11"/>
  <c r="Q196" i="11"/>
  <c r="R196" i="11"/>
  <c r="S196" i="11"/>
  <c r="T196" i="11"/>
  <c r="U196" i="11"/>
  <c r="V196" i="11"/>
  <c r="W196" i="11"/>
  <c r="X196" i="11"/>
  <c r="Y196" i="11"/>
  <c r="Z196" i="11"/>
  <c r="AA196" i="11"/>
  <c r="AB196" i="11"/>
  <c r="AC196" i="11"/>
  <c r="AD196" i="11"/>
  <c r="AE196" i="11"/>
  <c r="AF196" i="11"/>
  <c r="AG196" i="11"/>
  <c r="AH196" i="11"/>
  <c r="AI196" i="11"/>
  <c r="AJ196" i="11"/>
  <c r="AK196" i="11"/>
  <c r="AL196" i="11"/>
  <c r="E197" i="11"/>
  <c r="F197" i="11"/>
  <c r="G197" i="11"/>
  <c r="H197" i="11"/>
  <c r="I197" i="11"/>
  <c r="J197" i="11"/>
  <c r="K197" i="11"/>
  <c r="L197" i="11"/>
  <c r="M197" i="11"/>
  <c r="N197" i="11"/>
  <c r="O197" i="11"/>
  <c r="P197" i="11"/>
  <c r="Q197" i="11"/>
  <c r="R197" i="11"/>
  <c r="S197" i="11"/>
  <c r="T197" i="11"/>
  <c r="U197" i="11"/>
  <c r="V197" i="11"/>
  <c r="W197" i="11"/>
  <c r="X197" i="11"/>
  <c r="Y197" i="11"/>
  <c r="Z197" i="11"/>
  <c r="AA197" i="11"/>
  <c r="AB197" i="11"/>
  <c r="AC197" i="11"/>
  <c r="AD197" i="11"/>
  <c r="AE197" i="11"/>
  <c r="AF197" i="11"/>
  <c r="AG197" i="11"/>
  <c r="AH197" i="11"/>
  <c r="AI197" i="11"/>
  <c r="AJ197" i="11"/>
  <c r="AK197" i="11"/>
  <c r="AL197" i="11"/>
  <c r="E198" i="11"/>
  <c r="F198" i="11"/>
  <c r="G198" i="11"/>
  <c r="H198" i="11"/>
  <c r="I198" i="11"/>
  <c r="J198" i="11"/>
  <c r="K198" i="11"/>
  <c r="L198" i="11"/>
  <c r="M198" i="11"/>
  <c r="N198" i="11"/>
  <c r="O198" i="11"/>
  <c r="P198" i="11"/>
  <c r="Q198" i="11"/>
  <c r="R198" i="11"/>
  <c r="S198" i="11"/>
  <c r="T198" i="11"/>
  <c r="U198" i="11"/>
  <c r="V198" i="11"/>
  <c r="W198" i="11"/>
  <c r="X198" i="11"/>
  <c r="Y198" i="11"/>
  <c r="Z198" i="11"/>
  <c r="AA198" i="11"/>
  <c r="AB198" i="11"/>
  <c r="AC198" i="11"/>
  <c r="AD198" i="11"/>
  <c r="AE198" i="11"/>
  <c r="AF198" i="11"/>
  <c r="AG198" i="11"/>
  <c r="AH198" i="11"/>
  <c r="AI198" i="11"/>
  <c r="AJ198" i="11"/>
  <c r="AK198" i="11"/>
  <c r="AL198" i="11"/>
  <c r="E199" i="11"/>
  <c r="F199" i="11"/>
  <c r="G199" i="11"/>
  <c r="H199" i="11"/>
  <c r="I199" i="11"/>
  <c r="J199" i="11"/>
  <c r="K199" i="11"/>
  <c r="L199" i="11"/>
  <c r="M199" i="11"/>
  <c r="N199" i="11"/>
  <c r="O199" i="11"/>
  <c r="P199" i="11"/>
  <c r="Q199" i="11"/>
  <c r="R199" i="11"/>
  <c r="S199" i="11"/>
  <c r="T199" i="11"/>
  <c r="U199" i="11"/>
  <c r="V199" i="11"/>
  <c r="W199" i="11"/>
  <c r="X199" i="11"/>
  <c r="Y199" i="11"/>
  <c r="Z199" i="11"/>
  <c r="AA199" i="11"/>
  <c r="AB199" i="11"/>
  <c r="AC199" i="11"/>
  <c r="AD199" i="11"/>
  <c r="AE199" i="11"/>
  <c r="AF199" i="11"/>
  <c r="AG199" i="11"/>
  <c r="AH199" i="11"/>
  <c r="AI199" i="11"/>
  <c r="AJ199" i="11"/>
  <c r="AK199" i="11"/>
  <c r="AL199" i="11"/>
  <c r="E200" i="11"/>
  <c r="F200" i="11"/>
  <c r="G200" i="11"/>
  <c r="H200" i="11"/>
  <c r="I200" i="11"/>
  <c r="J200" i="11"/>
  <c r="K200" i="11"/>
  <c r="L200" i="11"/>
  <c r="M200" i="11"/>
  <c r="N200" i="11"/>
  <c r="O200" i="11"/>
  <c r="P200" i="11"/>
  <c r="Q200" i="11"/>
  <c r="R200" i="11"/>
  <c r="S200" i="11"/>
  <c r="T200" i="11"/>
  <c r="U200" i="11"/>
  <c r="V200" i="11"/>
  <c r="W200" i="11"/>
  <c r="X200" i="11"/>
  <c r="Y200" i="11"/>
  <c r="Z200" i="11"/>
  <c r="AA200" i="11"/>
  <c r="AB200" i="11"/>
  <c r="AC200" i="11"/>
  <c r="AD200" i="11"/>
  <c r="AE200" i="11"/>
  <c r="AF200" i="11"/>
  <c r="AG200" i="11"/>
  <c r="AH200" i="11"/>
  <c r="AI200" i="11"/>
  <c r="AJ200" i="11"/>
  <c r="AK200" i="11"/>
  <c r="AL200" i="11"/>
  <c r="E201" i="11"/>
  <c r="F201" i="11"/>
  <c r="G201" i="11"/>
  <c r="H201" i="11"/>
  <c r="I201" i="11"/>
  <c r="J201" i="11"/>
  <c r="K201" i="11"/>
  <c r="L201" i="11"/>
  <c r="M201" i="11"/>
  <c r="N201" i="11"/>
  <c r="O201" i="11"/>
  <c r="P201" i="11"/>
  <c r="Q201" i="11"/>
  <c r="R201" i="11"/>
  <c r="S201" i="11"/>
  <c r="T201" i="11"/>
  <c r="U201" i="11"/>
  <c r="V201" i="11"/>
  <c r="W201" i="11"/>
  <c r="X201" i="11"/>
  <c r="Y201" i="11"/>
  <c r="Z201" i="11"/>
  <c r="AA201" i="11"/>
  <c r="AB201" i="11"/>
  <c r="AC201" i="11"/>
  <c r="AD201" i="11"/>
  <c r="AE201" i="11"/>
  <c r="AF201" i="11"/>
  <c r="AG201" i="11"/>
  <c r="AH201" i="11"/>
  <c r="AI201" i="11"/>
  <c r="AJ201" i="11"/>
  <c r="AK201" i="11"/>
  <c r="AL201" i="11"/>
  <c r="E202" i="11"/>
  <c r="F202" i="11"/>
  <c r="G202" i="11"/>
  <c r="H202" i="11"/>
  <c r="I202" i="11"/>
  <c r="J202" i="11"/>
  <c r="K202" i="11"/>
  <c r="L202" i="11"/>
  <c r="M202" i="11"/>
  <c r="N202" i="11"/>
  <c r="O202" i="11"/>
  <c r="P202" i="11"/>
  <c r="Q202" i="11"/>
  <c r="R202" i="11"/>
  <c r="S202" i="11"/>
  <c r="T202" i="11"/>
  <c r="U202" i="11"/>
  <c r="V202" i="11"/>
  <c r="W202" i="11"/>
  <c r="X202" i="11"/>
  <c r="Y202" i="11"/>
  <c r="Z202" i="11"/>
  <c r="AA202" i="11"/>
  <c r="AB202" i="11"/>
  <c r="AC202" i="11"/>
  <c r="AD202" i="11"/>
  <c r="AE202" i="11"/>
  <c r="AF202" i="11"/>
  <c r="AG202" i="11"/>
  <c r="AH202" i="11"/>
  <c r="AI202" i="11"/>
  <c r="AJ202" i="11"/>
  <c r="AK202" i="11"/>
  <c r="AL202" i="11"/>
  <c r="E203" i="11"/>
  <c r="F203" i="11"/>
  <c r="G203" i="11"/>
  <c r="H203" i="11"/>
  <c r="I203" i="11"/>
  <c r="J203" i="11"/>
  <c r="K203" i="11"/>
  <c r="L203" i="11"/>
  <c r="M203" i="11"/>
  <c r="N203" i="11"/>
  <c r="O203" i="11"/>
  <c r="P203" i="11"/>
  <c r="Q203" i="11"/>
  <c r="R203" i="11"/>
  <c r="S203" i="11"/>
  <c r="T203" i="11"/>
  <c r="U203" i="11"/>
  <c r="V203" i="11"/>
  <c r="W203" i="11"/>
  <c r="X203" i="11"/>
  <c r="Y203" i="11"/>
  <c r="Z203" i="11"/>
  <c r="AA203" i="11"/>
  <c r="AB203" i="11"/>
  <c r="AC203" i="11"/>
  <c r="AD203" i="11"/>
  <c r="AE203" i="11"/>
  <c r="AF203" i="11"/>
  <c r="AG203" i="11"/>
  <c r="AH203" i="11"/>
  <c r="AI203" i="11"/>
  <c r="AJ203" i="11"/>
  <c r="AK203" i="11"/>
  <c r="AL203" i="11"/>
  <c r="E204" i="11"/>
  <c r="F204" i="11"/>
  <c r="G204" i="11"/>
  <c r="H204" i="11"/>
  <c r="I204" i="11"/>
  <c r="J204" i="11"/>
  <c r="K204" i="11"/>
  <c r="L204" i="11"/>
  <c r="M204" i="11"/>
  <c r="N204" i="11"/>
  <c r="O204" i="11"/>
  <c r="P204" i="11"/>
  <c r="Q204" i="11"/>
  <c r="R204" i="11"/>
  <c r="S204" i="11"/>
  <c r="T204" i="11"/>
  <c r="U204" i="11"/>
  <c r="V204" i="11"/>
  <c r="W204" i="11"/>
  <c r="X204" i="11"/>
  <c r="Y204" i="11"/>
  <c r="Z204" i="11"/>
  <c r="AA204" i="11"/>
  <c r="AB204" i="11"/>
  <c r="AC204" i="11"/>
  <c r="AD204" i="11"/>
  <c r="AE204" i="11"/>
  <c r="AF204" i="11"/>
  <c r="AG204" i="11"/>
  <c r="AH204" i="11"/>
  <c r="AI204" i="11"/>
  <c r="AJ204" i="11"/>
  <c r="AK204" i="11"/>
  <c r="AL204" i="11"/>
  <c r="E205" i="11"/>
  <c r="F205" i="11"/>
  <c r="G205" i="11"/>
  <c r="H205" i="11"/>
  <c r="I205" i="11"/>
  <c r="J205" i="11"/>
  <c r="K205" i="11"/>
  <c r="L205" i="11"/>
  <c r="M205" i="11"/>
  <c r="N205" i="11"/>
  <c r="O205" i="11"/>
  <c r="P205" i="11"/>
  <c r="Q205" i="11"/>
  <c r="R205" i="11"/>
  <c r="S205" i="11"/>
  <c r="T205" i="11"/>
  <c r="U205" i="11"/>
  <c r="V205" i="11"/>
  <c r="W205" i="11"/>
  <c r="X205" i="11"/>
  <c r="Y205" i="11"/>
  <c r="Z205" i="11"/>
  <c r="AA205" i="11"/>
  <c r="AB205" i="11"/>
  <c r="AC205" i="11"/>
  <c r="AD205" i="11"/>
  <c r="AE205" i="11"/>
  <c r="AF205" i="11"/>
  <c r="AG205" i="11"/>
  <c r="AH205" i="11"/>
  <c r="AI205" i="11"/>
  <c r="AJ205" i="11"/>
  <c r="AK205" i="11"/>
  <c r="AL205" i="11"/>
  <c r="E206" i="11"/>
  <c r="F206" i="11"/>
  <c r="G206" i="11"/>
  <c r="H206" i="11"/>
  <c r="I206" i="11"/>
  <c r="J206" i="11"/>
  <c r="K206" i="11"/>
  <c r="L206" i="11"/>
  <c r="M206" i="11"/>
  <c r="N206" i="11"/>
  <c r="O206" i="11"/>
  <c r="P206" i="11"/>
  <c r="Q206" i="11"/>
  <c r="R206" i="11"/>
  <c r="S206" i="11"/>
  <c r="T206" i="11"/>
  <c r="U206" i="11"/>
  <c r="V206" i="11"/>
  <c r="W206" i="11"/>
  <c r="X206" i="11"/>
  <c r="Y206" i="11"/>
  <c r="Z206" i="11"/>
  <c r="AA206" i="11"/>
  <c r="AB206" i="11"/>
  <c r="AC206" i="11"/>
  <c r="AD206" i="11"/>
  <c r="AE206" i="11"/>
  <c r="AF206" i="11"/>
  <c r="AG206" i="11"/>
  <c r="AH206" i="11"/>
  <c r="AI206" i="11"/>
  <c r="AJ206" i="11"/>
  <c r="AK206" i="11"/>
  <c r="AL206" i="11"/>
  <c r="E207" i="11"/>
  <c r="F207" i="11"/>
  <c r="G207" i="11"/>
  <c r="H207" i="11"/>
  <c r="I207" i="11"/>
  <c r="J207" i="11"/>
  <c r="K207" i="11"/>
  <c r="L207" i="11"/>
  <c r="M207" i="11"/>
  <c r="N207" i="11"/>
  <c r="O207" i="11"/>
  <c r="P207" i="11"/>
  <c r="Q207" i="11"/>
  <c r="R207" i="11"/>
  <c r="S207" i="11"/>
  <c r="T207" i="11"/>
  <c r="U207" i="11"/>
  <c r="V207" i="11"/>
  <c r="W207" i="11"/>
  <c r="X207" i="11"/>
  <c r="Y207" i="11"/>
  <c r="Z207" i="11"/>
  <c r="AA207" i="11"/>
  <c r="AB207" i="11"/>
  <c r="AC207" i="11"/>
  <c r="AD207" i="11"/>
  <c r="AE207" i="11"/>
  <c r="AF207" i="11"/>
  <c r="AG207" i="11"/>
  <c r="AH207" i="11"/>
  <c r="AI207" i="11"/>
  <c r="AJ207" i="11"/>
  <c r="AK207" i="11"/>
  <c r="AL207" i="11"/>
  <c r="E208" i="11"/>
  <c r="F208" i="11"/>
  <c r="G208" i="11"/>
  <c r="H208" i="11"/>
  <c r="I208" i="11"/>
  <c r="J208" i="11"/>
  <c r="K208" i="11"/>
  <c r="L208" i="11"/>
  <c r="M208" i="11"/>
  <c r="N208" i="11"/>
  <c r="O208" i="11"/>
  <c r="P208" i="11"/>
  <c r="Q208" i="11"/>
  <c r="R208" i="11"/>
  <c r="S208" i="11"/>
  <c r="T208" i="11"/>
  <c r="U208" i="11"/>
  <c r="V208" i="11"/>
  <c r="W208" i="11"/>
  <c r="X208" i="11"/>
  <c r="Y208" i="11"/>
  <c r="Z208" i="11"/>
  <c r="AA208" i="11"/>
  <c r="AB208" i="11"/>
  <c r="AC208" i="11"/>
  <c r="AD208" i="11"/>
  <c r="AE208" i="11"/>
  <c r="AF208" i="11"/>
  <c r="AG208" i="11"/>
  <c r="AH208" i="11"/>
  <c r="AI208" i="11"/>
  <c r="AJ208" i="11"/>
  <c r="AK208" i="11"/>
  <c r="AL208" i="11"/>
  <c r="E209" i="11"/>
  <c r="F209" i="11"/>
  <c r="G209" i="11"/>
  <c r="H209" i="11"/>
  <c r="I209" i="11"/>
  <c r="J209" i="11"/>
  <c r="K209" i="11"/>
  <c r="L209" i="11"/>
  <c r="M209" i="11"/>
  <c r="N209" i="11"/>
  <c r="O209" i="11"/>
  <c r="P209" i="11"/>
  <c r="Q209" i="11"/>
  <c r="R209" i="11"/>
  <c r="S209" i="11"/>
  <c r="T209" i="11"/>
  <c r="U209" i="11"/>
  <c r="V209" i="11"/>
  <c r="W209" i="11"/>
  <c r="X209" i="11"/>
  <c r="Y209" i="11"/>
  <c r="Z209" i="11"/>
  <c r="AA209" i="11"/>
  <c r="AB209" i="11"/>
  <c r="AC209" i="11"/>
  <c r="AD209" i="11"/>
  <c r="AE209" i="11"/>
  <c r="AF209" i="11"/>
  <c r="AG209" i="11"/>
  <c r="AH209" i="11"/>
  <c r="AI209" i="11"/>
  <c r="AJ209" i="11"/>
  <c r="AK209" i="11"/>
  <c r="AL209" i="11"/>
  <c r="E210" i="11"/>
  <c r="F210" i="11"/>
  <c r="G210" i="11"/>
  <c r="H210" i="11"/>
  <c r="I210" i="11"/>
  <c r="J210" i="11"/>
  <c r="K210" i="11"/>
  <c r="L210" i="11"/>
  <c r="M210" i="11"/>
  <c r="N210" i="11"/>
  <c r="O210" i="11"/>
  <c r="P210" i="11"/>
  <c r="Q210" i="11"/>
  <c r="R210" i="11"/>
  <c r="S210" i="11"/>
  <c r="T210" i="11"/>
  <c r="U210" i="11"/>
  <c r="V210" i="11"/>
  <c r="W210" i="11"/>
  <c r="X210" i="11"/>
  <c r="Y210" i="11"/>
  <c r="Z210" i="11"/>
  <c r="AA210" i="11"/>
  <c r="AB210" i="11"/>
  <c r="AC210" i="11"/>
  <c r="AD210" i="11"/>
  <c r="AE210" i="11"/>
  <c r="AF210" i="11"/>
  <c r="AG210" i="11"/>
  <c r="AH210" i="11"/>
  <c r="AI210" i="11"/>
  <c r="AJ210" i="11"/>
  <c r="AK210" i="11"/>
  <c r="AL210" i="11"/>
  <c r="E211" i="11"/>
  <c r="F211" i="11"/>
  <c r="G211" i="11"/>
  <c r="H211" i="11"/>
  <c r="I211" i="11"/>
  <c r="J211" i="11"/>
  <c r="K211" i="11"/>
  <c r="L211" i="11"/>
  <c r="M211" i="11"/>
  <c r="N211" i="11"/>
  <c r="O211" i="11"/>
  <c r="P211" i="11"/>
  <c r="Q211" i="11"/>
  <c r="R211" i="11"/>
  <c r="S211" i="11"/>
  <c r="T211" i="11"/>
  <c r="U211" i="11"/>
  <c r="V211" i="11"/>
  <c r="W211" i="11"/>
  <c r="X211" i="11"/>
  <c r="Y211" i="11"/>
  <c r="Z211" i="11"/>
  <c r="AA211" i="11"/>
  <c r="AB211" i="11"/>
  <c r="AC211" i="11"/>
  <c r="AD211" i="11"/>
  <c r="AE211" i="11"/>
  <c r="AF211" i="11"/>
  <c r="AG211" i="11"/>
  <c r="AH211" i="11"/>
  <c r="AI211" i="11"/>
  <c r="AJ211" i="11"/>
  <c r="AK211" i="11"/>
  <c r="AL211" i="11"/>
  <c r="E212" i="11"/>
  <c r="F212" i="11"/>
  <c r="G212" i="11"/>
  <c r="H212" i="11"/>
  <c r="I212" i="11"/>
  <c r="J212" i="11"/>
  <c r="K212" i="11"/>
  <c r="L212" i="11"/>
  <c r="M212" i="11"/>
  <c r="N212" i="11"/>
  <c r="O212" i="11"/>
  <c r="P212" i="11"/>
  <c r="Q212" i="11"/>
  <c r="R212" i="11"/>
  <c r="S212" i="11"/>
  <c r="T212" i="11"/>
  <c r="U212" i="11"/>
  <c r="V212" i="11"/>
  <c r="W212" i="11"/>
  <c r="X212" i="11"/>
  <c r="Y212" i="11"/>
  <c r="Z212" i="11"/>
  <c r="AA212" i="11"/>
  <c r="AB212" i="11"/>
  <c r="AC212" i="11"/>
  <c r="AD212" i="11"/>
  <c r="AE212" i="11"/>
  <c r="AF212" i="11"/>
  <c r="AG212" i="11"/>
  <c r="AH212" i="11"/>
  <c r="AI212" i="11"/>
  <c r="AJ212" i="11"/>
  <c r="AK212" i="11"/>
  <c r="AL212" i="11"/>
  <c r="E213" i="11"/>
  <c r="F213" i="11"/>
  <c r="G213" i="11"/>
  <c r="H213" i="11"/>
  <c r="I213" i="11"/>
  <c r="J213" i="11"/>
  <c r="K213" i="11"/>
  <c r="L213" i="11"/>
  <c r="M213" i="11"/>
  <c r="N213" i="11"/>
  <c r="O213" i="11"/>
  <c r="P213" i="11"/>
  <c r="Q213" i="11"/>
  <c r="R213" i="11"/>
  <c r="S213" i="11"/>
  <c r="T213" i="11"/>
  <c r="U213" i="11"/>
  <c r="V213" i="11"/>
  <c r="W213" i="11"/>
  <c r="X213" i="11"/>
  <c r="Y213" i="11"/>
  <c r="Z213" i="11"/>
  <c r="AA213" i="11"/>
  <c r="AB213" i="11"/>
  <c r="AC213" i="11"/>
  <c r="AD213" i="11"/>
  <c r="AE213" i="11"/>
  <c r="AF213" i="11"/>
  <c r="AG213" i="11"/>
  <c r="AH213" i="11"/>
  <c r="AI213" i="11"/>
  <c r="AJ213" i="11"/>
  <c r="AK213" i="11"/>
  <c r="AL213" i="11"/>
  <c r="E214" i="11"/>
  <c r="F214" i="11"/>
  <c r="G214" i="11"/>
  <c r="H214" i="11"/>
  <c r="I214" i="11"/>
  <c r="J214" i="11"/>
  <c r="K214" i="11"/>
  <c r="L214" i="11"/>
  <c r="M214" i="11"/>
  <c r="N214" i="11"/>
  <c r="O214" i="11"/>
  <c r="P214" i="11"/>
  <c r="Q214" i="11"/>
  <c r="R214" i="11"/>
  <c r="S214" i="11"/>
  <c r="T214" i="11"/>
  <c r="U214" i="11"/>
  <c r="V214" i="11"/>
  <c r="W214" i="11"/>
  <c r="X214" i="11"/>
  <c r="Y214" i="11"/>
  <c r="Z214" i="11"/>
  <c r="AA214" i="11"/>
  <c r="AB214" i="11"/>
  <c r="AC214" i="11"/>
  <c r="AD214" i="11"/>
  <c r="AE214" i="11"/>
  <c r="AF214" i="11"/>
  <c r="AG214" i="11"/>
  <c r="AH214" i="11"/>
  <c r="AI214" i="11"/>
  <c r="AJ214" i="11"/>
  <c r="AK214" i="11"/>
  <c r="AL214" i="11"/>
  <c r="E215" i="11"/>
  <c r="F215" i="11"/>
  <c r="G215" i="11"/>
  <c r="H215" i="11"/>
  <c r="I215" i="11"/>
  <c r="J215" i="11"/>
  <c r="K215" i="11"/>
  <c r="L215" i="11"/>
  <c r="M215" i="11"/>
  <c r="N215" i="11"/>
  <c r="O215" i="11"/>
  <c r="P215" i="11"/>
  <c r="Q215" i="11"/>
  <c r="R215" i="11"/>
  <c r="S215" i="11"/>
  <c r="T215" i="11"/>
  <c r="U215" i="11"/>
  <c r="V215" i="11"/>
  <c r="W215" i="11"/>
  <c r="X215" i="11"/>
  <c r="Y215" i="11"/>
  <c r="Z215" i="11"/>
  <c r="AA215" i="11"/>
  <c r="AB215" i="11"/>
  <c r="AC215" i="11"/>
  <c r="AD215" i="11"/>
  <c r="AE215" i="11"/>
  <c r="AF215" i="11"/>
  <c r="AG215" i="11"/>
  <c r="AH215" i="11"/>
  <c r="AI215" i="11"/>
  <c r="AJ215" i="11"/>
  <c r="AK215" i="11"/>
  <c r="AL215" i="11"/>
  <c r="E216" i="11"/>
  <c r="F216" i="11"/>
  <c r="G216" i="11"/>
  <c r="H216" i="11"/>
  <c r="I216" i="11"/>
  <c r="J216" i="11"/>
  <c r="K216" i="11"/>
  <c r="L216" i="11"/>
  <c r="M216" i="11"/>
  <c r="N216" i="11"/>
  <c r="O216" i="11"/>
  <c r="P216" i="11"/>
  <c r="Q216" i="11"/>
  <c r="R216" i="11"/>
  <c r="S216" i="11"/>
  <c r="T216" i="11"/>
  <c r="U216" i="11"/>
  <c r="V216" i="11"/>
  <c r="W216" i="11"/>
  <c r="X216" i="11"/>
  <c r="Y216" i="11"/>
  <c r="Z216" i="11"/>
  <c r="AA216" i="11"/>
  <c r="AB216" i="11"/>
  <c r="AC216" i="11"/>
  <c r="AD216" i="11"/>
  <c r="AE216" i="11"/>
  <c r="AF216" i="11"/>
  <c r="AG216" i="11"/>
  <c r="AH216" i="11"/>
  <c r="AI216" i="11"/>
  <c r="AJ216" i="11"/>
  <c r="AK216" i="11"/>
  <c r="AL216" i="11"/>
  <c r="E217" i="11"/>
  <c r="F217" i="11"/>
  <c r="G217" i="11"/>
  <c r="H217" i="11"/>
  <c r="I217" i="11"/>
  <c r="J217" i="11"/>
  <c r="K217" i="11"/>
  <c r="L217" i="11"/>
  <c r="M217" i="11"/>
  <c r="N217" i="11"/>
  <c r="O217" i="11"/>
  <c r="P217" i="11"/>
  <c r="Q217" i="11"/>
  <c r="R217" i="11"/>
  <c r="S217" i="11"/>
  <c r="T217" i="11"/>
  <c r="U217" i="11"/>
  <c r="V217" i="11"/>
  <c r="W217" i="11"/>
  <c r="X217" i="11"/>
  <c r="Y217" i="11"/>
  <c r="Z217" i="11"/>
  <c r="AA217" i="11"/>
  <c r="AB217" i="11"/>
  <c r="AC217" i="11"/>
  <c r="AD217" i="11"/>
  <c r="AE217" i="11"/>
  <c r="AF217" i="11"/>
  <c r="AG217" i="11"/>
  <c r="AH217" i="11"/>
  <c r="AI217" i="11"/>
  <c r="AJ217" i="11"/>
  <c r="AK217" i="11"/>
  <c r="AL217" i="11"/>
  <c r="E218" i="11"/>
  <c r="F218" i="11"/>
  <c r="G218" i="11"/>
  <c r="H218" i="11"/>
  <c r="I218" i="11"/>
  <c r="J218" i="11"/>
  <c r="K218" i="11"/>
  <c r="L218" i="11"/>
  <c r="M218" i="11"/>
  <c r="N218" i="11"/>
  <c r="O218" i="11"/>
  <c r="P218" i="11"/>
  <c r="Q218" i="11"/>
  <c r="R218" i="11"/>
  <c r="S218" i="11"/>
  <c r="T218" i="11"/>
  <c r="U218" i="11"/>
  <c r="V218" i="11"/>
  <c r="W218" i="11"/>
  <c r="X218" i="11"/>
  <c r="Y218" i="11"/>
  <c r="Z218" i="11"/>
  <c r="AA218" i="11"/>
  <c r="AB218" i="11"/>
  <c r="AC218" i="11"/>
  <c r="AD218" i="11"/>
  <c r="AE218" i="11"/>
  <c r="AF218" i="11"/>
  <c r="AG218" i="11"/>
  <c r="AH218" i="11"/>
  <c r="AI218" i="11"/>
  <c r="AJ218" i="11"/>
  <c r="AK218" i="11"/>
  <c r="AL218" i="11"/>
  <c r="D196" i="11"/>
  <c r="D197" i="11"/>
  <c r="D198" i="11"/>
  <c r="D199" i="11"/>
  <c r="D200" i="11"/>
  <c r="D201" i="11"/>
  <c r="D202" i="11"/>
  <c r="D203" i="11"/>
  <c r="D204" i="11"/>
  <c r="D205" i="11"/>
  <c r="D206" i="11"/>
  <c r="D207" i="11"/>
  <c r="D208" i="11"/>
  <c r="D209" i="11"/>
  <c r="D210" i="11"/>
  <c r="D211" i="11"/>
  <c r="D212" i="11"/>
  <c r="D213" i="11"/>
  <c r="D214" i="11"/>
  <c r="D215" i="11"/>
  <c r="D216" i="11"/>
  <c r="D217" i="11"/>
  <c r="D218" i="11"/>
  <c r="D195" i="11"/>
  <c r="E171" i="11"/>
  <c r="F171" i="11"/>
  <c r="G171" i="11"/>
  <c r="H171" i="11"/>
  <c r="I171" i="11"/>
  <c r="J171" i="11"/>
  <c r="K171" i="11"/>
  <c r="L171" i="11"/>
  <c r="M171" i="11"/>
  <c r="N171" i="11"/>
  <c r="O171" i="11"/>
  <c r="P171" i="11"/>
  <c r="Q171" i="11"/>
  <c r="R171" i="11"/>
  <c r="S171" i="11"/>
  <c r="T171" i="11"/>
  <c r="U171" i="11"/>
  <c r="V171" i="11"/>
  <c r="W171" i="11"/>
  <c r="X171" i="11"/>
  <c r="Y171" i="11"/>
  <c r="Z171" i="11"/>
  <c r="AA171" i="11"/>
  <c r="AB171" i="11"/>
  <c r="AC171" i="11"/>
  <c r="AD171" i="11"/>
  <c r="AE171" i="11"/>
  <c r="AF171" i="11"/>
  <c r="AG171" i="11"/>
  <c r="AH171" i="11"/>
  <c r="AI171" i="11"/>
  <c r="AJ171" i="11"/>
  <c r="AK171" i="11"/>
  <c r="AL171" i="11"/>
  <c r="E172" i="11"/>
  <c r="F172" i="11"/>
  <c r="G172" i="11"/>
  <c r="H172" i="11"/>
  <c r="I172" i="11"/>
  <c r="J172" i="11"/>
  <c r="K172" i="11"/>
  <c r="L172" i="11"/>
  <c r="M172" i="11"/>
  <c r="N172" i="11"/>
  <c r="O172" i="11"/>
  <c r="P172" i="11"/>
  <c r="Q172" i="11"/>
  <c r="R172" i="11"/>
  <c r="S172" i="11"/>
  <c r="T172" i="11"/>
  <c r="U172" i="11"/>
  <c r="V172" i="11"/>
  <c r="W172" i="11"/>
  <c r="X172" i="11"/>
  <c r="Y172" i="11"/>
  <c r="Z172" i="11"/>
  <c r="AA172" i="11"/>
  <c r="AB172" i="11"/>
  <c r="AC172" i="11"/>
  <c r="AD172" i="11"/>
  <c r="AE172" i="11"/>
  <c r="AF172" i="11"/>
  <c r="AG172" i="11"/>
  <c r="AH172" i="11"/>
  <c r="AI172" i="11"/>
  <c r="AJ172" i="11"/>
  <c r="AK172" i="11"/>
  <c r="AL172" i="11"/>
  <c r="E173" i="11"/>
  <c r="F173" i="11"/>
  <c r="G173" i="11"/>
  <c r="H173" i="11"/>
  <c r="I173" i="11"/>
  <c r="J173" i="11"/>
  <c r="K173" i="11"/>
  <c r="L173" i="11"/>
  <c r="M173" i="11"/>
  <c r="N173" i="11"/>
  <c r="O173" i="11"/>
  <c r="P173" i="11"/>
  <c r="Q173" i="11"/>
  <c r="R173" i="11"/>
  <c r="S173" i="11"/>
  <c r="T173" i="11"/>
  <c r="U173" i="11"/>
  <c r="V173" i="11"/>
  <c r="W173" i="11"/>
  <c r="X173" i="11"/>
  <c r="Y173" i="11"/>
  <c r="Z173" i="11"/>
  <c r="AA173" i="11"/>
  <c r="AB173" i="11"/>
  <c r="AC173" i="11"/>
  <c r="AD173" i="11"/>
  <c r="AE173" i="11"/>
  <c r="AF173" i="11"/>
  <c r="AG173" i="11"/>
  <c r="AH173" i="11"/>
  <c r="AI173" i="11"/>
  <c r="AJ173" i="11"/>
  <c r="AK173" i="11"/>
  <c r="AL173" i="11"/>
  <c r="E174" i="11"/>
  <c r="F174" i="11"/>
  <c r="G174" i="11"/>
  <c r="H174" i="11"/>
  <c r="I174" i="11"/>
  <c r="J174" i="11"/>
  <c r="K174" i="11"/>
  <c r="L174" i="11"/>
  <c r="M174" i="11"/>
  <c r="N174" i="11"/>
  <c r="O174" i="11"/>
  <c r="P174" i="11"/>
  <c r="Q174" i="11"/>
  <c r="R174" i="11"/>
  <c r="S174" i="11"/>
  <c r="T174" i="11"/>
  <c r="U174" i="11"/>
  <c r="V174" i="11"/>
  <c r="W174" i="11"/>
  <c r="X174" i="11"/>
  <c r="Y174" i="11"/>
  <c r="Z174" i="11"/>
  <c r="AA174" i="11"/>
  <c r="AB174" i="11"/>
  <c r="AC174" i="11"/>
  <c r="AD174" i="11"/>
  <c r="AE174" i="11"/>
  <c r="AF174" i="11"/>
  <c r="AG174" i="11"/>
  <c r="AH174" i="11"/>
  <c r="AI174" i="11"/>
  <c r="AJ174" i="11"/>
  <c r="AK174" i="11"/>
  <c r="AL174" i="11"/>
  <c r="E175" i="11"/>
  <c r="F175" i="11"/>
  <c r="G175" i="11"/>
  <c r="H175" i="11"/>
  <c r="I175" i="11"/>
  <c r="J175" i="11"/>
  <c r="K175" i="11"/>
  <c r="L175" i="11"/>
  <c r="M175" i="11"/>
  <c r="N175" i="11"/>
  <c r="O175" i="11"/>
  <c r="P175" i="11"/>
  <c r="Q175" i="11"/>
  <c r="R175" i="11"/>
  <c r="S175" i="11"/>
  <c r="T175" i="11"/>
  <c r="U175" i="11"/>
  <c r="V175" i="11"/>
  <c r="W175" i="11"/>
  <c r="X175" i="11"/>
  <c r="Y175" i="11"/>
  <c r="Z175" i="11"/>
  <c r="AA175" i="11"/>
  <c r="AB175" i="11"/>
  <c r="AC175" i="11"/>
  <c r="AD175" i="11"/>
  <c r="AE175" i="11"/>
  <c r="AF175" i="11"/>
  <c r="AG175" i="11"/>
  <c r="AH175" i="11"/>
  <c r="AI175" i="11"/>
  <c r="AJ175" i="11"/>
  <c r="AK175" i="11"/>
  <c r="AL175" i="11"/>
  <c r="E176" i="11"/>
  <c r="F176" i="11"/>
  <c r="G176" i="11"/>
  <c r="H176" i="11"/>
  <c r="I176" i="11"/>
  <c r="J176" i="11"/>
  <c r="K176" i="11"/>
  <c r="L176" i="11"/>
  <c r="M176" i="11"/>
  <c r="N176" i="11"/>
  <c r="O176" i="11"/>
  <c r="P176" i="11"/>
  <c r="Q176" i="11"/>
  <c r="R176" i="11"/>
  <c r="S176" i="11"/>
  <c r="T176" i="11"/>
  <c r="U176" i="11"/>
  <c r="V176" i="11"/>
  <c r="W176" i="11"/>
  <c r="X176" i="11"/>
  <c r="Y176" i="11"/>
  <c r="Z176" i="11"/>
  <c r="AA176" i="11"/>
  <c r="AB176" i="11"/>
  <c r="AC176" i="11"/>
  <c r="AD176" i="11"/>
  <c r="AE176" i="11"/>
  <c r="AF176" i="11"/>
  <c r="AG176" i="11"/>
  <c r="AH176" i="11"/>
  <c r="AI176" i="11"/>
  <c r="AJ176" i="11"/>
  <c r="AK176" i="11"/>
  <c r="AL176" i="11"/>
  <c r="E177" i="11"/>
  <c r="F177" i="11"/>
  <c r="G177" i="11"/>
  <c r="H177" i="11"/>
  <c r="I177" i="11"/>
  <c r="J177" i="11"/>
  <c r="K177" i="11"/>
  <c r="L177" i="11"/>
  <c r="M177" i="11"/>
  <c r="N177" i="11"/>
  <c r="O177" i="11"/>
  <c r="P177" i="11"/>
  <c r="Q177" i="11"/>
  <c r="R177" i="11"/>
  <c r="S177" i="11"/>
  <c r="T177" i="11"/>
  <c r="U177" i="11"/>
  <c r="V177" i="11"/>
  <c r="W177" i="11"/>
  <c r="X177" i="11"/>
  <c r="Y177" i="11"/>
  <c r="Z177" i="11"/>
  <c r="AA177" i="11"/>
  <c r="AB177" i="11"/>
  <c r="AC177" i="11"/>
  <c r="AD177" i="11"/>
  <c r="AE177" i="11"/>
  <c r="AF177" i="11"/>
  <c r="AG177" i="11"/>
  <c r="AH177" i="11"/>
  <c r="AI177" i="11"/>
  <c r="AJ177" i="11"/>
  <c r="AK177" i="11"/>
  <c r="AL177" i="11"/>
  <c r="E178" i="11"/>
  <c r="F178" i="11"/>
  <c r="G178" i="11"/>
  <c r="H178" i="11"/>
  <c r="I178" i="11"/>
  <c r="J178" i="11"/>
  <c r="K178" i="11"/>
  <c r="L178" i="11"/>
  <c r="M178" i="11"/>
  <c r="N178" i="11"/>
  <c r="O178" i="11"/>
  <c r="P178" i="11"/>
  <c r="Q178" i="11"/>
  <c r="R178" i="11"/>
  <c r="S178" i="11"/>
  <c r="T178" i="11"/>
  <c r="U178" i="11"/>
  <c r="V178" i="11"/>
  <c r="W178" i="11"/>
  <c r="X178" i="11"/>
  <c r="Y178" i="11"/>
  <c r="Z178" i="11"/>
  <c r="AA178" i="11"/>
  <c r="AB178" i="11"/>
  <c r="AC178" i="11"/>
  <c r="AD178" i="11"/>
  <c r="AE178" i="11"/>
  <c r="AF178" i="11"/>
  <c r="AG178" i="11"/>
  <c r="AH178" i="11"/>
  <c r="AI178" i="11"/>
  <c r="AJ178" i="11"/>
  <c r="AK178" i="11"/>
  <c r="AL178" i="11"/>
  <c r="E179" i="11"/>
  <c r="F179" i="11"/>
  <c r="G179" i="11"/>
  <c r="H179" i="11"/>
  <c r="I179" i="11"/>
  <c r="J179" i="11"/>
  <c r="K179" i="11"/>
  <c r="L179" i="11"/>
  <c r="M179" i="11"/>
  <c r="N179" i="11"/>
  <c r="O179" i="11"/>
  <c r="P179" i="11"/>
  <c r="Q179" i="11"/>
  <c r="R179" i="11"/>
  <c r="S179" i="11"/>
  <c r="T179" i="11"/>
  <c r="U179" i="11"/>
  <c r="V179" i="11"/>
  <c r="W179" i="11"/>
  <c r="X179" i="11"/>
  <c r="Y179" i="11"/>
  <c r="Z179" i="11"/>
  <c r="AA179" i="11"/>
  <c r="AB179" i="11"/>
  <c r="AC179" i="11"/>
  <c r="AD179" i="11"/>
  <c r="AE179" i="11"/>
  <c r="AF179" i="11"/>
  <c r="AG179" i="11"/>
  <c r="AH179" i="11"/>
  <c r="AI179" i="11"/>
  <c r="AJ179" i="11"/>
  <c r="AK179" i="11"/>
  <c r="AL179" i="11"/>
  <c r="E180" i="11"/>
  <c r="F180" i="11"/>
  <c r="G180" i="11"/>
  <c r="H180" i="11"/>
  <c r="I180" i="11"/>
  <c r="J180" i="11"/>
  <c r="K180" i="11"/>
  <c r="L180" i="11"/>
  <c r="M180" i="11"/>
  <c r="N180" i="11"/>
  <c r="O180" i="11"/>
  <c r="P180" i="11"/>
  <c r="Q180" i="11"/>
  <c r="R180" i="11"/>
  <c r="S180" i="11"/>
  <c r="T180" i="11"/>
  <c r="U180" i="11"/>
  <c r="V180" i="11"/>
  <c r="W180" i="11"/>
  <c r="X180" i="11"/>
  <c r="Y180" i="11"/>
  <c r="Z180" i="11"/>
  <c r="AA180" i="11"/>
  <c r="AB180" i="11"/>
  <c r="AC180" i="11"/>
  <c r="AD180" i="11"/>
  <c r="AE180" i="11"/>
  <c r="AF180" i="11"/>
  <c r="AG180" i="11"/>
  <c r="AH180" i="11"/>
  <c r="AI180" i="11"/>
  <c r="AJ180" i="11"/>
  <c r="AK180" i="11"/>
  <c r="AL180" i="11"/>
  <c r="E181" i="11"/>
  <c r="F181" i="11"/>
  <c r="G181" i="11"/>
  <c r="H181" i="11"/>
  <c r="I181" i="11"/>
  <c r="J181" i="11"/>
  <c r="K181" i="11"/>
  <c r="L181" i="11"/>
  <c r="M181" i="11"/>
  <c r="N181" i="11"/>
  <c r="O181" i="11"/>
  <c r="P181" i="11"/>
  <c r="Q181" i="11"/>
  <c r="R181" i="11"/>
  <c r="S181" i="11"/>
  <c r="T181" i="11"/>
  <c r="U181" i="11"/>
  <c r="V181" i="11"/>
  <c r="W181" i="11"/>
  <c r="X181" i="11"/>
  <c r="Y181" i="11"/>
  <c r="Z181" i="11"/>
  <c r="AA181" i="11"/>
  <c r="AB181" i="11"/>
  <c r="AC181" i="11"/>
  <c r="AD181" i="11"/>
  <c r="AE181" i="11"/>
  <c r="AF181" i="11"/>
  <c r="AG181" i="11"/>
  <c r="AH181" i="11"/>
  <c r="AI181" i="11"/>
  <c r="AJ181" i="11"/>
  <c r="AK181" i="11"/>
  <c r="AL181" i="11"/>
  <c r="E182" i="11"/>
  <c r="F182" i="11"/>
  <c r="G182" i="11"/>
  <c r="H182" i="11"/>
  <c r="I182" i="11"/>
  <c r="J182" i="11"/>
  <c r="K182" i="11"/>
  <c r="L182" i="11"/>
  <c r="M182" i="11"/>
  <c r="N182" i="11"/>
  <c r="O182" i="11"/>
  <c r="P182" i="11"/>
  <c r="Q182" i="11"/>
  <c r="R182" i="11"/>
  <c r="S182" i="11"/>
  <c r="T182" i="11"/>
  <c r="U182" i="11"/>
  <c r="V182" i="11"/>
  <c r="W182" i="11"/>
  <c r="X182" i="11"/>
  <c r="Y182" i="11"/>
  <c r="Z182" i="11"/>
  <c r="AA182" i="11"/>
  <c r="AB182" i="11"/>
  <c r="AC182" i="11"/>
  <c r="AD182" i="11"/>
  <c r="AE182" i="11"/>
  <c r="AF182" i="11"/>
  <c r="AG182" i="11"/>
  <c r="AH182" i="11"/>
  <c r="AI182" i="11"/>
  <c r="AJ182" i="11"/>
  <c r="AK182" i="11"/>
  <c r="AL182" i="11"/>
  <c r="E183" i="11"/>
  <c r="F183" i="11"/>
  <c r="G183" i="11"/>
  <c r="H183" i="11"/>
  <c r="I183" i="11"/>
  <c r="J183" i="11"/>
  <c r="K183" i="11"/>
  <c r="L183" i="11"/>
  <c r="M183" i="11"/>
  <c r="N183" i="11"/>
  <c r="O183" i="11"/>
  <c r="P183" i="11"/>
  <c r="Q183" i="11"/>
  <c r="R183" i="11"/>
  <c r="S183" i="11"/>
  <c r="T183" i="11"/>
  <c r="U183" i="11"/>
  <c r="V183" i="11"/>
  <c r="W183" i="11"/>
  <c r="X183" i="11"/>
  <c r="Y183" i="11"/>
  <c r="Z183" i="11"/>
  <c r="AA183" i="11"/>
  <c r="AB183" i="11"/>
  <c r="AC183" i="11"/>
  <c r="AD183" i="11"/>
  <c r="AE183" i="11"/>
  <c r="AF183" i="11"/>
  <c r="AG183" i="11"/>
  <c r="AH183" i="11"/>
  <c r="AI183" i="11"/>
  <c r="AJ183" i="11"/>
  <c r="AK183" i="11"/>
  <c r="AL183" i="11"/>
  <c r="E184" i="11"/>
  <c r="F184" i="11"/>
  <c r="G184" i="11"/>
  <c r="H184" i="11"/>
  <c r="I184" i="11"/>
  <c r="J184" i="11"/>
  <c r="K184" i="11"/>
  <c r="L184" i="11"/>
  <c r="M184" i="11"/>
  <c r="N184" i="11"/>
  <c r="O184" i="11"/>
  <c r="P184" i="11"/>
  <c r="Q184" i="11"/>
  <c r="R184" i="11"/>
  <c r="S184" i="11"/>
  <c r="T184" i="11"/>
  <c r="U184" i="11"/>
  <c r="V184" i="11"/>
  <c r="W184" i="11"/>
  <c r="X184" i="11"/>
  <c r="Y184" i="11"/>
  <c r="Z184" i="11"/>
  <c r="AA184" i="11"/>
  <c r="AB184" i="11"/>
  <c r="AC184" i="11"/>
  <c r="AD184" i="11"/>
  <c r="AE184" i="11"/>
  <c r="AF184" i="11"/>
  <c r="AG184" i="11"/>
  <c r="AH184" i="11"/>
  <c r="AI184" i="11"/>
  <c r="AJ184" i="11"/>
  <c r="AK184" i="11"/>
  <c r="AL184" i="11"/>
  <c r="E185" i="11"/>
  <c r="F185" i="11"/>
  <c r="G185" i="11"/>
  <c r="H185" i="11"/>
  <c r="I185" i="11"/>
  <c r="J185" i="11"/>
  <c r="K185" i="11"/>
  <c r="L185" i="11"/>
  <c r="M185" i="11"/>
  <c r="N185" i="11"/>
  <c r="O185" i="11"/>
  <c r="P185" i="11"/>
  <c r="Q185" i="11"/>
  <c r="R185" i="11"/>
  <c r="S185" i="11"/>
  <c r="T185" i="11"/>
  <c r="U185" i="11"/>
  <c r="V185" i="11"/>
  <c r="W185" i="11"/>
  <c r="X185" i="11"/>
  <c r="Y185" i="11"/>
  <c r="Z185" i="11"/>
  <c r="AA185" i="11"/>
  <c r="AB185" i="11"/>
  <c r="AC185" i="11"/>
  <c r="AD185" i="11"/>
  <c r="AE185" i="11"/>
  <c r="AF185" i="11"/>
  <c r="AG185" i="11"/>
  <c r="AH185" i="11"/>
  <c r="AI185" i="11"/>
  <c r="AJ185" i="11"/>
  <c r="AK185" i="11"/>
  <c r="AL185" i="11"/>
  <c r="E186" i="11"/>
  <c r="F186" i="11"/>
  <c r="G186" i="11"/>
  <c r="H186" i="11"/>
  <c r="I186" i="11"/>
  <c r="J186" i="11"/>
  <c r="K186" i="11"/>
  <c r="L186" i="11"/>
  <c r="M186" i="11"/>
  <c r="N186" i="11"/>
  <c r="O186" i="11"/>
  <c r="P186" i="11"/>
  <c r="Q186" i="11"/>
  <c r="R186" i="11"/>
  <c r="S186" i="11"/>
  <c r="T186" i="11"/>
  <c r="U186" i="11"/>
  <c r="V186" i="11"/>
  <c r="W186" i="11"/>
  <c r="X186" i="11"/>
  <c r="Y186" i="11"/>
  <c r="Z186" i="11"/>
  <c r="AA186" i="11"/>
  <c r="AB186" i="11"/>
  <c r="AC186" i="11"/>
  <c r="AD186" i="11"/>
  <c r="AE186" i="11"/>
  <c r="AF186" i="11"/>
  <c r="AG186" i="11"/>
  <c r="AH186" i="11"/>
  <c r="AI186" i="11"/>
  <c r="AJ186" i="11"/>
  <c r="AK186" i="11"/>
  <c r="AL186" i="11"/>
  <c r="E187" i="11"/>
  <c r="F187" i="11"/>
  <c r="G187" i="11"/>
  <c r="H187" i="11"/>
  <c r="I187" i="11"/>
  <c r="J187" i="11"/>
  <c r="K187" i="11"/>
  <c r="L187" i="11"/>
  <c r="M187" i="11"/>
  <c r="N187" i="11"/>
  <c r="O187" i="11"/>
  <c r="P187" i="11"/>
  <c r="Q187" i="11"/>
  <c r="R187" i="11"/>
  <c r="S187" i="11"/>
  <c r="T187" i="11"/>
  <c r="U187" i="11"/>
  <c r="V187" i="11"/>
  <c r="W187" i="11"/>
  <c r="X187" i="11"/>
  <c r="Y187" i="11"/>
  <c r="Z187" i="11"/>
  <c r="AA187" i="11"/>
  <c r="AB187" i="11"/>
  <c r="AC187" i="11"/>
  <c r="AD187" i="11"/>
  <c r="AE187" i="11"/>
  <c r="AF187" i="11"/>
  <c r="AG187" i="11"/>
  <c r="AH187" i="11"/>
  <c r="AI187" i="11"/>
  <c r="AJ187" i="11"/>
  <c r="AK187" i="11"/>
  <c r="AL187" i="11"/>
  <c r="E188" i="11"/>
  <c r="F188" i="11"/>
  <c r="G188" i="11"/>
  <c r="H188" i="11"/>
  <c r="I188" i="11"/>
  <c r="J188" i="11"/>
  <c r="K188" i="11"/>
  <c r="L188" i="11"/>
  <c r="M188" i="11"/>
  <c r="N188" i="11"/>
  <c r="O188" i="11"/>
  <c r="P188" i="11"/>
  <c r="Q188" i="11"/>
  <c r="R188" i="11"/>
  <c r="S188" i="11"/>
  <c r="T188" i="11"/>
  <c r="U188" i="11"/>
  <c r="V188" i="11"/>
  <c r="W188" i="11"/>
  <c r="X188" i="11"/>
  <c r="Y188" i="11"/>
  <c r="Z188" i="11"/>
  <c r="AA188" i="11"/>
  <c r="AB188" i="11"/>
  <c r="AC188" i="11"/>
  <c r="AD188" i="11"/>
  <c r="AE188" i="11"/>
  <c r="AF188" i="11"/>
  <c r="AG188" i="11"/>
  <c r="AH188" i="11"/>
  <c r="AI188" i="11"/>
  <c r="AJ188" i="11"/>
  <c r="AK188" i="11"/>
  <c r="AL188" i="11"/>
  <c r="E189" i="11"/>
  <c r="F189" i="11"/>
  <c r="G189" i="11"/>
  <c r="H189" i="11"/>
  <c r="I189" i="11"/>
  <c r="J189" i="11"/>
  <c r="K189" i="11"/>
  <c r="L189" i="11"/>
  <c r="M189" i="11"/>
  <c r="N189" i="11"/>
  <c r="O189" i="11"/>
  <c r="P189" i="11"/>
  <c r="Q189" i="11"/>
  <c r="R189" i="11"/>
  <c r="S189" i="11"/>
  <c r="T189" i="11"/>
  <c r="U189" i="11"/>
  <c r="V189" i="11"/>
  <c r="W189" i="11"/>
  <c r="X189" i="11"/>
  <c r="Y189" i="11"/>
  <c r="Z189" i="11"/>
  <c r="AA189" i="11"/>
  <c r="AB189" i="11"/>
  <c r="AC189" i="11"/>
  <c r="AD189" i="11"/>
  <c r="AE189" i="11"/>
  <c r="AF189" i="11"/>
  <c r="AG189" i="11"/>
  <c r="AH189" i="11"/>
  <c r="AI189" i="11"/>
  <c r="AJ189" i="11"/>
  <c r="AK189" i="11"/>
  <c r="AL189" i="11"/>
  <c r="E190" i="11"/>
  <c r="F190" i="11"/>
  <c r="G190" i="11"/>
  <c r="H190" i="11"/>
  <c r="I190" i="11"/>
  <c r="J190" i="11"/>
  <c r="K190" i="11"/>
  <c r="L190" i="11"/>
  <c r="M190" i="11"/>
  <c r="N190" i="11"/>
  <c r="O190" i="11"/>
  <c r="P190" i="11"/>
  <c r="Q190" i="11"/>
  <c r="R190" i="11"/>
  <c r="S190" i="11"/>
  <c r="T190" i="11"/>
  <c r="U190" i="11"/>
  <c r="V190" i="11"/>
  <c r="W190" i="11"/>
  <c r="X190" i="11"/>
  <c r="Y190" i="11"/>
  <c r="Z190" i="11"/>
  <c r="AA190" i="11"/>
  <c r="AB190" i="11"/>
  <c r="AC190" i="11"/>
  <c r="AD190" i="11"/>
  <c r="AE190" i="11"/>
  <c r="AF190" i="11"/>
  <c r="AG190" i="11"/>
  <c r="AH190" i="11"/>
  <c r="AI190" i="11"/>
  <c r="AJ190" i="11"/>
  <c r="AK190" i="11"/>
  <c r="AL190" i="11"/>
  <c r="E191" i="11"/>
  <c r="F191" i="11"/>
  <c r="G191" i="11"/>
  <c r="H191" i="11"/>
  <c r="I191" i="11"/>
  <c r="J191" i="11"/>
  <c r="K191" i="11"/>
  <c r="L191" i="11"/>
  <c r="M191" i="11"/>
  <c r="N191" i="11"/>
  <c r="O191" i="11"/>
  <c r="P191" i="11"/>
  <c r="Q191" i="11"/>
  <c r="R191" i="11"/>
  <c r="S191" i="11"/>
  <c r="T191" i="11"/>
  <c r="U191" i="11"/>
  <c r="V191" i="11"/>
  <c r="W191" i="11"/>
  <c r="X191" i="11"/>
  <c r="Y191" i="11"/>
  <c r="Z191" i="11"/>
  <c r="AA191" i="11"/>
  <c r="AB191" i="11"/>
  <c r="AC191" i="11"/>
  <c r="AD191" i="11"/>
  <c r="AE191" i="11"/>
  <c r="AF191" i="11"/>
  <c r="AG191" i="11"/>
  <c r="AH191" i="11"/>
  <c r="AI191" i="11"/>
  <c r="AJ191" i="11"/>
  <c r="AK191" i="11"/>
  <c r="AL191" i="11"/>
  <c r="E192" i="11"/>
  <c r="F192" i="11"/>
  <c r="G192" i="11"/>
  <c r="H192" i="11"/>
  <c r="I192" i="11"/>
  <c r="J192" i="11"/>
  <c r="K192" i="11"/>
  <c r="L192" i="11"/>
  <c r="M192" i="11"/>
  <c r="N192" i="11"/>
  <c r="O192" i="11"/>
  <c r="P192" i="11"/>
  <c r="Q192" i="11"/>
  <c r="R192" i="11"/>
  <c r="S192" i="11"/>
  <c r="T192" i="11"/>
  <c r="U192" i="11"/>
  <c r="V192" i="11"/>
  <c r="W192" i="11"/>
  <c r="X192" i="11"/>
  <c r="Y192" i="11"/>
  <c r="Z192" i="11"/>
  <c r="AA192" i="11"/>
  <c r="AB192" i="11"/>
  <c r="AC192" i="11"/>
  <c r="AD192" i="11"/>
  <c r="AE192" i="11"/>
  <c r="AF192" i="11"/>
  <c r="AG192" i="11"/>
  <c r="AH192" i="11"/>
  <c r="AI192" i="11"/>
  <c r="AJ192" i="11"/>
  <c r="AK192" i="11"/>
  <c r="AL192" i="11"/>
  <c r="E193" i="11"/>
  <c r="F193" i="11"/>
  <c r="G193" i="11"/>
  <c r="H193" i="11"/>
  <c r="I193" i="11"/>
  <c r="J193" i="11"/>
  <c r="K193" i="11"/>
  <c r="L193" i="11"/>
  <c r="M193" i="11"/>
  <c r="N193" i="11"/>
  <c r="O193" i="11"/>
  <c r="P193" i="11"/>
  <c r="Q193" i="11"/>
  <c r="R193" i="11"/>
  <c r="S193" i="11"/>
  <c r="T193" i="11"/>
  <c r="U193" i="11"/>
  <c r="V193" i="11"/>
  <c r="W193" i="11"/>
  <c r="X193" i="11"/>
  <c r="Y193" i="11"/>
  <c r="Z193" i="11"/>
  <c r="AA193" i="11"/>
  <c r="AB193" i="11"/>
  <c r="AC193" i="11"/>
  <c r="AD193" i="11"/>
  <c r="AE193" i="11"/>
  <c r="AF193" i="11"/>
  <c r="AG193" i="11"/>
  <c r="AH193" i="11"/>
  <c r="AI193" i="11"/>
  <c r="AJ193" i="11"/>
  <c r="AK193" i="11"/>
  <c r="AL193" i="11"/>
  <c r="E194" i="11"/>
  <c r="F194" i="11"/>
  <c r="G194" i="11"/>
  <c r="H194" i="11"/>
  <c r="I194" i="11"/>
  <c r="J194" i="11"/>
  <c r="K194" i="11"/>
  <c r="L194" i="11"/>
  <c r="M194" i="11"/>
  <c r="N194" i="11"/>
  <c r="O194" i="11"/>
  <c r="P194" i="11"/>
  <c r="Q194" i="11"/>
  <c r="R194" i="11"/>
  <c r="S194" i="11"/>
  <c r="T194" i="11"/>
  <c r="U194" i="11"/>
  <c r="V194" i="11"/>
  <c r="W194" i="11"/>
  <c r="X194" i="11"/>
  <c r="Y194" i="11"/>
  <c r="Z194" i="11"/>
  <c r="AA194" i="11"/>
  <c r="AB194" i="11"/>
  <c r="AC194" i="11"/>
  <c r="AD194" i="11"/>
  <c r="AE194" i="11"/>
  <c r="AF194" i="11"/>
  <c r="AG194" i="11"/>
  <c r="AH194" i="11"/>
  <c r="AI194" i="11"/>
  <c r="AJ194" i="11"/>
  <c r="AK194" i="11"/>
  <c r="AL194" i="11"/>
  <c r="D172" i="11"/>
  <c r="D173" i="11"/>
  <c r="D174" i="11"/>
  <c r="D175" i="11"/>
  <c r="D176" i="11"/>
  <c r="D177" i="11"/>
  <c r="D178" i="11"/>
  <c r="D179" i="11"/>
  <c r="D180" i="11"/>
  <c r="D181" i="11"/>
  <c r="D182" i="11"/>
  <c r="D183" i="11"/>
  <c r="D184" i="11"/>
  <c r="D185" i="11"/>
  <c r="D186" i="11"/>
  <c r="D187" i="11"/>
  <c r="D188" i="11"/>
  <c r="D189" i="11"/>
  <c r="D190" i="11"/>
  <c r="D191" i="11"/>
  <c r="D192" i="11"/>
  <c r="D193" i="11"/>
  <c r="D194" i="11"/>
  <c r="D171" i="11"/>
  <c r="E92" i="11"/>
  <c r="F92" i="11"/>
  <c r="E93" i="11"/>
  <c r="F93" i="11"/>
  <c r="E94" i="11"/>
  <c r="F94" i="11"/>
  <c r="E95" i="11"/>
  <c r="F95" i="11"/>
  <c r="E96" i="11"/>
  <c r="F96" i="11"/>
  <c r="E97" i="11"/>
  <c r="F97" i="11"/>
  <c r="E98" i="11"/>
  <c r="F98" i="11"/>
  <c r="E99" i="11"/>
  <c r="F99" i="11"/>
  <c r="E100" i="11"/>
  <c r="F100" i="11"/>
  <c r="E101" i="11"/>
  <c r="F101" i="11"/>
  <c r="E102" i="11"/>
  <c r="F102" i="11"/>
  <c r="E103" i="11"/>
  <c r="F103" i="11"/>
  <c r="E104" i="11"/>
  <c r="F104" i="11"/>
  <c r="E105" i="11"/>
  <c r="F105" i="11"/>
  <c r="E106" i="11"/>
  <c r="F106" i="11"/>
  <c r="E107" i="11"/>
  <c r="F107" i="11"/>
  <c r="E108" i="11"/>
  <c r="F108" i="11"/>
  <c r="E109" i="11"/>
  <c r="F109" i="11"/>
  <c r="E110" i="11"/>
  <c r="F110" i="11"/>
  <c r="E111" i="11"/>
  <c r="F111" i="11"/>
  <c r="E112" i="11"/>
  <c r="F112" i="11"/>
  <c r="E113" i="11"/>
  <c r="F113" i="11"/>
  <c r="E114" i="11"/>
  <c r="F114" i="11"/>
  <c r="E115" i="11"/>
  <c r="F115" i="11"/>
  <c r="E116" i="11"/>
  <c r="F116" i="11"/>
  <c r="E117" i="11"/>
  <c r="F117" i="11"/>
  <c r="E118" i="11"/>
  <c r="F118" i="11"/>
  <c r="E119" i="11"/>
  <c r="F119" i="11"/>
  <c r="E120" i="11"/>
  <c r="F120" i="11"/>
  <c r="E121" i="11"/>
  <c r="F121" i="11"/>
  <c r="E122" i="11"/>
  <c r="F122" i="11"/>
  <c r="E123" i="11"/>
  <c r="F123" i="11"/>
  <c r="E124" i="11"/>
  <c r="F124" i="11"/>
  <c r="E125" i="11"/>
  <c r="F125" i="11"/>
  <c r="E126" i="11"/>
  <c r="F126" i="11"/>
  <c r="E127" i="11"/>
  <c r="F127" i="11"/>
  <c r="E128" i="11"/>
  <c r="F128" i="11"/>
  <c r="E129" i="11"/>
  <c r="F129" i="11"/>
  <c r="E130" i="11"/>
  <c r="F130" i="11"/>
  <c r="E131" i="11"/>
  <c r="F131" i="11"/>
  <c r="E132" i="11"/>
  <c r="F132" i="11"/>
  <c r="E133" i="11"/>
  <c r="F133" i="11"/>
  <c r="E134" i="11"/>
  <c r="F134" i="11"/>
  <c r="E135" i="11"/>
  <c r="F135" i="11"/>
  <c r="E136" i="11"/>
  <c r="F136" i="11"/>
  <c r="E137" i="11"/>
  <c r="F137" i="11"/>
  <c r="E138" i="11"/>
  <c r="F138" i="11"/>
  <c r="E139" i="11"/>
  <c r="F139" i="11"/>
  <c r="E140" i="11"/>
  <c r="F140" i="11"/>
  <c r="E141" i="11"/>
  <c r="F141" i="11"/>
  <c r="E142" i="11"/>
  <c r="F142" i="11"/>
  <c r="E143" i="11"/>
  <c r="F143" i="11"/>
  <c r="E144" i="11"/>
  <c r="F144" i="11"/>
  <c r="E145" i="11"/>
  <c r="F145" i="11"/>
  <c r="E146" i="11"/>
  <c r="F146" i="11"/>
  <c r="E147" i="11"/>
  <c r="F147" i="11"/>
  <c r="E148" i="11"/>
  <c r="F148" i="11"/>
  <c r="E149" i="11"/>
  <c r="F149" i="11"/>
  <c r="E150" i="11"/>
  <c r="F150" i="11"/>
  <c r="E151" i="11"/>
  <c r="F151" i="11"/>
  <c r="E152" i="11"/>
  <c r="F152" i="11"/>
  <c r="E153" i="11"/>
  <c r="F153" i="11"/>
  <c r="E154" i="11"/>
  <c r="F154" i="11"/>
  <c r="F91" i="11"/>
  <c r="E91" i="11"/>
  <c r="C92" i="11"/>
  <c r="D92" i="11"/>
  <c r="C93" i="11"/>
  <c r="D93" i="11"/>
  <c r="C94" i="11"/>
  <c r="D94" i="11"/>
  <c r="C95" i="11"/>
  <c r="D95" i="11"/>
  <c r="C96" i="11"/>
  <c r="D96" i="11"/>
  <c r="C97" i="11"/>
  <c r="D97" i="11"/>
  <c r="C98" i="11"/>
  <c r="D98" i="11"/>
  <c r="C99" i="11"/>
  <c r="D99" i="11"/>
  <c r="C100" i="11"/>
  <c r="D100" i="11"/>
  <c r="C101" i="11"/>
  <c r="D101" i="11"/>
  <c r="C102" i="11"/>
  <c r="D102" i="11"/>
  <c r="C103" i="11"/>
  <c r="D103" i="11"/>
  <c r="C104" i="11"/>
  <c r="D104" i="11"/>
  <c r="C105" i="11"/>
  <c r="D105" i="11"/>
  <c r="C106" i="11"/>
  <c r="D106" i="11"/>
  <c r="C107" i="11"/>
  <c r="D107" i="11"/>
  <c r="C108" i="11"/>
  <c r="D108" i="11"/>
  <c r="C109" i="11"/>
  <c r="D109" i="11"/>
  <c r="C110" i="11"/>
  <c r="D110" i="11"/>
  <c r="C111" i="11"/>
  <c r="D111" i="11"/>
  <c r="C112" i="11"/>
  <c r="D112" i="11"/>
  <c r="C113" i="11"/>
  <c r="D113" i="11"/>
  <c r="C114" i="11"/>
  <c r="D114" i="11"/>
  <c r="C115" i="11"/>
  <c r="D115" i="11"/>
  <c r="C116" i="11"/>
  <c r="D116" i="11"/>
  <c r="C117" i="11"/>
  <c r="D117" i="11"/>
  <c r="C118" i="11"/>
  <c r="D118" i="11"/>
  <c r="C119" i="11"/>
  <c r="D119" i="11"/>
  <c r="C120" i="11"/>
  <c r="D120" i="11"/>
  <c r="C121" i="11"/>
  <c r="D121" i="11"/>
  <c r="C122" i="11"/>
  <c r="D122" i="11"/>
  <c r="C123" i="11"/>
  <c r="D123" i="11"/>
  <c r="C124" i="11"/>
  <c r="D124" i="11"/>
  <c r="C125" i="11"/>
  <c r="D125" i="11"/>
  <c r="C126" i="11"/>
  <c r="D126" i="11"/>
  <c r="C127" i="11"/>
  <c r="D127" i="11"/>
  <c r="C128" i="11"/>
  <c r="D128" i="11"/>
  <c r="C129" i="11"/>
  <c r="D129" i="11"/>
  <c r="C130" i="11"/>
  <c r="D130" i="11"/>
  <c r="C131" i="11"/>
  <c r="D131" i="11"/>
  <c r="C132" i="11"/>
  <c r="D132" i="11"/>
  <c r="C133" i="11"/>
  <c r="D133" i="11"/>
  <c r="C134" i="11"/>
  <c r="D134" i="11"/>
  <c r="C135" i="11"/>
  <c r="D135" i="11"/>
  <c r="C136" i="11"/>
  <c r="D136" i="11"/>
  <c r="C137" i="11"/>
  <c r="D137" i="11"/>
  <c r="C138" i="11"/>
  <c r="D138" i="11"/>
  <c r="C139" i="11"/>
  <c r="D139" i="11"/>
  <c r="C140" i="11"/>
  <c r="D140" i="11"/>
  <c r="C141" i="11"/>
  <c r="D141" i="11"/>
  <c r="C142" i="11"/>
  <c r="D142" i="11"/>
  <c r="C143" i="11"/>
  <c r="D143" i="11"/>
  <c r="C144" i="11"/>
  <c r="D144" i="11"/>
  <c r="C145" i="11"/>
  <c r="D145" i="11"/>
  <c r="C146" i="11"/>
  <c r="D146" i="11"/>
  <c r="C147" i="11"/>
  <c r="D147" i="11"/>
  <c r="C148" i="11"/>
  <c r="D148" i="11"/>
  <c r="C149" i="11"/>
  <c r="D149" i="11"/>
  <c r="C150" i="11"/>
  <c r="D150" i="11"/>
  <c r="C151" i="11"/>
  <c r="D151" i="11"/>
  <c r="C152" i="11"/>
  <c r="D152" i="11"/>
  <c r="C153" i="11"/>
  <c r="D153" i="11"/>
  <c r="C154" i="11"/>
  <c r="D154" i="11"/>
  <c r="D91" i="11"/>
  <c r="C91" i="11"/>
  <c r="E12" i="11"/>
  <c r="F12" i="11"/>
  <c r="E13" i="11"/>
  <c r="F13" i="11"/>
  <c r="E14" i="11"/>
  <c r="F14" i="11"/>
  <c r="E15" i="11"/>
  <c r="F15" i="11"/>
  <c r="E16" i="11"/>
  <c r="F16" i="11"/>
  <c r="E17" i="11"/>
  <c r="F17" i="11"/>
  <c r="E18" i="11"/>
  <c r="F18" i="11"/>
  <c r="E19" i="11"/>
  <c r="F19" i="11"/>
  <c r="E20" i="11"/>
  <c r="F20" i="11"/>
  <c r="E21" i="11"/>
  <c r="F21" i="11"/>
  <c r="E22" i="11"/>
  <c r="F22" i="11"/>
  <c r="E23" i="11"/>
  <c r="F23" i="11"/>
  <c r="E24" i="11"/>
  <c r="F24" i="11"/>
  <c r="E25" i="11"/>
  <c r="F25" i="11"/>
  <c r="E26" i="11"/>
  <c r="F26" i="11"/>
  <c r="E27" i="11"/>
  <c r="F27" i="11"/>
  <c r="E28" i="11"/>
  <c r="F28" i="11"/>
  <c r="E29" i="11"/>
  <c r="F29" i="11"/>
  <c r="E30" i="11"/>
  <c r="F30" i="11"/>
  <c r="E31" i="11"/>
  <c r="F31" i="11"/>
  <c r="E32" i="11"/>
  <c r="F32" i="11"/>
  <c r="E33" i="11"/>
  <c r="F33" i="11"/>
  <c r="E34" i="11"/>
  <c r="F34" i="11"/>
  <c r="E35" i="11"/>
  <c r="F35" i="11"/>
  <c r="E36" i="11"/>
  <c r="F36" i="11"/>
  <c r="E37" i="11"/>
  <c r="F37" i="11"/>
  <c r="E38" i="11"/>
  <c r="F38" i="11"/>
  <c r="E39" i="11"/>
  <c r="F39" i="11"/>
  <c r="E40" i="11"/>
  <c r="F40" i="11"/>
  <c r="E41" i="11"/>
  <c r="F41" i="11"/>
  <c r="E42" i="11"/>
  <c r="F42" i="11"/>
  <c r="E43" i="11"/>
  <c r="F43" i="11"/>
  <c r="E44" i="11"/>
  <c r="F44" i="11"/>
  <c r="E45" i="11"/>
  <c r="F45" i="11"/>
  <c r="E46" i="11"/>
  <c r="F46" i="11"/>
  <c r="E47" i="11"/>
  <c r="F47" i="11"/>
  <c r="E48" i="11"/>
  <c r="F48" i="11"/>
  <c r="E49" i="11"/>
  <c r="F49" i="11"/>
  <c r="E50" i="11"/>
  <c r="F50" i="11"/>
  <c r="E51" i="11"/>
  <c r="F51" i="11"/>
  <c r="E52" i="11"/>
  <c r="F52" i="11"/>
  <c r="E53" i="11"/>
  <c r="F53" i="11"/>
  <c r="E54" i="11"/>
  <c r="F54" i="11"/>
  <c r="E55" i="11"/>
  <c r="F55" i="11"/>
  <c r="E56" i="11"/>
  <c r="F56" i="11"/>
  <c r="E57" i="11"/>
  <c r="F57" i="11"/>
  <c r="E58" i="11"/>
  <c r="F58" i="11"/>
  <c r="E59" i="11"/>
  <c r="F59" i="11"/>
  <c r="E60" i="11"/>
  <c r="F60" i="11"/>
  <c r="E61" i="11"/>
  <c r="F61" i="11"/>
  <c r="E62" i="11"/>
  <c r="F62" i="11"/>
  <c r="E63" i="11"/>
  <c r="F63" i="11"/>
  <c r="E64" i="11"/>
  <c r="F64" i="11"/>
  <c r="E65" i="11"/>
  <c r="F65" i="11"/>
  <c r="E66" i="11"/>
  <c r="F66" i="11"/>
  <c r="E67" i="11"/>
  <c r="F67" i="11"/>
  <c r="E68" i="11"/>
  <c r="F68" i="11"/>
  <c r="E69" i="11"/>
  <c r="F69" i="11"/>
  <c r="E70" i="11"/>
  <c r="F70" i="11"/>
  <c r="E71" i="11"/>
  <c r="F71" i="11"/>
  <c r="E72" i="11"/>
  <c r="F72" i="11"/>
  <c r="E73" i="11"/>
  <c r="F73" i="11"/>
  <c r="E74" i="11"/>
  <c r="F74" i="11"/>
  <c r="F11" i="11"/>
  <c r="E11" i="11"/>
  <c r="C12" i="11"/>
  <c r="D12" i="11"/>
  <c r="C13" i="11"/>
  <c r="D13" i="11"/>
  <c r="C14" i="11"/>
  <c r="D14" i="11"/>
  <c r="C15" i="11"/>
  <c r="D15" i="11"/>
  <c r="C16" i="11"/>
  <c r="D16" i="11"/>
  <c r="C17" i="11"/>
  <c r="D17" i="11"/>
  <c r="C18" i="11"/>
  <c r="D18" i="11"/>
  <c r="C19" i="11"/>
  <c r="D19" i="11"/>
  <c r="C20" i="11"/>
  <c r="D20" i="11"/>
  <c r="C21" i="11"/>
  <c r="D21" i="11"/>
  <c r="C22" i="11"/>
  <c r="D22" i="11"/>
  <c r="C23" i="11"/>
  <c r="D23" i="11"/>
  <c r="C24" i="11"/>
  <c r="D24" i="11"/>
  <c r="C25" i="11"/>
  <c r="D25" i="11"/>
  <c r="C26" i="11"/>
  <c r="D26" i="11"/>
  <c r="C27" i="11"/>
  <c r="D27" i="11"/>
  <c r="C28" i="11"/>
  <c r="D28" i="11"/>
  <c r="C29" i="11"/>
  <c r="D29" i="11"/>
  <c r="C30" i="11"/>
  <c r="D30" i="11"/>
  <c r="C31" i="11"/>
  <c r="D31" i="11"/>
  <c r="C32" i="11"/>
  <c r="D32" i="11"/>
  <c r="C33" i="11"/>
  <c r="D33" i="11"/>
  <c r="C34" i="11"/>
  <c r="D34" i="11"/>
  <c r="C35" i="11"/>
  <c r="D35" i="11"/>
  <c r="C36" i="11"/>
  <c r="D36" i="11"/>
  <c r="C37" i="11"/>
  <c r="D37" i="11"/>
  <c r="C38" i="11"/>
  <c r="D38" i="11"/>
  <c r="C39" i="11"/>
  <c r="D39" i="11"/>
  <c r="C40" i="11"/>
  <c r="D40" i="11"/>
  <c r="C41" i="11"/>
  <c r="D41" i="11"/>
  <c r="C42" i="11"/>
  <c r="D42" i="11"/>
  <c r="C43" i="11"/>
  <c r="D43" i="11"/>
  <c r="C44" i="11"/>
  <c r="D44" i="11"/>
  <c r="C45" i="11"/>
  <c r="D45" i="11"/>
  <c r="C46" i="11"/>
  <c r="D46" i="11"/>
  <c r="C47" i="11"/>
  <c r="D47" i="11"/>
  <c r="C48" i="11"/>
  <c r="D48" i="11"/>
  <c r="C49" i="11"/>
  <c r="D49" i="11"/>
  <c r="C50" i="11"/>
  <c r="D50" i="11"/>
  <c r="C51" i="11"/>
  <c r="D51" i="11"/>
  <c r="C52" i="11"/>
  <c r="D52" i="11"/>
  <c r="C53" i="11"/>
  <c r="D53" i="11"/>
  <c r="C54" i="11"/>
  <c r="D54" i="11"/>
  <c r="C55" i="11"/>
  <c r="D55" i="11"/>
  <c r="C56" i="11"/>
  <c r="D56" i="11"/>
  <c r="C57" i="11"/>
  <c r="D57" i="11"/>
  <c r="C58" i="11"/>
  <c r="D58" i="11"/>
  <c r="C59" i="11"/>
  <c r="D59" i="11"/>
  <c r="C60" i="11"/>
  <c r="D60" i="11"/>
  <c r="C61" i="11"/>
  <c r="D61" i="11"/>
  <c r="C62" i="11"/>
  <c r="D62" i="11"/>
  <c r="C63" i="11"/>
  <c r="D63" i="11"/>
  <c r="C64" i="11"/>
  <c r="D64" i="11"/>
  <c r="C65" i="11"/>
  <c r="D65" i="11"/>
  <c r="C66" i="11"/>
  <c r="D66" i="11"/>
  <c r="C67" i="11"/>
  <c r="D67" i="11"/>
  <c r="C68" i="11"/>
  <c r="D68" i="11"/>
  <c r="C69" i="11"/>
  <c r="D69" i="11"/>
  <c r="C70" i="11"/>
  <c r="D70" i="11"/>
  <c r="C71" i="11"/>
  <c r="D71" i="11"/>
  <c r="C72" i="11"/>
  <c r="D72" i="11"/>
  <c r="C73" i="11"/>
  <c r="D73" i="11"/>
  <c r="C74" i="11"/>
  <c r="D74" i="11"/>
  <c r="D11" i="11"/>
  <c r="C11" i="11"/>
  <c r="F342" i="15"/>
  <c r="G342" i="15"/>
  <c r="F343" i="15"/>
  <c r="G343" i="15"/>
  <c r="F344" i="15"/>
  <c r="G344" i="15"/>
  <c r="F345" i="15"/>
  <c r="G345" i="15"/>
  <c r="F346" i="15"/>
  <c r="G346" i="15"/>
  <c r="F347" i="15"/>
  <c r="G347" i="15"/>
  <c r="F348" i="15"/>
  <c r="G348" i="15"/>
  <c r="F349" i="15"/>
  <c r="G349" i="15"/>
  <c r="F350" i="15"/>
  <c r="G350" i="15"/>
  <c r="F351" i="15"/>
  <c r="G351" i="15"/>
  <c r="F352" i="15"/>
  <c r="G352" i="15"/>
  <c r="F353" i="15"/>
  <c r="G353" i="15"/>
  <c r="F354" i="15"/>
  <c r="G354" i="15"/>
  <c r="F355" i="15"/>
  <c r="G355" i="15"/>
  <c r="F356" i="15"/>
  <c r="G356" i="15"/>
  <c r="F357" i="15"/>
  <c r="G357" i="15"/>
  <c r="F358" i="15"/>
  <c r="G358" i="15"/>
  <c r="F359" i="15"/>
  <c r="G359" i="15"/>
  <c r="F360" i="15"/>
  <c r="G360" i="15"/>
  <c r="F361" i="15"/>
  <c r="G361" i="15"/>
  <c r="F362" i="15"/>
  <c r="G362" i="15"/>
  <c r="F363" i="15"/>
  <c r="G363" i="15"/>
  <c r="F364" i="15"/>
  <c r="G364" i="15"/>
  <c r="F365" i="15"/>
  <c r="G365" i="15"/>
  <c r="F366" i="15"/>
  <c r="G366" i="15"/>
  <c r="F367" i="15"/>
  <c r="G367" i="15"/>
  <c r="F368" i="15"/>
  <c r="G368" i="15"/>
  <c r="F369" i="15"/>
  <c r="G369" i="15"/>
  <c r="F370" i="15"/>
  <c r="G370" i="15"/>
  <c r="F371" i="15"/>
  <c r="G371" i="15"/>
  <c r="F372" i="15"/>
  <c r="G372" i="15"/>
  <c r="F373" i="15"/>
  <c r="G373" i="15"/>
  <c r="F374" i="15"/>
  <c r="G374" i="15"/>
  <c r="F375" i="15"/>
  <c r="G375" i="15"/>
  <c r="F376" i="15"/>
  <c r="G376" i="15"/>
  <c r="F377" i="15"/>
  <c r="G377" i="15"/>
  <c r="F378" i="15"/>
  <c r="G378" i="15"/>
  <c r="F379" i="15"/>
  <c r="G379" i="15"/>
  <c r="F380" i="15"/>
  <c r="G380" i="15"/>
  <c r="F381" i="15"/>
  <c r="G381" i="15"/>
  <c r="F382" i="15"/>
  <c r="G382" i="15"/>
  <c r="F383" i="15"/>
  <c r="G383" i="15"/>
  <c r="F384" i="15"/>
  <c r="G384" i="15"/>
  <c r="F385" i="15"/>
  <c r="G385" i="15"/>
  <c r="F386" i="15"/>
  <c r="G386" i="15"/>
  <c r="F387" i="15"/>
  <c r="G387" i="15"/>
  <c r="F388" i="15"/>
  <c r="G388" i="15"/>
  <c r="F389" i="15"/>
  <c r="G389" i="15"/>
  <c r="F390" i="15"/>
  <c r="G390" i="15"/>
  <c r="F391" i="15"/>
  <c r="G391" i="15"/>
  <c r="F392" i="15"/>
  <c r="G392" i="15"/>
  <c r="F393" i="15"/>
  <c r="G393" i="15"/>
  <c r="F394" i="15"/>
  <c r="G394" i="15"/>
  <c r="F395" i="15"/>
  <c r="G395" i="15"/>
  <c r="F396" i="15"/>
  <c r="G396" i="15"/>
  <c r="F397" i="15"/>
  <c r="G397" i="15"/>
  <c r="F398" i="15"/>
  <c r="G398" i="15"/>
  <c r="F399" i="15"/>
  <c r="G399" i="15"/>
  <c r="F400" i="15"/>
  <c r="G400" i="15"/>
  <c r="F401" i="15"/>
  <c r="G401" i="15"/>
  <c r="F402" i="15"/>
  <c r="G402" i="15"/>
  <c r="F403" i="15"/>
  <c r="G403" i="15"/>
  <c r="G341" i="15"/>
  <c r="F341" i="15"/>
  <c r="E262" i="15"/>
  <c r="F262" i="15"/>
  <c r="E263" i="15"/>
  <c r="F263" i="15"/>
  <c r="E264" i="15"/>
  <c r="F264" i="15"/>
  <c r="E265" i="15"/>
  <c r="F265" i="15"/>
  <c r="E266" i="15"/>
  <c r="F266" i="15"/>
  <c r="E267" i="15"/>
  <c r="F267" i="15"/>
  <c r="E268" i="15"/>
  <c r="F268" i="15"/>
  <c r="E269" i="15"/>
  <c r="F269" i="15"/>
  <c r="E270" i="15"/>
  <c r="F270" i="15"/>
  <c r="E271" i="15"/>
  <c r="F271" i="15"/>
  <c r="E272" i="15"/>
  <c r="F272" i="15"/>
  <c r="E273" i="15"/>
  <c r="F273" i="15"/>
  <c r="E274" i="15"/>
  <c r="F274" i="15"/>
  <c r="E275" i="15"/>
  <c r="F275" i="15"/>
  <c r="E276" i="15"/>
  <c r="F276" i="15"/>
  <c r="E277" i="15"/>
  <c r="F277" i="15"/>
  <c r="E278" i="15"/>
  <c r="F278" i="15"/>
  <c r="E279" i="15"/>
  <c r="F279" i="15"/>
  <c r="E280" i="15"/>
  <c r="F280" i="15"/>
  <c r="E281" i="15"/>
  <c r="F281" i="15"/>
  <c r="E282" i="15"/>
  <c r="F282" i="15"/>
  <c r="E283" i="15"/>
  <c r="F283" i="15"/>
  <c r="E284" i="15"/>
  <c r="F284" i="15"/>
  <c r="E285" i="15"/>
  <c r="F285" i="15"/>
  <c r="E286" i="15"/>
  <c r="F286" i="15"/>
  <c r="E287" i="15"/>
  <c r="F287" i="15"/>
  <c r="E288" i="15"/>
  <c r="F288" i="15"/>
  <c r="E289" i="15"/>
  <c r="F289" i="15"/>
  <c r="E290" i="15"/>
  <c r="F290" i="15"/>
  <c r="E291" i="15"/>
  <c r="F291" i="15"/>
  <c r="E292" i="15"/>
  <c r="F292" i="15"/>
  <c r="E293" i="15"/>
  <c r="F293" i="15"/>
  <c r="E294" i="15"/>
  <c r="F294" i="15"/>
  <c r="E295" i="15"/>
  <c r="F295" i="15"/>
  <c r="E296" i="15"/>
  <c r="F296" i="15"/>
  <c r="E297" i="15"/>
  <c r="F297" i="15"/>
  <c r="E298" i="15"/>
  <c r="F298" i="15"/>
  <c r="E299" i="15"/>
  <c r="F299" i="15"/>
  <c r="E300" i="15"/>
  <c r="F300" i="15"/>
  <c r="E301" i="15"/>
  <c r="F301" i="15"/>
  <c r="E302" i="15"/>
  <c r="F302" i="15"/>
  <c r="E303" i="15"/>
  <c r="F303" i="15"/>
  <c r="E304" i="15"/>
  <c r="F304" i="15"/>
  <c r="E305" i="15"/>
  <c r="F305" i="15"/>
  <c r="E306" i="15"/>
  <c r="F306" i="15"/>
  <c r="E307" i="15"/>
  <c r="F307" i="15"/>
  <c r="E308" i="15"/>
  <c r="F308" i="15"/>
  <c r="E309" i="15"/>
  <c r="F309" i="15"/>
  <c r="E310" i="15"/>
  <c r="F310" i="15"/>
  <c r="E311" i="15"/>
  <c r="F311" i="15"/>
  <c r="E312" i="15"/>
  <c r="F312" i="15"/>
  <c r="E313" i="15"/>
  <c r="F313" i="15"/>
  <c r="E314" i="15"/>
  <c r="F314" i="15"/>
  <c r="E315" i="15"/>
  <c r="F315" i="15"/>
  <c r="E316" i="15"/>
  <c r="F316" i="15"/>
  <c r="E317" i="15"/>
  <c r="F317" i="15"/>
  <c r="E318" i="15"/>
  <c r="F318" i="15"/>
  <c r="E319" i="15"/>
  <c r="F319" i="15"/>
  <c r="E320" i="15"/>
  <c r="F320" i="15"/>
  <c r="E321" i="15"/>
  <c r="F321" i="15"/>
  <c r="E322" i="15"/>
  <c r="F322" i="15"/>
  <c r="E323" i="15"/>
  <c r="F323" i="15"/>
  <c r="E324" i="15"/>
  <c r="F324" i="15"/>
  <c r="F261" i="15"/>
  <c r="E261" i="15"/>
  <c r="E182" i="15"/>
  <c r="F182" i="15"/>
  <c r="E183" i="15"/>
  <c r="F183" i="15"/>
  <c r="E184" i="15"/>
  <c r="F184" i="15"/>
  <c r="E185" i="15"/>
  <c r="F185" i="15"/>
  <c r="E186" i="15"/>
  <c r="F186" i="15"/>
  <c r="E187" i="15"/>
  <c r="F187" i="15"/>
  <c r="E188" i="15"/>
  <c r="F188" i="15"/>
  <c r="E189" i="15"/>
  <c r="F189" i="15"/>
  <c r="E190" i="15"/>
  <c r="F190" i="15"/>
  <c r="E191" i="15"/>
  <c r="F191" i="15"/>
  <c r="E192" i="15"/>
  <c r="F192" i="15"/>
  <c r="E193" i="15"/>
  <c r="F193" i="15"/>
  <c r="E194" i="15"/>
  <c r="F194" i="15"/>
  <c r="E195" i="15"/>
  <c r="F195" i="15"/>
  <c r="E196" i="15"/>
  <c r="F196" i="15"/>
  <c r="E197" i="15"/>
  <c r="F197" i="15"/>
  <c r="E198" i="15"/>
  <c r="F198" i="15"/>
  <c r="E199" i="15"/>
  <c r="F199" i="15"/>
  <c r="E200" i="15"/>
  <c r="F200" i="15"/>
  <c r="E201" i="15"/>
  <c r="F201" i="15"/>
  <c r="E202" i="15"/>
  <c r="F202" i="15"/>
  <c r="E203" i="15"/>
  <c r="F203" i="15"/>
  <c r="E204" i="15"/>
  <c r="F204" i="15"/>
  <c r="E205" i="15"/>
  <c r="F205" i="15"/>
  <c r="E206" i="15"/>
  <c r="F206" i="15"/>
  <c r="E207" i="15"/>
  <c r="F207" i="15"/>
  <c r="E208" i="15"/>
  <c r="F208" i="15"/>
  <c r="E209" i="15"/>
  <c r="F209" i="15"/>
  <c r="E210" i="15"/>
  <c r="F210" i="15"/>
  <c r="E211" i="15"/>
  <c r="F211" i="15"/>
  <c r="E212" i="15"/>
  <c r="F212" i="15"/>
  <c r="E213" i="15"/>
  <c r="F213" i="15"/>
  <c r="E214" i="15"/>
  <c r="F214" i="15"/>
  <c r="E215" i="15"/>
  <c r="F215" i="15"/>
  <c r="E216" i="15"/>
  <c r="F216" i="15"/>
  <c r="E217" i="15"/>
  <c r="F217" i="15"/>
  <c r="E218" i="15"/>
  <c r="F218" i="15"/>
  <c r="E219" i="15"/>
  <c r="F219" i="15"/>
  <c r="E220" i="15"/>
  <c r="F220" i="15"/>
  <c r="E221" i="15"/>
  <c r="F221" i="15"/>
  <c r="E222" i="15"/>
  <c r="F222" i="15"/>
  <c r="E223" i="15"/>
  <c r="F223" i="15"/>
  <c r="E224" i="15"/>
  <c r="F224" i="15"/>
  <c r="E225" i="15"/>
  <c r="F225" i="15"/>
  <c r="E226" i="15"/>
  <c r="F226" i="15"/>
  <c r="E227" i="15"/>
  <c r="F227" i="15"/>
  <c r="E228" i="15"/>
  <c r="F228" i="15"/>
  <c r="E229" i="15"/>
  <c r="F229" i="15"/>
  <c r="E230" i="15"/>
  <c r="F230" i="15"/>
  <c r="E231" i="15"/>
  <c r="F231" i="15"/>
  <c r="E232" i="15"/>
  <c r="F232" i="15"/>
  <c r="E233" i="15"/>
  <c r="F233" i="15"/>
  <c r="E234" i="15"/>
  <c r="F234" i="15"/>
  <c r="E235" i="15"/>
  <c r="F235" i="15"/>
  <c r="E236" i="15"/>
  <c r="F236" i="15"/>
  <c r="E237" i="15"/>
  <c r="F237" i="15"/>
  <c r="E238" i="15"/>
  <c r="F238" i="15"/>
  <c r="E239" i="15"/>
  <c r="F239" i="15"/>
  <c r="E240" i="15"/>
  <c r="F240" i="15"/>
  <c r="E241" i="15"/>
  <c r="F241" i="15"/>
  <c r="E242" i="15"/>
  <c r="F242" i="15"/>
  <c r="E243" i="15"/>
  <c r="F243" i="15"/>
  <c r="E244" i="15"/>
  <c r="F244" i="15"/>
  <c r="F181" i="15"/>
  <c r="E181" i="15"/>
  <c r="E102" i="15"/>
  <c r="F102" i="15"/>
  <c r="E103" i="15"/>
  <c r="F103" i="15"/>
  <c r="E104" i="15"/>
  <c r="F104" i="15"/>
  <c r="E105" i="15"/>
  <c r="F105" i="15"/>
  <c r="E106" i="15"/>
  <c r="F106" i="15"/>
  <c r="E107" i="15"/>
  <c r="F107" i="15"/>
  <c r="E108" i="15"/>
  <c r="F108" i="15"/>
  <c r="E109" i="15"/>
  <c r="F109" i="15"/>
  <c r="E110" i="15"/>
  <c r="F110" i="15"/>
  <c r="E111" i="15"/>
  <c r="F111" i="15"/>
  <c r="E112" i="15"/>
  <c r="F112" i="15"/>
  <c r="E113" i="15"/>
  <c r="F113" i="15"/>
  <c r="E114" i="15"/>
  <c r="F114" i="15"/>
  <c r="E115" i="15"/>
  <c r="F115" i="15"/>
  <c r="E116" i="15"/>
  <c r="F116" i="15"/>
  <c r="E117" i="15"/>
  <c r="F117" i="15"/>
  <c r="E118" i="15"/>
  <c r="F118" i="15"/>
  <c r="E119" i="15"/>
  <c r="F119" i="15"/>
  <c r="E120" i="15"/>
  <c r="F120" i="15"/>
  <c r="E121" i="15"/>
  <c r="F121" i="15"/>
  <c r="E122" i="15"/>
  <c r="F122" i="15"/>
  <c r="E123" i="15"/>
  <c r="F123" i="15"/>
  <c r="E124" i="15"/>
  <c r="F124" i="15"/>
  <c r="E125" i="15"/>
  <c r="F125" i="15"/>
  <c r="E126" i="15"/>
  <c r="F126" i="15"/>
  <c r="E127" i="15"/>
  <c r="F127" i="15"/>
  <c r="E128" i="15"/>
  <c r="F128" i="15"/>
  <c r="E129" i="15"/>
  <c r="F129" i="15"/>
  <c r="E130" i="15"/>
  <c r="F130" i="15"/>
  <c r="E131" i="15"/>
  <c r="F131" i="15"/>
  <c r="E132" i="15"/>
  <c r="F132" i="15"/>
  <c r="E133" i="15"/>
  <c r="F133" i="15"/>
  <c r="E134" i="15"/>
  <c r="F134" i="15"/>
  <c r="E135" i="15"/>
  <c r="F135" i="15"/>
  <c r="E136" i="15"/>
  <c r="F136" i="15"/>
  <c r="E137" i="15"/>
  <c r="F137" i="15"/>
  <c r="E138" i="15"/>
  <c r="F138" i="15"/>
  <c r="E139" i="15"/>
  <c r="F139" i="15"/>
  <c r="E140" i="15"/>
  <c r="F140" i="15"/>
  <c r="E141" i="15"/>
  <c r="F141" i="15"/>
  <c r="E142" i="15"/>
  <c r="F142" i="15"/>
  <c r="E143" i="15"/>
  <c r="F143" i="15"/>
  <c r="E144" i="15"/>
  <c r="F144" i="15"/>
  <c r="E145" i="15"/>
  <c r="F145" i="15"/>
  <c r="E146" i="15"/>
  <c r="F146" i="15"/>
  <c r="E147" i="15"/>
  <c r="F147" i="15"/>
  <c r="E148" i="15"/>
  <c r="F148" i="15"/>
  <c r="E149" i="15"/>
  <c r="F149" i="15"/>
  <c r="E150" i="15"/>
  <c r="F150" i="15"/>
  <c r="E151" i="15"/>
  <c r="F151" i="15"/>
  <c r="E152" i="15"/>
  <c r="F152" i="15"/>
  <c r="E153" i="15"/>
  <c r="F153" i="15"/>
  <c r="E154" i="15"/>
  <c r="F154" i="15"/>
  <c r="E155" i="15"/>
  <c r="F155" i="15"/>
  <c r="E156" i="15"/>
  <c r="F156" i="15"/>
  <c r="E157" i="15"/>
  <c r="F157" i="15"/>
  <c r="E158" i="15"/>
  <c r="F158" i="15"/>
  <c r="E159" i="15"/>
  <c r="F159" i="15"/>
  <c r="E160" i="15"/>
  <c r="F160" i="15"/>
  <c r="E161" i="15"/>
  <c r="F161" i="15"/>
  <c r="E162" i="15"/>
  <c r="F162" i="15"/>
  <c r="E163" i="15"/>
  <c r="F163" i="15"/>
  <c r="E164" i="15"/>
  <c r="F164" i="15"/>
  <c r="F101" i="15"/>
  <c r="E101" i="15"/>
  <c r="F72" i="15"/>
  <c r="G72" i="15"/>
  <c r="F73" i="15"/>
  <c r="G73" i="15"/>
  <c r="F74" i="15"/>
  <c r="G74" i="15"/>
  <c r="F75" i="15"/>
  <c r="G75" i="15"/>
  <c r="F76" i="15"/>
  <c r="G76" i="15"/>
  <c r="F77" i="15"/>
  <c r="G77" i="15"/>
  <c r="F78" i="15"/>
  <c r="G78" i="15"/>
  <c r="F79" i="15"/>
  <c r="G79" i="15"/>
  <c r="F80" i="15"/>
  <c r="G80" i="15"/>
  <c r="F81" i="15"/>
  <c r="G81" i="15"/>
  <c r="F82" i="15"/>
  <c r="G82" i="15"/>
  <c r="F83" i="15"/>
  <c r="G83" i="15"/>
  <c r="G71" i="15"/>
  <c r="F71" i="15"/>
  <c r="F42" i="15"/>
  <c r="G42" i="15"/>
  <c r="F43" i="15"/>
  <c r="G43" i="15"/>
  <c r="F44" i="15"/>
  <c r="G44" i="15"/>
  <c r="F45" i="15"/>
  <c r="G45" i="15"/>
  <c r="F46" i="15"/>
  <c r="G46" i="15"/>
  <c r="F47" i="15"/>
  <c r="G47" i="15"/>
  <c r="F48" i="15"/>
  <c r="G48" i="15"/>
  <c r="G41" i="15"/>
  <c r="F41" i="15"/>
  <c r="F12" i="15"/>
  <c r="G12" i="15"/>
  <c r="F13" i="15"/>
  <c r="G13" i="15"/>
  <c r="F14" i="15"/>
  <c r="G14" i="15"/>
  <c r="F15" i="15"/>
  <c r="G15" i="15"/>
  <c r="F16" i="15"/>
  <c r="G16" i="15"/>
  <c r="F17" i="15"/>
  <c r="G17" i="15"/>
  <c r="F18" i="15"/>
  <c r="G18" i="15"/>
  <c r="F19" i="15"/>
  <c r="G19" i="15"/>
  <c r="F20" i="15"/>
  <c r="G20" i="15"/>
  <c r="F21" i="15"/>
  <c r="G21" i="15"/>
  <c r="F22" i="15"/>
  <c r="G22" i="15"/>
  <c r="F23" i="15"/>
  <c r="G23" i="15"/>
  <c r="G11" i="15"/>
  <c r="F11" i="15"/>
  <c r="D342" i="15"/>
  <c r="E342" i="15"/>
  <c r="D343" i="15"/>
  <c r="E343" i="15"/>
  <c r="D344" i="15"/>
  <c r="E344" i="15"/>
  <c r="D345" i="15"/>
  <c r="E345" i="15"/>
  <c r="D346" i="15"/>
  <c r="E346" i="15"/>
  <c r="D347" i="15"/>
  <c r="E347" i="15"/>
  <c r="D348" i="15"/>
  <c r="E348" i="15"/>
  <c r="D349" i="15"/>
  <c r="E349" i="15"/>
  <c r="D350" i="15"/>
  <c r="E350" i="15"/>
  <c r="D351" i="15"/>
  <c r="E351" i="15"/>
  <c r="D352" i="15"/>
  <c r="E352" i="15"/>
  <c r="D353" i="15"/>
  <c r="E353" i="15"/>
  <c r="D354" i="15"/>
  <c r="E354" i="15"/>
  <c r="D355" i="15"/>
  <c r="E355" i="15"/>
  <c r="D356" i="15"/>
  <c r="E356" i="15"/>
  <c r="D357" i="15"/>
  <c r="E357" i="15"/>
  <c r="D358" i="15"/>
  <c r="E358" i="15"/>
  <c r="D359" i="15"/>
  <c r="E359" i="15"/>
  <c r="D360" i="15"/>
  <c r="E360" i="15"/>
  <c r="D361" i="15"/>
  <c r="E361" i="15"/>
  <c r="D362" i="15"/>
  <c r="E362" i="15"/>
  <c r="D363" i="15"/>
  <c r="E363" i="15"/>
  <c r="D364" i="15"/>
  <c r="E364" i="15"/>
  <c r="D365" i="15"/>
  <c r="E365" i="15"/>
  <c r="D366" i="15"/>
  <c r="E366" i="15"/>
  <c r="D367" i="15"/>
  <c r="E367" i="15"/>
  <c r="D368" i="15"/>
  <c r="E368" i="15"/>
  <c r="D369" i="15"/>
  <c r="E369" i="15"/>
  <c r="D370" i="15"/>
  <c r="E370" i="15"/>
  <c r="D371" i="15"/>
  <c r="E371" i="15"/>
  <c r="D372" i="15"/>
  <c r="E372" i="15"/>
  <c r="D373" i="15"/>
  <c r="E373" i="15"/>
  <c r="D374" i="15"/>
  <c r="E374" i="15"/>
  <c r="D375" i="15"/>
  <c r="E375" i="15"/>
  <c r="D376" i="15"/>
  <c r="E376" i="15"/>
  <c r="D377" i="15"/>
  <c r="E377" i="15"/>
  <c r="D378" i="15"/>
  <c r="E378" i="15"/>
  <c r="D379" i="15"/>
  <c r="E379" i="15"/>
  <c r="D380" i="15"/>
  <c r="E380" i="15"/>
  <c r="D381" i="15"/>
  <c r="E381" i="15"/>
  <c r="D382" i="15"/>
  <c r="E382" i="15"/>
  <c r="D383" i="15"/>
  <c r="E383" i="15"/>
  <c r="D384" i="15"/>
  <c r="E384" i="15"/>
  <c r="D385" i="15"/>
  <c r="E385" i="15"/>
  <c r="D386" i="15"/>
  <c r="E386" i="15"/>
  <c r="D387" i="15"/>
  <c r="E387" i="15"/>
  <c r="D388" i="15"/>
  <c r="E388" i="15"/>
  <c r="D389" i="15"/>
  <c r="E389" i="15"/>
  <c r="D390" i="15"/>
  <c r="E390" i="15"/>
  <c r="D391" i="15"/>
  <c r="E391" i="15"/>
  <c r="D392" i="15"/>
  <c r="E392" i="15"/>
  <c r="D393" i="15"/>
  <c r="E393" i="15"/>
  <c r="D394" i="15"/>
  <c r="E394" i="15"/>
  <c r="D395" i="15"/>
  <c r="E395" i="15"/>
  <c r="D396" i="15"/>
  <c r="E396" i="15"/>
  <c r="D397" i="15"/>
  <c r="E397" i="15"/>
  <c r="D398" i="15"/>
  <c r="E398" i="15"/>
  <c r="D399" i="15"/>
  <c r="E399" i="15"/>
  <c r="D400" i="15"/>
  <c r="E400" i="15"/>
  <c r="D401" i="15"/>
  <c r="E401" i="15"/>
  <c r="D402" i="15"/>
  <c r="E402" i="15"/>
  <c r="D403" i="15"/>
  <c r="E403" i="15"/>
  <c r="E341" i="15"/>
  <c r="D341" i="15"/>
  <c r="C262" i="15"/>
  <c r="D262" i="15"/>
  <c r="C263" i="15"/>
  <c r="D263" i="15"/>
  <c r="C264" i="15"/>
  <c r="D264" i="15"/>
  <c r="C265" i="15"/>
  <c r="D265" i="15"/>
  <c r="C266" i="15"/>
  <c r="D266" i="15"/>
  <c r="C267" i="15"/>
  <c r="D267" i="15"/>
  <c r="C268" i="15"/>
  <c r="D268" i="15"/>
  <c r="C269" i="15"/>
  <c r="D269" i="15"/>
  <c r="C270" i="15"/>
  <c r="D270" i="15"/>
  <c r="C271" i="15"/>
  <c r="D271" i="15"/>
  <c r="C272" i="15"/>
  <c r="D272" i="15"/>
  <c r="C273" i="15"/>
  <c r="D273" i="15"/>
  <c r="C274" i="15"/>
  <c r="D274" i="15"/>
  <c r="C275" i="15"/>
  <c r="D275" i="15"/>
  <c r="C276" i="15"/>
  <c r="D276" i="15"/>
  <c r="C277" i="15"/>
  <c r="D277" i="15"/>
  <c r="C278" i="15"/>
  <c r="D278" i="15"/>
  <c r="C279" i="15"/>
  <c r="D279" i="15"/>
  <c r="C280" i="15"/>
  <c r="D280" i="15"/>
  <c r="C281" i="15"/>
  <c r="D281" i="15"/>
  <c r="C282" i="15"/>
  <c r="D282" i="15"/>
  <c r="C283" i="15"/>
  <c r="D283" i="15"/>
  <c r="C284" i="15"/>
  <c r="D284" i="15"/>
  <c r="C285" i="15"/>
  <c r="D285" i="15"/>
  <c r="C286" i="15"/>
  <c r="D286" i="15"/>
  <c r="C287" i="15"/>
  <c r="D287" i="15"/>
  <c r="C288" i="15"/>
  <c r="D288" i="15"/>
  <c r="C289" i="15"/>
  <c r="D289" i="15"/>
  <c r="C290" i="15"/>
  <c r="D290" i="15"/>
  <c r="C291" i="15"/>
  <c r="D291" i="15"/>
  <c r="C292" i="15"/>
  <c r="D292" i="15"/>
  <c r="C293" i="15"/>
  <c r="D293" i="15"/>
  <c r="C294" i="15"/>
  <c r="D294" i="15"/>
  <c r="C295" i="15"/>
  <c r="D295" i="15"/>
  <c r="C296" i="15"/>
  <c r="D296" i="15"/>
  <c r="C297" i="15"/>
  <c r="D297" i="15"/>
  <c r="C298" i="15"/>
  <c r="D298" i="15"/>
  <c r="C299" i="15"/>
  <c r="D299" i="15"/>
  <c r="C300" i="15"/>
  <c r="D300" i="15"/>
  <c r="C301" i="15"/>
  <c r="D301" i="15"/>
  <c r="C302" i="15"/>
  <c r="D302" i="15"/>
  <c r="C303" i="15"/>
  <c r="D303" i="15"/>
  <c r="C304" i="15"/>
  <c r="D304" i="15"/>
  <c r="C305" i="15"/>
  <c r="D305" i="15"/>
  <c r="C306" i="15"/>
  <c r="D306" i="15"/>
  <c r="C307" i="15"/>
  <c r="D307" i="15"/>
  <c r="C308" i="15"/>
  <c r="D308" i="15"/>
  <c r="C309" i="15"/>
  <c r="D309" i="15"/>
  <c r="C310" i="15"/>
  <c r="D310" i="15"/>
  <c r="C311" i="15"/>
  <c r="D311" i="15"/>
  <c r="C312" i="15"/>
  <c r="D312" i="15"/>
  <c r="C313" i="15"/>
  <c r="D313" i="15"/>
  <c r="C314" i="15"/>
  <c r="D314" i="15"/>
  <c r="C315" i="15"/>
  <c r="D315" i="15"/>
  <c r="C316" i="15"/>
  <c r="D316" i="15"/>
  <c r="C317" i="15"/>
  <c r="D317" i="15"/>
  <c r="C318" i="15"/>
  <c r="D318" i="15"/>
  <c r="C319" i="15"/>
  <c r="D319" i="15"/>
  <c r="C320" i="15"/>
  <c r="D320" i="15"/>
  <c r="C321" i="15"/>
  <c r="D321" i="15"/>
  <c r="C322" i="15"/>
  <c r="D322" i="15"/>
  <c r="C323" i="15"/>
  <c r="D323" i="15"/>
  <c r="C324" i="15"/>
  <c r="D324" i="15"/>
  <c r="D261" i="15"/>
  <c r="C261" i="15"/>
  <c r="C182" i="15"/>
  <c r="D182" i="15"/>
  <c r="C183" i="15"/>
  <c r="D183" i="15"/>
  <c r="C184" i="15"/>
  <c r="D184" i="15"/>
  <c r="C185" i="15"/>
  <c r="D185" i="15"/>
  <c r="C186" i="15"/>
  <c r="D186" i="15"/>
  <c r="C187" i="15"/>
  <c r="D187" i="15"/>
  <c r="C188" i="15"/>
  <c r="D188" i="15"/>
  <c r="C189" i="15"/>
  <c r="D189" i="15"/>
  <c r="C190" i="15"/>
  <c r="D190" i="15"/>
  <c r="C191" i="15"/>
  <c r="D191" i="15"/>
  <c r="C192" i="15"/>
  <c r="D192" i="15"/>
  <c r="C193" i="15"/>
  <c r="D193" i="15"/>
  <c r="C194" i="15"/>
  <c r="D194" i="15"/>
  <c r="C195" i="15"/>
  <c r="D195" i="15"/>
  <c r="C196" i="15"/>
  <c r="D196" i="15"/>
  <c r="C197" i="15"/>
  <c r="D197" i="15"/>
  <c r="C198" i="15"/>
  <c r="D198" i="15"/>
  <c r="C199" i="15"/>
  <c r="D199" i="15"/>
  <c r="C200" i="15"/>
  <c r="D200" i="15"/>
  <c r="C201" i="15"/>
  <c r="D201" i="15"/>
  <c r="C202" i="15"/>
  <c r="D202" i="15"/>
  <c r="C203" i="15"/>
  <c r="D203" i="15"/>
  <c r="C204" i="15"/>
  <c r="D204" i="15"/>
  <c r="C205" i="15"/>
  <c r="D205" i="15"/>
  <c r="C206" i="15"/>
  <c r="D206" i="15"/>
  <c r="C207" i="15"/>
  <c r="D207" i="15"/>
  <c r="C208" i="15"/>
  <c r="D208" i="15"/>
  <c r="C209" i="15"/>
  <c r="D209" i="15"/>
  <c r="C210" i="15"/>
  <c r="D210" i="15"/>
  <c r="C211" i="15"/>
  <c r="D211" i="15"/>
  <c r="C212" i="15"/>
  <c r="D212" i="15"/>
  <c r="C213" i="15"/>
  <c r="D213" i="15"/>
  <c r="C214" i="15"/>
  <c r="D214" i="15"/>
  <c r="C215" i="15"/>
  <c r="D215" i="15"/>
  <c r="C216" i="15"/>
  <c r="D216" i="15"/>
  <c r="C217" i="15"/>
  <c r="D217" i="15"/>
  <c r="C218" i="15"/>
  <c r="D218" i="15"/>
  <c r="C219" i="15"/>
  <c r="D219" i="15"/>
  <c r="C220" i="15"/>
  <c r="D220" i="15"/>
  <c r="C221" i="15"/>
  <c r="D221" i="15"/>
  <c r="C222" i="15"/>
  <c r="D222" i="15"/>
  <c r="C223" i="15"/>
  <c r="D223" i="15"/>
  <c r="C224" i="15"/>
  <c r="D224" i="15"/>
  <c r="C225" i="15"/>
  <c r="D225" i="15"/>
  <c r="C226" i="15"/>
  <c r="D226" i="15"/>
  <c r="C227" i="15"/>
  <c r="D227" i="15"/>
  <c r="C228" i="15"/>
  <c r="D228" i="15"/>
  <c r="C229" i="15"/>
  <c r="D229" i="15"/>
  <c r="C230" i="15"/>
  <c r="D230" i="15"/>
  <c r="C231" i="15"/>
  <c r="D231" i="15"/>
  <c r="C232" i="15"/>
  <c r="D232" i="15"/>
  <c r="C233" i="15"/>
  <c r="D233" i="15"/>
  <c r="C234" i="15"/>
  <c r="D234" i="15"/>
  <c r="C235" i="15"/>
  <c r="D235" i="15"/>
  <c r="C236" i="15"/>
  <c r="D236" i="15"/>
  <c r="C237" i="15"/>
  <c r="D237" i="15"/>
  <c r="C238" i="15"/>
  <c r="D238" i="15"/>
  <c r="C239" i="15"/>
  <c r="D239" i="15"/>
  <c r="C240" i="15"/>
  <c r="D240" i="15"/>
  <c r="C241" i="15"/>
  <c r="D241" i="15"/>
  <c r="C242" i="15"/>
  <c r="D242" i="15"/>
  <c r="C243" i="15"/>
  <c r="D243" i="15"/>
  <c r="C244" i="15"/>
  <c r="D244" i="15"/>
  <c r="D181" i="15"/>
  <c r="C181" i="15"/>
  <c r="C102" i="15"/>
  <c r="D102" i="15"/>
  <c r="C103" i="15"/>
  <c r="D103" i="15"/>
  <c r="C104" i="15"/>
  <c r="D104" i="15"/>
  <c r="C105" i="15"/>
  <c r="D105" i="15"/>
  <c r="C106" i="15"/>
  <c r="D106" i="15"/>
  <c r="C107" i="15"/>
  <c r="D107" i="15"/>
  <c r="C108" i="15"/>
  <c r="D108" i="15"/>
  <c r="C109" i="15"/>
  <c r="D109" i="15"/>
  <c r="C110" i="15"/>
  <c r="D110" i="15"/>
  <c r="C111" i="15"/>
  <c r="D111" i="15"/>
  <c r="C112" i="15"/>
  <c r="D112" i="15"/>
  <c r="C113" i="15"/>
  <c r="D113" i="15"/>
  <c r="C114" i="15"/>
  <c r="D114" i="15"/>
  <c r="C115" i="15"/>
  <c r="D115" i="15"/>
  <c r="C116" i="15"/>
  <c r="D116" i="15"/>
  <c r="C117" i="15"/>
  <c r="D117" i="15"/>
  <c r="C118" i="15"/>
  <c r="D118" i="15"/>
  <c r="C119" i="15"/>
  <c r="D119" i="15"/>
  <c r="C120" i="15"/>
  <c r="D120" i="15"/>
  <c r="C121" i="15"/>
  <c r="D121" i="15"/>
  <c r="C122" i="15"/>
  <c r="D122" i="15"/>
  <c r="C123" i="15"/>
  <c r="D123" i="15"/>
  <c r="C124" i="15"/>
  <c r="D124" i="15"/>
  <c r="C125" i="15"/>
  <c r="D125" i="15"/>
  <c r="C126" i="15"/>
  <c r="D126" i="15"/>
  <c r="C127" i="15"/>
  <c r="D127" i="15"/>
  <c r="C128" i="15"/>
  <c r="D128" i="15"/>
  <c r="C129" i="15"/>
  <c r="D129" i="15"/>
  <c r="C130" i="15"/>
  <c r="D130" i="15"/>
  <c r="C131" i="15"/>
  <c r="D131" i="15"/>
  <c r="C132" i="15"/>
  <c r="D132" i="15"/>
  <c r="C133" i="15"/>
  <c r="D133" i="15"/>
  <c r="C134" i="15"/>
  <c r="D134" i="15"/>
  <c r="C135" i="15"/>
  <c r="D135" i="15"/>
  <c r="C136" i="15"/>
  <c r="D136" i="15"/>
  <c r="C137" i="15"/>
  <c r="D137" i="15"/>
  <c r="C138" i="15"/>
  <c r="D138" i="15"/>
  <c r="C139" i="15"/>
  <c r="D139" i="15"/>
  <c r="C140" i="15"/>
  <c r="D140" i="15"/>
  <c r="C141" i="15"/>
  <c r="D141" i="15"/>
  <c r="C142" i="15"/>
  <c r="D142" i="15"/>
  <c r="C143" i="15"/>
  <c r="D143" i="15"/>
  <c r="C144" i="15"/>
  <c r="D144" i="15"/>
  <c r="C145" i="15"/>
  <c r="D145" i="15"/>
  <c r="C146" i="15"/>
  <c r="D146" i="15"/>
  <c r="C147" i="15"/>
  <c r="D147" i="15"/>
  <c r="C148" i="15"/>
  <c r="D148" i="15"/>
  <c r="C149" i="15"/>
  <c r="D149" i="15"/>
  <c r="C150" i="15"/>
  <c r="D150" i="15"/>
  <c r="C151" i="15"/>
  <c r="D151" i="15"/>
  <c r="C152" i="15"/>
  <c r="D152" i="15"/>
  <c r="C153" i="15"/>
  <c r="D153" i="15"/>
  <c r="C154" i="15"/>
  <c r="D154" i="15"/>
  <c r="C155" i="15"/>
  <c r="D155" i="15"/>
  <c r="C156" i="15"/>
  <c r="D156" i="15"/>
  <c r="C157" i="15"/>
  <c r="D157" i="15"/>
  <c r="C158" i="15"/>
  <c r="D158" i="15"/>
  <c r="C159" i="15"/>
  <c r="D159" i="15"/>
  <c r="C160" i="15"/>
  <c r="D160" i="15"/>
  <c r="C161" i="15"/>
  <c r="D161" i="15"/>
  <c r="C162" i="15"/>
  <c r="D162" i="15"/>
  <c r="C163" i="15"/>
  <c r="D163" i="15"/>
  <c r="C164" i="15"/>
  <c r="D164" i="15"/>
  <c r="D101" i="15"/>
  <c r="C101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D72" i="15"/>
  <c r="D73" i="15"/>
  <c r="D74" i="15"/>
  <c r="D75" i="15"/>
  <c r="D76" i="15"/>
  <c r="D77" i="15"/>
  <c r="D78" i="15"/>
  <c r="D79" i="15"/>
  <c r="D80" i="15"/>
  <c r="D81" i="15"/>
  <c r="D82" i="15"/>
  <c r="D83" i="15"/>
  <c r="D71" i="15"/>
  <c r="E41" i="15"/>
  <c r="E42" i="15"/>
  <c r="E43" i="15"/>
  <c r="E44" i="15"/>
  <c r="E45" i="15"/>
  <c r="E46" i="15"/>
  <c r="E47" i="15"/>
  <c r="E48" i="15"/>
  <c r="D42" i="15"/>
  <c r="D43" i="15"/>
  <c r="D44" i="15"/>
  <c r="D45" i="15"/>
  <c r="D46" i="15"/>
  <c r="D47" i="15"/>
  <c r="D48" i="15"/>
  <c r="D41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D12" i="15"/>
  <c r="D13" i="15"/>
  <c r="D14" i="15"/>
  <c r="D15" i="15"/>
  <c r="D16" i="15"/>
  <c r="D17" i="15"/>
  <c r="D18" i="15"/>
  <c r="D19" i="15"/>
  <c r="D20" i="15"/>
  <c r="D21" i="15"/>
  <c r="D22" i="15"/>
  <c r="D23" i="15"/>
  <c r="D11" i="15"/>
  <c r="W173" i="9"/>
  <c r="W174" i="9"/>
  <c r="W175" i="9"/>
  <c r="W176" i="9"/>
  <c r="W177" i="9"/>
  <c r="W178" i="9"/>
  <c r="W179" i="9"/>
  <c r="W180" i="9"/>
  <c r="W181" i="9"/>
  <c r="W182" i="9"/>
  <c r="W183" i="9"/>
  <c r="W184" i="9"/>
  <c r="W185" i="9"/>
  <c r="W186" i="9"/>
  <c r="W187" i="9"/>
  <c r="W188" i="9"/>
  <c r="W189" i="9"/>
  <c r="W190" i="9"/>
  <c r="W191" i="9"/>
  <c r="W192" i="9"/>
  <c r="W193" i="9"/>
  <c r="W194" i="9"/>
  <c r="W195" i="9"/>
  <c r="W196" i="9"/>
  <c r="W197" i="9"/>
  <c r="W198" i="9"/>
  <c r="W199" i="9"/>
  <c r="W200" i="9"/>
  <c r="W201" i="9"/>
  <c r="W202" i="9"/>
  <c r="W203" i="9"/>
  <c r="W204" i="9"/>
  <c r="W172" i="9"/>
  <c r="U173" i="9"/>
  <c r="U174" i="9"/>
  <c r="U175" i="9"/>
  <c r="U176" i="9"/>
  <c r="U177" i="9"/>
  <c r="U178" i="9"/>
  <c r="U179" i="9"/>
  <c r="U180" i="9"/>
  <c r="U181" i="9"/>
  <c r="U182" i="9"/>
  <c r="U183" i="9"/>
  <c r="U184" i="9"/>
  <c r="U185" i="9"/>
  <c r="U186" i="9"/>
  <c r="U187" i="9"/>
  <c r="U188" i="9"/>
  <c r="U189" i="9"/>
  <c r="U190" i="9"/>
  <c r="U191" i="9"/>
  <c r="U192" i="9"/>
  <c r="U193" i="9"/>
  <c r="U194" i="9"/>
  <c r="U195" i="9"/>
  <c r="U196" i="9"/>
  <c r="U197" i="9"/>
  <c r="U198" i="9"/>
  <c r="U199" i="9"/>
  <c r="U200" i="9"/>
  <c r="U201" i="9"/>
  <c r="U202" i="9"/>
  <c r="U203" i="9"/>
  <c r="U204" i="9"/>
  <c r="U172" i="9"/>
  <c r="X171" i="9"/>
  <c r="W171" i="9"/>
  <c r="O214" i="15"/>
  <c r="P214" i="15"/>
  <c r="Q214" i="15"/>
  <c r="N214" i="15"/>
  <c r="P294" i="15"/>
  <c r="Q294" i="15"/>
  <c r="R294" i="15"/>
  <c r="O294" i="15"/>
  <c r="P424" i="17"/>
  <c r="O424" i="17"/>
  <c r="C162" i="21"/>
  <c r="D160" i="21"/>
  <c r="E160" i="21"/>
  <c r="F160" i="21"/>
  <c r="C160" i="21"/>
  <c r="D153" i="21"/>
  <c r="E153" i="21"/>
  <c r="F153" i="21"/>
  <c r="C153" i="21"/>
  <c r="C151" i="21"/>
  <c r="N246" i="17"/>
  <c r="D155" i="21"/>
  <c r="O246" i="17"/>
  <c r="E155" i="21"/>
  <c r="P246" i="17"/>
  <c r="F155" i="21"/>
  <c r="M246" i="17"/>
  <c r="C155" i="21"/>
  <c r="N405" i="17"/>
  <c r="D162" i="21"/>
  <c r="O405" i="17"/>
  <c r="E162" i="21"/>
  <c r="P405" i="17"/>
  <c r="F162" i="21"/>
  <c r="M405" i="17"/>
  <c r="M404" i="17"/>
  <c r="C161" i="21"/>
  <c r="P404" i="17"/>
  <c r="F161" i="21"/>
  <c r="O404" i="17"/>
  <c r="E161" i="21"/>
  <c r="N404" i="17"/>
  <c r="D161" i="21"/>
  <c r="P244" i="17"/>
  <c r="F154" i="21"/>
  <c r="O244" i="17"/>
  <c r="E154" i="21"/>
  <c r="N244" i="17"/>
  <c r="D154" i="21"/>
  <c r="M244" i="17"/>
  <c r="C154" i="21"/>
  <c r="AX9" i="18"/>
  <c r="AX10" i="18"/>
  <c r="AX11" i="18"/>
  <c r="AX12" i="18"/>
  <c r="AX13" i="18"/>
  <c r="AX14" i="18"/>
  <c r="AX15" i="18"/>
  <c r="AX16" i="18"/>
  <c r="AX17" i="18"/>
  <c r="AX18" i="18"/>
  <c r="AX19" i="18"/>
  <c r="AX20" i="18"/>
  <c r="AX21" i="18"/>
  <c r="AX22" i="18"/>
  <c r="AX23" i="18"/>
  <c r="AX24" i="18"/>
  <c r="AX25" i="18"/>
  <c r="AX26" i="18"/>
  <c r="AX27" i="18"/>
  <c r="AX28" i="18"/>
  <c r="AX29" i="18"/>
  <c r="AX30" i="18"/>
  <c r="AX31" i="18"/>
  <c r="AX32" i="18"/>
  <c r="AX33" i="18"/>
  <c r="AX34" i="18"/>
  <c r="AX35" i="18"/>
  <c r="AX36" i="18"/>
  <c r="AX37" i="18"/>
  <c r="AX38" i="18"/>
  <c r="AX39" i="18"/>
  <c r="AX40" i="18"/>
  <c r="AX41" i="18"/>
  <c r="AX8" i="18"/>
  <c r="E76" i="21"/>
  <c r="F76" i="21"/>
  <c r="G76" i="21"/>
  <c r="H76" i="21"/>
  <c r="D77" i="21"/>
  <c r="E77" i="21"/>
  <c r="F77" i="21"/>
  <c r="G77" i="21"/>
  <c r="H77" i="21"/>
  <c r="D78" i="21"/>
  <c r="C79" i="21"/>
  <c r="D79" i="21"/>
  <c r="C80" i="21"/>
  <c r="D80" i="21"/>
  <c r="C81" i="21"/>
  <c r="D81" i="21"/>
  <c r="C82" i="21"/>
  <c r="D82" i="21"/>
  <c r="C83" i="21"/>
  <c r="D83" i="21"/>
  <c r="C84" i="21"/>
  <c r="D84" i="21"/>
  <c r="C85" i="21"/>
  <c r="D85" i="21"/>
  <c r="E75" i="21"/>
  <c r="G75" i="21"/>
  <c r="B101" i="2"/>
  <c r="U62" i="5"/>
  <c r="U61" i="5"/>
  <c r="P60" i="5"/>
  <c r="P61" i="5"/>
  <c r="P62" i="5"/>
  <c r="P63" i="5"/>
  <c r="P64" i="5"/>
  <c r="P65" i="5"/>
  <c r="P66" i="5"/>
  <c r="P59" i="5"/>
  <c r="O60" i="5"/>
  <c r="O61" i="5"/>
  <c r="O62" i="5"/>
  <c r="O63" i="5"/>
  <c r="O64" i="5"/>
  <c r="O65" i="5"/>
  <c r="O66" i="5"/>
  <c r="O59" i="5"/>
  <c r="O103" i="15"/>
  <c r="V173" i="9"/>
  <c r="P103" i="15"/>
  <c r="X173" i="9"/>
  <c r="O104" i="15"/>
  <c r="V174" i="9"/>
  <c r="P104" i="15"/>
  <c r="X174" i="9"/>
  <c r="O105" i="15"/>
  <c r="V175" i="9"/>
  <c r="P105" i="15"/>
  <c r="X175" i="9"/>
  <c r="O106" i="15"/>
  <c r="V176" i="9"/>
  <c r="P106" i="15"/>
  <c r="X176" i="9"/>
  <c r="O107" i="15"/>
  <c r="V177" i="9"/>
  <c r="P107" i="15"/>
  <c r="X177" i="9"/>
  <c r="O108" i="15"/>
  <c r="V178" i="9"/>
  <c r="P108" i="15"/>
  <c r="X178" i="9"/>
  <c r="O109" i="15"/>
  <c r="V179" i="9"/>
  <c r="P109" i="15"/>
  <c r="X179" i="9"/>
  <c r="O110" i="15"/>
  <c r="V180" i="9"/>
  <c r="P110" i="15"/>
  <c r="X180" i="9"/>
  <c r="O111" i="15"/>
  <c r="V181" i="9"/>
  <c r="P111" i="15"/>
  <c r="X181" i="9"/>
  <c r="O112" i="15"/>
  <c r="V182" i="9"/>
  <c r="P112" i="15"/>
  <c r="X182" i="9"/>
  <c r="O113" i="15"/>
  <c r="V183" i="9"/>
  <c r="P113" i="15"/>
  <c r="X183" i="9"/>
  <c r="O114" i="15"/>
  <c r="V184" i="9"/>
  <c r="P114" i="15"/>
  <c r="X184" i="9"/>
  <c r="O115" i="15"/>
  <c r="V185" i="9"/>
  <c r="P115" i="15"/>
  <c r="X185" i="9"/>
  <c r="O116" i="15"/>
  <c r="V186" i="9"/>
  <c r="P116" i="15"/>
  <c r="X186" i="9"/>
  <c r="O117" i="15"/>
  <c r="V187" i="9"/>
  <c r="P117" i="15"/>
  <c r="X187" i="9"/>
  <c r="O118" i="15"/>
  <c r="V188" i="9"/>
  <c r="P118" i="15"/>
  <c r="X188" i="9"/>
  <c r="O119" i="15"/>
  <c r="V189" i="9"/>
  <c r="P119" i="15"/>
  <c r="X189" i="9"/>
  <c r="O120" i="15"/>
  <c r="V190" i="9"/>
  <c r="P120" i="15"/>
  <c r="X190" i="9"/>
  <c r="O121" i="15"/>
  <c r="V191" i="9"/>
  <c r="P121" i="15"/>
  <c r="X191" i="9"/>
  <c r="O122" i="15"/>
  <c r="V192" i="9"/>
  <c r="P122" i="15"/>
  <c r="X192" i="9"/>
  <c r="O123" i="15"/>
  <c r="V193" i="9"/>
  <c r="P123" i="15"/>
  <c r="X193" i="9"/>
  <c r="O124" i="15"/>
  <c r="V194" i="9"/>
  <c r="P124" i="15"/>
  <c r="X194" i="9"/>
  <c r="O125" i="15"/>
  <c r="V195" i="9"/>
  <c r="P125" i="15"/>
  <c r="X195" i="9"/>
  <c r="O126" i="15"/>
  <c r="V196" i="9"/>
  <c r="P126" i="15"/>
  <c r="X196" i="9"/>
  <c r="O127" i="15"/>
  <c r="V197" i="9"/>
  <c r="P127" i="15"/>
  <c r="X197" i="9"/>
  <c r="O128" i="15"/>
  <c r="V198" i="9"/>
  <c r="P128" i="15"/>
  <c r="X198" i="9"/>
  <c r="O129" i="15"/>
  <c r="V199" i="9"/>
  <c r="P129" i="15"/>
  <c r="X199" i="9"/>
  <c r="O130" i="15"/>
  <c r="V200" i="9"/>
  <c r="P130" i="15"/>
  <c r="X200" i="9"/>
  <c r="O131" i="15"/>
  <c r="V201" i="9"/>
  <c r="P131" i="15"/>
  <c r="X201" i="9"/>
  <c r="O132" i="15"/>
  <c r="V202" i="9"/>
  <c r="P132" i="15"/>
  <c r="X202" i="9"/>
  <c r="O133" i="15"/>
  <c r="V203" i="9"/>
  <c r="P133" i="15"/>
  <c r="X203" i="9"/>
  <c r="O134" i="15"/>
  <c r="V204" i="9"/>
  <c r="P134" i="15"/>
  <c r="X204" i="9"/>
  <c r="P102" i="15"/>
  <c r="X172" i="9"/>
  <c r="O102" i="15"/>
  <c r="V172" i="9"/>
  <c r="T173" i="9"/>
  <c r="T174" i="9"/>
  <c r="T175" i="9"/>
  <c r="T176" i="9"/>
  <c r="T177" i="9"/>
  <c r="T178" i="9"/>
  <c r="T179" i="9"/>
  <c r="T180" i="9"/>
  <c r="T181" i="9"/>
  <c r="T182" i="9"/>
  <c r="T183" i="9"/>
  <c r="T184" i="9"/>
  <c r="T185" i="9"/>
  <c r="T186" i="9"/>
  <c r="T187" i="9"/>
  <c r="T188" i="9"/>
  <c r="T189" i="9"/>
  <c r="T190" i="9"/>
  <c r="T191" i="9"/>
  <c r="T192" i="9"/>
  <c r="T193" i="9"/>
  <c r="T194" i="9"/>
  <c r="T195" i="9"/>
  <c r="T196" i="9"/>
  <c r="T197" i="9"/>
  <c r="T198" i="9"/>
  <c r="T199" i="9"/>
  <c r="T200" i="9"/>
  <c r="T201" i="9"/>
  <c r="T202" i="9"/>
  <c r="T203" i="9"/>
  <c r="T204" i="9"/>
  <c r="T172" i="9"/>
  <c r="F164" i="21"/>
  <c r="F157" i="21"/>
  <c r="H157" i="21"/>
  <c r="O173" i="9"/>
  <c r="P173" i="9"/>
  <c r="Q173" i="9"/>
  <c r="R173" i="9"/>
  <c r="O174" i="9"/>
  <c r="P174" i="9"/>
  <c r="Q174" i="9"/>
  <c r="R174" i="9"/>
  <c r="O175" i="9"/>
  <c r="P175" i="9"/>
  <c r="Q175" i="9"/>
  <c r="R175" i="9"/>
  <c r="O176" i="9"/>
  <c r="P176" i="9"/>
  <c r="Q176" i="9"/>
  <c r="R176" i="9"/>
  <c r="O177" i="9"/>
  <c r="P177" i="9"/>
  <c r="Q177" i="9"/>
  <c r="R177" i="9"/>
  <c r="O178" i="9"/>
  <c r="P178" i="9"/>
  <c r="Q178" i="9"/>
  <c r="R178" i="9"/>
  <c r="O179" i="9"/>
  <c r="P179" i="9"/>
  <c r="Q179" i="9"/>
  <c r="R179" i="9"/>
  <c r="O180" i="9"/>
  <c r="P180" i="9"/>
  <c r="Q180" i="9"/>
  <c r="R180" i="9"/>
  <c r="O181" i="9"/>
  <c r="P181" i="9"/>
  <c r="Q181" i="9"/>
  <c r="R181" i="9"/>
  <c r="O182" i="9"/>
  <c r="P182" i="9"/>
  <c r="Q182" i="9"/>
  <c r="R182" i="9"/>
  <c r="O183" i="9"/>
  <c r="P183" i="9"/>
  <c r="Q183" i="9"/>
  <c r="R183" i="9"/>
  <c r="O184" i="9"/>
  <c r="P184" i="9"/>
  <c r="Q184" i="9"/>
  <c r="R184" i="9"/>
  <c r="O185" i="9"/>
  <c r="P185" i="9"/>
  <c r="Q185" i="9"/>
  <c r="R185" i="9"/>
  <c r="O186" i="9"/>
  <c r="P186" i="9"/>
  <c r="Q186" i="9"/>
  <c r="R186" i="9"/>
  <c r="O187" i="9"/>
  <c r="P187" i="9"/>
  <c r="Q187" i="9"/>
  <c r="R187" i="9"/>
  <c r="O188" i="9"/>
  <c r="P188" i="9"/>
  <c r="Q188" i="9"/>
  <c r="R188" i="9"/>
  <c r="O189" i="9"/>
  <c r="P189" i="9"/>
  <c r="Q189" i="9"/>
  <c r="R189" i="9"/>
  <c r="O190" i="9"/>
  <c r="P190" i="9"/>
  <c r="Q190" i="9"/>
  <c r="R190" i="9"/>
  <c r="O191" i="9"/>
  <c r="P191" i="9"/>
  <c r="Q191" i="9"/>
  <c r="R191" i="9"/>
  <c r="O192" i="9"/>
  <c r="P192" i="9"/>
  <c r="Q192" i="9"/>
  <c r="R192" i="9"/>
  <c r="O193" i="9"/>
  <c r="P193" i="9"/>
  <c r="Q193" i="9"/>
  <c r="R193" i="9"/>
  <c r="O194" i="9"/>
  <c r="P194" i="9"/>
  <c r="Q194" i="9"/>
  <c r="R194" i="9"/>
  <c r="O195" i="9"/>
  <c r="P195" i="9"/>
  <c r="Q195" i="9"/>
  <c r="R195" i="9"/>
  <c r="O196" i="9"/>
  <c r="P196" i="9"/>
  <c r="Q196" i="9"/>
  <c r="R196" i="9"/>
  <c r="O197" i="9"/>
  <c r="P197" i="9"/>
  <c r="Q197" i="9"/>
  <c r="R197" i="9"/>
  <c r="O198" i="9"/>
  <c r="P198" i="9"/>
  <c r="Q198" i="9"/>
  <c r="R198" i="9"/>
  <c r="O199" i="9"/>
  <c r="P199" i="9"/>
  <c r="Q199" i="9"/>
  <c r="R199" i="9"/>
  <c r="O200" i="9"/>
  <c r="P200" i="9"/>
  <c r="Q200" i="9"/>
  <c r="R200" i="9"/>
  <c r="O201" i="9"/>
  <c r="P201" i="9"/>
  <c r="Q201" i="9"/>
  <c r="R201" i="9"/>
  <c r="O202" i="9"/>
  <c r="P202" i="9"/>
  <c r="Q202" i="9"/>
  <c r="R202" i="9"/>
  <c r="O203" i="9"/>
  <c r="P203" i="9"/>
  <c r="Q203" i="9"/>
  <c r="R203" i="9"/>
  <c r="O204" i="9"/>
  <c r="P204" i="9"/>
  <c r="Q204" i="9"/>
  <c r="R204" i="9"/>
  <c r="P172" i="9"/>
  <c r="Q172" i="9"/>
  <c r="R172" i="9"/>
  <c r="O172" i="9"/>
  <c r="BT44" i="12"/>
  <c r="BU7" i="12"/>
  <c r="BT8" i="12"/>
  <c r="BS8" i="12"/>
  <c r="BS7" i="12"/>
  <c r="BP8" i="12"/>
  <c r="BV8" i="12"/>
  <c r="BO8" i="12"/>
  <c r="BU8" i="12"/>
  <c r="L83" i="6"/>
  <c r="K83" i="6"/>
  <c r="J83" i="6"/>
  <c r="I83" i="6"/>
  <c r="L82" i="6"/>
  <c r="K82" i="6"/>
  <c r="E30" i="5"/>
  <c r="F30" i="5"/>
  <c r="G30" i="5"/>
  <c r="H30" i="5"/>
  <c r="I30" i="5"/>
  <c r="J30" i="5"/>
  <c r="K30" i="5"/>
  <c r="L30" i="5"/>
  <c r="M30" i="5"/>
  <c r="D30" i="5"/>
  <c r="E18" i="5"/>
  <c r="F18" i="5"/>
  <c r="G18" i="5"/>
  <c r="H18" i="5"/>
  <c r="I18" i="5"/>
  <c r="J18" i="5"/>
  <c r="K18" i="5"/>
  <c r="L18" i="5"/>
  <c r="M18" i="5"/>
  <c r="D18" i="5"/>
  <c r="E5" i="5"/>
  <c r="F5" i="5"/>
  <c r="G5" i="5"/>
  <c r="H5" i="5"/>
  <c r="I5" i="5"/>
  <c r="J5" i="5"/>
  <c r="K5" i="5"/>
  <c r="L5" i="5"/>
  <c r="M5" i="5"/>
  <c r="D5" i="5"/>
  <c r="C40" i="19"/>
  <c r="C31" i="19"/>
  <c r="I44" i="19"/>
  <c r="C35" i="19"/>
  <c r="L36" i="19"/>
  <c r="K36" i="19"/>
  <c r="J36" i="19"/>
  <c r="I36" i="19"/>
  <c r="H36" i="19"/>
  <c r="G36" i="19"/>
  <c r="F36" i="19"/>
  <c r="E36" i="19"/>
  <c r="D36" i="19"/>
  <c r="C36" i="19"/>
  <c r="L48" i="19"/>
  <c r="K48" i="19"/>
  <c r="J48" i="19"/>
  <c r="I48" i="19"/>
  <c r="H48" i="19"/>
  <c r="G48" i="19"/>
  <c r="F48" i="19"/>
  <c r="E48" i="19"/>
  <c r="D48" i="19"/>
  <c r="C48" i="19"/>
  <c r="L47" i="19"/>
  <c r="K47" i="19"/>
  <c r="J47" i="19"/>
  <c r="I47" i="19"/>
  <c r="H47" i="19"/>
  <c r="G47" i="19"/>
  <c r="F47" i="19"/>
  <c r="E47" i="19"/>
  <c r="D47" i="19"/>
  <c r="C47" i="19"/>
  <c r="L46" i="19"/>
  <c r="K46" i="19"/>
  <c r="J46" i="19"/>
  <c r="I46" i="19"/>
  <c r="H46" i="19"/>
  <c r="G46" i="19"/>
  <c r="F46" i="19"/>
  <c r="E46" i="19"/>
  <c r="D46" i="19"/>
  <c r="C46" i="19"/>
  <c r="L45" i="19"/>
  <c r="K45" i="19"/>
  <c r="J45" i="19"/>
  <c r="I45" i="19"/>
  <c r="H45" i="19"/>
  <c r="G45" i="19"/>
  <c r="F45" i="19"/>
  <c r="E45" i="19"/>
  <c r="D45" i="19"/>
  <c r="C45" i="19"/>
  <c r="L44" i="19"/>
  <c r="K44" i="19"/>
  <c r="J44" i="19"/>
  <c r="H44" i="19"/>
  <c r="G44" i="19"/>
  <c r="F44" i="19"/>
  <c r="E44" i="19"/>
  <c r="D44" i="19"/>
  <c r="C44" i="19"/>
  <c r="L43" i="19"/>
  <c r="K43" i="19"/>
  <c r="J43" i="19"/>
  <c r="I43" i="19"/>
  <c r="H43" i="19"/>
  <c r="G43" i="19"/>
  <c r="F43" i="19"/>
  <c r="E43" i="19"/>
  <c r="D43" i="19"/>
  <c r="C43" i="19"/>
  <c r="L42" i="19"/>
  <c r="K42" i="19"/>
  <c r="J42" i="19"/>
  <c r="I42" i="19"/>
  <c r="H42" i="19"/>
  <c r="G42" i="19"/>
  <c r="F42" i="19"/>
  <c r="E42" i="19"/>
  <c r="D42" i="19"/>
  <c r="C42" i="19"/>
  <c r="L41" i="19"/>
  <c r="K41" i="19"/>
  <c r="J41" i="19"/>
  <c r="I41" i="19"/>
  <c r="H41" i="19"/>
  <c r="G41" i="19"/>
  <c r="F41" i="19"/>
  <c r="E41" i="19"/>
  <c r="D41" i="19"/>
  <c r="C41" i="19"/>
  <c r="L40" i="19"/>
  <c r="K40" i="19"/>
  <c r="J40" i="19"/>
  <c r="I40" i="19"/>
  <c r="H40" i="19"/>
  <c r="G40" i="19"/>
  <c r="F40" i="19"/>
  <c r="E40" i="19"/>
  <c r="D40" i="19"/>
  <c r="L39" i="19"/>
  <c r="K39" i="19"/>
  <c r="J39" i="19"/>
  <c r="I39" i="19"/>
  <c r="H39" i="19"/>
  <c r="G39" i="19"/>
  <c r="F39" i="19"/>
  <c r="E39" i="19"/>
  <c r="D39" i="19"/>
  <c r="C39" i="19"/>
  <c r="L38" i="19"/>
  <c r="K38" i="19"/>
  <c r="J38" i="19"/>
  <c r="I38" i="19"/>
  <c r="H38" i="19"/>
  <c r="G38" i="19"/>
  <c r="F38" i="19"/>
  <c r="E38" i="19"/>
  <c r="D38" i="19"/>
  <c r="C38" i="19"/>
  <c r="L37" i="19"/>
  <c r="K37" i="19"/>
  <c r="J37" i="19"/>
  <c r="I37" i="19"/>
  <c r="H37" i="19"/>
  <c r="G37" i="19"/>
  <c r="F37" i="19"/>
  <c r="E37" i="19"/>
  <c r="D37" i="19"/>
  <c r="C37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L21" i="19"/>
  <c r="K21" i="19"/>
  <c r="J21" i="19"/>
  <c r="I21" i="19"/>
  <c r="H21" i="19"/>
  <c r="G21" i="19"/>
  <c r="F21" i="19"/>
  <c r="E21" i="19"/>
  <c r="D21" i="19"/>
  <c r="C21" i="19"/>
  <c r="L29" i="19"/>
  <c r="K29" i="19"/>
  <c r="J29" i="19"/>
  <c r="I29" i="19"/>
  <c r="H29" i="19"/>
  <c r="G29" i="19"/>
  <c r="F29" i="19"/>
  <c r="E29" i="19"/>
  <c r="D29" i="19"/>
  <c r="C29" i="19"/>
  <c r="L28" i="19"/>
  <c r="K28" i="19"/>
  <c r="J28" i="19"/>
  <c r="I28" i="19"/>
  <c r="H28" i="19"/>
  <c r="G28" i="19"/>
  <c r="F28" i="19"/>
  <c r="E28" i="19"/>
  <c r="D28" i="19"/>
  <c r="C28" i="19"/>
  <c r="L27" i="19"/>
  <c r="K27" i="19"/>
  <c r="J27" i="19"/>
  <c r="I27" i="19"/>
  <c r="H27" i="19"/>
  <c r="G27" i="19"/>
  <c r="F27" i="19"/>
  <c r="E27" i="19"/>
  <c r="D27" i="19"/>
  <c r="C27" i="19"/>
  <c r="L26" i="19"/>
  <c r="K26" i="19"/>
  <c r="J26" i="19"/>
  <c r="I26" i="19"/>
  <c r="H26" i="19"/>
  <c r="G26" i="19"/>
  <c r="F26" i="19"/>
  <c r="E26" i="19"/>
  <c r="D26" i="19"/>
  <c r="C26" i="19"/>
  <c r="L25" i="19"/>
  <c r="K25" i="19"/>
  <c r="J25" i="19"/>
  <c r="I25" i="19"/>
  <c r="H25" i="19"/>
  <c r="G25" i="19"/>
  <c r="F25" i="19"/>
  <c r="E25" i="19"/>
  <c r="D25" i="19"/>
  <c r="C25" i="19"/>
  <c r="L24" i="19"/>
  <c r="K24" i="19"/>
  <c r="J24" i="19"/>
  <c r="I24" i="19"/>
  <c r="H24" i="19"/>
  <c r="G24" i="19"/>
  <c r="F24" i="19"/>
  <c r="E24" i="19"/>
  <c r="D24" i="19"/>
  <c r="C24" i="19"/>
  <c r="L23" i="19"/>
  <c r="K23" i="19"/>
  <c r="J23" i="19"/>
  <c r="I23" i="19"/>
  <c r="H23" i="19"/>
  <c r="G23" i="19"/>
  <c r="F23" i="19"/>
  <c r="E23" i="19"/>
  <c r="D23" i="19"/>
  <c r="C23" i="19"/>
  <c r="L22" i="19"/>
  <c r="K22" i="19"/>
  <c r="J22" i="19"/>
  <c r="I22" i="19"/>
  <c r="H22" i="19"/>
  <c r="G22" i="19"/>
  <c r="F22" i="19"/>
  <c r="E22" i="19"/>
  <c r="D22" i="19"/>
  <c r="C22" i="19"/>
  <c r="C20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L33" i="19"/>
  <c r="K33" i="19"/>
  <c r="J33" i="19"/>
  <c r="I33" i="19"/>
  <c r="H33" i="19"/>
  <c r="G33" i="19"/>
  <c r="F33" i="19"/>
  <c r="E33" i="19"/>
  <c r="D33" i="19"/>
  <c r="C33" i="19"/>
  <c r="L32" i="19"/>
  <c r="K32" i="19"/>
  <c r="J32" i="19"/>
  <c r="I32" i="19"/>
  <c r="H32" i="19"/>
  <c r="G32" i="19"/>
  <c r="F32" i="19"/>
  <c r="E32" i="19"/>
  <c r="D32" i="19"/>
  <c r="C32" i="19"/>
  <c r="L31" i="19"/>
  <c r="K31" i="19"/>
  <c r="J31" i="19"/>
  <c r="I31" i="19"/>
  <c r="H31" i="19"/>
  <c r="G31" i="19"/>
  <c r="F31" i="19"/>
  <c r="E31" i="19"/>
  <c r="D31" i="19"/>
  <c r="L30" i="19"/>
  <c r="K30" i="19"/>
  <c r="J30" i="19"/>
  <c r="I30" i="19"/>
  <c r="H30" i="19"/>
  <c r="G30" i="19"/>
  <c r="F30" i="19"/>
  <c r="E30" i="19"/>
  <c r="D30" i="19"/>
  <c r="C30" i="19"/>
  <c r="L17" i="19"/>
  <c r="K17" i="19"/>
  <c r="J17" i="19"/>
  <c r="I17" i="19"/>
  <c r="H17" i="19"/>
  <c r="G17" i="19"/>
  <c r="F17" i="19"/>
  <c r="E17" i="19"/>
  <c r="D17" i="19"/>
  <c r="C17" i="19"/>
  <c r="L16" i="19"/>
  <c r="K16" i="19"/>
  <c r="J16" i="19"/>
  <c r="I16" i="19"/>
  <c r="H16" i="19"/>
  <c r="G16" i="19"/>
  <c r="F16" i="19"/>
  <c r="E16" i="19"/>
  <c r="D16" i="19"/>
  <c r="C16" i="19"/>
  <c r="L15" i="19"/>
  <c r="K15" i="19"/>
  <c r="J15" i="19"/>
  <c r="I15" i="19"/>
  <c r="H15" i="19"/>
  <c r="G15" i="19"/>
  <c r="F15" i="19"/>
  <c r="E15" i="19"/>
  <c r="D15" i="19"/>
  <c r="C15" i="19"/>
  <c r="L14" i="19"/>
  <c r="K14" i="19"/>
  <c r="J14" i="19"/>
  <c r="I14" i="19"/>
  <c r="H14" i="19"/>
  <c r="G14" i="19"/>
  <c r="F14" i="19"/>
  <c r="E14" i="19"/>
  <c r="D14" i="19"/>
  <c r="C14" i="19"/>
  <c r="L13" i="19"/>
  <c r="K13" i="19"/>
  <c r="J13" i="19"/>
  <c r="I13" i="19"/>
  <c r="H13" i="19"/>
  <c r="G13" i="19"/>
  <c r="F13" i="19"/>
  <c r="E13" i="19"/>
  <c r="D13" i="19"/>
  <c r="C13" i="19"/>
  <c r="L12" i="19"/>
  <c r="K12" i="19"/>
  <c r="J12" i="19"/>
  <c r="I12" i="19"/>
  <c r="H12" i="19"/>
  <c r="G12" i="19"/>
  <c r="F12" i="19"/>
  <c r="E12" i="19"/>
  <c r="D12" i="19"/>
  <c r="C12" i="19"/>
  <c r="L11" i="19"/>
  <c r="K11" i="19"/>
  <c r="J11" i="19"/>
  <c r="I11" i="19"/>
  <c r="H11" i="19"/>
  <c r="G11" i="19"/>
  <c r="F11" i="19"/>
  <c r="E11" i="19"/>
  <c r="D11" i="19"/>
  <c r="C11" i="19"/>
  <c r="L9" i="19"/>
  <c r="K9" i="19"/>
  <c r="J9" i="19"/>
  <c r="I9" i="19"/>
  <c r="H9" i="19"/>
  <c r="G9" i="19"/>
  <c r="F9" i="19"/>
  <c r="E9" i="19"/>
  <c r="D9" i="19"/>
  <c r="C9" i="19"/>
  <c r="L8" i="19"/>
  <c r="K8" i="19"/>
  <c r="J8" i="19"/>
  <c r="I8" i="19"/>
  <c r="H8" i="19"/>
  <c r="G8" i="19"/>
  <c r="F8" i="19"/>
  <c r="E8" i="19"/>
  <c r="D8" i="19"/>
  <c r="C8" i="19"/>
  <c r="L6" i="19"/>
  <c r="K6" i="19"/>
  <c r="J6" i="19"/>
  <c r="I6" i="19"/>
  <c r="H6" i="19"/>
  <c r="G6" i="19"/>
  <c r="F6" i="19"/>
  <c r="E6" i="19"/>
  <c r="D6" i="19"/>
  <c r="C6" i="19"/>
  <c r="C4" i="19"/>
  <c r="L5" i="19"/>
  <c r="K5" i="19"/>
  <c r="J5" i="19"/>
  <c r="I5" i="19"/>
  <c r="H5" i="19"/>
  <c r="G5" i="19"/>
  <c r="F5" i="19"/>
  <c r="E5" i="19"/>
  <c r="D5" i="19"/>
  <c r="C5" i="19"/>
  <c r="B6" i="19"/>
  <c r="B17" i="19"/>
  <c r="B16" i="19"/>
  <c r="B15" i="19"/>
  <c r="B14" i="19"/>
  <c r="B13" i="19"/>
  <c r="B12" i="19"/>
  <c r="B11" i="19"/>
  <c r="B9" i="19"/>
  <c r="B8" i="19"/>
  <c r="B5" i="19"/>
  <c r="C52" i="19"/>
  <c r="D51" i="19"/>
  <c r="C51" i="19"/>
  <c r="F7" i="19"/>
  <c r="J7" i="19"/>
  <c r="D7" i="19"/>
  <c r="H7" i="19"/>
  <c r="L7" i="19"/>
  <c r="F10" i="19"/>
  <c r="J10" i="19"/>
  <c r="D10" i="19"/>
  <c r="H10" i="19"/>
  <c r="L10" i="19"/>
  <c r="B10" i="19"/>
  <c r="C7" i="19"/>
  <c r="G7" i="19"/>
  <c r="K7" i="19"/>
  <c r="E7" i="19"/>
  <c r="I7" i="19"/>
  <c r="G10" i="19"/>
  <c r="K10" i="19"/>
  <c r="E10" i="19"/>
  <c r="I10" i="19"/>
  <c r="B7" i="19"/>
  <c r="C10" i="19"/>
  <c r="A2" i="19"/>
  <c r="N21" i="19"/>
  <c r="N4" i="19"/>
  <c r="C35" i="20"/>
  <c r="C24" i="20"/>
  <c r="C20" i="20"/>
  <c r="C16" i="20"/>
  <c r="C12" i="20"/>
  <c r="C8" i="20"/>
  <c r="O23" i="20"/>
  <c r="O19" i="20"/>
  <c r="O15" i="20"/>
  <c r="X6" i="20"/>
  <c r="W6" i="20"/>
  <c r="V6" i="20"/>
  <c r="U6" i="20"/>
  <c r="T6" i="20"/>
  <c r="S6" i="20"/>
  <c r="R6" i="20"/>
  <c r="Q6" i="20"/>
  <c r="P6" i="20"/>
  <c r="O6" i="20"/>
  <c r="N70" i="20"/>
  <c r="N69" i="20"/>
  <c r="N68" i="20"/>
  <c r="N67" i="20"/>
  <c r="N66" i="20"/>
  <c r="N65" i="20"/>
  <c r="N64" i="20"/>
  <c r="N63" i="20"/>
  <c r="N62" i="20"/>
  <c r="N61" i="20"/>
  <c r="N60" i="20"/>
  <c r="N59" i="20"/>
  <c r="N58" i="20"/>
  <c r="N57" i="20"/>
  <c r="N56" i="20"/>
  <c r="N55" i="20"/>
  <c r="N54" i="20"/>
  <c r="N53" i="20"/>
  <c r="N52" i="20"/>
  <c r="N51" i="20"/>
  <c r="N50" i="20"/>
  <c r="N49" i="20"/>
  <c r="N48" i="20"/>
  <c r="N47" i="20"/>
  <c r="N46" i="20"/>
  <c r="N45" i="20"/>
  <c r="N44" i="20"/>
  <c r="N43" i="20"/>
  <c r="N42" i="20"/>
  <c r="N41" i="20"/>
  <c r="N40" i="20"/>
  <c r="N39" i="20"/>
  <c r="N38" i="20"/>
  <c r="N37" i="20"/>
  <c r="N36" i="20"/>
  <c r="N35" i="20"/>
  <c r="N34" i="20"/>
  <c r="N33" i="20"/>
  <c r="N32" i="20"/>
  <c r="N31" i="20"/>
  <c r="N30" i="20"/>
  <c r="N29" i="20"/>
  <c r="N28" i="20"/>
  <c r="N27" i="20"/>
  <c r="N26" i="20"/>
  <c r="N25" i="20"/>
  <c r="N24" i="20"/>
  <c r="N23" i="20"/>
  <c r="N22" i="20"/>
  <c r="N21" i="20"/>
  <c r="N20" i="20"/>
  <c r="N19" i="20"/>
  <c r="N18" i="20"/>
  <c r="N17" i="20"/>
  <c r="N16" i="20"/>
  <c r="N15" i="20"/>
  <c r="N14" i="20"/>
  <c r="N13" i="20"/>
  <c r="N12" i="20"/>
  <c r="N11" i="20"/>
  <c r="N10" i="20"/>
  <c r="N9" i="20"/>
  <c r="N8" i="20"/>
  <c r="N7" i="20"/>
  <c r="N5" i="20"/>
  <c r="C7" i="20"/>
  <c r="L6" i="20"/>
  <c r="K6" i="20"/>
  <c r="J6" i="20"/>
  <c r="I6" i="20"/>
  <c r="H6" i="20"/>
  <c r="G6" i="20"/>
  <c r="F6" i="20"/>
  <c r="E6" i="20"/>
  <c r="D6" i="20"/>
  <c r="C6" i="20"/>
  <c r="B70" i="20"/>
  <c r="E70" i="20"/>
  <c r="B69" i="20"/>
  <c r="G69" i="20"/>
  <c r="B68" i="20"/>
  <c r="I68" i="20"/>
  <c r="B67" i="20"/>
  <c r="K67" i="20"/>
  <c r="B66" i="20"/>
  <c r="E66" i="20"/>
  <c r="B65" i="20"/>
  <c r="G65" i="20"/>
  <c r="B64" i="20"/>
  <c r="I64" i="20"/>
  <c r="B63" i="20"/>
  <c r="K63" i="20"/>
  <c r="B62" i="20"/>
  <c r="E62" i="20"/>
  <c r="B61" i="20"/>
  <c r="G61" i="20"/>
  <c r="B60" i="20"/>
  <c r="I60" i="20"/>
  <c r="B59" i="20"/>
  <c r="K59" i="20"/>
  <c r="B58" i="20"/>
  <c r="E58" i="20"/>
  <c r="B57" i="20"/>
  <c r="G57" i="20"/>
  <c r="B56" i="20"/>
  <c r="I56" i="20"/>
  <c r="B55" i="20"/>
  <c r="K55" i="20"/>
  <c r="B54" i="20"/>
  <c r="E54" i="20"/>
  <c r="B53" i="20"/>
  <c r="G53" i="20"/>
  <c r="B52" i="20"/>
  <c r="I52" i="20"/>
  <c r="B51" i="20"/>
  <c r="K51" i="20"/>
  <c r="B50" i="20"/>
  <c r="E50" i="20"/>
  <c r="B49" i="20"/>
  <c r="G49" i="20"/>
  <c r="B48" i="20"/>
  <c r="I48" i="20"/>
  <c r="B47" i="20"/>
  <c r="K47" i="20"/>
  <c r="B46" i="20"/>
  <c r="E46" i="20"/>
  <c r="B45" i="20"/>
  <c r="G45" i="20"/>
  <c r="B44" i="20"/>
  <c r="I44" i="20"/>
  <c r="B43" i="20"/>
  <c r="K43" i="20"/>
  <c r="B42" i="20"/>
  <c r="E42" i="20"/>
  <c r="B41" i="20"/>
  <c r="G41" i="20"/>
  <c r="B40" i="20"/>
  <c r="I40" i="20"/>
  <c r="B39" i="20"/>
  <c r="K39" i="20"/>
  <c r="B38" i="20"/>
  <c r="E38" i="20"/>
  <c r="B37" i="20"/>
  <c r="G37" i="20"/>
  <c r="B36" i="20"/>
  <c r="I36" i="20"/>
  <c r="B35" i="20"/>
  <c r="K35" i="20"/>
  <c r="B34" i="20"/>
  <c r="E34" i="20"/>
  <c r="B33" i="20"/>
  <c r="G33" i="20"/>
  <c r="B32" i="20"/>
  <c r="I32" i="20"/>
  <c r="B31" i="20"/>
  <c r="K31" i="20"/>
  <c r="B30" i="20"/>
  <c r="E30" i="20"/>
  <c r="B29" i="20"/>
  <c r="G29" i="20"/>
  <c r="B28" i="20"/>
  <c r="I28" i="20"/>
  <c r="B27" i="20"/>
  <c r="K27" i="20"/>
  <c r="B26" i="20"/>
  <c r="E26" i="20"/>
  <c r="B25" i="20"/>
  <c r="G25" i="20"/>
  <c r="B24" i="20"/>
  <c r="I24" i="20"/>
  <c r="B23" i="20"/>
  <c r="K23" i="20"/>
  <c r="B22" i="20"/>
  <c r="E22" i="20"/>
  <c r="B21" i="20"/>
  <c r="G21" i="20"/>
  <c r="B20" i="20"/>
  <c r="I20" i="20"/>
  <c r="B19" i="20"/>
  <c r="K19" i="20"/>
  <c r="B18" i="20"/>
  <c r="E18" i="20"/>
  <c r="B17" i="20"/>
  <c r="G17" i="20"/>
  <c r="B16" i="20"/>
  <c r="I16" i="20"/>
  <c r="B15" i="20"/>
  <c r="K15" i="20"/>
  <c r="B14" i="20"/>
  <c r="E14" i="20"/>
  <c r="B13" i="20"/>
  <c r="G13" i="20"/>
  <c r="B12" i="20"/>
  <c r="I12" i="20"/>
  <c r="B11" i="20"/>
  <c r="K11" i="20"/>
  <c r="B10" i="20"/>
  <c r="E10" i="20"/>
  <c r="B9" i="20"/>
  <c r="G9" i="20"/>
  <c r="B8" i="20"/>
  <c r="I8" i="20"/>
  <c r="B7" i="20"/>
  <c r="K7" i="20"/>
  <c r="B5" i="20"/>
  <c r="O7" i="20"/>
  <c r="O11" i="20"/>
  <c r="O10" i="20"/>
  <c r="O14" i="20"/>
  <c r="O18" i="20"/>
  <c r="O22" i="20"/>
  <c r="O35" i="20"/>
  <c r="C11" i="20"/>
  <c r="C15" i="20"/>
  <c r="C19" i="20"/>
  <c r="C23" i="20"/>
  <c r="C34" i="20"/>
  <c r="O9" i="20"/>
  <c r="O13" i="20"/>
  <c r="O17" i="20"/>
  <c r="O21" i="20"/>
  <c r="O25" i="20"/>
  <c r="C10" i="20"/>
  <c r="C14" i="20"/>
  <c r="C18" i="20"/>
  <c r="C22" i="20"/>
  <c r="C26" i="20"/>
  <c r="O8" i="20"/>
  <c r="O12" i="20"/>
  <c r="O16" i="20"/>
  <c r="O20" i="20"/>
  <c r="O24" i="20"/>
  <c r="C9" i="20"/>
  <c r="C13" i="20"/>
  <c r="C17" i="20"/>
  <c r="C21" i="20"/>
  <c r="C25" i="20"/>
  <c r="P9" i="20"/>
  <c r="P17" i="20"/>
  <c r="P13" i="20"/>
  <c r="F57" i="20"/>
  <c r="P57" i="20"/>
  <c r="K49" i="20"/>
  <c r="W34" i="20"/>
  <c r="Q57" i="20"/>
  <c r="T30" i="20"/>
  <c r="T26" i="20"/>
  <c r="K25" i="20"/>
  <c r="O26" i="20"/>
  <c r="U49" i="20"/>
  <c r="L42" i="20"/>
  <c r="V70" i="20"/>
  <c r="O34" i="20"/>
  <c r="W66" i="20"/>
  <c r="C33" i="20"/>
  <c r="Q9" i="20"/>
  <c r="S22" i="20"/>
  <c r="X33" i="20"/>
  <c r="O66" i="20"/>
  <c r="C28" i="20"/>
  <c r="O31" i="20"/>
  <c r="V61" i="20"/>
  <c r="C27" i="20"/>
  <c r="O40" i="20"/>
  <c r="O39" i="20"/>
  <c r="S24" i="20"/>
  <c r="T14" i="20"/>
  <c r="T22" i="20"/>
  <c r="W26" i="20"/>
  <c r="U31" i="20"/>
  <c r="O36" i="20"/>
  <c r="S40" i="20"/>
  <c r="V49" i="20"/>
  <c r="R63" i="20"/>
  <c r="C29" i="20"/>
  <c r="C36" i="20"/>
  <c r="C65" i="20"/>
  <c r="W46" i="20"/>
  <c r="C32" i="20"/>
  <c r="O29" i="20"/>
  <c r="O33" i="20"/>
  <c r="S38" i="20"/>
  <c r="Q45" i="20"/>
  <c r="S54" i="20"/>
  <c r="X65" i="20"/>
  <c r="J31" i="20"/>
  <c r="C39" i="20"/>
  <c r="U39" i="20"/>
  <c r="S30" i="20"/>
  <c r="W10" i="20"/>
  <c r="W14" i="20"/>
  <c r="W18" i="20"/>
  <c r="O28" i="20"/>
  <c r="S32" i="20"/>
  <c r="O38" i="20"/>
  <c r="W42" i="20"/>
  <c r="O54" i="20"/>
  <c r="U63" i="20"/>
  <c r="J17" i="20"/>
  <c r="C31" i="20"/>
  <c r="C38" i="20"/>
  <c r="R47" i="20"/>
  <c r="S16" i="20"/>
  <c r="O30" i="20"/>
  <c r="T38" i="20"/>
  <c r="V46" i="20"/>
  <c r="S56" i="20"/>
  <c r="C40" i="20"/>
  <c r="V14" i="20"/>
  <c r="T18" i="20"/>
  <c r="V22" i="20"/>
  <c r="O27" i="20"/>
  <c r="O32" i="20"/>
  <c r="O37" i="20"/>
  <c r="O42" i="20"/>
  <c r="X49" i="20"/>
  <c r="T63" i="20"/>
  <c r="F9" i="20"/>
  <c r="G23" i="20"/>
  <c r="C30" i="20"/>
  <c r="C37" i="20"/>
  <c r="X20" i="20"/>
  <c r="W28" i="20"/>
  <c r="W36" i="20"/>
  <c r="P45" i="20"/>
  <c r="S52" i="20"/>
  <c r="O60" i="20"/>
  <c r="U61" i="20"/>
  <c r="X68" i="20"/>
  <c r="T70" i="20"/>
  <c r="E9" i="20"/>
  <c r="F13" i="20"/>
  <c r="L14" i="20"/>
  <c r="F17" i="20"/>
  <c r="D20" i="20"/>
  <c r="J21" i="20"/>
  <c r="J25" i="20"/>
  <c r="E28" i="20"/>
  <c r="K29" i="20"/>
  <c r="G31" i="20"/>
  <c r="K33" i="20"/>
  <c r="G36" i="20"/>
  <c r="J39" i="20"/>
  <c r="D42" i="20"/>
  <c r="E45" i="20"/>
  <c r="K46" i="20"/>
  <c r="J49" i="20"/>
  <c r="L52" i="20"/>
  <c r="H54" i="20"/>
  <c r="E57" i="20"/>
  <c r="G60" i="20"/>
  <c r="C62" i="20"/>
  <c r="H64" i="20"/>
  <c r="D68" i="20"/>
  <c r="J69" i="20"/>
  <c r="P69" i="20"/>
  <c r="D12" i="20"/>
  <c r="J13" i="20"/>
  <c r="E20" i="20"/>
  <c r="K21" i="20"/>
  <c r="G28" i="20"/>
  <c r="H36" i="20"/>
  <c r="D38" i="20"/>
  <c r="F45" i="20"/>
  <c r="L46" i="20"/>
  <c r="C53" i="20"/>
  <c r="I54" i="20"/>
  <c r="H60" i="20"/>
  <c r="D62" i="20"/>
  <c r="E68" i="20"/>
  <c r="K69" i="20"/>
  <c r="O44" i="20"/>
  <c r="U45" i="20"/>
  <c r="X52" i="20"/>
  <c r="T54" i="20"/>
  <c r="R60" i="20"/>
  <c r="X61" i="20"/>
  <c r="Q69" i="20"/>
  <c r="W70" i="20"/>
  <c r="J9" i="20"/>
  <c r="E12" i="20"/>
  <c r="K13" i="20"/>
  <c r="G15" i="20"/>
  <c r="K17" i="20"/>
  <c r="G20" i="20"/>
  <c r="J23" i="20"/>
  <c r="H28" i="20"/>
  <c r="D30" i="20"/>
  <c r="D34" i="20"/>
  <c r="L36" i="20"/>
  <c r="H38" i="20"/>
  <c r="H40" i="20"/>
  <c r="D44" i="20"/>
  <c r="J45" i="20"/>
  <c r="G47" i="20"/>
  <c r="D50" i="20"/>
  <c r="E53" i="20"/>
  <c r="K54" i="20"/>
  <c r="J57" i="20"/>
  <c r="L60" i="20"/>
  <c r="H62" i="20"/>
  <c r="E65" i="20"/>
  <c r="G68" i="20"/>
  <c r="C70" i="20"/>
  <c r="R7" i="20"/>
  <c r="U9" i="20"/>
  <c r="P12" i="20"/>
  <c r="U13" i="20"/>
  <c r="Q17" i="20"/>
  <c r="Q21" i="20"/>
  <c r="W22" i="20"/>
  <c r="P25" i="20"/>
  <c r="P29" i="20"/>
  <c r="V30" i="20"/>
  <c r="P37" i="20"/>
  <c r="V38" i="20"/>
  <c r="P41" i="20"/>
  <c r="P44" i="20"/>
  <c r="V45" i="20"/>
  <c r="T47" i="20"/>
  <c r="O50" i="20"/>
  <c r="P53" i="20"/>
  <c r="V54" i="20"/>
  <c r="U57" i="20"/>
  <c r="S60" i="20"/>
  <c r="O62" i="20"/>
  <c r="S64" i="20"/>
  <c r="O68" i="20"/>
  <c r="U69" i="20"/>
  <c r="G7" i="20"/>
  <c r="K9" i="20"/>
  <c r="G12" i="20"/>
  <c r="J15" i="20"/>
  <c r="H20" i="20"/>
  <c r="D22" i="20"/>
  <c r="D26" i="20"/>
  <c r="L28" i="20"/>
  <c r="H30" i="20"/>
  <c r="H32" i="20"/>
  <c r="L34" i="20"/>
  <c r="I38" i="20"/>
  <c r="C41" i="20"/>
  <c r="E44" i="20"/>
  <c r="K45" i="20"/>
  <c r="J47" i="20"/>
  <c r="L50" i="20"/>
  <c r="F53" i="20"/>
  <c r="L54" i="20"/>
  <c r="K57" i="20"/>
  <c r="C61" i="20"/>
  <c r="I62" i="20"/>
  <c r="F65" i="20"/>
  <c r="H68" i="20"/>
  <c r="D70" i="20"/>
  <c r="T7" i="20"/>
  <c r="V9" i="20"/>
  <c r="R12" i="20"/>
  <c r="V13" i="20"/>
  <c r="R15" i="20"/>
  <c r="U17" i="20"/>
  <c r="P20" i="20"/>
  <c r="U21" i="20"/>
  <c r="Q25" i="20"/>
  <c r="Q29" i="20"/>
  <c r="W30" i="20"/>
  <c r="P33" i="20"/>
  <c r="Q37" i="20"/>
  <c r="W38" i="20"/>
  <c r="Q41" i="20"/>
  <c r="R44" i="20"/>
  <c r="X45" i="20"/>
  <c r="U47" i="20"/>
  <c r="W50" i="20"/>
  <c r="Q53" i="20"/>
  <c r="W54" i="20"/>
  <c r="V57" i="20"/>
  <c r="W60" i="20"/>
  <c r="S62" i="20"/>
  <c r="P65" i="20"/>
  <c r="P68" i="20"/>
  <c r="V69" i="20"/>
  <c r="J7" i="20"/>
  <c r="H12" i="20"/>
  <c r="D14" i="20"/>
  <c r="D18" i="20"/>
  <c r="L20" i="20"/>
  <c r="H22" i="20"/>
  <c r="H24" i="20"/>
  <c r="L26" i="20"/>
  <c r="I30" i="20"/>
  <c r="E37" i="20"/>
  <c r="K38" i="20"/>
  <c r="E41" i="20"/>
  <c r="G44" i="20"/>
  <c r="C46" i="20"/>
  <c r="H48" i="20"/>
  <c r="D52" i="20"/>
  <c r="J53" i="20"/>
  <c r="G55" i="20"/>
  <c r="D58" i="20"/>
  <c r="E61" i="20"/>
  <c r="K62" i="20"/>
  <c r="J65" i="20"/>
  <c r="L68" i="20"/>
  <c r="H70" i="20"/>
  <c r="X36" i="20"/>
  <c r="U7" i="20"/>
  <c r="X9" i="20"/>
  <c r="S12" i="20"/>
  <c r="X13" i="20"/>
  <c r="T15" i="20"/>
  <c r="V17" i="20"/>
  <c r="R20" i="20"/>
  <c r="V21" i="20"/>
  <c r="R23" i="20"/>
  <c r="U25" i="20"/>
  <c r="P28" i="20"/>
  <c r="U29" i="20"/>
  <c r="Q33" i="20"/>
  <c r="P36" i="20"/>
  <c r="U37" i="20"/>
  <c r="U41" i="20"/>
  <c r="S44" i="20"/>
  <c r="O46" i="20"/>
  <c r="S48" i="20"/>
  <c r="O52" i="20"/>
  <c r="U53" i="20"/>
  <c r="R55" i="20"/>
  <c r="X57" i="20"/>
  <c r="X60" i="20"/>
  <c r="T62" i="20"/>
  <c r="Q65" i="20"/>
  <c r="R68" i="20"/>
  <c r="X69" i="20"/>
  <c r="D10" i="20"/>
  <c r="L12" i="20"/>
  <c r="H14" i="20"/>
  <c r="H16" i="20"/>
  <c r="L18" i="20"/>
  <c r="I22" i="20"/>
  <c r="E29" i="20"/>
  <c r="K30" i="20"/>
  <c r="E33" i="20"/>
  <c r="F37" i="20"/>
  <c r="L38" i="20"/>
  <c r="F41" i="20"/>
  <c r="H44" i="20"/>
  <c r="D46" i="20"/>
  <c r="C49" i="20"/>
  <c r="E52" i="20"/>
  <c r="K53" i="20"/>
  <c r="J55" i="20"/>
  <c r="L58" i="20"/>
  <c r="F61" i="20"/>
  <c r="L62" i="20"/>
  <c r="K65" i="20"/>
  <c r="C69" i="20"/>
  <c r="I70" i="20"/>
  <c r="W52" i="20"/>
  <c r="Q13" i="20"/>
  <c r="W12" i="20"/>
  <c r="U15" i="20"/>
  <c r="X17" i="20"/>
  <c r="S20" i="20"/>
  <c r="X21" i="20"/>
  <c r="T23" i="20"/>
  <c r="V25" i="20"/>
  <c r="R28" i="20"/>
  <c r="V29" i="20"/>
  <c r="R31" i="20"/>
  <c r="U33" i="20"/>
  <c r="R36" i="20"/>
  <c r="V37" i="20"/>
  <c r="R39" i="20"/>
  <c r="V41" i="20"/>
  <c r="W44" i="20"/>
  <c r="S46" i="20"/>
  <c r="P49" i="20"/>
  <c r="P52" i="20"/>
  <c r="V53" i="20"/>
  <c r="T55" i="20"/>
  <c r="O58" i="20"/>
  <c r="P61" i="20"/>
  <c r="V62" i="20"/>
  <c r="U65" i="20"/>
  <c r="S68" i="20"/>
  <c r="O70" i="20"/>
  <c r="H8" i="20"/>
  <c r="L10" i="20"/>
  <c r="I14" i="20"/>
  <c r="E21" i="20"/>
  <c r="K22" i="20"/>
  <c r="E25" i="20"/>
  <c r="F29" i="20"/>
  <c r="L30" i="20"/>
  <c r="F33" i="20"/>
  <c r="D36" i="20"/>
  <c r="J37" i="20"/>
  <c r="J41" i="20"/>
  <c r="L44" i="20"/>
  <c r="H46" i="20"/>
  <c r="E49" i="20"/>
  <c r="G52" i="20"/>
  <c r="C54" i="20"/>
  <c r="H56" i="20"/>
  <c r="D60" i="20"/>
  <c r="J61" i="20"/>
  <c r="G63" i="20"/>
  <c r="D66" i="20"/>
  <c r="E69" i="20"/>
  <c r="K70" i="20"/>
  <c r="X28" i="20"/>
  <c r="P60" i="20"/>
  <c r="P21" i="20"/>
  <c r="S8" i="20"/>
  <c r="T10" i="20"/>
  <c r="X12" i="20"/>
  <c r="S14" i="20"/>
  <c r="W20" i="20"/>
  <c r="U23" i="20"/>
  <c r="X25" i="20"/>
  <c r="S28" i="20"/>
  <c r="X29" i="20"/>
  <c r="T31" i="20"/>
  <c r="V33" i="20"/>
  <c r="S36" i="20"/>
  <c r="X37" i="20"/>
  <c r="T39" i="20"/>
  <c r="X41" i="20"/>
  <c r="X44" i="20"/>
  <c r="T46" i="20"/>
  <c r="Q49" i="20"/>
  <c r="R52" i="20"/>
  <c r="X53" i="20"/>
  <c r="U55" i="20"/>
  <c r="W58" i="20"/>
  <c r="Q61" i="20"/>
  <c r="W62" i="20"/>
  <c r="V65" i="20"/>
  <c r="W68" i="20"/>
  <c r="S70" i="20"/>
  <c r="E13" i="20"/>
  <c r="K14" i="20"/>
  <c r="E17" i="20"/>
  <c r="F21" i="20"/>
  <c r="L22" i="20"/>
  <c r="F25" i="20"/>
  <c r="D28" i="20"/>
  <c r="J29" i="20"/>
  <c r="J33" i="20"/>
  <c r="E36" i="20"/>
  <c r="K37" i="20"/>
  <c r="G39" i="20"/>
  <c r="K41" i="20"/>
  <c r="C45" i="20"/>
  <c r="I46" i="20"/>
  <c r="F49" i="20"/>
  <c r="H52" i="20"/>
  <c r="D54" i="20"/>
  <c r="C57" i="20"/>
  <c r="E60" i="20"/>
  <c r="K61" i="20"/>
  <c r="J63" i="20"/>
  <c r="L66" i="20"/>
  <c r="F69" i="20"/>
  <c r="L70" i="20"/>
  <c r="U59" i="20"/>
  <c r="J27" i="20"/>
  <c r="J35" i="20"/>
  <c r="J43" i="20"/>
  <c r="J51" i="20"/>
  <c r="J59" i="20"/>
  <c r="R8" i="20"/>
  <c r="V10" i="20"/>
  <c r="T11" i="20"/>
  <c r="R16" i="20"/>
  <c r="V18" i="20"/>
  <c r="T19" i="20"/>
  <c r="R24" i="20"/>
  <c r="V26" i="20"/>
  <c r="T27" i="20"/>
  <c r="R32" i="20"/>
  <c r="V34" i="20"/>
  <c r="T35" i="20"/>
  <c r="R40" i="20"/>
  <c r="V42" i="20"/>
  <c r="T43" i="20"/>
  <c r="R48" i="20"/>
  <c r="V50" i="20"/>
  <c r="T51" i="20"/>
  <c r="R56" i="20"/>
  <c r="V58" i="20"/>
  <c r="T59" i="20"/>
  <c r="R64" i="20"/>
  <c r="V66" i="20"/>
  <c r="T67" i="20"/>
  <c r="I7" i="20"/>
  <c r="G8" i="20"/>
  <c r="K10" i="20"/>
  <c r="I11" i="20"/>
  <c r="I15" i="20"/>
  <c r="G16" i="20"/>
  <c r="K18" i="20"/>
  <c r="I19" i="20"/>
  <c r="I23" i="20"/>
  <c r="G24" i="20"/>
  <c r="K26" i="20"/>
  <c r="I27" i="20"/>
  <c r="I31" i="20"/>
  <c r="G32" i="20"/>
  <c r="K34" i="20"/>
  <c r="I35" i="20"/>
  <c r="I39" i="20"/>
  <c r="G40" i="20"/>
  <c r="C42" i="20"/>
  <c r="K42" i="20"/>
  <c r="I43" i="20"/>
  <c r="I47" i="20"/>
  <c r="G48" i="20"/>
  <c r="C50" i="20"/>
  <c r="K50" i="20"/>
  <c r="I51" i="20"/>
  <c r="I55" i="20"/>
  <c r="G56" i="20"/>
  <c r="C58" i="20"/>
  <c r="K58" i="20"/>
  <c r="I59" i="20"/>
  <c r="I63" i="20"/>
  <c r="G64" i="20"/>
  <c r="C66" i="20"/>
  <c r="K66" i="20"/>
  <c r="I67" i="20"/>
  <c r="S7" i="20"/>
  <c r="Q8" i="20"/>
  <c r="W9" i="20"/>
  <c r="U10" i="20"/>
  <c r="S11" i="20"/>
  <c r="Q12" i="20"/>
  <c r="W13" i="20"/>
  <c r="U14" i="20"/>
  <c r="S15" i="20"/>
  <c r="Q16" i="20"/>
  <c r="W17" i="20"/>
  <c r="U18" i="20"/>
  <c r="S19" i="20"/>
  <c r="Q20" i="20"/>
  <c r="W21" i="20"/>
  <c r="U22" i="20"/>
  <c r="S23" i="20"/>
  <c r="Q24" i="20"/>
  <c r="W25" i="20"/>
  <c r="U26" i="20"/>
  <c r="S27" i="20"/>
  <c r="Q28" i="20"/>
  <c r="W29" i="20"/>
  <c r="U30" i="20"/>
  <c r="S31" i="20"/>
  <c r="Q32" i="20"/>
  <c r="W33" i="20"/>
  <c r="U34" i="20"/>
  <c r="S35" i="20"/>
  <c r="Q36" i="20"/>
  <c r="W37" i="20"/>
  <c r="U38" i="20"/>
  <c r="S39" i="20"/>
  <c r="Q40" i="20"/>
  <c r="O41" i="20"/>
  <c r="W41" i="20"/>
  <c r="U42" i="20"/>
  <c r="S43" i="20"/>
  <c r="Q44" i="20"/>
  <c r="O45" i="20"/>
  <c r="W45" i="20"/>
  <c r="U46" i="20"/>
  <c r="S47" i="20"/>
  <c r="Q48" i="20"/>
  <c r="O49" i="20"/>
  <c r="W49" i="20"/>
  <c r="U50" i="20"/>
  <c r="S51" i="20"/>
  <c r="Q52" i="20"/>
  <c r="O53" i="20"/>
  <c r="W53" i="20"/>
  <c r="U54" i="20"/>
  <c r="S55" i="20"/>
  <c r="Q56" i="20"/>
  <c r="O57" i="20"/>
  <c r="W57" i="20"/>
  <c r="U58" i="20"/>
  <c r="S59" i="20"/>
  <c r="Q60" i="20"/>
  <c r="O61" i="20"/>
  <c r="W61" i="20"/>
  <c r="U62" i="20"/>
  <c r="S63" i="20"/>
  <c r="Q64" i="20"/>
  <c r="O65" i="20"/>
  <c r="W65" i="20"/>
  <c r="U66" i="20"/>
  <c r="S67" i="20"/>
  <c r="Q68" i="20"/>
  <c r="O69" i="20"/>
  <c r="W69" i="20"/>
  <c r="U70" i="20"/>
  <c r="H7" i="20"/>
  <c r="F8" i="20"/>
  <c r="D9" i="20"/>
  <c r="L9" i="20"/>
  <c r="J10" i="20"/>
  <c r="H11" i="20"/>
  <c r="F12" i="20"/>
  <c r="D13" i="20"/>
  <c r="L13" i="20"/>
  <c r="J14" i="20"/>
  <c r="H15" i="20"/>
  <c r="F16" i="20"/>
  <c r="D17" i="20"/>
  <c r="L17" i="20"/>
  <c r="J18" i="20"/>
  <c r="H19" i="20"/>
  <c r="F20" i="20"/>
  <c r="D21" i="20"/>
  <c r="L21" i="20"/>
  <c r="J22" i="20"/>
  <c r="H23" i="20"/>
  <c r="F24" i="20"/>
  <c r="D25" i="20"/>
  <c r="L25" i="20"/>
  <c r="J26" i="20"/>
  <c r="H27" i="20"/>
  <c r="F28" i="20"/>
  <c r="D29" i="20"/>
  <c r="L29" i="20"/>
  <c r="J30" i="20"/>
  <c r="H31" i="20"/>
  <c r="F32" i="20"/>
  <c r="D33" i="20"/>
  <c r="L33" i="20"/>
  <c r="J34" i="20"/>
  <c r="H35" i="20"/>
  <c r="F36" i="20"/>
  <c r="D37" i="20"/>
  <c r="L37" i="20"/>
  <c r="J38" i="20"/>
  <c r="H39" i="20"/>
  <c r="F40" i="20"/>
  <c r="D41" i="20"/>
  <c r="L41" i="20"/>
  <c r="J42" i="20"/>
  <c r="H43" i="20"/>
  <c r="F44" i="20"/>
  <c r="D45" i="20"/>
  <c r="L45" i="20"/>
  <c r="J46" i="20"/>
  <c r="H47" i="20"/>
  <c r="F48" i="20"/>
  <c r="D49" i="20"/>
  <c r="L49" i="20"/>
  <c r="J50" i="20"/>
  <c r="H51" i="20"/>
  <c r="F52" i="20"/>
  <c r="D53" i="20"/>
  <c r="L53" i="20"/>
  <c r="J54" i="20"/>
  <c r="H55" i="20"/>
  <c r="F56" i="20"/>
  <c r="D57" i="20"/>
  <c r="L57" i="20"/>
  <c r="J58" i="20"/>
  <c r="H59" i="20"/>
  <c r="F60" i="20"/>
  <c r="D61" i="20"/>
  <c r="L61" i="20"/>
  <c r="J62" i="20"/>
  <c r="H63" i="20"/>
  <c r="F64" i="20"/>
  <c r="D65" i="20"/>
  <c r="L65" i="20"/>
  <c r="J66" i="20"/>
  <c r="H67" i="20"/>
  <c r="F68" i="20"/>
  <c r="D69" i="20"/>
  <c r="L69" i="20"/>
  <c r="J70" i="20"/>
  <c r="U19" i="20"/>
  <c r="U35" i="20"/>
  <c r="U67" i="20"/>
  <c r="J19" i="20"/>
  <c r="X8" i="20"/>
  <c r="X32" i="20"/>
  <c r="X40" i="20"/>
  <c r="P48" i="20"/>
  <c r="T50" i="20"/>
  <c r="P56" i="20"/>
  <c r="T58" i="20"/>
  <c r="R59" i="20"/>
  <c r="P64" i="20"/>
  <c r="T66" i="20"/>
  <c r="I10" i="20"/>
  <c r="E16" i="20"/>
  <c r="I18" i="20"/>
  <c r="E24" i="20"/>
  <c r="I26" i="20"/>
  <c r="G35" i="20"/>
  <c r="E40" i="20"/>
  <c r="I42" i="20"/>
  <c r="G43" i="20"/>
  <c r="I50" i="20"/>
  <c r="E56" i="20"/>
  <c r="I58" i="20"/>
  <c r="G59" i="20"/>
  <c r="S10" i="20"/>
  <c r="W16" i="20"/>
  <c r="Q19" i="20"/>
  <c r="Q23" i="20"/>
  <c r="W24" i="20"/>
  <c r="S26" i="20"/>
  <c r="Q31" i="20"/>
  <c r="W32" i="20"/>
  <c r="S34" i="20"/>
  <c r="Q39" i="20"/>
  <c r="W40" i="20"/>
  <c r="O48" i="20"/>
  <c r="S50" i="20"/>
  <c r="Q55" i="20"/>
  <c r="W56" i="20"/>
  <c r="O64" i="20"/>
  <c r="H10" i="20"/>
  <c r="F15" i="20"/>
  <c r="D16" i="20"/>
  <c r="H18" i="20"/>
  <c r="F23" i="20"/>
  <c r="F27" i="20"/>
  <c r="F31" i="20"/>
  <c r="L32" i="20"/>
  <c r="H34" i="20"/>
  <c r="F39" i="20"/>
  <c r="D40" i="20"/>
  <c r="H42" i="20"/>
  <c r="F51" i="20"/>
  <c r="D56" i="20"/>
  <c r="F67" i="20"/>
  <c r="P7" i="20"/>
  <c r="X7" i="20"/>
  <c r="V8" i="20"/>
  <c r="T9" i="20"/>
  <c r="R10" i="20"/>
  <c r="P11" i="20"/>
  <c r="X11" i="20"/>
  <c r="V12" i="20"/>
  <c r="T13" i="20"/>
  <c r="R14" i="20"/>
  <c r="P15" i="20"/>
  <c r="X15" i="20"/>
  <c r="V16" i="20"/>
  <c r="T17" i="20"/>
  <c r="R18" i="20"/>
  <c r="P19" i="20"/>
  <c r="X19" i="20"/>
  <c r="V20" i="20"/>
  <c r="T21" i="20"/>
  <c r="R22" i="20"/>
  <c r="P23" i="20"/>
  <c r="X23" i="20"/>
  <c r="V24" i="20"/>
  <c r="T25" i="20"/>
  <c r="R26" i="20"/>
  <c r="P27" i="20"/>
  <c r="X27" i="20"/>
  <c r="V28" i="20"/>
  <c r="T29" i="20"/>
  <c r="R30" i="20"/>
  <c r="P31" i="20"/>
  <c r="X31" i="20"/>
  <c r="V32" i="20"/>
  <c r="T33" i="20"/>
  <c r="R34" i="20"/>
  <c r="P35" i="20"/>
  <c r="X35" i="20"/>
  <c r="V36" i="20"/>
  <c r="T37" i="20"/>
  <c r="R38" i="20"/>
  <c r="P39" i="20"/>
  <c r="X39" i="20"/>
  <c r="V40" i="20"/>
  <c r="T41" i="20"/>
  <c r="R42" i="20"/>
  <c r="P43" i="20"/>
  <c r="X43" i="20"/>
  <c r="V44" i="20"/>
  <c r="T45" i="20"/>
  <c r="R46" i="20"/>
  <c r="P47" i="20"/>
  <c r="X47" i="20"/>
  <c r="V48" i="20"/>
  <c r="T49" i="20"/>
  <c r="R50" i="20"/>
  <c r="P51" i="20"/>
  <c r="X51" i="20"/>
  <c r="V52" i="20"/>
  <c r="T53" i="20"/>
  <c r="R54" i="20"/>
  <c r="P55" i="20"/>
  <c r="X55" i="20"/>
  <c r="V56" i="20"/>
  <c r="T57" i="20"/>
  <c r="R58" i="20"/>
  <c r="P59" i="20"/>
  <c r="X59" i="20"/>
  <c r="V60" i="20"/>
  <c r="T61" i="20"/>
  <c r="R62" i="20"/>
  <c r="P63" i="20"/>
  <c r="X63" i="20"/>
  <c r="V64" i="20"/>
  <c r="T65" i="20"/>
  <c r="R66" i="20"/>
  <c r="P67" i="20"/>
  <c r="X67" i="20"/>
  <c r="V68" i="20"/>
  <c r="T69" i="20"/>
  <c r="R70" i="20"/>
  <c r="E7" i="20"/>
  <c r="K8" i="20"/>
  <c r="I9" i="20"/>
  <c r="G10" i="20"/>
  <c r="E11" i="20"/>
  <c r="K12" i="20"/>
  <c r="I13" i="20"/>
  <c r="G14" i="20"/>
  <c r="E15" i="20"/>
  <c r="K16" i="20"/>
  <c r="I17" i="20"/>
  <c r="G18" i="20"/>
  <c r="E19" i="20"/>
  <c r="K20" i="20"/>
  <c r="I21" i="20"/>
  <c r="G22" i="20"/>
  <c r="E23" i="20"/>
  <c r="K24" i="20"/>
  <c r="I25" i="20"/>
  <c r="G26" i="20"/>
  <c r="E27" i="20"/>
  <c r="K28" i="20"/>
  <c r="I29" i="20"/>
  <c r="G30" i="20"/>
  <c r="E31" i="20"/>
  <c r="K32" i="20"/>
  <c r="I33" i="20"/>
  <c r="G34" i="20"/>
  <c r="E35" i="20"/>
  <c r="K36" i="20"/>
  <c r="I37" i="20"/>
  <c r="G38" i="20"/>
  <c r="E39" i="20"/>
  <c r="K40" i="20"/>
  <c r="I41" i="20"/>
  <c r="G42" i="20"/>
  <c r="E43" i="20"/>
  <c r="C44" i="20"/>
  <c r="K44" i="20"/>
  <c r="I45" i="20"/>
  <c r="G46" i="20"/>
  <c r="E47" i="20"/>
  <c r="C48" i="20"/>
  <c r="K48" i="20"/>
  <c r="I49" i="20"/>
  <c r="G50" i="20"/>
  <c r="E51" i="20"/>
  <c r="C52" i="20"/>
  <c r="K52" i="20"/>
  <c r="I53" i="20"/>
  <c r="G54" i="20"/>
  <c r="E55" i="20"/>
  <c r="C56" i="20"/>
  <c r="K56" i="20"/>
  <c r="I57" i="20"/>
  <c r="G58" i="20"/>
  <c r="E59" i="20"/>
  <c r="C60" i="20"/>
  <c r="K60" i="20"/>
  <c r="I61" i="20"/>
  <c r="G62" i="20"/>
  <c r="E63" i="20"/>
  <c r="C64" i="20"/>
  <c r="K64" i="20"/>
  <c r="I65" i="20"/>
  <c r="G66" i="20"/>
  <c r="E67" i="20"/>
  <c r="C68" i="20"/>
  <c r="K68" i="20"/>
  <c r="I69" i="20"/>
  <c r="G70" i="20"/>
  <c r="U11" i="20"/>
  <c r="U43" i="20"/>
  <c r="U51" i="20"/>
  <c r="J11" i="20"/>
  <c r="J67" i="20"/>
  <c r="P8" i="20"/>
  <c r="R11" i="20"/>
  <c r="P16" i="20"/>
  <c r="R19" i="20"/>
  <c r="P24" i="20"/>
  <c r="R27" i="20"/>
  <c r="P32" i="20"/>
  <c r="T34" i="20"/>
  <c r="P40" i="20"/>
  <c r="T42" i="20"/>
  <c r="R43" i="20"/>
  <c r="X56" i="20"/>
  <c r="R67" i="20"/>
  <c r="G19" i="20"/>
  <c r="G51" i="20"/>
  <c r="G67" i="20"/>
  <c r="Q7" i="20"/>
  <c r="W8" i="20"/>
  <c r="Q11" i="20"/>
  <c r="Q27" i="20"/>
  <c r="Q43" i="20"/>
  <c r="Q51" i="20"/>
  <c r="Q59" i="20"/>
  <c r="Q63" i="20"/>
  <c r="W64" i="20"/>
  <c r="S66" i="20"/>
  <c r="F7" i="20"/>
  <c r="L8" i="20"/>
  <c r="F11" i="20"/>
  <c r="F19" i="20"/>
  <c r="D24" i="20"/>
  <c r="H26" i="20"/>
  <c r="F35" i="20"/>
  <c r="F43" i="20"/>
  <c r="F47" i="20"/>
  <c r="L48" i="20"/>
  <c r="H50" i="20"/>
  <c r="F55" i="20"/>
  <c r="L56" i="20"/>
  <c r="H58" i="20"/>
  <c r="F63" i="20"/>
  <c r="L64" i="20"/>
  <c r="H66" i="20"/>
  <c r="W7" i="20"/>
  <c r="U8" i="20"/>
  <c r="S9" i="20"/>
  <c r="Q10" i="20"/>
  <c r="W11" i="20"/>
  <c r="U12" i="20"/>
  <c r="S13" i="20"/>
  <c r="Q14" i="20"/>
  <c r="W15" i="20"/>
  <c r="U16" i="20"/>
  <c r="S17" i="20"/>
  <c r="Q18" i="20"/>
  <c r="W19" i="20"/>
  <c r="U20" i="20"/>
  <c r="S21" i="20"/>
  <c r="Q22" i="20"/>
  <c r="W23" i="20"/>
  <c r="U24" i="20"/>
  <c r="S25" i="20"/>
  <c r="Q26" i="20"/>
  <c r="W27" i="20"/>
  <c r="U28" i="20"/>
  <c r="S29" i="20"/>
  <c r="Q30" i="20"/>
  <c r="W31" i="20"/>
  <c r="U32" i="20"/>
  <c r="S33" i="20"/>
  <c r="Q34" i="20"/>
  <c r="W35" i="20"/>
  <c r="U36" i="20"/>
  <c r="S37" i="20"/>
  <c r="Q38" i="20"/>
  <c r="W39" i="20"/>
  <c r="U40" i="20"/>
  <c r="S41" i="20"/>
  <c r="Q42" i="20"/>
  <c r="O43" i="20"/>
  <c r="W43" i="20"/>
  <c r="U44" i="20"/>
  <c r="S45" i="20"/>
  <c r="Q46" i="20"/>
  <c r="O47" i="20"/>
  <c r="W47" i="20"/>
  <c r="U48" i="20"/>
  <c r="S49" i="20"/>
  <c r="Q50" i="20"/>
  <c r="O51" i="20"/>
  <c r="W51" i="20"/>
  <c r="U52" i="20"/>
  <c r="S53" i="20"/>
  <c r="Q54" i="20"/>
  <c r="O55" i="20"/>
  <c r="W55" i="20"/>
  <c r="U56" i="20"/>
  <c r="S57" i="20"/>
  <c r="Q58" i="20"/>
  <c r="O59" i="20"/>
  <c r="W59" i="20"/>
  <c r="U60" i="20"/>
  <c r="S61" i="20"/>
  <c r="Q62" i="20"/>
  <c r="O63" i="20"/>
  <c r="W63" i="20"/>
  <c r="U64" i="20"/>
  <c r="S65" i="20"/>
  <c r="Q66" i="20"/>
  <c r="O67" i="20"/>
  <c r="W67" i="20"/>
  <c r="U68" i="20"/>
  <c r="S69" i="20"/>
  <c r="Q70" i="20"/>
  <c r="D7" i="20"/>
  <c r="L7" i="20"/>
  <c r="J8" i="20"/>
  <c r="H9" i="20"/>
  <c r="F10" i="20"/>
  <c r="D11" i="20"/>
  <c r="L11" i="20"/>
  <c r="J12" i="20"/>
  <c r="H13" i="20"/>
  <c r="F14" i="20"/>
  <c r="D15" i="20"/>
  <c r="L15" i="20"/>
  <c r="J16" i="20"/>
  <c r="H17" i="20"/>
  <c r="F18" i="20"/>
  <c r="D19" i="20"/>
  <c r="L19" i="20"/>
  <c r="J20" i="20"/>
  <c r="H21" i="20"/>
  <c r="F22" i="20"/>
  <c r="D23" i="20"/>
  <c r="L23" i="20"/>
  <c r="J24" i="20"/>
  <c r="H25" i="20"/>
  <c r="F26" i="20"/>
  <c r="D27" i="20"/>
  <c r="L27" i="20"/>
  <c r="J28" i="20"/>
  <c r="H29" i="20"/>
  <c r="F30" i="20"/>
  <c r="D31" i="20"/>
  <c r="L31" i="20"/>
  <c r="J32" i="20"/>
  <c r="H33" i="20"/>
  <c r="F34" i="20"/>
  <c r="D35" i="20"/>
  <c r="L35" i="20"/>
  <c r="J36" i="20"/>
  <c r="H37" i="20"/>
  <c r="F38" i="20"/>
  <c r="D39" i="20"/>
  <c r="L39" i="20"/>
  <c r="J40" i="20"/>
  <c r="H41" i="20"/>
  <c r="F42" i="20"/>
  <c r="D43" i="20"/>
  <c r="L43" i="20"/>
  <c r="J44" i="20"/>
  <c r="H45" i="20"/>
  <c r="F46" i="20"/>
  <c r="D47" i="20"/>
  <c r="L47" i="20"/>
  <c r="J48" i="20"/>
  <c r="H49" i="20"/>
  <c r="F50" i="20"/>
  <c r="D51" i="20"/>
  <c r="L51" i="20"/>
  <c r="J52" i="20"/>
  <c r="H53" i="20"/>
  <c r="F54" i="20"/>
  <c r="D55" i="20"/>
  <c r="L55" i="20"/>
  <c r="J56" i="20"/>
  <c r="H57" i="20"/>
  <c r="F58" i="20"/>
  <c r="D59" i="20"/>
  <c r="L59" i="20"/>
  <c r="J60" i="20"/>
  <c r="H61" i="20"/>
  <c r="F62" i="20"/>
  <c r="D63" i="20"/>
  <c r="L63" i="20"/>
  <c r="J64" i="20"/>
  <c r="H65" i="20"/>
  <c r="F66" i="20"/>
  <c r="D67" i="20"/>
  <c r="L67" i="20"/>
  <c r="J68" i="20"/>
  <c r="H69" i="20"/>
  <c r="F70" i="20"/>
  <c r="U27" i="20"/>
  <c r="X16" i="20"/>
  <c r="X24" i="20"/>
  <c r="R35" i="20"/>
  <c r="X48" i="20"/>
  <c r="R51" i="20"/>
  <c r="X64" i="20"/>
  <c r="E8" i="20"/>
  <c r="G11" i="20"/>
  <c r="G27" i="20"/>
  <c r="E32" i="20"/>
  <c r="I34" i="20"/>
  <c r="E48" i="20"/>
  <c r="E64" i="20"/>
  <c r="I66" i="20"/>
  <c r="Q15" i="20"/>
  <c r="S18" i="20"/>
  <c r="Q35" i="20"/>
  <c r="S42" i="20"/>
  <c r="Q47" i="20"/>
  <c r="W48" i="20"/>
  <c r="O56" i="20"/>
  <c r="S58" i="20"/>
  <c r="Q67" i="20"/>
  <c r="D8" i="20"/>
  <c r="L16" i="20"/>
  <c r="L24" i="20"/>
  <c r="D32" i="20"/>
  <c r="L40" i="20"/>
  <c r="D48" i="20"/>
  <c r="F59" i="20"/>
  <c r="D64" i="20"/>
  <c r="V7" i="20"/>
  <c r="T8" i="20"/>
  <c r="R9" i="20"/>
  <c r="P10" i="20"/>
  <c r="X10" i="20"/>
  <c r="V11" i="20"/>
  <c r="T12" i="20"/>
  <c r="R13" i="20"/>
  <c r="P14" i="20"/>
  <c r="X14" i="20"/>
  <c r="V15" i="20"/>
  <c r="T16" i="20"/>
  <c r="R17" i="20"/>
  <c r="P18" i="20"/>
  <c r="X18" i="20"/>
  <c r="V19" i="20"/>
  <c r="T20" i="20"/>
  <c r="R21" i="20"/>
  <c r="P22" i="20"/>
  <c r="X22" i="20"/>
  <c r="V23" i="20"/>
  <c r="T24" i="20"/>
  <c r="R25" i="20"/>
  <c r="P26" i="20"/>
  <c r="X26" i="20"/>
  <c r="V27" i="20"/>
  <c r="T28" i="20"/>
  <c r="R29" i="20"/>
  <c r="P30" i="20"/>
  <c r="X30" i="20"/>
  <c r="V31" i="20"/>
  <c r="T32" i="20"/>
  <c r="R33" i="20"/>
  <c r="P34" i="20"/>
  <c r="X34" i="20"/>
  <c r="V35" i="20"/>
  <c r="T36" i="20"/>
  <c r="R37" i="20"/>
  <c r="P38" i="20"/>
  <c r="X38" i="20"/>
  <c r="V39" i="20"/>
  <c r="T40" i="20"/>
  <c r="R41" i="20"/>
  <c r="P42" i="20"/>
  <c r="X42" i="20"/>
  <c r="V43" i="20"/>
  <c r="T44" i="20"/>
  <c r="R45" i="20"/>
  <c r="P46" i="20"/>
  <c r="X46" i="20"/>
  <c r="V47" i="20"/>
  <c r="T48" i="20"/>
  <c r="R49" i="20"/>
  <c r="P50" i="20"/>
  <c r="X50" i="20"/>
  <c r="V51" i="20"/>
  <c r="T52" i="20"/>
  <c r="R53" i="20"/>
  <c r="P54" i="20"/>
  <c r="X54" i="20"/>
  <c r="V55" i="20"/>
  <c r="T56" i="20"/>
  <c r="R57" i="20"/>
  <c r="P58" i="20"/>
  <c r="X58" i="20"/>
  <c r="V59" i="20"/>
  <c r="T60" i="20"/>
  <c r="R61" i="20"/>
  <c r="P62" i="20"/>
  <c r="X62" i="20"/>
  <c r="V63" i="20"/>
  <c r="T64" i="20"/>
  <c r="R65" i="20"/>
  <c r="P66" i="20"/>
  <c r="X66" i="20"/>
  <c r="V67" i="20"/>
  <c r="T68" i="20"/>
  <c r="R69" i="20"/>
  <c r="P70" i="20"/>
  <c r="X70" i="20"/>
  <c r="C43" i="20"/>
  <c r="C47" i="20"/>
  <c r="C51" i="20"/>
  <c r="C55" i="20"/>
  <c r="C59" i="20"/>
  <c r="C63" i="20"/>
  <c r="C67" i="20"/>
  <c r="BH8" i="12"/>
  <c r="BG8" i="12"/>
  <c r="BF8" i="12"/>
  <c r="BE8" i="12"/>
  <c r="BD8" i="12"/>
  <c r="BC8" i="12"/>
  <c r="BB8" i="12"/>
  <c r="BA8" i="12"/>
  <c r="AZ8" i="12"/>
  <c r="AY8" i="12"/>
  <c r="AX72" i="12"/>
  <c r="AX71" i="12"/>
  <c r="AX70" i="12"/>
  <c r="AX69" i="12"/>
  <c r="AX68" i="12"/>
  <c r="AX67" i="12"/>
  <c r="AX66" i="12"/>
  <c r="AX65" i="12"/>
  <c r="AX64" i="12"/>
  <c r="AX63" i="12"/>
  <c r="AX62" i="12"/>
  <c r="AX61" i="12"/>
  <c r="AX60" i="12"/>
  <c r="AX59" i="12"/>
  <c r="AX58" i="12"/>
  <c r="AX57" i="12"/>
  <c r="AX56" i="12"/>
  <c r="AX55" i="12"/>
  <c r="AX54" i="12"/>
  <c r="AX53" i="12"/>
  <c r="AX52" i="12"/>
  <c r="AX51" i="12"/>
  <c r="AX50" i="12"/>
  <c r="AX49" i="12"/>
  <c r="AX48" i="12"/>
  <c r="AX47" i="12"/>
  <c r="AX46" i="12"/>
  <c r="AX45" i="12"/>
  <c r="AX44" i="12"/>
  <c r="AX43" i="12"/>
  <c r="AX42" i="12"/>
  <c r="AX41" i="12"/>
  <c r="AX40" i="12"/>
  <c r="AX39" i="12"/>
  <c r="AX38" i="12"/>
  <c r="AX37" i="12"/>
  <c r="AX36" i="12"/>
  <c r="AX35" i="12"/>
  <c r="AX34" i="12"/>
  <c r="AX33" i="12"/>
  <c r="AX32" i="12"/>
  <c r="AX31" i="12"/>
  <c r="AX30" i="12"/>
  <c r="AX29" i="12"/>
  <c r="AX28" i="12"/>
  <c r="AX27" i="12"/>
  <c r="AX26" i="12"/>
  <c r="AX25" i="12"/>
  <c r="AX24" i="12"/>
  <c r="AX23" i="12"/>
  <c r="AX22" i="12"/>
  <c r="AX21" i="12"/>
  <c r="AX20" i="12"/>
  <c r="AX19" i="12"/>
  <c r="AX18" i="12"/>
  <c r="AX17" i="12"/>
  <c r="AX16" i="12"/>
  <c r="AX15" i="12"/>
  <c r="AX14" i="12"/>
  <c r="AX13" i="12"/>
  <c r="AX12" i="12"/>
  <c r="AX11" i="12"/>
  <c r="AX10" i="12"/>
  <c r="AX9" i="12"/>
  <c r="AV8" i="12"/>
  <c r="AU8" i="12"/>
  <c r="AT8" i="12"/>
  <c r="AS8" i="12"/>
  <c r="AR8" i="12"/>
  <c r="AQ8" i="12"/>
  <c r="AP8" i="12"/>
  <c r="AO8" i="12"/>
  <c r="AN8" i="12"/>
  <c r="AM8" i="12"/>
  <c r="AL72" i="12"/>
  <c r="AL71" i="12"/>
  <c r="AL70" i="12"/>
  <c r="AL69" i="12"/>
  <c r="AL68" i="12"/>
  <c r="AL67" i="12"/>
  <c r="AL66" i="12"/>
  <c r="AL65" i="12"/>
  <c r="AL64" i="12"/>
  <c r="AL63" i="12"/>
  <c r="AL62" i="12"/>
  <c r="AL61" i="12"/>
  <c r="AL60" i="12"/>
  <c r="AL59" i="12"/>
  <c r="AL58" i="12"/>
  <c r="AL57" i="12"/>
  <c r="AL56" i="12"/>
  <c r="AL55" i="12"/>
  <c r="AL54" i="12"/>
  <c r="AL53" i="12"/>
  <c r="AL52" i="12"/>
  <c r="AL51" i="12"/>
  <c r="AL50" i="12"/>
  <c r="AL49" i="12"/>
  <c r="AL48" i="12"/>
  <c r="AL47" i="12"/>
  <c r="AL46" i="12"/>
  <c r="AL45" i="12"/>
  <c r="AL44" i="12"/>
  <c r="AL43" i="12"/>
  <c r="AL42" i="12"/>
  <c r="AL41" i="12"/>
  <c r="AL40" i="12"/>
  <c r="AL39" i="12"/>
  <c r="AL38" i="12"/>
  <c r="AL37" i="12"/>
  <c r="AL36" i="12"/>
  <c r="AL35" i="12"/>
  <c r="AL34" i="12"/>
  <c r="AL33" i="12"/>
  <c r="AL32" i="12"/>
  <c r="AL31" i="12"/>
  <c r="AL30" i="12"/>
  <c r="AL29" i="12"/>
  <c r="AL28" i="12"/>
  <c r="AL27" i="12"/>
  <c r="AL26" i="12"/>
  <c r="AL25" i="12"/>
  <c r="AL24" i="12"/>
  <c r="AL23" i="12"/>
  <c r="AL22" i="12"/>
  <c r="AL21" i="12"/>
  <c r="AL20" i="12"/>
  <c r="AL19" i="12"/>
  <c r="AL18" i="12"/>
  <c r="AL17" i="12"/>
  <c r="AL16" i="12"/>
  <c r="AL15" i="12"/>
  <c r="AL14" i="12"/>
  <c r="AL13" i="12"/>
  <c r="AL12" i="12"/>
  <c r="AL11" i="12"/>
  <c r="AL10" i="12"/>
  <c r="AL9" i="12"/>
  <c r="AJ8" i="12"/>
  <c r="AI8" i="12"/>
  <c r="AH8" i="12"/>
  <c r="AG8" i="12"/>
  <c r="AF8" i="12"/>
  <c r="AE8" i="12"/>
  <c r="AD8" i="12"/>
  <c r="AC8" i="12"/>
  <c r="AB8" i="12"/>
  <c r="AA8" i="12"/>
  <c r="Z72" i="12"/>
  <c r="Z71" i="12"/>
  <c r="Z70" i="12"/>
  <c r="Z69" i="12"/>
  <c r="Z68" i="12"/>
  <c r="Z67" i="12"/>
  <c r="Z66" i="12"/>
  <c r="Z65" i="12"/>
  <c r="Z64" i="12"/>
  <c r="Z63" i="12"/>
  <c r="Z62" i="12"/>
  <c r="Z61" i="12"/>
  <c r="Z60" i="12"/>
  <c r="Z59" i="12"/>
  <c r="Z58" i="12"/>
  <c r="Z57" i="12"/>
  <c r="Z56" i="12"/>
  <c r="Z55" i="12"/>
  <c r="Z54" i="12"/>
  <c r="Z53" i="12"/>
  <c r="Z52" i="12"/>
  <c r="Z51" i="12"/>
  <c r="Z50" i="12"/>
  <c r="Z49" i="12"/>
  <c r="Z48" i="12"/>
  <c r="Z47" i="12"/>
  <c r="Z46" i="12"/>
  <c r="Z45" i="12"/>
  <c r="Z44" i="12"/>
  <c r="Z43" i="12"/>
  <c r="Z42" i="12"/>
  <c r="Z41" i="12"/>
  <c r="Z40" i="12"/>
  <c r="Z39" i="12"/>
  <c r="Z38" i="12"/>
  <c r="Z37" i="12"/>
  <c r="Z36" i="12"/>
  <c r="Z35" i="12"/>
  <c r="Z34" i="12"/>
  <c r="Z33" i="12"/>
  <c r="Z32" i="12"/>
  <c r="Z31" i="12"/>
  <c r="Z30" i="12"/>
  <c r="Z29" i="12"/>
  <c r="Z28" i="12"/>
  <c r="Z27" i="12"/>
  <c r="Z26" i="12"/>
  <c r="Z25" i="12"/>
  <c r="Z24" i="12"/>
  <c r="Z23" i="12"/>
  <c r="Z22" i="12"/>
  <c r="Z21" i="12"/>
  <c r="Z20" i="12"/>
  <c r="Z19" i="12"/>
  <c r="Z18" i="12"/>
  <c r="Z17" i="12"/>
  <c r="Z16" i="12"/>
  <c r="Z15" i="12"/>
  <c r="Z14" i="12"/>
  <c r="Z13" i="12"/>
  <c r="Z12" i="12"/>
  <c r="Z11" i="12"/>
  <c r="Z10" i="12"/>
  <c r="Z9" i="12"/>
  <c r="A61" i="6"/>
  <c r="A44" i="6"/>
  <c r="A27" i="6"/>
  <c r="AV7" i="18"/>
  <c r="AU7" i="18"/>
  <c r="AT7" i="18"/>
  <c r="AS7" i="18"/>
  <c r="AR7" i="18"/>
  <c r="AQ7" i="18"/>
  <c r="AP7" i="18"/>
  <c r="AO7" i="18"/>
  <c r="AN7" i="18"/>
  <c r="AM7" i="18"/>
  <c r="AL71" i="18"/>
  <c r="AL70" i="18"/>
  <c r="AL69" i="18"/>
  <c r="AL68" i="18"/>
  <c r="AL67" i="18"/>
  <c r="AL66" i="18"/>
  <c r="AL65" i="18"/>
  <c r="AL64" i="18"/>
  <c r="AL63" i="18"/>
  <c r="AL62" i="18"/>
  <c r="AL61" i="18"/>
  <c r="AL60" i="18"/>
  <c r="AL59" i="18"/>
  <c r="AL58" i="18"/>
  <c r="AL57" i="18"/>
  <c r="AL56" i="18"/>
  <c r="AL55" i="18"/>
  <c r="AL54" i="18"/>
  <c r="AL53" i="18"/>
  <c r="AL52" i="18"/>
  <c r="AL51" i="18"/>
  <c r="AL50" i="18"/>
  <c r="AL49" i="18"/>
  <c r="AL48" i="18"/>
  <c r="AL47" i="18"/>
  <c r="AL46" i="18"/>
  <c r="AL45" i="18"/>
  <c r="AL44" i="18"/>
  <c r="AL43" i="18"/>
  <c r="AL42" i="18"/>
  <c r="AL41" i="18"/>
  <c r="AL40" i="18"/>
  <c r="AL39" i="18"/>
  <c r="AL38" i="18"/>
  <c r="AL37" i="18"/>
  <c r="AL36" i="18"/>
  <c r="AL35" i="18"/>
  <c r="AL34" i="18"/>
  <c r="AL33" i="18"/>
  <c r="AL32" i="18"/>
  <c r="AL31" i="18"/>
  <c r="AL30" i="18"/>
  <c r="AL29" i="18"/>
  <c r="AL28" i="18"/>
  <c r="AL27" i="18"/>
  <c r="AL26" i="18"/>
  <c r="AL25" i="18"/>
  <c r="AL24" i="18"/>
  <c r="AL23" i="18"/>
  <c r="AL22" i="18"/>
  <c r="AL21" i="18"/>
  <c r="AL20" i="18"/>
  <c r="AL19" i="18"/>
  <c r="AL18" i="18"/>
  <c r="AL17" i="18"/>
  <c r="AL16" i="18"/>
  <c r="AL15" i="18"/>
  <c r="AL14" i="18"/>
  <c r="AL13" i="18"/>
  <c r="AL12" i="18"/>
  <c r="AL11" i="18"/>
  <c r="AL10" i="18"/>
  <c r="AL9" i="18"/>
  <c r="AL8" i="18"/>
  <c r="AJ7" i="18"/>
  <c r="AI7" i="18"/>
  <c r="AH7" i="18"/>
  <c r="AG7" i="18"/>
  <c r="AF7" i="18"/>
  <c r="AE7" i="18"/>
  <c r="AD7" i="18"/>
  <c r="AC7" i="18"/>
  <c r="AB7" i="18"/>
  <c r="AA7" i="18"/>
  <c r="Z71" i="18"/>
  <c r="Z70" i="18"/>
  <c r="Z69" i="18"/>
  <c r="Z68" i="18"/>
  <c r="Z67" i="18"/>
  <c r="Z66" i="18"/>
  <c r="Z65" i="18"/>
  <c r="Z64" i="18"/>
  <c r="Z63" i="18"/>
  <c r="Z62" i="18"/>
  <c r="Z61" i="18"/>
  <c r="Z60" i="18"/>
  <c r="Z59" i="18"/>
  <c r="Z58" i="18"/>
  <c r="Z57" i="18"/>
  <c r="Z56" i="18"/>
  <c r="Z55" i="18"/>
  <c r="Z54" i="18"/>
  <c r="Z53" i="18"/>
  <c r="Z52" i="18"/>
  <c r="Z51" i="18"/>
  <c r="Z50" i="18"/>
  <c r="Z49" i="18"/>
  <c r="Z48" i="18"/>
  <c r="Z47" i="18"/>
  <c r="Z46" i="18"/>
  <c r="Z45" i="18"/>
  <c r="Z44" i="18"/>
  <c r="Z43" i="18"/>
  <c r="Z42" i="18"/>
  <c r="Z41" i="18"/>
  <c r="Z40" i="18"/>
  <c r="Z39" i="18"/>
  <c r="Z38" i="18"/>
  <c r="Z37" i="18"/>
  <c r="Z36" i="18"/>
  <c r="Z35" i="18"/>
  <c r="Z34" i="18"/>
  <c r="Z33" i="18"/>
  <c r="Z32" i="18"/>
  <c r="Z31" i="18"/>
  <c r="Z30" i="18"/>
  <c r="Z29" i="18"/>
  <c r="Z28" i="18"/>
  <c r="Z27" i="18"/>
  <c r="Z26" i="18"/>
  <c r="Z25" i="18"/>
  <c r="Z24" i="18"/>
  <c r="Z23" i="18"/>
  <c r="Z22" i="18"/>
  <c r="Z21" i="18"/>
  <c r="Z20" i="18"/>
  <c r="Z19" i="18"/>
  <c r="Z18" i="18"/>
  <c r="Z17" i="18"/>
  <c r="Z16" i="18"/>
  <c r="Z15" i="18"/>
  <c r="Z14" i="18"/>
  <c r="Z13" i="18"/>
  <c r="Z12" i="18"/>
  <c r="Z11" i="18"/>
  <c r="Z10" i="18"/>
  <c r="Z9" i="18"/>
  <c r="Z8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X7" i="18"/>
  <c r="W7" i="18"/>
  <c r="V7" i="18"/>
  <c r="U7" i="18"/>
  <c r="T7" i="18"/>
  <c r="S7" i="18"/>
  <c r="R7" i="18"/>
  <c r="Q7" i="18"/>
  <c r="P7" i="18"/>
  <c r="O7" i="18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A7" i="6"/>
  <c r="A6" i="6"/>
  <c r="C4" i="6"/>
  <c r="B5" i="6"/>
  <c r="N123" i="18"/>
  <c r="M123" i="18"/>
  <c r="L123" i="18"/>
  <c r="K123" i="18"/>
  <c r="J123" i="18"/>
  <c r="I123" i="18"/>
  <c r="H123" i="18"/>
  <c r="G123" i="18"/>
  <c r="F123" i="18"/>
  <c r="E123" i="18"/>
  <c r="D123" i="18"/>
  <c r="C123" i="18"/>
  <c r="B123" i="18"/>
  <c r="N122" i="18"/>
  <c r="M122" i="18"/>
  <c r="L122" i="18"/>
  <c r="K122" i="18"/>
  <c r="J122" i="18"/>
  <c r="I122" i="18"/>
  <c r="H122" i="18"/>
  <c r="G122" i="18"/>
  <c r="F122" i="18"/>
  <c r="E122" i="18"/>
  <c r="D122" i="18"/>
  <c r="C122" i="18"/>
  <c r="B122" i="18"/>
  <c r="N121" i="18"/>
  <c r="M121" i="18"/>
  <c r="L121" i="18"/>
  <c r="K121" i="18"/>
  <c r="J121" i="18"/>
  <c r="I121" i="18"/>
  <c r="H121" i="18"/>
  <c r="G121" i="18"/>
  <c r="F121" i="18"/>
  <c r="E121" i="18"/>
  <c r="D121" i="18"/>
  <c r="C121" i="18"/>
  <c r="B121" i="18"/>
  <c r="N120" i="18"/>
  <c r="M120" i="18"/>
  <c r="L120" i="18"/>
  <c r="K120" i="18"/>
  <c r="J120" i="18"/>
  <c r="I120" i="18"/>
  <c r="H120" i="18"/>
  <c r="G120" i="18"/>
  <c r="F120" i="18"/>
  <c r="E120" i="18"/>
  <c r="D120" i="18"/>
  <c r="C120" i="18"/>
  <c r="B120" i="18"/>
  <c r="N119" i="18"/>
  <c r="M119" i="18"/>
  <c r="L119" i="18"/>
  <c r="K119" i="18"/>
  <c r="J119" i="18"/>
  <c r="I119" i="18"/>
  <c r="H119" i="18"/>
  <c r="G119" i="18"/>
  <c r="F119" i="18"/>
  <c r="E119" i="18"/>
  <c r="D119" i="18"/>
  <c r="C119" i="18"/>
  <c r="B119" i="18"/>
  <c r="N118" i="18"/>
  <c r="M118" i="18"/>
  <c r="L118" i="18"/>
  <c r="K118" i="18"/>
  <c r="J118" i="18"/>
  <c r="I118" i="18"/>
  <c r="H118" i="18"/>
  <c r="G118" i="18"/>
  <c r="F118" i="18"/>
  <c r="E118" i="18"/>
  <c r="D118" i="18"/>
  <c r="C118" i="18"/>
  <c r="B118" i="18"/>
  <c r="N117" i="18"/>
  <c r="M117" i="18"/>
  <c r="L117" i="18"/>
  <c r="K117" i="18"/>
  <c r="J117" i="18"/>
  <c r="I117" i="18"/>
  <c r="H117" i="18"/>
  <c r="G117" i="18"/>
  <c r="F117" i="18"/>
  <c r="E117" i="18"/>
  <c r="D117" i="18"/>
  <c r="C117" i="18"/>
  <c r="B117" i="18"/>
  <c r="N116" i="18"/>
  <c r="M116" i="18"/>
  <c r="L116" i="18"/>
  <c r="K116" i="18"/>
  <c r="J116" i="18"/>
  <c r="I116" i="18"/>
  <c r="H116" i="18"/>
  <c r="G116" i="18"/>
  <c r="F116" i="18"/>
  <c r="E116" i="18"/>
  <c r="D116" i="18"/>
  <c r="C116" i="18"/>
  <c r="B116" i="18"/>
  <c r="N115" i="18"/>
  <c r="M115" i="18"/>
  <c r="L115" i="18"/>
  <c r="K115" i="18"/>
  <c r="J115" i="18"/>
  <c r="I115" i="18"/>
  <c r="H115" i="18"/>
  <c r="G115" i="18"/>
  <c r="F115" i="18"/>
  <c r="E115" i="18"/>
  <c r="D115" i="18"/>
  <c r="C115" i="18"/>
  <c r="B115" i="18"/>
  <c r="N114" i="18"/>
  <c r="M114" i="18"/>
  <c r="L114" i="18"/>
  <c r="K114" i="18"/>
  <c r="J114" i="18"/>
  <c r="I114" i="18"/>
  <c r="H114" i="18"/>
  <c r="G114" i="18"/>
  <c r="F114" i="18"/>
  <c r="E114" i="18"/>
  <c r="D114" i="18"/>
  <c r="C114" i="18"/>
  <c r="B114" i="18"/>
  <c r="N113" i="18"/>
  <c r="M113" i="18"/>
  <c r="L113" i="18"/>
  <c r="K113" i="18"/>
  <c r="J113" i="18"/>
  <c r="I113" i="18"/>
  <c r="H113" i="18"/>
  <c r="G113" i="18"/>
  <c r="F113" i="18"/>
  <c r="E113" i="18"/>
  <c r="D113" i="18"/>
  <c r="C113" i="18"/>
  <c r="B113" i="18"/>
  <c r="N112" i="18"/>
  <c r="M112" i="18"/>
  <c r="L112" i="18"/>
  <c r="K112" i="18"/>
  <c r="J112" i="18"/>
  <c r="I112" i="18"/>
  <c r="H112" i="18"/>
  <c r="G112" i="18"/>
  <c r="F112" i="18"/>
  <c r="E112" i="18"/>
  <c r="D112" i="18"/>
  <c r="C112" i="18"/>
  <c r="B112" i="18"/>
  <c r="N111" i="18"/>
  <c r="M111" i="18"/>
  <c r="L111" i="18"/>
  <c r="K111" i="18"/>
  <c r="J111" i="18"/>
  <c r="I111" i="18"/>
  <c r="H111" i="18"/>
  <c r="G111" i="18"/>
  <c r="F111" i="18"/>
  <c r="E111" i="18"/>
  <c r="D111" i="18"/>
  <c r="C111" i="18"/>
  <c r="B111" i="18"/>
  <c r="N110" i="18"/>
  <c r="M110" i="18"/>
  <c r="L110" i="18"/>
  <c r="K110" i="18"/>
  <c r="J110" i="18"/>
  <c r="I110" i="18"/>
  <c r="H110" i="18"/>
  <c r="G110" i="18"/>
  <c r="F110" i="18"/>
  <c r="E110" i="18"/>
  <c r="D110" i="18"/>
  <c r="C110" i="18"/>
  <c r="B110" i="18"/>
  <c r="N109" i="18"/>
  <c r="M109" i="18"/>
  <c r="L109" i="18"/>
  <c r="K109" i="18"/>
  <c r="J109" i="18"/>
  <c r="I109" i="18"/>
  <c r="H109" i="18"/>
  <c r="G109" i="18"/>
  <c r="F109" i="18"/>
  <c r="E109" i="18"/>
  <c r="D109" i="18"/>
  <c r="C109" i="18"/>
  <c r="B109" i="18"/>
  <c r="N108" i="18"/>
  <c r="M108" i="18"/>
  <c r="L108" i="18"/>
  <c r="K108" i="18"/>
  <c r="J108" i="18"/>
  <c r="I108" i="18"/>
  <c r="H108" i="18"/>
  <c r="G108" i="18"/>
  <c r="F108" i="18"/>
  <c r="E108" i="18"/>
  <c r="D108" i="18"/>
  <c r="C108" i="18"/>
  <c r="B108" i="18"/>
  <c r="N107" i="18"/>
  <c r="M107" i="18"/>
  <c r="L107" i="18"/>
  <c r="K107" i="18"/>
  <c r="J107" i="18"/>
  <c r="I107" i="18"/>
  <c r="H107" i="18"/>
  <c r="G107" i="18"/>
  <c r="F107" i="18"/>
  <c r="E107" i="18"/>
  <c r="D107" i="18"/>
  <c r="C107" i="18"/>
  <c r="B107" i="18"/>
  <c r="N106" i="18"/>
  <c r="M106" i="18"/>
  <c r="L106" i="18"/>
  <c r="K106" i="18"/>
  <c r="J106" i="18"/>
  <c r="I106" i="18"/>
  <c r="H106" i="18"/>
  <c r="G106" i="18"/>
  <c r="F106" i="18"/>
  <c r="E106" i="18"/>
  <c r="D106" i="18"/>
  <c r="C106" i="18"/>
  <c r="B106" i="18"/>
  <c r="N105" i="18"/>
  <c r="M105" i="18"/>
  <c r="L105" i="18"/>
  <c r="K105" i="18"/>
  <c r="J105" i="18"/>
  <c r="I105" i="18"/>
  <c r="H105" i="18"/>
  <c r="G105" i="18"/>
  <c r="F105" i="18"/>
  <c r="E105" i="18"/>
  <c r="D105" i="18"/>
  <c r="C105" i="18"/>
  <c r="B105" i="18"/>
  <c r="N104" i="18"/>
  <c r="L5" i="6"/>
  <c r="M104" i="18"/>
  <c r="K5" i="6"/>
  <c r="L104" i="18"/>
  <c r="J5" i="6"/>
  <c r="K104" i="18"/>
  <c r="I5" i="6"/>
  <c r="J104" i="18"/>
  <c r="H5" i="6"/>
  <c r="I104" i="18"/>
  <c r="G5" i="6"/>
  <c r="H104" i="18"/>
  <c r="F5" i="6"/>
  <c r="G104" i="18"/>
  <c r="E5" i="6"/>
  <c r="F104" i="18"/>
  <c r="D5" i="6"/>
  <c r="E104" i="18"/>
  <c r="C5" i="6"/>
  <c r="D104" i="18"/>
  <c r="L24" i="6"/>
  <c r="H24" i="6"/>
  <c r="D24" i="6"/>
  <c r="K23" i="6"/>
  <c r="G23" i="6"/>
  <c r="C23" i="6"/>
  <c r="J22" i="6"/>
  <c r="F22" i="6"/>
  <c r="B22" i="6"/>
  <c r="I21" i="6"/>
  <c r="E21" i="6"/>
  <c r="L20" i="6"/>
  <c r="H20" i="6"/>
  <c r="D20" i="6"/>
  <c r="K19" i="6"/>
  <c r="G19" i="6"/>
  <c r="C19" i="6"/>
  <c r="J18" i="6"/>
  <c r="F18" i="6"/>
  <c r="B18" i="6"/>
  <c r="E17" i="6"/>
  <c r="L16" i="6"/>
  <c r="H16" i="6"/>
  <c r="D16" i="6"/>
  <c r="K15" i="6"/>
  <c r="G15" i="6"/>
  <c r="C15" i="6"/>
  <c r="J14" i="6"/>
  <c r="F14" i="6"/>
  <c r="B14" i="6"/>
  <c r="I13" i="6"/>
  <c r="E13" i="6"/>
  <c r="L12" i="6"/>
  <c r="H12" i="6"/>
  <c r="D12" i="6"/>
  <c r="K11" i="6"/>
  <c r="C11" i="6"/>
  <c r="J10" i="6"/>
  <c r="F10" i="6"/>
  <c r="B10" i="6"/>
  <c r="I9" i="6"/>
  <c r="E9" i="6"/>
  <c r="L8" i="6"/>
  <c r="H8" i="6"/>
  <c r="D8" i="6"/>
  <c r="E85" i="6"/>
  <c r="K7" i="6"/>
  <c r="G7" i="6"/>
  <c r="C7" i="6"/>
  <c r="D84" i="6"/>
  <c r="I84" i="6"/>
  <c r="I85" i="6"/>
  <c r="I86" i="6"/>
  <c r="I87" i="6"/>
  <c r="I88" i="6"/>
  <c r="I89" i="6"/>
  <c r="I90" i="6"/>
  <c r="I91" i="6"/>
  <c r="I92" i="6"/>
  <c r="I93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E112" i="6"/>
  <c r="J6" i="6"/>
  <c r="F6" i="6"/>
  <c r="B6" i="6"/>
  <c r="K24" i="6"/>
  <c r="G24" i="6"/>
  <c r="C24" i="6"/>
  <c r="J23" i="6"/>
  <c r="F23" i="6"/>
  <c r="B23" i="6"/>
  <c r="I22" i="6"/>
  <c r="E22" i="6"/>
  <c r="L21" i="6"/>
  <c r="H21" i="6"/>
  <c r="D21" i="6"/>
  <c r="K20" i="6"/>
  <c r="G20" i="6"/>
  <c r="C20" i="6"/>
  <c r="J19" i="6"/>
  <c r="F19" i="6"/>
  <c r="B19" i="6"/>
  <c r="E18" i="6"/>
  <c r="L17" i="6"/>
  <c r="D17" i="6"/>
  <c r="K16" i="6"/>
  <c r="G16" i="6"/>
  <c r="C16" i="6"/>
  <c r="J15" i="6"/>
  <c r="F15" i="6"/>
  <c r="B15" i="6"/>
  <c r="I14" i="6"/>
  <c r="E14" i="6"/>
  <c r="L13" i="6"/>
  <c r="H13" i="6"/>
  <c r="D13" i="6"/>
  <c r="K12" i="6"/>
  <c r="G12" i="6"/>
  <c r="C12" i="6"/>
  <c r="J11" i="6"/>
  <c r="F11" i="6"/>
  <c r="B11" i="6"/>
  <c r="I10" i="6"/>
  <c r="E10" i="6"/>
  <c r="L9" i="6"/>
  <c r="H9" i="6"/>
  <c r="D9" i="6"/>
  <c r="E86" i="6"/>
  <c r="K8" i="6"/>
  <c r="G8" i="6"/>
  <c r="C8" i="6"/>
  <c r="D85" i="6"/>
  <c r="J7" i="6"/>
  <c r="F7" i="6"/>
  <c r="B7" i="6"/>
  <c r="I6" i="6"/>
  <c r="E6" i="6"/>
  <c r="J24" i="6"/>
  <c r="F24" i="6"/>
  <c r="B24" i="6"/>
  <c r="I23" i="6"/>
  <c r="E23" i="6"/>
  <c r="L22" i="6"/>
  <c r="H22" i="6"/>
  <c r="D22" i="6"/>
  <c r="K21" i="6"/>
  <c r="G21" i="6"/>
  <c r="C21" i="6"/>
  <c r="J20" i="6"/>
  <c r="F20" i="6"/>
  <c r="B20" i="6"/>
  <c r="I19" i="6"/>
  <c r="E19" i="6"/>
  <c r="L18" i="6"/>
  <c r="D18" i="6"/>
  <c r="K17" i="6"/>
  <c r="G17" i="6"/>
  <c r="C17" i="6"/>
  <c r="J16" i="6"/>
  <c r="F16" i="6"/>
  <c r="B16" i="6"/>
  <c r="I15" i="6"/>
  <c r="E15" i="6"/>
  <c r="L14" i="6"/>
  <c r="H14" i="6"/>
  <c r="D14" i="6"/>
  <c r="K13" i="6"/>
  <c r="G13" i="6"/>
  <c r="C13" i="6"/>
  <c r="J12" i="6"/>
  <c r="F12" i="6"/>
  <c r="B12" i="6"/>
  <c r="I11" i="6"/>
  <c r="E11" i="6"/>
  <c r="L10" i="6"/>
  <c r="H10" i="6"/>
  <c r="D10" i="6"/>
  <c r="E87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K9" i="6"/>
  <c r="G9" i="6"/>
  <c r="C9" i="6"/>
  <c r="D86" i="6"/>
  <c r="J8" i="6"/>
  <c r="F8" i="6"/>
  <c r="B8" i="6"/>
  <c r="I7" i="6"/>
  <c r="E7" i="6"/>
  <c r="L6" i="6"/>
  <c r="H6" i="6"/>
  <c r="D6" i="6"/>
  <c r="I24" i="6"/>
  <c r="E24" i="6"/>
  <c r="L23" i="6"/>
  <c r="H23" i="6"/>
  <c r="D23" i="6"/>
  <c r="K22" i="6"/>
  <c r="G22" i="6"/>
  <c r="C22" i="6"/>
  <c r="J21" i="6"/>
  <c r="F21" i="6"/>
  <c r="B21" i="6"/>
  <c r="I20" i="6"/>
  <c r="E20" i="6"/>
  <c r="L19" i="6"/>
  <c r="H19" i="6"/>
  <c r="D19" i="6"/>
  <c r="K18" i="6"/>
  <c r="G18" i="6"/>
  <c r="C18" i="6"/>
  <c r="J17" i="6"/>
  <c r="F17" i="6"/>
  <c r="B17" i="6"/>
  <c r="I16" i="6"/>
  <c r="E16" i="6"/>
  <c r="L15" i="6"/>
  <c r="H15" i="6"/>
  <c r="D15" i="6"/>
  <c r="K14" i="6"/>
  <c r="G14" i="6"/>
  <c r="C14" i="6"/>
  <c r="J13" i="6"/>
  <c r="F13" i="6"/>
  <c r="B13" i="6"/>
  <c r="I12" i="6"/>
  <c r="E12" i="6"/>
  <c r="L11" i="6"/>
  <c r="H11" i="6"/>
  <c r="D11" i="6"/>
  <c r="K10" i="6"/>
  <c r="G10" i="6"/>
  <c r="C10" i="6"/>
  <c r="D87" i="6"/>
  <c r="K84" i="6"/>
  <c r="K85" i="6"/>
  <c r="K86" i="6"/>
  <c r="K87" i="6"/>
  <c r="K88" i="6"/>
  <c r="K89" i="6"/>
  <c r="K90" i="6"/>
  <c r="K91" i="6"/>
  <c r="K92" i="6"/>
  <c r="K93" i="6"/>
  <c r="K94" i="6"/>
  <c r="K95" i="6"/>
  <c r="K96" i="6"/>
  <c r="K97" i="6"/>
  <c r="K98" i="6"/>
  <c r="K99" i="6"/>
  <c r="K100" i="6"/>
  <c r="K101" i="6"/>
  <c r="K102" i="6"/>
  <c r="K103" i="6"/>
  <c r="K104" i="6"/>
  <c r="K105" i="6"/>
  <c r="K106" i="6"/>
  <c r="K107" i="6"/>
  <c r="K108" i="6"/>
  <c r="K109" i="6"/>
  <c r="K110" i="6"/>
  <c r="K111" i="6"/>
  <c r="K112" i="6"/>
  <c r="K113" i="6"/>
  <c r="J9" i="6"/>
  <c r="F9" i="6"/>
  <c r="B9" i="6"/>
  <c r="I8" i="6"/>
  <c r="E8" i="6"/>
  <c r="L7" i="6"/>
  <c r="H7" i="6"/>
  <c r="D7" i="6"/>
  <c r="E84" i="6"/>
  <c r="J84" i="6"/>
  <c r="J85" i="6"/>
  <c r="J86" i="6"/>
  <c r="J87" i="6"/>
  <c r="J88" i="6"/>
  <c r="J89" i="6"/>
  <c r="J90" i="6"/>
  <c r="J91" i="6"/>
  <c r="J92" i="6"/>
  <c r="J93" i="6"/>
  <c r="J94" i="6"/>
  <c r="J95" i="6"/>
  <c r="J96" i="6"/>
  <c r="J97" i="6"/>
  <c r="J98" i="6"/>
  <c r="J99" i="6"/>
  <c r="J100" i="6"/>
  <c r="J101" i="6"/>
  <c r="J102" i="6"/>
  <c r="J103" i="6"/>
  <c r="J104" i="6"/>
  <c r="J105" i="6"/>
  <c r="J106" i="6"/>
  <c r="J107" i="6"/>
  <c r="J108" i="6"/>
  <c r="J109" i="6"/>
  <c r="J110" i="6"/>
  <c r="J111" i="6"/>
  <c r="J112" i="6"/>
  <c r="J113" i="6"/>
  <c r="F112" i="6"/>
  <c r="K6" i="6"/>
  <c r="G6" i="6"/>
  <c r="C6" i="6"/>
  <c r="N53" i="6"/>
  <c r="AG72" i="6"/>
  <c r="AF72" i="6"/>
  <c r="AE72" i="6"/>
  <c r="AD72" i="6"/>
  <c r="AC72" i="6"/>
  <c r="AB72" i="6"/>
  <c r="AA72" i="6"/>
  <c r="Z72" i="6"/>
  <c r="Y72" i="6"/>
  <c r="X72" i="6"/>
  <c r="W72" i="6"/>
  <c r="V72" i="6"/>
  <c r="U72" i="6"/>
  <c r="T72" i="6"/>
  <c r="S72" i="6"/>
  <c r="R72" i="6"/>
  <c r="Q72" i="6"/>
  <c r="P72" i="6"/>
  <c r="O72" i="6"/>
  <c r="U100" i="18"/>
  <c r="T100" i="18"/>
  <c r="S100" i="18"/>
  <c r="R100" i="18"/>
  <c r="Q100" i="18"/>
  <c r="P100" i="18"/>
  <c r="O100" i="18"/>
  <c r="N100" i="18"/>
  <c r="M100" i="18"/>
  <c r="L100" i="18"/>
  <c r="K100" i="18"/>
  <c r="J100" i="18"/>
  <c r="I100" i="18"/>
  <c r="H100" i="18"/>
  <c r="G100" i="18"/>
  <c r="F100" i="18"/>
  <c r="E100" i="18"/>
  <c r="D100" i="18"/>
  <c r="C100" i="18"/>
  <c r="U99" i="18"/>
  <c r="T99" i="18"/>
  <c r="S99" i="18"/>
  <c r="R99" i="18"/>
  <c r="Q99" i="18"/>
  <c r="P99" i="18"/>
  <c r="O99" i="18"/>
  <c r="N99" i="18"/>
  <c r="M99" i="18"/>
  <c r="L99" i="18"/>
  <c r="K99" i="18"/>
  <c r="J99" i="18"/>
  <c r="I99" i="18"/>
  <c r="H99" i="18"/>
  <c r="G99" i="18"/>
  <c r="F99" i="18"/>
  <c r="E99" i="18"/>
  <c r="D99" i="18"/>
  <c r="C99" i="18"/>
  <c r="U98" i="18"/>
  <c r="T98" i="18"/>
  <c r="S98" i="18"/>
  <c r="R98" i="18"/>
  <c r="Q98" i="18"/>
  <c r="P98" i="18"/>
  <c r="O98" i="18"/>
  <c r="N98" i="18"/>
  <c r="M98" i="18"/>
  <c r="L98" i="18"/>
  <c r="K98" i="18"/>
  <c r="J98" i="18"/>
  <c r="I98" i="18"/>
  <c r="H98" i="18"/>
  <c r="G98" i="18"/>
  <c r="F98" i="18"/>
  <c r="E98" i="18"/>
  <c r="D98" i="18"/>
  <c r="C98" i="18"/>
  <c r="U97" i="18"/>
  <c r="T97" i="18"/>
  <c r="S97" i="18"/>
  <c r="R97" i="18"/>
  <c r="Q97" i="18"/>
  <c r="P97" i="18"/>
  <c r="O97" i="18"/>
  <c r="N97" i="18"/>
  <c r="M97" i="18"/>
  <c r="L97" i="18"/>
  <c r="K97" i="18"/>
  <c r="J97" i="18"/>
  <c r="I97" i="18"/>
  <c r="H97" i="18"/>
  <c r="G97" i="18"/>
  <c r="F97" i="18"/>
  <c r="E97" i="18"/>
  <c r="D97" i="18"/>
  <c r="C97" i="18"/>
  <c r="U96" i="18"/>
  <c r="T96" i="18"/>
  <c r="S96" i="18"/>
  <c r="R96" i="18"/>
  <c r="Q96" i="18"/>
  <c r="P96" i="18"/>
  <c r="O96" i="18"/>
  <c r="N96" i="18"/>
  <c r="M96" i="18"/>
  <c r="L96" i="18"/>
  <c r="K96" i="18"/>
  <c r="J96" i="18"/>
  <c r="I96" i="18"/>
  <c r="H96" i="18"/>
  <c r="G96" i="18"/>
  <c r="F96" i="18"/>
  <c r="E96" i="18"/>
  <c r="D96" i="18"/>
  <c r="C96" i="18"/>
  <c r="U95" i="18"/>
  <c r="T95" i="18"/>
  <c r="S95" i="18"/>
  <c r="R95" i="18"/>
  <c r="Q95" i="18"/>
  <c r="P95" i="18"/>
  <c r="O95" i="18"/>
  <c r="N95" i="18"/>
  <c r="M95" i="18"/>
  <c r="L95" i="18"/>
  <c r="K95" i="18"/>
  <c r="J95" i="18"/>
  <c r="I95" i="18"/>
  <c r="H95" i="18"/>
  <c r="G95" i="18"/>
  <c r="F95" i="18"/>
  <c r="E95" i="18"/>
  <c r="D95" i="18"/>
  <c r="C95" i="18"/>
  <c r="U94" i="18"/>
  <c r="T94" i="18"/>
  <c r="S94" i="18"/>
  <c r="R94" i="18"/>
  <c r="Q94" i="18"/>
  <c r="P94" i="18"/>
  <c r="O94" i="18"/>
  <c r="N94" i="18"/>
  <c r="M94" i="18"/>
  <c r="L94" i="18"/>
  <c r="K94" i="18"/>
  <c r="J94" i="18"/>
  <c r="I94" i="18"/>
  <c r="H94" i="18"/>
  <c r="G94" i="18"/>
  <c r="F94" i="18"/>
  <c r="E94" i="18"/>
  <c r="D94" i="18"/>
  <c r="C94" i="18"/>
  <c r="U93" i="18"/>
  <c r="U92" i="18"/>
  <c r="T93" i="18"/>
  <c r="T92" i="18"/>
  <c r="S93" i="18"/>
  <c r="S92" i="18"/>
  <c r="R93" i="18"/>
  <c r="R92" i="18"/>
  <c r="Q93" i="18"/>
  <c r="Q92" i="18"/>
  <c r="P93" i="18"/>
  <c r="P92" i="18"/>
  <c r="O93" i="18"/>
  <c r="O92" i="18"/>
  <c r="N93" i="18"/>
  <c r="N92" i="18"/>
  <c r="M93" i="18"/>
  <c r="M92" i="18"/>
  <c r="L93" i="18"/>
  <c r="L92" i="18"/>
  <c r="K93" i="18"/>
  <c r="K92" i="18"/>
  <c r="J93" i="18"/>
  <c r="J92" i="18"/>
  <c r="I93" i="18"/>
  <c r="I92" i="18"/>
  <c r="H93" i="18"/>
  <c r="H92" i="18"/>
  <c r="G93" i="18"/>
  <c r="G92" i="18"/>
  <c r="F93" i="18"/>
  <c r="F92" i="18"/>
  <c r="E93" i="18"/>
  <c r="E92" i="18"/>
  <c r="D93" i="18"/>
  <c r="D92" i="18"/>
  <c r="C93" i="18"/>
  <c r="C92" i="18"/>
  <c r="AD78" i="6"/>
  <c r="Q79" i="6"/>
  <c r="U79" i="6"/>
  <c r="Y79" i="6"/>
  <c r="AC79" i="6"/>
  <c r="AG79" i="6"/>
  <c r="R76" i="6"/>
  <c r="V76" i="6"/>
  <c r="Z76" i="6"/>
  <c r="AD76" i="6"/>
  <c r="AD73" i="6"/>
  <c r="O77" i="6"/>
  <c r="S77" i="6"/>
  <c r="W77" i="6"/>
  <c r="AA77" i="6"/>
  <c r="AE77" i="6"/>
  <c r="P78" i="6"/>
  <c r="T78" i="6"/>
  <c r="X78" i="6"/>
  <c r="AB78" i="6"/>
  <c r="AF78" i="6"/>
  <c r="S74" i="6"/>
  <c r="O78" i="6"/>
  <c r="AE78" i="6"/>
  <c r="AA74" i="6"/>
  <c r="V78" i="6"/>
  <c r="W79" i="6"/>
  <c r="W75" i="6"/>
  <c r="V73" i="6"/>
  <c r="S75" i="6"/>
  <c r="W78" i="6"/>
  <c r="AA79" i="6"/>
  <c r="Q77" i="6"/>
  <c r="Y77" i="6"/>
  <c r="AG77" i="6"/>
  <c r="U73" i="6"/>
  <c r="AC73" i="6"/>
  <c r="R74" i="6"/>
  <c r="Z74" i="6"/>
  <c r="O75" i="6"/>
  <c r="AE75" i="6"/>
  <c r="V77" i="6"/>
  <c r="AD77" i="6"/>
  <c r="S78" i="6"/>
  <c r="AA78" i="6"/>
  <c r="S79" i="6"/>
  <c r="Q73" i="6"/>
  <c r="Y73" i="6"/>
  <c r="AG73" i="6"/>
  <c r="V74" i="6"/>
  <c r="AD74" i="6"/>
  <c r="R77" i="6"/>
  <c r="Z77" i="6"/>
  <c r="R73" i="6"/>
  <c r="Z73" i="6"/>
  <c r="O74" i="6"/>
  <c r="W74" i="6"/>
  <c r="AE74" i="6"/>
  <c r="AA75" i="6"/>
  <c r="U77" i="6"/>
  <c r="AC77" i="6"/>
  <c r="R78" i="6"/>
  <c r="Z78" i="6"/>
  <c r="O79" i="6"/>
  <c r="AE79" i="6"/>
  <c r="X76" i="6"/>
  <c r="T75" i="6"/>
  <c r="X75" i="6"/>
  <c r="AB75" i="6"/>
  <c r="AF75" i="6"/>
  <c r="Q76" i="6"/>
  <c r="U76" i="6"/>
  <c r="Y76" i="6"/>
  <c r="AC76" i="6"/>
  <c r="AG76" i="6"/>
  <c r="T79" i="6"/>
  <c r="X79" i="6"/>
  <c r="AF79" i="6"/>
  <c r="P73" i="6"/>
  <c r="T73" i="6"/>
  <c r="X73" i="6"/>
  <c r="AB73" i="6"/>
  <c r="AF73" i="6"/>
  <c r="Q74" i="6"/>
  <c r="U74" i="6"/>
  <c r="Y74" i="6"/>
  <c r="AC74" i="6"/>
  <c r="AG74" i="6"/>
  <c r="R75" i="6"/>
  <c r="V75" i="6"/>
  <c r="Z75" i="6"/>
  <c r="AD75" i="6"/>
  <c r="O76" i="6"/>
  <c r="S76" i="6"/>
  <c r="W76" i="6"/>
  <c r="AA76" i="6"/>
  <c r="AE76" i="6"/>
  <c r="P77" i="6"/>
  <c r="T77" i="6"/>
  <c r="X77" i="6"/>
  <c r="AB77" i="6"/>
  <c r="AF77" i="6"/>
  <c r="Q78" i="6"/>
  <c r="U78" i="6"/>
  <c r="Y78" i="6"/>
  <c r="AC78" i="6"/>
  <c r="AG78" i="6"/>
  <c r="R79" i="6"/>
  <c r="V79" i="6"/>
  <c r="Z79" i="6"/>
  <c r="AD79" i="6"/>
  <c r="P76" i="6"/>
  <c r="T76" i="6"/>
  <c r="AB76" i="6"/>
  <c r="AF76" i="6"/>
  <c r="P75" i="6"/>
  <c r="P79" i="6"/>
  <c r="AB79" i="6"/>
  <c r="O73" i="6"/>
  <c r="S73" i="6"/>
  <c r="W73" i="6"/>
  <c r="AA73" i="6"/>
  <c r="AE73" i="6"/>
  <c r="P74" i="6"/>
  <c r="T74" i="6"/>
  <c r="X74" i="6"/>
  <c r="AB74" i="6"/>
  <c r="AF74" i="6"/>
  <c r="Q75" i="6"/>
  <c r="U75" i="6"/>
  <c r="Y75" i="6"/>
  <c r="AC75" i="6"/>
  <c r="AG75" i="6"/>
  <c r="N21" i="6"/>
  <c r="O40" i="6"/>
  <c r="P40" i="6"/>
  <c r="Q40" i="6"/>
  <c r="R40" i="6"/>
  <c r="S40" i="6"/>
  <c r="T40" i="6"/>
  <c r="U40" i="6"/>
  <c r="V40" i="6"/>
  <c r="W40" i="6"/>
  <c r="X40" i="6"/>
  <c r="AG40" i="6"/>
  <c r="AF40" i="6"/>
  <c r="AE40" i="6"/>
  <c r="AD40" i="6"/>
  <c r="AC40" i="6"/>
  <c r="AB40" i="6"/>
  <c r="AA40" i="6"/>
  <c r="Z40" i="6"/>
  <c r="Y40" i="6"/>
  <c r="C78" i="18"/>
  <c r="C77" i="18"/>
  <c r="D78" i="18"/>
  <c r="D77" i="18"/>
  <c r="E78" i="18"/>
  <c r="E77" i="18"/>
  <c r="F78" i="18"/>
  <c r="F77" i="18"/>
  <c r="G78" i="18"/>
  <c r="G77" i="18"/>
  <c r="H78" i="18"/>
  <c r="H77" i="18"/>
  <c r="I78" i="18"/>
  <c r="I77" i="18"/>
  <c r="J78" i="18"/>
  <c r="J77" i="18"/>
  <c r="K78" i="18"/>
  <c r="K77" i="18"/>
  <c r="L78" i="18"/>
  <c r="L77" i="18"/>
  <c r="M78" i="18"/>
  <c r="M77" i="18"/>
  <c r="N78" i="18"/>
  <c r="N77" i="18"/>
  <c r="O78" i="18"/>
  <c r="O77" i="18"/>
  <c r="P78" i="18"/>
  <c r="P77" i="18"/>
  <c r="Q78" i="18"/>
  <c r="Q77" i="18"/>
  <c r="R78" i="18"/>
  <c r="R77" i="18"/>
  <c r="S78" i="18"/>
  <c r="S77" i="18"/>
  <c r="T78" i="18"/>
  <c r="T77" i="18"/>
  <c r="U78" i="18"/>
  <c r="U77" i="18"/>
  <c r="C79" i="18"/>
  <c r="D79" i="18"/>
  <c r="E79" i="18"/>
  <c r="F79" i="18"/>
  <c r="G79" i="18"/>
  <c r="H79" i="18"/>
  <c r="I79" i="18"/>
  <c r="J79" i="18"/>
  <c r="K79" i="18"/>
  <c r="L79" i="18"/>
  <c r="M79" i="18"/>
  <c r="N79" i="18"/>
  <c r="O79" i="18"/>
  <c r="P79" i="18"/>
  <c r="Q79" i="18"/>
  <c r="R79" i="18"/>
  <c r="S79" i="18"/>
  <c r="T79" i="18"/>
  <c r="U79" i="18"/>
  <c r="C80" i="18"/>
  <c r="D80" i="18"/>
  <c r="E80" i="18"/>
  <c r="F80" i="18"/>
  <c r="G80" i="18"/>
  <c r="H80" i="18"/>
  <c r="I80" i="18"/>
  <c r="J80" i="18"/>
  <c r="K80" i="18"/>
  <c r="L80" i="18"/>
  <c r="M80" i="18"/>
  <c r="N80" i="18"/>
  <c r="O80" i="18"/>
  <c r="P80" i="18"/>
  <c r="Q80" i="18"/>
  <c r="R80" i="18"/>
  <c r="S80" i="18"/>
  <c r="T80" i="18"/>
  <c r="U80" i="18"/>
  <c r="C81" i="18"/>
  <c r="D81" i="18"/>
  <c r="E81" i="18"/>
  <c r="F81" i="18"/>
  <c r="G81" i="18"/>
  <c r="H81" i="18"/>
  <c r="I81" i="18"/>
  <c r="J81" i="18"/>
  <c r="K81" i="18"/>
  <c r="L81" i="18"/>
  <c r="M81" i="18"/>
  <c r="N81" i="18"/>
  <c r="O81" i="18"/>
  <c r="P81" i="18"/>
  <c r="Q81" i="18"/>
  <c r="R81" i="18"/>
  <c r="S81" i="18"/>
  <c r="T81" i="18"/>
  <c r="U81" i="18"/>
  <c r="C82" i="18"/>
  <c r="D82" i="18"/>
  <c r="E82" i="18"/>
  <c r="F82" i="18"/>
  <c r="G82" i="18"/>
  <c r="H82" i="18"/>
  <c r="I82" i="18"/>
  <c r="J82" i="18"/>
  <c r="K82" i="18"/>
  <c r="L82" i="18"/>
  <c r="M82" i="18"/>
  <c r="N82" i="18"/>
  <c r="O82" i="18"/>
  <c r="P82" i="18"/>
  <c r="Q82" i="18"/>
  <c r="R82" i="18"/>
  <c r="S82" i="18"/>
  <c r="T82" i="18"/>
  <c r="U82" i="18"/>
  <c r="C84" i="18"/>
  <c r="D84" i="18"/>
  <c r="E84" i="18"/>
  <c r="F84" i="18"/>
  <c r="G84" i="18"/>
  <c r="H84" i="18"/>
  <c r="I84" i="18"/>
  <c r="J84" i="18"/>
  <c r="K84" i="18"/>
  <c r="L84" i="18"/>
  <c r="M84" i="18"/>
  <c r="N84" i="18"/>
  <c r="O84" i="18"/>
  <c r="P84" i="18"/>
  <c r="Q84" i="18"/>
  <c r="R84" i="18"/>
  <c r="S84" i="18"/>
  <c r="T84" i="18"/>
  <c r="U84" i="18"/>
  <c r="C85" i="18"/>
  <c r="D85" i="18"/>
  <c r="E85" i="18"/>
  <c r="F85" i="18"/>
  <c r="G85" i="18"/>
  <c r="H85" i="18"/>
  <c r="I85" i="18"/>
  <c r="J85" i="18"/>
  <c r="K85" i="18"/>
  <c r="L85" i="18"/>
  <c r="M85" i="18"/>
  <c r="N85" i="18"/>
  <c r="O85" i="18"/>
  <c r="P85" i="18"/>
  <c r="Q85" i="18"/>
  <c r="R85" i="18"/>
  <c r="S85" i="18"/>
  <c r="T85" i="18"/>
  <c r="U85" i="18"/>
  <c r="C86" i="18"/>
  <c r="D86" i="18"/>
  <c r="E86" i="18"/>
  <c r="F86" i="18"/>
  <c r="G86" i="18"/>
  <c r="H86" i="18"/>
  <c r="I86" i="18"/>
  <c r="J86" i="18"/>
  <c r="K86" i="18"/>
  <c r="L86" i="18"/>
  <c r="M86" i="18"/>
  <c r="N86" i="18"/>
  <c r="O86" i="18"/>
  <c r="P86" i="18"/>
  <c r="Q86" i="18"/>
  <c r="R86" i="18"/>
  <c r="S86" i="18"/>
  <c r="T86" i="18"/>
  <c r="U86" i="18"/>
  <c r="M83" i="18"/>
  <c r="AA45" i="6"/>
  <c r="U87" i="18"/>
  <c r="R49" i="6"/>
  <c r="M87" i="18"/>
  <c r="AA49" i="6"/>
  <c r="E87" i="18"/>
  <c r="T49" i="6"/>
  <c r="Q87" i="18"/>
  <c r="AD49" i="6"/>
  <c r="I87" i="18"/>
  <c r="X49" i="6"/>
  <c r="V42" i="6"/>
  <c r="R42" i="6"/>
  <c r="Y48" i="6"/>
  <c r="AC48" i="6"/>
  <c r="AG48" i="6"/>
  <c r="U41" i="6"/>
  <c r="Q41" i="6"/>
  <c r="T43" i="6"/>
  <c r="P47" i="6"/>
  <c r="AA46" i="6"/>
  <c r="AE46" i="6"/>
  <c r="S41" i="6"/>
  <c r="O48" i="6"/>
  <c r="V47" i="6"/>
  <c r="R47" i="6"/>
  <c r="W48" i="6"/>
  <c r="O43" i="6"/>
  <c r="S46" i="6"/>
  <c r="S42" i="6"/>
  <c r="W46" i="6"/>
  <c r="S44" i="6"/>
  <c r="S48" i="6"/>
  <c r="O41" i="6"/>
  <c r="X43" i="6"/>
  <c r="O44" i="6"/>
  <c r="W47" i="6"/>
  <c r="W42" i="6"/>
  <c r="O42" i="6"/>
  <c r="Y44" i="6"/>
  <c r="Z44" i="6"/>
  <c r="Z47" i="6"/>
  <c r="AD47" i="6"/>
  <c r="AG46" i="6"/>
  <c r="S43" i="6"/>
  <c r="W44" i="6"/>
  <c r="O46" i="6"/>
  <c r="O47" i="6"/>
  <c r="W41" i="6"/>
  <c r="Y46" i="6"/>
  <c r="P43" i="6"/>
  <c r="AD44" i="6"/>
  <c r="Z46" i="6"/>
  <c r="T47" i="6"/>
  <c r="AG44" i="6"/>
  <c r="AD46" i="6"/>
  <c r="AE48" i="6"/>
  <c r="AE47" i="6"/>
  <c r="AA42" i="6"/>
  <c r="X48" i="6"/>
  <c r="U46" i="6"/>
  <c r="U42" i="6"/>
  <c r="Q42" i="6"/>
  <c r="T41" i="6"/>
  <c r="AE42" i="6"/>
  <c r="W43" i="6"/>
  <c r="T44" i="6"/>
  <c r="AC44" i="6"/>
  <c r="T46" i="6"/>
  <c r="AC46" i="6"/>
  <c r="S47" i="6"/>
  <c r="AA47" i="6"/>
  <c r="P48" i="6"/>
  <c r="AA48" i="6"/>
  <c r="X42" i="6"/>
  <c r="T42" i="6"/>
  <c r="P42" i="6"/>
  <c r="AB41" i="6"/>
  <c r="AF41" i="6"/>
  <c r="AB43" i="6"/>
  <c r="AF43" i="6"/>
  <c r="AA41" i="6"/>
  <c r="AE41" i="6"/>
  <c r="Z42" i="6"/>
  <c r="AD42" i="6"/>
  <c r="AA43" i="6"/>
  <c r="AE43" i="6"/>
  <c r="P44" i="6"/>
  <c r="X44" i="6"/>
  <c r="AB44" i="6"/>
  <c r="AF44" i="6"/>
  <c r="P46" i="6"/>
  <c r="X46" i="6"/>
  <c r="AB46" i="6"/>
  <c r="AF46" i="6"/>
  <c r="Y47" i="6"/>
  <c r="AC47" i="6"/>
  <c r="AG47" i="6"/>
  <c r="T48" i="6"/>
  <c r="Z48" i="6"/>
  <c r="AD48" i="6"/>
  <c r="X41" i="6"/>
  <c r="P41" i="6"/>
  <c r="Y41" i="6"/>
  <c r="AC41" i="6"/>
  <c r="AG41" i="6"/>
  <c r="AB42" i="6"/>
  <c r="AF42" i="6"/>
  <c r="Y43" i="6"/>
  <c r="AC43" i="6"/>
  <c r="AG43" i="6"/>
  <c r="AB48" i="6"/>
  <c r="AF48" i="6"/>
  <c r="Z41" i="6"/>
  <c r="AD41" i="6"/>
  <c r="Y42" i="6"/>
  <c r="AC42" i="6"/>
  <c r="AG42" i="6"/>
  <c r="Z43" i="6"/>
  <c r="AD43" i="6"/>
  <c r="AA44" i="6"/>
  <c r="AE44" i="6"/>
  <c r="X47" i="6"/>
  <c r="AB47" i="6"/>
  <c r="AF47" i="6"/>
  <c r="R46" i="6"/>
  <c r="Q46" i="6"/>
  <c r="V41" i="6"/>
  <c r="R41" i="6"/>
  <c r="V46" i="6"/>
  <c r="Q44" i="6"/>
  <c r="U48" i="6"/>
  <c r="Q43" i="6"/>
  <c r="U43" i="6"/>
  <c r="R44" i="6"/>
  <c r="V44" i="6"/>
  <c r="Q47" i="6"/>
  <c r="U47" i="6"/>
  <c r="R48" i="6"/>
  <c r="V48" i="6"/>
  <c r="U44" i="6"/>
  <c r="Q48" i="6"/>
  <c r="R43" i="6"/>
  <c r="V43" i="6"/>
  <c r="Q83" i="18"/>
  <c r="AD45" i="6"/>
  <c r="U83" i="18"/>
  <c r="R45" i="6"/>
  <c r="I83" i="18"/>
  <c r="X45" i="6"/>
  <c r="E83" i="18"/>
  <c r="T45" i="6"/>
  <c r="T83" i="18"/>
  <c r="AG45" i="6"/>
  <c r="L83" i="18"/>
  <c r="Z45" i="6"/>
  <c r="S83" i="18"/>
  <c r="AF45" i="6"/>
  <c r="O83" i="18"/>
  <c r="S45" i="6"/>
  <c r="G83" i="18"/>
  <c r="V45" i="6"/>
  <c r="R83" i="18"/>
  <c r="AE45" i="6"/>
  <c r="J83" i="18"/>
  <c r="Q45" i="6"/>
  <c r="P83" i="18"/>
  <c r="AC45" i="6"/>
  <c r="H83" i="18"/>
  <c r="W45" i="6"/>
  <c r="D83" i="18"/>
  <c r="P45" i="6"/>
  <c r="K83" i="18"/>
  <c r="Y45" i="6"/>
  <c r="C83" i="18"/>
  <c r="O45" i="6"/>
  <c r="N83" i="18"/>
  <c r="AB45" i="6"/>
  <c r="F83" i="18"/>
  <c r="U45" i="6"/>
  <c r="T87" i="18"/>
  <c r="AG49" i="6"/>
  <c r="P87" i="18"/>
  <c r="AC49" i="6"/>
  <c r="L87" i="18"/>
  <c r="Z49" i="6"/>
  <c r="H87" i="18"/>
  <c r="W49" i="6"/>
  <c r="D87" i="18"/>
  <c r="P49" i="6"/>
  <c r="S87" i="18"/>
  <c r="AF49" i="6"/>
  <c r="O87" i="18"/>
  <c r="S49" i="6"/>
  <c r="K87" i="18"/>
  <c r="Y49" i="6"/>
  <c r="G87" i="18"/>
  <c r="V49" i="6"/>
  <c r="C87" i="18"/>
  <c r="O49" i="6"/>
  <c r="R87" i="18"/>
  <c r="AE49" i="6"/>
  <c r="N87" i="18"/>
  <c r="AB49" i="6"/>
  <c r="J87" i="18"/>
  <c r="Q49" i="6"/>
  <c r="F87" i="18"/>
  <c r="U49" i="6"/>
  <c r="N4" i="6"/>
  <c r="A2" i="6"/>
  <c r="B2" i="5"/>
  <c r="C8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C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C31" i="18"/>
  <c r="B30" i="18"/>
  <c r="C30" i="18"/>
  <c r="B29" i="18"/>
  <c r="C29" i="18"/>
  <c r="B28" i="18"/>
  <c r="B27" i="18"/>
  <c r="C27" i="18"/>
  <c r="B26" i="18"/>
  <c r="C26" i="18"/>
  <c r="B25" i="18"/>
  <c r="B24" i="18"/>
  <c r="B23" i="18"/>
  <c r="B22" i="18"/>
  <c r="C22" i="18"/>
  <c r="B21" i="18"/>
  <c r="B20" i="18"/>
  <c r="B19" i="18"/>
  <c r="C19" i="18"/>
  <c r="B18" i="18"/>
  <c r="B17" i="18"/>
  <c r="B16" i="18"/>
  <c r="B15" i="18"/>
  <c r="B14" i="18"/>
  <c r="C14" i="18"/>
  <c r="B13" i="18"/>
  <c r="B12" i="18"/>
  <c r="B11" i="18"/>
  <c r="C11" i="18"/>
  <c r="B10" i="18"/>
  <c r="B9" i="18"/>
  <c r="L7" i="18"/>
  <c r="K7" i="18"/>
  <c r="J7" i="18"/>
  <c r="I7" i="18"/>
  <c r="H7" i="18"/>
  <c r="G7" i="18"/>
  <c r="F7" i="18"/>
  <c r="E7" i="18"/>
  <c r="D7" i="18"/>
  <c r="C7" i="18"/>
  <c r="B8" i="18"/>
  <c r="O12" i="18"/>
  <c r="AM12" i="18"/>
  <c r="AA12" i="18"/>
  <c r="O16" i="18"/>
  <c r="AM16" i="18"/>
  <c r="AA16" i="18"/>
  <c r="O20" i="18"/>
  <c r="AA20" i="18"/>
  <c r="AM20" i="18"/>
  <c r="O24" i="18"/>
  <c r="AA24" i="18"/>
  <c r="AM24" i="18"/>
  <c r="C12" i="18"/>
  <c r="C16" i="18"/>
  <c r="C20" i="18"/>
  <c r="C24" i="18"/>
  <c r="O8" i="18"/>
  <c r="AA8" i="18"/>
  <c r="AM8" i="18"/>
  <c r="AM18" i="18"/>
  <c r="O18" i="18"/>
  <c r="AA18" i="18"/>
  <c r="AA11" i="18"/>
  <c r="AM11" i="18"/>
  <c r="O11" i="18"/>
  <c r="AA15" i="18"/>
  <c r="AM15" i="18"/>
  <c r="O15" i="18"/>
  <c r="AA19" i="18"/>
  <c r="AM19" i="18"/>
  <c r="O19" i="18"/>
  <c r="AA23" i="18"/>
  <c r="AM23" i="18"/>
  <c r="O23" i="18"/>
  <c r="AM10" i="18"/>
  <c r="AA10" i="18"/>
  <c r="O10" i="18"/>
  <c r="AM14" i="18"/>
  <c r="O14" i="18"/>
  <c r="AA14" i="18"/>
  <c r="AM22" i="18"/>
  <c r="O22" i="18"/>
  <c r="AA22" i="18"/>
  <c r="AM26" i="18"/>
  <c r="AA26" i="18"/>
  <c r="O26" i="18"/>
  <c r="AA9" i="18"/>
  <c r="O9" i="18"/>
  <c r="AM9" i="18"/>
  <c r="O13" i="18"/>
  <c r="AM13" i="18"/>
  <c r="AA13" i="18"/>
  <c r="AA17" i="18"/>
  <c r="O17" i="18"/>
  <c r="AM17" i="18"/>
  <c r="O21" i="18"/>
  <c r="AA21" i="18"/>
  <c r="AM21" i="18"/>
  <c r="O25" i="18"/>
  <c r="AM25" i="18"/>
  <c r="AA25" i="18"/>
  <c r="C15" i="18"/>
  <c r="C23" i="18"/>
  <c r="C10" i="18"/>
  <c r="C18" i="18"/>
  <c r="C9" i="18"/>
  <c r="C13" i="18"/>
  <c r="C17" i="18"/>
  <c r="C21" i="18"/>
  <c r="C25" i="18"/>
  <c r="AA39" i="18"/>
  <c r="AM39" i="18"/>
  <c r="O39" i="18"/>
  <c r="AM38" i="18"/>
  <c r="O38" i="18"/>
  <c r="AA38" i="18"/>
  <c r="AM37" i="18"/>
  <c r="O37" i="18"/>
  <c r="AA37" i="18"/>
  <c r="AA32" i="18"/>
  <c r="AM32" i="18"/>
  <c r="O32" i="18"/>
  <c r="O40" i="18"/>
  <c r="AA40" i="18"/>
  <c r="AM40" i="18"/>
  <c r="C39" i="18"/>
  <c r="C38" i="18"/>
  <c r="C37" i="18"/>
  <c r="C32" i="18"/>
  <c r="C40" i="18"/>
  <c r="AA36" i="18"/>
  <c r="AM36" i="18"/>
  <c r="O36" i="18"/>
  <c r="AA35" i="18"/>
  <c r="O35" i="18"/>
  <c r="AM35" i="18"/>
  <c r="AA34" i="18"/>
  <c r="AM34" i="18"/>
  <c r="O34" i="18"/>
  <c r="C34" i="18"/>
  <c r="AA31" i="18"/>
  <c r="AM31" i="18"/>
  <c r="O31" i="18"/>
  <c r="AM30" i="18"/>
  <c r="O30" i="18"/>
  <c r="AA30" i="18"/>
  <c r="AM29" i="18"/>
  <c r="O29" i="18"/>
  <c r="AA29" i="18"/>
  <c r="AA28" i="18"/>
  <c r="AM28" i="18"/>
  <c r="O28" i="18"/>
  <c r="AM27" i="18"/>
  <c r="AA27" i="18"/>
  <c r="O27" i="18"/>
  <c r="AA33" i="18"/>
  <c r="AM33" i="18"/>
  <c r="O33" i="18"/>
  <c r="AA41" i="18"/>
  <c r="O41" i="18"/>
  <c r="AM41" i="18"/>
  <c r="C28" i="18"/>
  <c r="C36" i="18"/>
  <c r="C35" i="18"/>
  <c r="C33" i="18"/>
  <c r="C41" i="18"/>
  <c r="I34" i="18"/>
  <c r="AT34" i="18"/>
  <c r="AJ34" i="18"/>
  <c r="AB34" i="18"/>
  <c r="R34" i="18"/>
  <c r="AP34" i="18"/>
  <c r="AZ34" i="18"/>
  <c r="AU34" i="18"/>
  <c r="AC34" i="18"/>
  <c r="S34" i="18"/>
  <c r="AF34" i="18"/>
  <c r="AV34" i="18"/>
  <c r="AN34" i="18"/>
  <c r="AY34" i="18"/>
  <c r="AD34" i="18"/>
  <c r="T34" i="18"/>
  <c r="AO34" i="18"/>
  <c r="AE34" i="18"/>
  <c r="U34" i="18"/>
  <c r="Q34" i="18"/>
  <c r="AH34" i="18"/>
  <c r="AS34" i="18"/>
  <c r="V34" i="18"/>
  <c r="AG34" i="18"/>
  <c r="W34" i="18"/>
  <c r="X34" i="18"/>
  <c r="AI34" i="18"/>
  <c r="P34" i="18"/>
  <c r="AQ34" i="18"/>
  <c r="AR34" i="18"/>
  <c r="K66" i="18"/>
  <c r="AT66" i="18"/>
  <c r="AJ66" i="18"/>
  <c r="AB66" i="18"/>
  <c r="R66" i="18"/>
  <c r="AP66" i="18"/>
  <c r="AU66" i="18"/>
  <c r="AM66" i="18"/>
  <c r="AC66" i="18"/>
  <c r="S66" i="18"/>
  <c r="AF66" i="18"/>
  <c r="AV66" i="18"/>
  <c r="AN66" i="18"/>
  <c r="AD66" i="18"/>
  <c r="T66" i="18"/>
  <c r="AO66" i="18"/>
  <c r="AE66" i="18"/>
  <c r="U66" i="18"/>
  <c r="AQ66" i="18"/>
  <c r="AI66" i="18"/>
  <c r="P66" i="18"/>
  <c r="X66" i="18"/>
  <c r="AR66" i="18"/>
  <c r="AS66" i="18"/>
  <c r="O66" i="18"/>
  <c r="Q66" i="18"/>
  <c r="AH66" i="18"/>
  <c r="AA66" i="18"/>
  <c r="V66" i="18"/>
  <c r="AG66" i="18"/>
  <c r="W66" i="18"/>
  <c r="H33" i="18"/>
  <c r="AV33" i="18"/>
  <c r="AN33" i="18"/>
  <c r="AY33" i="18"/>
  <c r="AD33" i="18"/>
  <c r="T33" i="18"/>
  <c r="AH33" i="18"/>
  <c r="AO33" i="18"/>
  <c r="AE33" i="18"/>
  <c r="U33" i="18"/>
  <c r="AP33" i="18"/>
  <c r="AF33" i="18"/>
  <c r="V33" i="18"/>
  <c r="AQ33" i="18"/>
  <c r="AG33" i="18"/>
  <c r="W33" i="18"/>
  <c r="AR33" i="18"/>
  <c r="AJ33" i="18"/>
  <c r="R33" i="18"/>
  <c r="AS33" i="18"/>
  <c r="P33" i="18"/>
  <c r="AT33" i="18"/>
  <c r="Q33" i="18"/>
  <c r="AU33" i="18"/>
  <c r="S33" i="18"/>
  <c r="AB33" i="18"/>
  <c r="X33" i="18"/>
  <c r="AC33" i="18"/>
  <c r="AI33" i="18"/>
  <c r="I65" i="18"/>
  <c r="AV65" i="18"/>
  <c r="AN65" i="18"/>
  <c r="AD65" i="18"/>
  <c r="T65" i="18"/>
  <c r="AO65" i="18"/>
  <c r="AE65" i="18"/>
  <c r="U65" i="18"/>
  <c r="AR65" i="18"/>
  <c r="AP65" i="18"/>
  <c r="AF65" i="18"/>
  <c r="V65" i="18"/>
  <c r="AH65" i="18"/>
  <c r="AQ65" i="18"/>
  <c r="AG65" i="18"/>
  <c r="W65" i="18"/>
  <c r="O65" i="18"/>
  <c r="AA65" i="18"/>
  <c r="S65" i="18"/>
  <c r="AM65" i="18"/>
  <c r="AB65" i="18"/>
  <c r="X65" i="18"/>
  <c r="AC65" i="18"/>
  <c r="AI65" i="18"/>
  <c r="AJ65" i="18"/>
  <c r="R65" i="18"/>
  <c r="AU65" i="18"/>
  <c r="AS65" i="18"/>
  <c r="P65" i="18"/>
  <c r="AT65" i="18"/>
  <c r="Q65" i="18"/>
  <c r="AP16" i="18"/>
  <c r="AF16" i="18"/>
  <c r="V16" i="18"/>
  <c r="AQ16" i="18"/>
  <c r="AG16" i="18"/>
  <c r="W16" i="18"/>
  <c r="AT16" i="18"/>
  <c r="AB16" i="18"/>
  <c r="AR16" i="18"/>
  <c r="AH16" i="18"/>
  <c r="X16" i="18"/>
  <c r="P16" i="18"/>
  <c r="AJ16" i="18"/>
  <c r="AS16" i="18"/>
  <c r="AI16" i="18"/>
  <c r="Q16" i="18"/>
  <c r="AN16" i="18"/>
  <c r="AY16" i="18"/>
  <c r="AV16" i="18"/>
  <c r="AO16" i="18"/>
  <c r="AU16" i="18"/>
  <c r="R16" i="18"/>
  <c r="U16" i="18"/>
  <c r="AC16" i="18"/>
  <c r="S16" i="18"/>
  <c r="AD16" i="18"/>
  <c r="T16" i="18"/>
  <c r="AE16" i="18"/>
  <c r="AP24" i="18"/>
  <c r="AZ24" i="18"/>
  <c r="AF24" i="18"/>
  <c r="V24" i="18"/>
  <c r="AT24" i="18"/>
  <c r="AQ24" i="18"/>
  <c r="AG24" i="18"/>
  <c r="W24" i="18"/>
  <c r="AJ24" i="18"/>
  <c r="AR24" i="18"/>
  <c r="AH24" i="18"/>
  <c r="X24" i="18"/>
  <c r="P24" i="18"/>
  <c r="BA24" i="18"/>
  <c r="AS24" i="18"/>
  <c r="AI24" i="18"/>
  <c r="Q24" i="18"/>
  <c r="AB24" i="18"/>
  <c r="AD24" i="18"/>
  <c r="R24" i="18"/>
  <c r="AO24" i="18"/>
  <c r="U24" i="18"/>
  <c r="AU24" i="18"/>
  <c r="AC24" i="18"/>
  <c r="AE24" i="18"/>
  <c r="S24" i="18"/>
  <c r="AN24" i="18"/>
  <c r="AY24" i="18"/>
  <c r="T24" i="18"/>
  <c r="AV24" i="18"/>
  <c r="AP32" i="18"/>
  <c r="AF32" i="18"/>
  <c r="V32" i="18"/>
  <c r="AQ32" i="18"/>
  <c r="AG32" i="18"/>
  <c r="W32" i="18"/>
  <c r="AT32" i="18"/>
  <c r="AR32" i="18"/>
  <c r="AH32" i="18"/>
  <c r="X32" i="18"/>
  <c r="P32" i="18"/>
  <c r="AJ32" i="18"/>
  <c r="AS32" i="18"/>
  <c r="AI32" i="18"/>
  <c r="Q32" i="18"/>
  <c r="AB32" i="18"/>
  <c r="U32" i="18"/>
  <c r="AC32" i="18"/>
  <c r="AD32" i="18"/>
  <c r="AE32" i="18"/>
  <c r="AN32" i="18"/>
  <c r="AY32" i="18"/>
  <c r="R32" i="18"/>
  <c r="BB32" i="18"/>
  <c r="T32" i="18"/>
  <c r="AO32" i="18"/>
  <c r="S32" i="18"/>
  <c r="AU32" i="18"/>
  <c r="AV32" i="18"/>
  <c r="AP40" i="18"/>
  <c r="AF40" i="18"/>
  <c r="V40" i="18"/>
  <c r="AT40" i="18"/>
  <c r="AB40" i="18"/>
  <c r="AQ40" i="18"/>
  <c r="AG40" i="18"/>
  <c r="W40" i="18"/>
  <c r="AJ40" i="18"/>
  <c r="AR40" i="18"/>
  <c r="AH40" i="18"/>
  <c r="X40" i="18"/>
  <c r="P40" i="18"/>
  <c r="AS40" i="18"/>
  <c r="AI40" i="18"/>
  <c r="Q40" i="18"/>
  <c r="AU40" i="18"/>
  <c r="R40" i="18"/>
  <c r="AD40" i="18"/>
  <c r="AV40" i="18"/>
  <c r="S40" i="18"/>
  <c r="T40" i="18"/>
  <c r="AC40" i="18"/>
  <c r="U40" i="18"/>
  <c r="AE40" i="18"/>
  <c r="AN40" i="18"/>
  <c r="AY40" i="18"/>
  <c r="AO40" i="18"/>
  <c r="AP48" i="18"/>
  <c r="AF48" i="18"/>
  <c r="V48" i="18"/>
  <c r="AQ48" i="18"/>
  <c r="AG48" i="18"/>
  <c r="W48" i="18"/>
  <c r="O48" i="18"/>
  <c r="AR48" i="18"/>
  <c r="AH48" i="18"/>
  <c r="X48" i="18"/>
  <c r="P48" i="18"/>
  <c r="AJ48" i="18"/>
  <c r="AS48" i="18"/>
  <c r="AI48" i="18"/>
  <c r="AA48" i="18"/>
  <c r="Q48" i="18"/>
  <c r="AT48" i="18"/>
  <c r="AB48" i="18"/>
  <c r="AE48" i="18"/>
  <c r="U48" i="18"/>
  <c r="AC48" i="18"/>
  <c r="R48" i="18"/>
  <c r="AD48" i="18"/>
  <c r="S48" i="18"/>
  <c r="AM48" i="18"/>
  <c r="T48" i="18"/>
  <c r="AN48" i="18"/>
  <c r="AV48" i="18"/>
  <c r="AO48" i="18"/>
  <c r="AU48" i="18"/>
  <c r="AP56" i="18"/>
  <c r="AF56" i="18"/>
  <c r="V56" i="18"/>
  <c r="AQ56" i="18"/>
  <c r="AG56" i="18"/>
  <c r="W56" i="18"/>
  <c r="O56" i="18"/>
  <c r="AT56" i="18"/>
  <c r="AB56" i="18"/>
  <c r="AR56" i="18"/>
  <c r="AH56" i="18"/>
  <c r="X56" i="18"/>
  <c r="P56" i="18"/>
  <c r="AJ56" i="18"/>
  <c r="AS56" i="18"/>
  <c r="AI56" i="18"/>
  <c r="AA56" i="18"/>
  <c r="Q56" i="18"/>
  <c r="AD56" i="18"/>
  <c r="U56" i="18"/>
  <c r="AC56" i="18"/>
  <c r="AM56" i="18"/>
  <c r="AE56" i="18"/>
  <c r="R56" i="18"/>
  <c r="AN56" i="18"/>
  <c r="AO56" i="18"/>
  <c r="T56" i="18"/>
  <c r="AU56" i="18"/>
  <c r="S56" i="18"/>
  <c r="AV56" i="18"/>
  <c r="AP64" i="18"/>
  <c r="AF64" i="18"/>
  <c r="V64" i="18"/>
  <c r="AB64" i="18"/>
  <c r="AQ64" i="18"/>
  <c r="AG64" i="18"/>
  <c r="W64" i="18"/>
  <c r="O64" i="18"/>
  <c r="AR64" i="18"/>
  <c r="AH64" i="18"/>
  <c r="X64" i="18"/>
  <c r="P64" i="18"/>
  <c r="AT64" i="18"/>
  <c r="AS64" i="18"/>
  <c r="AI64" i="18"/>
  <c r="AA64" i="18"/>
  <c r="Q64" i="18"/>
  <c r="AJ64" i="18"/>
  <c r="AN64" i="18"/>
  <c r="AO64" i="18"/>
  <c r="R64" i="18"/>
  <c r="AU64" i="18"/>
  <c r="S64" i="18"/>
  <c r="AV64" i="18"/>
  <c r="T64" i="18"/>
  <c r="U64" i="18"/>
  <c r="AM64" i="18"/>
  <c r="AE64" i="18"/>
  <c r="AC64" i="18"/>
  <c r="AD64" i="18"/>
  <c r="I18" i="18"/>
  <c r="AT18" i="18"/>
  <c r="AJ18" i="18"/>
  <c r="AB18" i="18"/>
  <c r="R18" i="18"/>
  <c r="AP18" i="18"/>
  <c r="AZ18" i="18"/>
  <c r="AU18" i="18"/>
  <c r="AC18" i="18"/>
  <c r="S18" i="18"/>
  <c r="AF18" i="18"/>
  <c r="AV18" i="18"/>
  <c r="AN18" i="18"/>
  <c r="AD18" i="18"/>
  <c r="T18" i="18"/>
  <c r="AO18" i="18"/>
  <c r="AE18" i="18"/>
  <c r="U18" i="18"/>
  <c r="AI18" i="18"/>
  <c r="Q18" i="18"/>
  <c r="X18" i="18"/>
  <c r="AH18" i="18"/>
  <c r="P18" i="18"/>
  <c r="BA18" i="18"/>
  <c r="AQ18" i="18"/>
  <c r="V18" i="18"/>
  <c r="AR18" i="18"/>
  <c r="W18" i="18"/>
  <c r="AS18" i="18"/>
  <c r="AG18" i="18"/>
  <c r="I58" i="18"/>
  <c r="AT58" i="18"/>
  <c r="AJ58" i="18"/>
  <c r="AB58" i="18"/>
  <c r="R58" i="18"/>
  <c r="AU58" i="18"/>
  <c r="AM58" i="18"/>
  <c r="AC58" i="18"/>
  <c r="S58" i="18"/>
  <c r="AV58" i="18"/>
  <c r="AN58" i="18"/>
  <c r="AD58" i="18"/>
  <c r="T58" i="18"/>
  <c r="AP58" i="18"/>
  <c r="AO58" i="18"/>
  <c r="AE58" i="18"/>
  <c r="U58" i="18"/>
  <c r="AF58" i="18"/>
  <c r="AG58" i="18"/>
  <c r="P58" i="18"/>
  <c r="AH58" i="18"/>
  <c r="AQ58" i="18"/>
  <c r="O58" i="18"/>
  <c r="AR58" i="18"/>
  <c r="AS58" i="18"/>
  <c r="Q58" i="18"/>
  <c r="AA58" i="18"/>
  <c r="X58" i="18"/>
  <c r="AI58" i="18"/>
  <c r="V58" i="18"/>
  <c r="W58" i="18"/>
  <c r="H9" i="18"/>
  <c r="AV9" i="18"/>
  <c r="AN9" i="18"/>
  <c r="AY9" i="18"/>
  <c r="AD9" i="18"/>
  <c r="T9" i="18"/>
  <c r="AO9" i="18"/>
  <c r="AE9" i="18"/>
  <c r="U9" i="18"/>
  <c r="AP9" i="18"/>
  <c r="AF9" i="18"/>
  <c r="V9" i="18"/>
  <c r="AQ9" i="18"/>
  <c r="AG9" i="18"/>
  <c r="W9" i="18"/>
  <c r="AR9" i="18"/>
  <c r="S9" i="18"/>
  <c r="Q9" i="18"/>
  <c r="X9" i="18"/>
  <c r="AB9" i="18"/>
  <c r="AS9" i="18"/>
  <c r="AC9" i="18"/>
  <c r="AT9" i="18"/>
  <c r="AH9" i="18"/>
  <c r="R9" i="18"/>
  <c r="AU9" i="18"/>
  <c r="AI9" i="18"/>
  <c r="P9" i="18"/>
  <c r="AJ9" i="18"/>
  <c r="J49" i="18"/>
  <c r="AV49" i="18"/>
  <c r="AN49" i="18"/>
  <c r="AD49" i="18"/>
  <c r="T49" i="18"/>
  <c r="AO49" i="18"/>
  <c r="AE49" i="18"/>
  <c r="U49" i="18"/>
  <c r="AH49" i="18"/>
  <c r="AP49" i="18"/>
  <c r="AF49" i="18"/>
  <c r="V49" i="18"/>
  <c r="AR49" i="18"/>
  <c r="AQ49" i="18"/>
  <c r="AG49" i="18"/>
  <c r="W49" i="18"/>
  <c r="O49" i="18"/>
  <c r="AM49" i="18"/>
  <c r="AJ49" i="18"/>
  <c r="S49" i="18"/>
  <c r="AS49" i="18"/>
  <c r="X49" i="18"/>
  <c r="AT49" i="18"/>
  <c r="AU49" i="18"/>
  <c r="AA49" i="18"/>
  <c r="Q49" i="18"/>
  <c r="AI49" i="18"/>
  <c r="AB49" i="18"/>
  <c r="P49" i="18"/>
  <c r="AC49" i="18"/>
  <c r="R49" i="18"/>
  <c r="I15" i="18"/>
  <c r="AR15" i="18"/>
  <c r="AH15" i="18"/>
  <c r="X15" i="18"/>
  <c r="P15" i="18"/>
  <c r="AD15" i="18"/>
  <c r="AS15" i="18"/>
  <c r="AI15" i="18"/>
  <c r="Q15" i="18"/>
  <c r="AT15" i="18"/>
  <c r="AJ15" i="18"/>
  <c r="AB15" i="18"/>
  <c r="R15" i="18"/>
  <c r="BB15" i="18"/>
  <c r="AV15" i="18"/>
  <c r="AU15" i="18"/>
  <c r="AC15" i="18"/>
  <c r="S15" i="18"/>
  <c r="AN15" i="18"/>
  <c r="U15" i="18"/>
  <c r="AO15" i="18"/>
  <c r="AE15" i="18"/>
  <c r="V15" i="18"/>
  <c r="AF15" i="18"/>
  <c r="W15" i="18"/>
  <c r="AG15" i="18"/>
  <c r="T15" i="18"/>
  <c r="AP15" i="18"/>
  <c r="AQ15" i="18"/>
  <c r="G55" i="18"/>
  <c r="AR55" i="18"/>
  <c r="AH55" i="18"/>
  <c r="X55" i="18"/>
  <c r="P55" i="18"/>
  <c r="AS55" i="18"/>
  <c r="AI55" i="18"/>
  <c r="AA55" i="18"/>
  <c r="Q55" i="18"/>
  <c r="AT55" i="18"/>
  <c r="AJ55" i="18"/>
  <c r="AB55" i="18"/>
  <c r="R55" i="18"/>
  <c r="AN55" i="18"/>
  <c r="AU55" i="18"/>
  <c r="AM55" i="18"/>
  <c r="AC55" i="18"/>
  <c r="S55" i="18"/>
  <c r="AV55" i="18"/>
  <c r="AD55" i="18"/>
  <c r="AQ55" i="18"/>
  <c r="W55" i="18"/>
  <c r="AE55" i="18"/>
  <c r="O55" i="18"/>
  <c r="U55" i="18"/>
  <c r="AP55" i="18"/>
  <c r="V55" i="18"/>
  <c r="AF55" i="18"/>
  <c r="T55" i="18"/>
  <c r="AO55" i="18"/>
  <c r="AG55" i="18"/>
  <c r="I8" i="18"/>
  <c r="AP8" i="18"/>
  <c r="AF8" i="18"/>
  <c r="V8" i="18"/>
  <c r="AQ8" i="18"/>
  <c r="AG8" i="18"/>
  <c r="W8" i="18"/>
  <c r="AR8" i="18"/>
  <c r="AH8" i="18"/>
  <c r="X8" i="18"/>
  <c r="P8" i="18"/>
  <c r="BA8" i="18"/>
  <c r="AT8" i="18"/>
  <c r="AS8" i="18"/>
  <c r="AI8" i="18"/>
  <c r="Q8" i="18"/>
  <c r="AU8" i="18"/>
  <c r="AJ8" i="18"/>
  <c r="R8" i="18"/>
  <c r="AB8" i="18"/>
  <c r="AO8" i="18"/>
  <c r="AV8" i="18"/>
  <c r="S8" i="18"/>
  <c r="T8" i="18"/>
  <c r="U8" i="18"/>
  <c r="AE8" i="18"/>
  <c r="AC8" i="18"/>
  <c r="AN8" i="18"/>
  <c r="AD8" i="18"/>
  <c r="I14" i="18"/>
  <c r="AT14" i="18"/>
  <c r="AJ14" i="18"/>
  <c r="AB14" i="18"/>
  <c r="R14" i="18"/>
  <c r="BB14" i="18"/>
  <c r="AP14" i="18"/>
  <c r="AU14" i="18"/>
  <c r="AC14" i="18"/>
  <c r="S14" i="18"/>
  <c r="AV14" i="18"/>
  <c r="AN14" i="18"/>
  <c r="AY14" i="18"/>
  <c r="AD14" i="18"/>
  <c r="T14" i="18"/>
  <c r="AO14" i="18"/>
  <c r="AE14" i="18"/>
  <c r="U14" i="18"/>
  <c r="AF14" i="18"/>
  <c r="AQ14" i="18"/>
  <c r="W14" i="18"/>
  <c r="AR14" i="18"/>
  <c r="P14" i="18"/>
  <c r="BA14" i="18"/>
  <c r="AS14" i="18"/>
  <c r="V14" i="18"/>
  <c r="Q14" i="18"/>
  <c r="AI14" i="18"/>
  <c r="AG14" i="18"/>
  <c r="X14" i="18"/>
  <c r="AH14" i="18"/>
  <c r="I22" i="18"/>
  <c r="AT22" i="18"/>
  <c r="AJ22" i="18"/>
  <c r="AB22" i="18"/>
  <c r="R22" i="18"/>
  <c r="AU22" i="18"/>
  <c r="AC22" i="18"/>
  <c r="S22" i="18"/>
  <c r="AV22" i="18"/>
  <c r="AN22" i="18"/>
  <c r="AY22" i="18"/>
  <c r="AD22" i="18"/>
  <c r="T22" i="18"/>
  <c r="AP22" i="18"/>
  <c r="AZ22" i="18"/>
  <c r="AF22" i="18"/>
  <c r="AO22" i="18"/>
  <c r="AE22" i="18"/>
  <c r="U22" i="18"/>
  <c r="AH22" i="18"/>
  <c r="W22" i="18"/>
  <c r="AI22" i="18"/>
  <c r="X22" i="18"/>
  <c r="AQ22" i="18"/>
  <c r="AR22" i="18"/>
  <c r="AS22" i="18"/>
  <c r="Q22" i="18"/>
  <c r="V22" i="18"/>
  <c r="AG22" i="18"/>
  <c r="P22" i="18"/>
  <c r="BA22" i="18"/>
  <c r="I30" i="18"/>
  <c r="AT30" i="18"/>
  <c r="AJ30" i="18"/>
  <c r="AB30" i="18"/>
  <c r="R30" i="18"/>
  <c r="BB30" i="18"/>
  <c r="AF30" i="18"/>
  <c r="AU30" i="18"/>
  <c r="AC30" i="18"/>
  <c r="S30" i="18"/>
  <c r="AV30" i="18"/>
  <c r="AN30" i="18"/>
  <c r="AD30" i="18"/>
  <c r="T30" i="18"/>
  <c r="AO30" i="18"/>
  <c r="AE30" i="18"/>
  <c r="U30" i="18"/>
  <c r="AP30" i="18"/>
  <c r="AZ30" i="18"/>
  <c r="W30" i="18"/>
  <c r="AG30" i="18"/>
  <c r="P30" i="18"/>
  <c r="BA30" i="18"/>
  <c r="AH30" i="18"/>
  <c r="Q30" i="18"/>
  <c r="AI30" i="18"/>
  <c r="V30" i="18"/>
  <c r="AQ30" i="18"/>
  <c r="AR30" i="18"/>
  <c r="X30" i="18"/>
  <c r="AS30" i="18"/>
  <c r="G38" i="18"/>
  <c r="AT38" i="18"/>
  <c r="AJ38" i="18"/>
  <c r="AB38" i="18"/>
  <c r="R38" i="18"/>
  <c r="BB38" i="18"/>
  <c r="AU38" i="18"/>
  <c r="AC38" i="18"/>
  <c r="S38" i="18"/>
  <c r="AV38" i="18"/>
  <c r="AN38" i="18"/>
  <c r="AD38" i="18"/>
  <c r="T38" i="18"/>
  <c r="AP38" i="18"/>
  <c r="AZ38" i="18"/>
  <c r="AO38" i="18"/>
  <c r="AE38" i="18"/>
  <c r="U38" i="18"/>
  <c r="AF38" i="18"/>
  <c r="AS38" i="18"/>
  <c r="W38" i="18"/>
  <c r="AG38" i="18"/>
  <c r="V38" i="18"/>
  <c r="X38" i="18"/>
  <c r="AH38" i="18"/>
  <c r="Q38" i="18"/>
  <c r="AR38" i="18"/>
  <c r="AI38" i="18"/>
  <c r="P38" i="18"/>
  <c r="AQ38" i="18"/>
  <c r="I46" i="18"/>
  <c r="AT46" i="18"/>
  <c r="AJ46" i="18"/>
  <c r="AB46" i="18"/>
  <c r="R46" i="18"/>
  <c r="AF46" i="18"/>
  <c r="AU46" i="18"/>
  <c r="AM46" i="18"/>
  <c r="AC46" i="18"/>
  <c r="S46" i="18"/>
  <c r="AV46" i="18"/>
  <c r="AN46" i="18"/>
  <c r="AD46" i="18"/>
  <c r="T46" i="18"/>
  <c r="AO46" i="18"/>
  <c r="AE46" i="18"/>
  <c r="U46" i="18"/>
  <c r="AP46" i="18"/>
  <c r="Q46" i="18"/>
  <c r="X46" i="18"/>
  <c r="AH46" i="18"/>
  <c r="V46" i="18"/>
  <c r="AA46" i="18"/>
  <c r="W46" i="18"/>
  <c r="AG46" i="18"/>
  <c r="O46" i="18"/>
  <c r="P46" i="18"/>
  <c r="AQ46" i="18"/>
  <c r="AI46" i="18"/>
  <c r="AR46" i="18"/>
  <c r="AS46" i="18"/>
  <c r="I54" i="18"/>
  <c r="AT54" i="18"/>
  <c r="AJ54" i="18"/>
  <c r="AB54" i="18"/>
  <c r="R54" i="18"/>
  <c r="AP54" i="18"/>
  <c r="AF54" i="18"/>
  <c r="AU54" i="18"/>
  <c r="AM54" i="18"/>
  <c r="AC54" i="18"/>
  <c r="S54" i="18"/>
  <c r="AV54" i="18"/>
  <c r="AN54" i="18"/>
  <c r="AD54" i="18"/>
  <c r="T54" i="18"/>
  <c r="AO54" i="18"/>
  <c r="AE54" i="18"/>
  <c r="U54" i="18"/>
  <c r="AA54" i="18"/>
  <c r="Q54" i="18"/>
  <c r="AI54" i="18"/>
  <c r="X54" i="18"/>
  <c r="AR54" i="18"/>
  <c r="AG54" i="18"/>
  <c r="V54" i="18"/>
  <c r="AH54" i="18"/>
  <c r="W54" i="18"/>
  <c r="AQ54" i="18"/>
  <c r="AS54" i="18"/>
  <c r="O54" i="18"/>
  <c r="P54" i="18"/>
  <c r="L62" i="18"/>
  <c r="AT62" i="18"/>
  <c r="AJ62" i="18"/>
  <c r="AB62" i="18"/>
  <c r="R62" i="18"/>
  <c r="AU62" i="18"/>
  <c r="AM62" i="18"/>
  <c r="AC62" i="18"/>
  <c r="S62" i="18"/>
  <c r="AP62" i="18"/>
  <c r="AF62" i="18"/>
  <c r="AV62" i="18"/>
  <c r="AN62" i="18"/>
  <c r="AD62" i="18"/>
  <c r="T62" i="18"/>
  <c r="AO62" i="18"/>
  <c r="AE62" i="18"/>
  <c r="U62" i="18"/>
  <c r="AH62" i="18"/>
  <c r="Q62" i="18"/>
  <c r="X62" i="18"/>
  <c r="AG62" i="18"/>
  <c r="P62" i="18"/>
  <c r="AQ62" i="18"/>
  <c r="AI62" i="18"/>
  <c r="V62" i="18"/>
  <c r="AR62" i="18"/>
  <c r="W62" i="18"/>
  <c r="AS62" i="18"/>
  <c r="AA62" i="18"/>
  <c r="O62" i="18"/>
  <c r="G70" i="18"/>
  <c r="AT70" i="18"/>
  <c r="AJ70" i="18"/>
  <c r="AB70" i="18"/>
  <c r="R70" i="18"/>
  <c r="AU70" i="18"/>
  <c r="AM70" i="18"/>
  <c r="AC70" i="18"/>
  <c r="S70" i="18"/>
  <c r="AV70" i="18"/>
  <c r="AN70" i="18"/>
  <c r="AD70" i="18"/>
  <c r="T70" i="18"/>
  <c r="AP70" i="18"/>
  <c r="AF70" i="18"/>
  <c r="AO70" i="18"/>
  <c r="AE70" i="18"/>
  <c r="U70" i="18"/>
  <c r="AR70" i="18"/>
  <c r="Q70" i="18"/>
  <c r="X70" i="18"/>
  <c r="AQ70" i="18"/>
  <c r="AI70" i="18"/>
  <c r="P70" i="18"/>
  <c r="AS70" i="18"/>
  <c r="V70" i="18"/>
  <c r="W70" i="18"/>
  <c r="AA70" i="18"/>
  <c r="AG70" i="18"/>
  <c r="AH70" i="18"/>
  <c r="O70" i="18"/>
  <c r="I26" i="18"/>
  <c r="AT26" i="18"/>
  <c r="AJ26" i="18"/>
  <c r="AB26" i="18"/>
  <c r="R26" i="18"/>
  <c r="AU26" i="18"/>
  <c r="AC26" i="18"/>
  <c r="S26" i="18"/>
  <c r="AP26" i="18"/>
  <c r="AZ26" i="18"/>
  <c r="AV26" i="18"/>
  <c r="AN26" i="18"/>
  <c r="AD26" i="18"/>
  <c r="T26" i="18"/>
  <c r="AO26" i="18"/>
  <c r="AE26" i="18"/>
  <c r="U26" i="18"/>
  <c r="AF26" i="18"/>
  <c r="AG26" i="18"/>
  <c r="X26" i="18"/>
  <c r="AH26" i="18"/>
  <c r="AI26" i="18"/>
  <c r="AQ26" i="18"/>
  <c r="P26" i="18"/>
  <c r="BA26" i="18"/>
  <c r="AR26" i="18"/>
  <c r="Q26" i="18"/>
  <c r="AS26" i="18"/>
  <c r="V26" i="18"/>
  <c r="W26" i="18"/>
  <c r="I50" i="18"/>
  <c r="AT50" i="18"/>
  <c r="AJ50" i="18"/>
  <c r="AB50" i="18"/>
  <c r="R50" i="18"/>
  <c r="AF50" i="18"/>
  <c r="AU50" i="18"/>
  <c r="AM50" i="18"/>
  <c r="AC50" i="18"/>
  <c r="S50" i="18"/>
  <c r="AP50" i="18"/>
  <c r="AV50" i="18"/>
  <c r="AN50" i="18"/>
  <c r="AD50" i="18"/>
  <c r="T50" i="18"/>
  <c r="AO50" i="18"/>
  <c r="AE50" i="18"/>
  <c r="U50" i="18"/>
  <c r="AQ50" i="18"/>
  <c r="AI50" i="18"/>
  <c r="X50" i="18"/>
  <c r="AA50" i="18"/>
  <c r="AG50" i="18"/>
  <c r="O50" i="18"/>
  <c r="AH50" i="18"/>
  <c r="P50" i="18"/>
  <c r="Q50" i="18"/>
  <c r="AR50" i="18"/>
  <c r="V50" i="18"/>
  <c r="AS50" i="18"/>
  <c r="W50" i="18"/>
  <c r="H17" i="18"/>
  <c r="AV17" i="18"/>
  <c r="AN17" i="18"/>
  <c r="AD17" i="18"/>
  <c r="T17" i="18"/>
  <c r="AO17" i="18"/>
  <c r="AE17" i="18"/>
  <c r="U17" i="18"/>
  <c r="AP17" i="18"/>
  <c r="AF17" i="18"/>
  <c r="V17" i="18"/>
  <c r="AQ17" i="18"/>
  <c r="AG17" i="18"/>
  <c r="W17" i="18"/>
  <c r="AR17" i="18"/>
  <c r="AH17" i="18"/>
  <c r="AI17" i="18"/>
  <c r="AJ17" i="18"/>
  <c r="S17" i="18"/>
  <c r="AU17" i="18"/>
  <c r="AB17" i="18"/>
  <c r="P17" i="18"/>
  <c r="BA17" i="18"/>
  <c r="AC17" i="18"/>
  <c r="Q17" i="18"/>
  <c r="R17" i="18"/>
  <c r="BB17" i="18"/>
  <c r="AS17" i="18"/>
  <c r="X17" i="18"/>
  <c r="AT17" i="18"/>
  <c r="C57" i="18"/>
  <c r="AV57" i="18"/>
  <c r="AN57" i="18"/>
  <c r="AD57" i="18"/>
  <c r="T57" i="18"/>
  <c r="AR57" i="18"/>
  <c r="AH57" i="18"/>
  <c r="AO57" i="18"/>
  <c r="AE57" i="18"/>
  <c r="U57" i="18"/>
  <c r="AP57" i="18"/>
  <c r="AF57" i="18"/>
  <c r="V57" i="18"/>
  <c r="AQ57" i="18"/>
  <c r="AG57" i="18"/>
  <c r="W57" i="18"/>
  <c r="O57" i="18"/>
  <c r="AT57" i="18"/>
  <c r="S57" i="18"/>
  <c r="AS57" i="18"/>
  <c r="R57" i="18"/>
  <c r="AU57" i="18"/>
  <c r="X57" i="18"/>
  <c r="AA57" i="18"/>
  <c r="AB57" i="18"/>
  <c r="AC57" i="18"/>
  <c r="AI57" i="18"/>
  <c r="P57" i="18"/>
  <c r="AM57" i="18"/>
  <c r="AJ57" i="18"/>
  <c r="Q57" i="18"/>
  <c r="E23" i="18"/>
  <c r="AR23" i="18"/>
  <c r="AH23" i="18"/>
  <c r="X23" i="18"/>
  <c r="P23" i="18"/>
  <c r="BA23" i="18"/>
  <c r="AD23" i="18"/>
  <c r="AS23" i="18"/>
  <c r="AI23" i="18"/>
  <c r="Q23" i="18"/>
  <c r="AN23" i="18"/>
  <c r="AY23" i="18"/>
  <c r="AT23" i="18"/>
  <c r="AJ23" i="18"/>
  <c r="AB23" i="18"/>
  <c r="R23" i="18"/>
  <c r="BB23" i="18"/>
  <c r="AU23" i="18"/>
  <c r="AC23" i="18"/>
  <c r="S23" i="18"/>
  <c r="AV23" i="18"/>
  <c r="AQ23" i="18"/>
  <c r="AE23" i="18"/>
  <c r="U23" i="18"/>
  <c r="W23" i="18"/>
  <c r="AP23" i="18"/>
  <c r="AZ23" i="18"/>
  <c r="T23" i="18"/>
  <c r="AF23" i="18"/>
  <c r="AG23" i="18"/>
  <c r="V23" i="18"/>
  <c r="AO23" i="18"/>
  <c r="G39" i="18"/>
  <c r="AR39" i="18"/>
  <c r="AH39" i="18"/>
  <c r="X39" i="18"/>
  <c r="P39" i="18"/>
  <c r="BA39" i="18"/>
  <c r="AS39" i="18"/>
  <c r="AI39" i="18"/>
  <c r="Q39" i="18"/>
  <c r="AN39" i="18"/>
  <c r="AT39" i="18"/>
  <c r="AJ39" i="18"/>
  <c r="AB39" i="18"/>
  <c r="R39" i="18"/>
  <c r="BB39" i="18"/>
  <c r="AD39" i="18"/>
  <c r="AU39" i="18"/>
  <c r="AC39" i="18"/>
  <c r="S39" i="18"/>
  <c r="AV39" i="18"/>
  <c r="AF39" i="18"/>
  <c r="T39" i="18"/>
  <c r="AQ39" i="18"/>
  <c r="AG39" i="18"/>
  <c r="AO39" i="18"/>
  <c r="AP39" i="18"/>
  <c r="U39" i="18"/>
  <c r="V39" i="18"/>
  <c r="W39" i="18"/>
  <c r="AE39" i="18"/>
  <c r="G63" i="18"/>
  <c r="AR63" i="18"/>
  <c r="AH63" i="18"/>
  <c r="X63" i="18"/>
  <c r="P63" i="18"/>
  <c r="AV63" i="18"/>
  <c r="AS63" i="18"/>
  <c r="AI63" i="18"/>
  <c r="AA63" i="18"/>
  <c r="Q63" i="18"/>
  <c r="AT63" i="18"/>
  <c r="AJ63" i="18"/>
  <c r="AB63" i="18"/>
  <c r="R63" i="18"/>
  <c r="AD63" i="18"/>
  <c r="AU63" i="18"/>
  <c r="AM63" i="18"/>
  <c r="AC63" i="18"/>
  <c r="S63" i="18"/>
  <c r="AN63" i="18"/>
  <c r="W63" i="18"/>
  <c r="AF63" i="18"/>
  <c r="AG63" i="18"/>
  <c r="O63" i="18"/>
  <c r="AE63" i="18"/>
  <c r="AO63" i="18"/>
  <c r="V63" i="18"/>
  <c r="AP63" i="18"/>
  <c r="T63" i="18"/>
  <c r="AQ63" i="18"/>
  <c r="U63" i="18"/>
  <c r="H21" i="18"/>
  <c r="AV21" i="18"/>
  <c r="AN21" i="18"/>
  <c r="AY21" i="18"/>
  <c r="AD21" i="18"/>
  <c r="T21" i="18"/>
  <c r="AR21" i="18"/>
  <c r="AO21" i="18"/>
  <c r="AE21" i="18"/>
  <c r="U21" i="18"/>
  <c r="AH21" i="18"/>
  <c r="AP21" i="18"/>
  <c r="AZ21" i="18"/>
  <c r="AF21" i="18"/>
  <c r="V21" i="18"/>
  <c r="AQ21" i="18"/>
  <c r="AG21" i="18"/>
  <c r="W21" i="18"/>
  <c r="AU21" i="18"/>
  <c r="Q21" i="18"/>
  <c r="X21" i="18"/>
  <c r="AI21" i="18"/>
  <c r="R21" i="18"/>
  <c r="BB21" i="18"/>
  <c r="AB21" i="18"/>
  <c r="S21" i="18"/>
  <c r="AC21" i="18"/>
  <c r="AT21" i="18"/>
  <c r="P21" i="18"/>
  <c r="AJ21" i="18"/>
  <c r="AS21" i="18"/>
  <c r="H37" i="18"/>
  <c r="AV37" i="18"/>
  <c r="AN37" i="18"/>
  <c r="AY37" i="18"/>
  <c r="AD37" i="18"/>
  <c r="T37" i="18"/>
  <c r="AR37" i="18"/>
  <c r="AO37" i="18"/>
  <c r="AE37" i="18"/>
  <c r="U37" i="18"/>
  <c r="AH37" i="18"/>
  <c r="AP37" i="18"/>
  <c r="AZ37" i="18"/>
  <c r="AF37" i="18"/>
  <c r="V37" i="18"/>
  <c r="AQ37" i="18"/>
  <c r="AG37" i="18"/>
  <c r="W37" i="18"/>
  <c r="AI37" i="18"/>
  <c r="Q37" i="18"/>
  <c r="AC37" i="18"/>
  <c r="AJ37" i="18"/>
  <c r="R37" i="18"/>
  <c r="BB37" i="18"/>
  <c r="AS37" i="18"/>
  <c r="S37" i="18"/>
  <c r="AT37" i="18"/>
  <c r="X37" i="18"/>
  <c r="AU37" i="18"/>
  <c r="AB37" i="18"/>
  <c r="P37" i="18"/>
  <c r="BA37" i="18"/>
  <c r="F53" i="18"/>
  <c r="AV53" i="18"/>
  <c r="AN53" i="18"/>
  <c r="AD53" i="18"/>
  <c r="T53" i="18"/>
  <c r="AO53" i="18"/>
  <c r="AE53" i="18"/>
  <c r="U53" i="18"/>
  <c r="AR53" i="18"/>
  <c r="AP53" i="18"/>
  <c r="AF53" i="18"/>
  <c r="V53" i="18"/>
  <c r="AH53" i="18"/>
  <c r="AQ53" i="18"/>
  <c r="AG53" i="18"/>
  <c r="W53" i="18"/>
  <c r="O53" i="18"/>
  <c r="AS53" i="18"/>
  <c r="S53" i="18"/>
  <c r="AT53" i="18"/>
  <c r="P53" i="18"/>
  <c r="AU53" i="18"/>
  <c r="Q53" i="18"/>
  <c r="AA53" i="18"/>
  <c r="R53" i="18"/>
  <c r="AB53" i="18"/>
  <c r="AC53" i="18"/>
  <c r="X53" i="18"/>
  <c r="AI53" i="18"/>
  <c r="AM53" i="18"/>
  <c r="AJ53" i="18"/>
  <c r="F69" i="18"/>
  <c r="AV69" i="18"/>
  <c r="AN69" i="18"/>
  <c r="AD69" i="18"/>
  <c r="T69" i="18"/>
  <c r="AR69" i="18"/>
  <c r="AO69" i="18"/>
  <c r="AE69" i="18"/>
  <c r="U69" i="18"/>
  <c r="AH69" i="18"/>
  <c r="AP69" i="18"/>
  <c r="AF69" i="18"/>
  <c r="V69" i="18"/>
  <c r="AQ69" i="18"/>
  <c r="AG69" i="18"/>
  <c r="W69" i="18"/>
  <c r="O69" i="18"/>
  <c r="AB69" i="18"/>
  <c r="AM69" i="18"/>
  <c r="AJ69" i="18"/>
  <c r="AC69" i="18"/>
  <c r="P69" i="18"/>
  <c r="AI69" i="18"/>
  <c r="Q69" i="18"/>
  <c r="R69" i="18"/>
  <c r="AS69" i="18"/>
  <c r="S69" i="18"/>
  <c r="AT69" i="18"/>
  <c r="X69" i="18"/>
  <c r="AU69" i="18"/>
  <c r="AA69" i="18"/>
  <c r="AP20" i="18"/>
  <c r="AF20" i="18"/>
  <c r="V20" i="18"/>
  <c r="AQ20" i="18"/>
  <c r="AG20" i="18"/>
  <c r="W20" i="18"/>
  <c r="AR20" i="18"/>
  <c r="AH20" i="18"/>
  <c r="X20" i="18"/>
  <c r="P20" i="18"/>
  <c r="BA20" i="18"/>
  <c r="AB20" i="18"/>
  <c r="AS20" i="18"/>
  <c r="AI20" i="18"/>
  <c r="Q20" i="18"/>
  <c r="AT20" i="18"/>
  <c r="AJ20" i="18"/>
  <c r="AE20" i="18"/>
  <c r="AU20" i="18"/>
  <c r="AV20" i="18"/>
  <c r="T20" i="18"/>
  <c r="AN20" i="18"/>
  <c r="AY20" i="18"/>
  <c r="AO20" i="18"/>
  <c r="R20" i="18"/>
  <c r="S20" i="18"/>
  <c r="AD20" i="18"/>
  <c r="U20" i="18"/>
  <c r="AC20" i="18"/>
  <c r="AP36" i="18"/>
  <c r="AF36" i="18"/>
  <c r="V36" i="18"/>
  <c r="AJ36" i="18"/>
  <c r="AQ36" i="18"/>
  <c r="AG36" i="18"/>
  <c r="W36" i="18"/>
  <c r="AR36" i="18"/>
  <c r="AH36" i="18"/>
  <c r="X36" i="18"/>
  <c r="P36" i="18"/>
  <c r="BA36" i="18"/>
  <c r="AB36" i="18"/>
  <c r="AS36" i="18"/>
  <c r="AI36" i="18"/>
  <c r="Q36" i="18"/>
  <c r="AT36" i="18"/>
  <c r="AV36" i="18"/>
  <c r="S36" i="18"/>
  <c r="AE36" i="18"/>
  <c r="AC36" i="18"/>
  <c r="R36" i="18"/>
  <c r="AD36" i="18"/>
  <c r="T36" i="18"/>
  <c r="AU36" i="18"/>
  <c r="AN36" i="18"/>
  <c r="U36" i="18"/>
  <c r="AO36" i="18"/>
  <c r="AP52" i="18"/>
  <c r="AF52" i="18"/>
  <c r="V52" i="18"/>
  <c r="AQ52" i="18"/>
  <c r="AG52" i="18"/>
  <c r="W52" i="18"/>
  <c r="O52" i="18"/>
  <c r="AJ52" i="18"/>
  <c r="AR52" i="18"/>
  <c r="AH52" i="18"/>
  <c r="X52" i="18"/>
  <c r="P52" i="18"/>
  <c r="AS52" i="18"/>
  <c r="AI52" i="18"/>
  <c r="AA52" i="18"/>
  <c r="Q52" i="18"/>
  <c r="AT52" i="18"/>
  <c r="AB52" i="18"/>
  <c r="AC52" i="18"/>
  <c r="U52" i="18"/>
  <c r="S52" i="18"/>
  <c r="AD52" i="18"/>
  <c r="AM52" i="18"/>
  <c r="AE52" i="18"/>
  <c r="AN52" i="18"/>
  <c r="AO52" i="18"/>
  <c r="T52" i="18"/>
  <c r="AU52" i="18"/>
  <c r="R52" i="18"/>
  <c r="AV52" i="18"/>
  <c r="AP60" i="18"/>
  <c r="AF60" i="18"/>
  <c r="V60" i="18"/>
  <c r="AT60" i="18"/>
  <c r="AJ60" i="18"/>
  <c r="AQ60" i="18"/>
  <c r="AG60" i="18"/>
  <c r="W60" i="18"/>
  <c r="O60" i="18"/>
  <c r="AR60" i="18"/>
  <c r="AH60" i="18"/>
  <c r="X60" i="18"/>
  <c r="P60" i="18"/>
  <c r="AB60" i="18"/>
  <c r="AS60" i="18"/>
  <c r="AI60" i="18"/>
  <c r="AA60" i="18"/>
  <c r="Q60" i="18"/>
  <c r="AM60" i="18"/>
  <c r="AE60" i="18"/>
  <c r="U60" i="18"/>
  <c r="AV60" i="18"/>
  <c r="AN60" i="18"/>
  <c r="AO60" i="18"/>
  <c r="AU60" i="18"/>
  <c r="R60" i="18"/>
  <c r="AC60" i="18"/>
  <c r="S60" i="18"/>
  <c r="AD60" i="18"/>
  <c r="T60" i="18"/>
  <c r="AP68" i="18"/>
  <c r="AF68" i="18"/>
  <c r="V68" i="18"/>
  <c r="AQ68" i="18"/>
  <c r="AG68" i="18"/>
  <c r="W68" i="18"/>
  <c r="O68" i="18"/>
  <c r="AT68" i="18"/>
  <c r="AR68" i="18"/>
  <c r="AH68" i="18"/>
  <c r="X68" i="18"/>
  <c r="P68" i="18"/>
  <c r="AB68" i="18"/>
  <c r="AS68" i="18"/>
  <c r="AI68" i="18"/>
  <c r="AA68" i="18"/>
  <c r="Q68" i="18"/>
  <c r="AJ68" i="18"/>
  <c r="AO68" i="18"/>
  <c r="U68" i="18"/>
  <c r="AV68" i="18"/>
  <c r="AC68" i="18"/>
  <c r="AU68" i="18"/>
  <c r="AD68" i="18"/>
  <c r="R68" i="18"/>
  <c r="AM68" i="18"/>
  <c r="AE68" i="18"/>
  <c r="S68" i="18"/>
  <c r="AN68" i="18"/>
  <c r="T68" i="18"/>
  <c r="I10" i="18"/>
  <c r="AT10" i="18"/>
  <c r="AJ10" i="18"/>
  <c r="AB10" i="18"/>
  <c r="R10" i="18"/>
  <c r="AP10" i="18"/>
  <c r="AU10" i="18"/>
  <c r="AC10" i="18"/>
  <c r="S10" i="18"/>
  <c r="AV10" i="18"/>
  <c r="AN10" i="18"/>
  <c r="AD10" i="18"/>
  <c r="T10" i="18"/>
  <c r="AO10" i="18"/>
  <c r="AE10" i="18"/>
  <c r="U10" i="18"/>
  <c r="AR10" i="18"/>
  <c r="AF10" i="18"/>
  <c r="AI10" i="18"/>
  <c r="P10" i="18"/>
  <c r="BA10" i="18"/>
  <c r="AS10" i="18"/>
  <c r="AG10" i="18"/>
  <c r="AH10" i="18"/>
  <c r="Q10" i="18"/>
  <c r="X10" i="18"/>
  <c r="V10" i="18"/>
  <c r="W10" i="18"/>
  <c r="AQ10" i="18"/>
  <c r="L42" i="18"/>
  <c r="AT42" i="18"/>
  <c r="AJ42" i="18"/>
  <c r="AB42" i="18"/>
  <c r="R42" i="18"/>
  <c r="AU42" i="18"/>
  <c r="AM42" i="18"/>
  <c r="AC42" i="18"/>
  <c r="S42" i="18"/>
  <c r="AP42" i="18"/>
  <c r="AV42" i="18"/>
  <c r="AN42" i="18"/>
  <c r="AD42" i="18"/>
  <c r="T42" i="18"/>
  <c r="AF42" i="18"/>
  <c r="AO42" i="18"/>
  <c r="AE42" i="18"/>
  <c r="U42" i="18"/>
  <c r="AS42" i="18"/>
  <c r="Q42" i="18"/>
  <c r="W42" i="18"/>
  <c r="O42" i="18"/>
  <c r="AA42" i="18"/>
  <c r="P42" i="18"/>
  <c r="AG42" i="18"/>
  <c r="AR42" i="18"/>
  <c r="AH42" i="18"/>
  <c r="V42" i="18"/>
  <c r="AQ42" i="18"/>
  <c r="AI42" i="18"/>
  <c r="X42" i="18"/>
  <c r="H25" i="18"/>
  <c r="AV25" i="18"/>
  <c r="AN25" i="18"/>
  <c r="AY25" i="18"/>
  <c r="AD25" i="18"/>
  <c r="T25" i="18"/>
  <c r="AO25" i="18"/>
  <c r="AE25" i="18"/>
  <c r="U25" i="18"/>
  <c r="AP25" i="18"/>
  <c r="AF25" i="18"/>
  <c r="V25" i="18"/>
  <c r="AR25" i="18"/>
  <c r="AH25" i="18"/>
  <c r="AQ25" i="18"/>
  <c r="AG25" i="18"/>
  <c r="W25" i="18"/>
  <c r="AT25" i="18"/>
  <c r="S25" i="18"/>
  <c r="AU25" i="18"/>
  <c r="X25" i="18"/>
  <c r="AB25" i="18"/>
  <c r="AC25" i="18"/>
  <c r="Q25" i="18"/>
  <c r="AS25" i="18"/>
  <c r="AI25" i="18"/>
  <c r="P25" i="18"/>
  <c r="BA25" i="18"/>
  <c r="AJ25" i="18"/>
  <c r="R25" i="18"/>
  <c r="E41" i="18"/>
  <c r="AV41" i="18"/>
  <c r="AN41" i="18"/>
  <c r="AY41" i="18"/>
  <c r="AD41" i="18"/>
  <c r="T41" i="18"/>
  <c r="AO41" i="18"/>
  <c r="AE41" i="18"/>
  <c r="U41" i="18"/>
  <c r="AP41" i="18"/>
  <c r="AF41" i="18"/>
  <c r="V41" i="18"/>
  <c r="AR41" i="18"/>
  <c r="AQ41" i="18"/>
  <c r="AG41" i="18"/>
  <c r="W41" i="18"/>
  <c r="AH41" i="18"/>
  <c r="AC41" i="18"/>
  <c r="S41" i="18"/>
  <c r="AI41" i="18"/>
  <c r="X41" i="18"/>
  <c r="AJ41" i="18"/>
  <c r="AS41" i="18"/>
  <c r="AT41" i="18"/>
  <c r="Q41" i="18"/>
  <c r="R41" i="18"/>
  <c r="AB41" i="18"/>
  <c r="AU41" i="18"/>
  <c r="P41" i="18"/>
  <c r="I31" i="18"/>
  <c r="AR31" i="18"/>
  <c r="AH31" i="18"/>
  <c r="X31" i="18"/>
  <c r="P31" i="18"/>
  <c r="AN31" i="18"/>
  <c r="AY31" i="18"/>
  <c r="AS31" i="18"/>
  <c r="AI31" i="18"/>
  <c r="Q31" i="18"/>
  <c r="AD31" i="18"/>
  <c r="AT31" i="18"/>
  <c r="AJ31" i="18"/>
  <c r="AB31" i="18"/>
  <c r="R31" i="18"/>
  <c r="AV31" i="18"/>
  <c r="AU31" i="18"/>
  <c r="AC31" i="18"/>
  <c r="S31" i="18"/>
  <c r="AO31" i="18"/>
  <c r="U31" i="18"/>
  <c r="AP31" i="18"/>
  <c r="V31" i="18"/>
  <c r="AQ31" i="18"/>
  <c r="W31" i="18"/>
  <c r="AG31" i="18"/>
  <c r="AE31" i="18"/>
  <c r="AF31" i="18"/>
  <c r="T31" i="18"/>
  <c r="I47" i="18"/>
  <c r="AR47" i="18"/>
  <c r="AH47" i="18"/>
  <c r="X47" i="18"/>
  <c r="P47" i="18"/>
  <c r="AV47" i="18"/>
  <c r="AS47" i="18"/>
  <c r="AI47" i="18"/>
  <c r="AA47" i="18"/>
  <c r="Q47" i="18"/>
  <c r="AN47" i="18"/>
  <c r="AD47" i="18"/>
  <c r="AT47" i="18"/>
  <c r="AJ47" i="18"/>
  <c r="AB47" i="18"/>
  <c r="R47" i="18"/>
  <c r="AU47" i="18"/>
  <c r="AM47" i="18"/>
  <c r="AC47" i="18"/>
  <c r="S47" i="18"/>
  <c r="AO47" i="18"/>
  <c r="AG47" i="18"/>
  <c r="W47" i="18"/>
  <c r="AF47" i="18"/>
  <c r="AP47" i="18"/>
  <c r="AQ47" i="18"/>
  <c r="O47" i="18"/>
  <c r="V47" i="18"/>
  <c r="T47" i="18"/>
  <c r="AE47" i="18"/>
  <c r="U47" i="18"/>
  <c r="C71" i="18"/>
  <c r="AR71" i="18"/>
  <c r="AH71" i="18"/>
  <c r="X71" i="18"/>
  <c r="P71" i="18"/>
  <c r="AS71" i="18"/>
  <c r="AI71" i="18"/>
  <c r="AA71" i="18"/>
  <c r="Q71" i="18"/>
  <c r="AN71" i="18"/>
  <c r="AT71" i="18"/>
  <c r="AJ71" i="18"/>
  <c r="AB71" i="18"/>
  <c r="R71" i="18"/>
  <c r="AD71" i="18"/>
  <c r="AU71" i="18"/>
  <c r="AM71" i="18"/>
  <c r="AC71" i="18"/>
  <c r="S71" i="18"/>
  <c r="AV71" i="18"/>
  <c r="AE71" i="18"/>
  <c r="W71" i="18"/>
  <c r="AQ71" i="18"/>
  <c r="O71" i="18"/>
  <c r="V71" i="18"/>
  <c r="AF71" i="18"/>
  <c r="AO71" i="18"/>
  <c r="AG71" i="18"/>
  <c r="AP71" i="18"/>
  <c r="U71" i="18"/>
  <c r="T71" i="18"/>
  <c r="H13" i="18"/>
  <c r="AV13" i="18"/>
  <c r="AN13" i="18"/>
  <c r="AD13" i="18"/>
  <c r="T13" i="18"/>
  <c r="AO13" i="18"/>
  <c r="AE13" i="18"/>
  <c r="U13" i="18"/>
  <c r="AR13" i="18"/>
  <c r="AP13" i="18"/>
  <c r="AZ13" i="18"/>
  <c r="AF13" i="18"/>
  <c r="V13" i="18"/>
  <c r="AH13" i="18"/>
  <c r="AQ13" i="18"/>
  <c r="AG13" i="18"/>
  <c r="W13" i="18"/>
  <c r="AB13" i="18"/>
  <c r="AJ13" i="18"/>
  <c r="P13" i="18"/>
  <c r="BA13" i="18"/>
  <c r="S13" i="18"/>
  <c r="AC13" i="18"/>
  <c r="AI13" i="18"/>
  <c r="AS13" i="18"/>
  <c r="Q13" i="18"/>
  <c r="AT13" i="18"/>
  <c r="R13" i="18"/>
  <c r="AU13" i="18"/>
  <c r="X13" i="18"/>
  <c r="H29" i="18"/>
  <c r="AV29" i="18"/>
  <c r="AN29" i="18"/>
  <c r="AD29" i="18"/>
  <c r="T29" i="18"/>
  <c r="AO29" i="18"/>
  <c r="AE29" i="18"/>
  <c r="U29" i="18"/>
  <c r="AR29" i="18"/>
  <c r="AP29" i="18"/>
  <c r="AZ29" i="18"/>
  <c r="AF29" i="18"/>
  <c r="V29" i="18"/>
  <c r="AH29" i="18"/>
  <c r="AQ29" i="18"/>
  <c r="AG29" i="18"/>
  <c r="W29" i="18"/>
  <c r="AS29" i="18"/>
  <c r="P29" i="18"/>
  <c r="AT29" i="18"/>
  <c r="AU29" i="18"/>
  <c r="AB29" i="18"/>
  <c r="Q29" i="18"/>
  <c r="S29" i="18"/>
  <c r="AJ29" i="18"/>
  <c r="X29" i="18"/>
  <c r="AC29" i="18"/>
  <c r="R29" i="18"/>
  <c r="AI29" i="18"/>
  <c r="AV45" i="18"/>
  <c r="AN45" i="18"/>
  <c r="AD45" i="18"/>
  <c r="T45" i="18"/>
  <c r="AO45" i="18"/>
  <c r="AE45" i="18"/>
  <c r="U45" i="18"/>
  <c r="AP45" i="18"/>
  <c r="AF45" i="18"/>
  <c r="V45" i="18"/>
  <c r="AR45" i="18"/>
  <c r="AH45" i="18"/>
  <c r="AQ45" i="18"/>
  <c r="AG45" i="18"/>
  <c r="W45" i="18"/>
  <c r="O45" i="18"/>
  <c r="AI45" i="18"/>
  <c r="AU45" i="18"/>
  <c r="S45" i="18"/>
  <c r="AM45" i="18"/>
  <c r="AJ45" i="18"/>
  <c r="P45" i="18"/>
  <c r="AS45" i="18"/>
  <c r="Q45" i="18"/>
  <c r="AT45" i="18"/>
  <c r="R45" i="18"/>
  <c r="AA45" i="18"/>
  <c r="X45" i="18"/>
  <c r="AB45" i="18"/>
  <c r="AC45" i="18"/>
  <c r="K61" i="18"/>
  <c r="AV61" i="18"/>
  <c r="AN61" i="18"/>
  <c r="AD61" i="18"/>
  <c r="T61" i="18"/>
  <c r="AO61" i="18"/>
  <c r="AE61" i="18"/>
  <c r="U61" i="18"/>
  <c r="AP61" i="18"/>
  <c r="AF61" i="18"/>
  <c r="V61" i="18"/>
  <c r="AR61" i="18"/>
  <c r="AQ61" i="18"/>
  <c r="AG61" i="18"/>
  <c r="W61" i="18"/>
  <c r="O61" i="18"/>
  <c r="AH61" i="18"/>
  <c r="AU61" i="18"/>
  <c r="AA61" i="18"/>
  <c r="P61" i="18"/>
  <c r="AB61" i="18"/>
  <c r="Q61" i="18"/>
  <c r="AC61" i="18"/>
  <c r="R61" i="18"/>
  <c r="AI61" i="18"/>
  <c r="S61" i="18"/>
  <c r="AM61" i="18"/>
  <c r="AJ61" i="18"/>
  <c r="X61" i="18"/>
  <c r="AS61" i="18"/>
  <c r="AT61" i="18"/>
  <c r="AP12" i="18"/>
  <c r="AF12" i="18"/>
  <c r="V12" i="18"/>
  <c r="AQ12" i="18"/>
  <c r="AG12" i="18"/>
  <c r="W12" i="18"/>
  <c r="AR12" i="18"/>
  <c r="AH12" i="18"/>
  <c r="X12" i="18"/>
  <c r="P12" i="18"/>
  <c r="BA12" i="18"/>
  <c r="AS12" i="18"/>
  <c r="AI12" i="18"/>
  <c r="Q12" i="18"/>
  <c r="AT12" i="18"/>
  <c r="AO12" i="18"/>
  <c r="T12" i="18"/>
  <c r="AB12" i="18"/>
  <c r="AD12" i="18"/>
  <c r="S12" i="18"/>
  <c r="AU12" i="18"/>
  <c r="U12" i="18"/>
  <c r="AV12" i="18"/>
  <c r="AC12" i="18"/>
  <c r="R12" i="18"/>
  <c r="BB12" i="18"/>
  <c r="AN12" i="18"/>
  <c r="AY12" i="18"/>
  <c r="AE12" i="18"/>
  <c r="AJ12" i="18"/>
  <c r="AP28" i="18"/>
  <c r="AF28" i="18"/>
  <c r="V28" i="18"/>
  <c r="AQ28" i="18"/>
  <c r="AG28" i="18"/>
  <c r="W28" i="18"/>
  <c r="AB28" i="18"/>
  <c r="AR28" i="18"/>
  <c r="AH28" i="18"/>
  <c r="X28" i="18"/>
  <c r="P28" i="18"/>
  <c r="AT28" i="18"/>
  <c r="AS28" i="18"/>
  <c r="AI28" i="18"/>
  <c r="Q28" i="18"/>
  <c r="AJ28" i="18"/>
  <c r="AC28" i="18"/>
  <c r="T28" i="18"/>
  <c r="AO28" i="18"/>
  <c r="AD28" i="18"/>
  <c r="U28" i="18"/>
  <c r="AE28" i="18"/>
  <c r="AN28" i="18"/>
  <c r="S28" i="18"/>
  <c r="R28" i="18"/>
  <c r="BB28" i="18"/>
  <c r="AU28" i="18"/>
  <c r="AV28" i="18"/>
  <c r="AP44" i="18"/>
  <c r="AF44" i="18"/>
  <c r="V44" i="18"/>
  <c r="AQ44" i="18"/>
  <c r="AG44" i="18"/>
  <c r="W44" i="18"/>
  <c r="O44" i="18"/>
  <c r="AT44" i="18"/>
  <c r="AB44" i="18"/>
  <c r="AR44" i="18"/>
  <c r="AH44" i="18"/>
  <c r="X44" i="18"/>
  <c r="P44" i="18"/>
  <c r="AS44" i="18"/>
  <c r="AI44" i="18"/>
  <c r="AA44" i="18"/>
  <c r="Q44" i="18"/>
  <c r="AJ44" i="18"/>
  <c r="AV44" i="18"/>
  <c r="U44" i="18"/>
  <c r="AD44" i="18"/>
  <c r="AU44" i="18"/>
  <c r="T44" i="18"/>
  <c r="AC44" i="18"/>
  <c r="AM44" i="18"/>
  <c r="AE44" i="18"/>
  <c r="AN44" i="18"/>
  <c r="R44" i="18"/>
  <c r="AO44" i="18"/>
  <c r="S44" i="18"/>
  <c r="J11" i="18"/>
  <c r="AR11" i="18"/>
  <c r="AH11" i="18"/>
  <c r="X11" i="18"/>
  <c r="P11" i="18"/>
  <c r="BA11" i="18"/>
  <c r="AS11" i="18"/>
  <c r="AI11" i="18"/>
  <c r="Q11" i="18"/>
  <c r="AN11" i="18"/>
  <c r="AT11" i="18"/>
  <c r="AJ11" i="18"/>
  <c r="AB11" i="18"/>
  <c r="R11" i="18"/>
  <c r="AV11" i="18"/>
  <c r="AU11" i="18"/>
  <c r="AC11" i="18"/>
  <c r="S11" i="18"/>
  <c r="AG11" i="18"/>
  <c r="AO11" i="18"/>
  <c r="AP11" i="18"/>
  <c r="W11" i="18"/>
  <c r="AF11" i="18"/>
  <c r="T11" i="18"/>
  <c r="U11" i="18"/>
  <c r="V11" i="18"/>
  <c r="AQ11" i="18"/>
  <c r="AD11" i="18"/>
  <c r="AE11" i="18"/>
  <c r="H19" i="18"/>
  <c r="AR19" i="18"/>
  <c r="AH19" i="18"/>
  <c r="X19" i="18"/>
  <c r="P19" i="18"/>
  <c r="AD19" i="18"/>
  <c r="AS19" i="18"/>
  <c r="AI19" i="18"/>
  <c r="Q19" i="18"/>
  <c r="AV19" i="18"/>
  <c r="AT19" i="18"/>
  <c r="AJ19" i="18"/>
  <c r="AB19" i="18"/>
  <c r="R19" i="18"/>
  <c r="AN19" i="18"/>
  <c r="AY19" i="18"/>
  <c r="AU19" i="18"/>
  <c r="AC19" i="18"/>
  <c r="S19" i="18"/>
  <c r="W19" i="18"/>
  <c r="U19" i="18"/>
  <c r="AE19" i="18"/>
  <c r="AF19" i="18"/>
  <c r="AG19" i="18"/>
  <c r="AO19" i="18"/>
  <c r="T19" i="18"/>
  <c r="AP19" i="18"/>
  <c r="AQ19" i="18"/>
  <c r="V19" i="18"/>
  <c r="J27" i="18"/>
  <c r="AR27" i="18"/>
  <c r="AH27" i="18"/>
  <c r="X27" i="18"/>
  <c r="P27" i="18"/>
  <c r="AV27" i="18"/>
  <c r="AD27" i="18"/>
  <c r="AS27" i="18"/>
  <c r="AI27" i="18"/>
  <c r="Q27" i="18"/>
  <c r="AT27" i="18"/>
  <c r="AJ27" i="18"/>
  <c r="AB27" i="18"/>
  <c r="R27" i="18"/>
  <c r="BB27" i="18"/>
  <c r="AU27" i="18"/>
  <c r="AC27" i="18"/>
  <c r="S27" i="18"/>
  <c r="AN27" i="18"/>
  <c r="AY27" i="18"/>
  <c r="AP27" i="18"/>
  <c r="AE27" i="18"/>
  <c r="W27" i="18"/>
  <c r="AQ27" i="18"/>
  <c r="T27" i="18"/>
  <c r="U27" i="18"/>
  <c r="V27" i="18"/>
  <c r="AF27" i="18"/>
  <c r="AG27" i="18"/>
  <c r="AO27" i="18"/>
  <c r="H35" i="18"/>
  <c r="AR35" i="18"/>
  <c r="AH35" i="18"/>
  <c r="X35" i="18"/>
  <c r="P35" i="18"/>
  <c r="AS35" i="18"/>
  <c r="AI35" i="18"/>
  <c r="Q35" i="18"/>
  <c r="AV35" i="18"/>
  <c r="AT35" i="18"/>
  <c r="AJ35" i="18"/>
  <c r="AB35" i="18"/>
  <c r="R35" i="18"/>
  <c r="AN35" i="18"/>
  <c r="AU35" i="18"/>
  <c r="AC35" i="18"/>
  <c r="S35" i="18"/>
  <c r="AD35" i="18"/>
  <c r="AG35" i="18"/>
  <c r="W35" i="18"/>
  <c r="U35" i="18"/>
  <c r="AO35" i="18"/>
  <c r="AP35" i="18"/>
  <c r="AZ35" i="18"/>
  <c r="AQ35" i="18"/>
  <c r="AF35" i="18"/>
  <c r="V35" i="18"/>
  <c r="T35" i="18"/>
  <c r="AE35" i="18"/>
  <c r="E43" i="18"/>
  <c r="AR43" i="18"/>
  <c r="AH43" i="18"/>
  <c r="X43" i="18"/>
  <c r="P43" i="18"/>
  <c r="AV43" i="18"/>
  <c r="AD43" i="18"/>
  <c r="AS43" i="18"/>
  <c r="AI43" i="18"/>
  <c r="AA43" i="18"/>
  <c r="Q43" i="18"/>
  <c r="AT43" i="18"/>
  <c r="AJ43" i="18"/>
  <c r="AB43" i="18"/>
  <c r="R43" i="18"/>
  <c r="AU43" i="18"/>
  <c r="AM43" i="18"/>
  <c r="AC43" i="18"/>
  <c r="S43" i="18"/>
  <c r="AN43" i="18"/>
  <c r="AF43" i="18"/>
  <c r="O43" i="18"/>
  <c r="V43" i="18"/>
  <c r="AO43" i="18"/>
  <c r="AG43" i="18"/>
  <c r="T43" i="18"/>
  <c r="AP43" i="18"/>
  <c r="U43" i="18"/>
  <c r="AQ43" i="18"/>
  <c r="W43" i="18"/>
  <c r="AE43" i="18"/>
  <c r="E51" i="18"/>
  <c r="AR51" i="18"/>
  <c r="AH51" i="18"/>
  <c r="X51" i="18"/>
  <c r="P51" i="18"/>
  <c r="AN51" i="18"/>
  <c r="AS51" i="18"/>
  <c r="AI51" i="18"/>
  <c r="AA51" i="18"/>
  <c r="Q51" i="18"/>
  <c r="AT51" i="18"/>
  <c r="AJ51" i="18"/>
  <c r="AB51" i="18"/>
  <c r="R51" i="18"/>
  <c r="AV51" i="18"/>
  <c r="AD51" i="18"/>
  <c r="AU51" i="18"/>
  <c r="AM51" i="18"/>
  <c r="AC51" i="18"/>
  <c r="S51" i="18"/>
  <c r="AP51" i="18"/>
  <c r="O51" i="18"/>
  <c r="V51" i="18"/>
  <c r="AO51" i="18"/>
  <c r="AQ51" i="18"/>
  <c r="T51" i="18"/>
  <c r="U51" i="18"/>
  <c r="W51" i="18"/>
  <c r="AG51" i="18"/>
  <c r="AE51" i="18"/>
  <c r="AF51" i="18"/>
  <c r="J59" i="18"/>
  <c r="AR59" i="18"/>
  <c r="AH59" i="18"/>
  <c r="X59" i="18"/>
  <c r="P59" i="18"/>
  <c r="AS59" i="18"/>
  <c r="AI59" i="18"/>
  <c r="AA59" i="18"/>
  <c r="Q59" i="18"/>
  <c r="AV59" i="18"/>
  <c r="AD59" i="18"/>
  <c r="AT59" i="18"/>
  <c r="AJ59" i="18"/>
  <c r="AB59" i="18"/>
  <c r="R59" i="18"/>
  <c r="AU59" i="18"/>
  <c r="AM59" i="18"/>
  <c r="AC59" i="18"/>
  <c r="S59" i="18"/>
  <c r="AN59" i="18"/>
  <c r="O59" i="18"/>
  <c r="AE59" i="18"/>
  <c r="AF59" i="18"/>
  <c r="W59" i="18"/>
  <c r="T59" i="18"/>
  <c r="U59" i="18"/>
  <c r="V59" i="18"/>
  <c r="AQ59" i="18"/>
  <c r="AO59" i="18"/>
  <c r="AG59" i="18"/>
  <c r="AP59" i="18"/>
  <c r="J67" i="18"/>
  <c r="AR67" i="18"/>
  <c r="AH67" i="18"/>
  <c r="X67" i="18"/>
  <c r="P67" i="18"/>
  <c r="AD67" i="18"/>
  <c r="AS67" i="18"/>
  <c r="AI67" i="18"/>
  <c r="AA67" i="18"/>
  <c r="Q67" i="18"/>
  <c r="AV67" i="18"/>
  <c r="AN67" i="18"/>
  <c r="AT67" i="18"/>
  <c r="AJ67" i="18"/>
  <c r="AB67" i="18"/>
  <c r="R67" i="18"/>
  <c r="AU67" i="18"/>
  <c r="AM67" i="18"/>
  <c r="AC67" i="18"/>
  <c r="S67" i="18"/>
  <c r="O67" i="18"/>
  <c r="W67" i="18"/>
  <c r="AE67" i="18"/>
  <c r="T67" i="18"/>
  <c r="AF67" i="18"/>
  <c r="U67" i="18"/>
  <c r="AG67" i="18"/>
  <c r="V67" i="18"/>
  <c r="AO67" i="18"/>
  <c r="AP67" i="18"/>
  <c r="AQ67" i="18"/>
  <c r="C51" i="18"/>
  <c r="O50" i="6"/>
  <c r="U50" i="6"/>
  <c r="Q50" i="6"/>
  <c r="AG50" i="6"/>
  <c r="X50" i="6"/>
  <c r="S50" i="6"/>
  <c r="W50" i="6"/>
  <c r="AE50" i="6"/>
  <c r="T50" i="6"/>
  <c r="V50" i="6"/>
  <c r="Z50" i="6"/>
  <c r="P50" i="6"/>
  <c r="AB50" i="6"/>
  <c r="R50" i="6"/>
  <c r="AC50" i="6"/>
  <c r="AD50" i="6"/>
  <c r="Y50" i="6"/>
  <c r="AA50" i="6"/>
  <c r="AF50" i="6"/>
  <c r="E67" i="18"/>
  <c r="E19" i="18"/>
  <c r="I11" i="18"/>
  <c r="H27" i="18"/>
  <c r="D35" i="18"/>
  <c r="F14" i="18"/>
  <c r="J19" i="18"/>
  <c r="I27" i="18"/>
  <c r="E35" i="18"/>
  <c r="G46" i="18"/>
  <c r="C55" i="18"/>
  <c r="F67" i="18"/>
  <c r="G10" i="18"/>
  <c r="H15" i="18"/>
  <c r="D18" i="18"/>
  <c r="I23" i="18"/>
  <c r="E31" i="18"/>
  <c r="I39" i="18"/>
  <c r="I42" i="18"/>
  <c r="C47" i="18"/>
  <c r="D8" i="18"/>
  <c r="J23" i="18"/>
  <c r="H31" i="18"/>
  <c r="J39" i="18"/>
  <c r="F43" i="18"/>
  <c r="L50" i="18"/>
  <c r="E59" i="18"/>
  <c r="J8" i="18"/>
  <c r="J18" i="18"/>
  <c r="H22" i="18"/>
  <c r="D34" i="18"/>
  <c r="H62" i="18"/>
  <c r="H11" i="18"/>
  <c r="E15" i="18"/>
  <c r="D19" i="18"/>
  <c r="D23" i="18"/>
  <c r="E50" i="18"/>
  <c r="G54" i="18"/>
  <c r="L58" i="18"/>
  <c r="G66" i="18"/>
  <c r="I70" i="18"/>
  <c r="L10" i="18"/>
  <c r="K14" i="18"/>
  <c r="G26" i="18"/>
  <c r="F30" i="18"/>
  <c r="L26" i="18"/>
  <c r="K30" i="18"/>
  <c r="J34" i="18"/>
  <c r="J35" i="18"/>
  <c r="I38" i="18"/>
  <c r="K43" i="18"/>
  <c r="J51" i="18"/>
  <c r="E58" i="18"/>
  <c r="I63" i="18"/>
  <c r="C70" i="18"/>
  <c r="K8" i="18"/>
  <c r="H10" i="18"/>
  <c r="G14" i="18"/>
  <c r="L14" i="18"/>
  <c r="D22" i="18"/>
  <c r="F34" i="18"/>
  <c r="K42" i="18"/>
  <c r="H54" i="18"/>
  <c r="G58" i="18"/>
  <c r="D70" i="18"/>
  <c r="H8" i="18"/>
  <c r="F10" i="18"/>
  <c r="K10" i="18"/>
  <c r="E11" i="18"/>
  <c r="D14" i="18"/>
  <c r="J14" i="18"/>
  <c r="D15" i="18"/>
  <c r="J15" i="18"/>
  <c r="H18" i="18"/>
  <c r="I19" i="18"/>
  <c r="G22" i="18"/>
  <c r="L22" i="18"/>
  <c r="H23" i="18"/>
  <c r="F26" i="18"/>
  <c r="K26" i="18"/>
  <c r="E27" i="18"/>
  <c r="D30" i="18"/>
  <c r="J30" i="18"/>
  <c r="D31" i="18"/>
  <c r="J31" i="18"/>
  <c r="H34" i="18"/>
  <c r="I35" i="18"/>
  <c r="H38" i="18"/>
  <c r="G42" i="18"/>
  <c r="D46" i="18"/>
  <c r="L46" i="18"/>
  <c r="D50" i="18"/>
  <c r="K50" i="18"/>
  <c r="F51" i="18"/>
  <c r="D54" i="18"/>
  <c r="L54" i="18"/>
  <c r="D58" i="18"/>
  <c r="K58" i="18"/>
  <c r="K59" i="18"/>
  <c r="G62" i="18"/>
  <c r="E66" i="18"/>
  <c r="L66" i="18"/>
  <c r="H70" i="18"/>
  <c r="G71" i="18"/>
  <c r="F8" i="18"/>
  <c r="F18" i="18"/>
  <c r="K18" i="18"/>
  <c r="J22" i="18"/>
  <c r="H26" i="18"/>
  <c r="G30" i="18"/>
  <c r="L30" i="18"/>
  <c r="K34" i="18"/>
  <c r="D38" i="18"/>
  <c r="L38" i="18"/>
  <c r="D42" i="18"/>
  <c r="H46" i="18"/>
  <c r="G50" i="18"/>
  <c r="C62" i="18"/>
  <c r="I62" i="18"/>
  <c r="I66" i="18"/>
  <c r="L70" i="18"/>
  <c r="G8" i="18"/>
  <c r="L8" i="18"/>
  <c r="D10" i="18"/>
  <c r="J10" i="18"/>
  <c r="D11" i="18"/>
  <c r="H14" i="18"/>
  <c r="G18" i="18"/>
  <c r="L18" i="18"/>
  <c r="F22" i="18"/>
  <c r="K22" i="18"/>
  <c r="D26" i="18"/>
  <c r="J26" i="18"/>
  <c r="D27" i="18"/>
  <c r="H30" i="18"/>
  <c r="G34" i="18"/>
  <c r="L34" i="18"/>
  <c r="E42" i="18"/>
  <c r="C54" i="18"/>
  <c r="D62" i="18"/>
  <c r="D66" i="18"/>
  <c r="I12" i="18"/>
  <c r="E12" i="18"/>
  <c r="I16" i="18"/>
  <c r="E16" i="18"/>
  <c r="I20" i="18"/>
  <c r="E20" i="18"/>
  <c r="I24" i="18"/>
  <c r="E24" i="18"/>
  <c r="I28" i="18"/>
  <c r="E28" i="18"/>
  <c r="I32" i="18"/>
  <c r="E32" i="18"/>
  <c r="I36" i="18"/>
  <c r="E36" i="18"/>
  <c r="J40" i="18"/>
  <c r="F40" i="18"/>
  <c r="L40" i="18"/>
  <c r="G40" i="18"/>
  <c r="K40" i="18"/>
  <c r="E40" i="18"/>
  <c r="J44" i="18"/>
  <c r="F44" i="18"/>
  <c r="I44" i="18"/>
  <c r="D44" i="18"/>
  <c r="H44" i="18"/>
  <c r="C44" i="18"/>
  <c r="J48" i="18"/>
  <c r="F48" i="18"/>
  <c r="L48" i="18"/>
  <c r="G48" i="18"/>
  <c r="K48" i="18"/>
  <c r="E48" i="18"/>
  <c r="J52" i="18"/>
  <c r="F52" i="18"/>
  <c r="I52" i="18"/>
  <c r="D52" i="18"/>
  <c r="H52" i="18"/>
  <c r="C52" i="18"/>
  <c r="J56" i="18"/>
  <c r="F56" i="18"/>
  <c r="L56" i="18"/>
  <c r="G56" i="18"/>
  <c r="K56" i="18"/>
  <c r="E56" i="18"/>
  <c r="J60" i="18"/>
  <c r="F60" i="18"/>
  <c r="I60" i="18"/>
  <c r="D60" i="18"/>
  <c r="H60" i="18"/>
  <c r="C60" i="18"/>
  <c r="J64" i="18"/>
  <c r="F64" i="18"/>
  <c r="L64" i="18"/>
  <c r="G64" i="18"/>
  <c r="K64" i="18"/>
  <c r="E64" i="18"/>
  <c r="J68" i="18"/>
  <c r="F68" i="18"/>
  <c r="I68" i="18"/>
  <c r="D68" i="18"/>
  <c r="H68" i="18"/>
  <c r="C68" i="18"/>
  <c r="H12" i="18"/>
  <c r="H16" i="18"/>
  <c r="H20" i="18"/>
  <c r="H24" i="18"/>
  <c r="H28" i="18"/>
  <c r="H32" i="18"/>
  <c r="H36" i="18"/>
  <c r="D40" i="18"/>
  <c r="L44" i="18"/>
  <c r="I48" i="18"/>
  <c r="E52" i="18"/>
  <c r="C56" i="18"/>
  <c r="K60" i="18"/>
  <c r="H64" i="18"/>
  <c r="E68" i="18"/>
  <c r="K9" i="18"/>
  <c r="G9" i="18"/>
  <c r="K13" i="18"/>
  <c r="G13" i="18"/>
  <c r="K17" i="18"/>
  <c r="G17" i="18"/>
  <c r="K21" i="18"/>
  <c r="G21" i="18"/>
  <c r="K25" i="18"/>
  <c r="G25" i="18"/>
  <c r="K29" i="18"/>
  <c r="G29" i="18"/>
  <c r="K33" i="18"/>
  <c r="G33" i="18"/>
  <c r="K37" i="18"/>
  <c r="G37" i="18"/>
  <c r="L41" i="18"/>
  <c r="H41" i="18"/>
  <c r="D41" i="18"/>
  <c r="G41" i="18"/>
  <c r="K41" i="18"/>
  <c r="F41" i="18"/>
  <c r="L45" i="18"/>
  <c r="H45" i="18"/>
  <c r="D45" i="18"/>
  <c r="J45" i="18"/>
  <c r="E45" i="18"/>
  <c r="I45" i="18"/>
  <c r="C45" i="18"/>
  <c r="L49" i="18"/>
  <c r="H49" i="18"/>
  <c r="D49" i="18"/>
  <c r="G49" i="18"/>
  <c r="K49" i="18"/>
  <c r="F49" i="18"/>
  <c r="L53" i="18"/>
  <c r="H53" i="18"/>
  <c r="D53" i="18"/>
  <c r="J53" i="18"/>
  <c r="E53" i="18"/>
  <c r="I53" i="18"/>
  <c r="C53" i="18"/>
  <c r="L57" i="18"/>
  <c r="H57" i="18"/>
  <c r="D57" i="18"/>
  <c r="G57" i="18"/>
  <c r="K57" i="18"/>
  <c r="F57" i="18"/>
  <c r="L61" i="18"/>
  <c r="H61" i="18"/>
  <c r="D61" i="18"/>
  <c r="J61" i="18"/>
  <c r="E61" i="18"/>
  <c r="I61" i="18"/>
  <c r="C61" i="18"/>
  <c r="L65" i="18"/>
  <c r="H65" i="18"/>
  <c r="D65" i="18"/>
  <c r="G65" i="18"/>
  <c r="K65" i="18"/>
  <c r="F65" i="18"/>
  <c r="L69" i="18"/>
  <c r="H69" i="18"/>
  <c r="D69" i="18"/>
  <c r="J69" i="18"/>
  <c r="E69" i="18"/>
  <c r="I69" i="18"/>
  <c r="C69" i="18"/>
  <c r="D9" i="18"/>
  <c r="I9" i="18"/>
  <c r="D12" i="18"/>
  <c r="J12" i="18"/>
  <c r="D13" i="18"/>
  <c r="I13" i="18"/>
  <c r="D16" i="18"/>
  <c r="J16" i="18"/>
  <c r="D17" i="18"/>
  <c r="I17" i="18"/>
  <c r="D20" i="18"/>
  <c r="J20" i="18"/>
  <c r="D21" i="18"/>
  <c r="I21" i="18"/>
  <c r="D24" i="18"/>
  <c r="J24" i="18"/>
  <c r="D25" i="18"/>
  <c r="I25" i="18"/>
  <c r="D28" i="18"/>
  <c r="J28" i="18"/>
  <c r="D29" i="18"/>
  <c r="I29" i="18"/>
  <c r="D32" i="18"/>
  <c r="J32" i="18"/>
  <c r="D33" i="18"/>
  <c r="I33" i="18"/>
  <c r="D36" i="18"/>
  <c r="J36" i="18"/>
  <c r="D37" i="18"/>
  <c r="I37" i="18"/>
  <c r="H40" i="18"/>
  <c r="I41" i="18"/>
  <c r="E44" i="18"/>
  <c r="F45" i="18"/>
  <c r="C48" i="18"/>
  <c r="C49" i="18"/>
  <c r="G52" i="18"/>
  <c r="G53" i="18"/>
  <c r="D56" i="18"/>
  <c r="E57" i="18"/>
  <c r="L60" i="18"/>
  <c r="I64" i="18"/>
  <c r="J65" i="18"/>
  <c r="G68" i="18"/>
  <c r="G69" i="18"/>
  <c r="E9" i="18"/>
  <c r="J9" i="18"/>
  <c r="F12" i="18"/>
  <c r="K12" i="18"/>
  <c r="E13" i="18"/>
  <c r="J13" i="18"/>
  <c r="F16" i="18"/>
  <c r="K16" i="18"/>
  <c r="E17" i="18"/>
  <c r="J17" i="18"/>
  <c r="F20" i="18"/>
  <c r="K20" i="18"/>
  <c r="E21" i="18"/>
  <c r="J21" i="18"/>
  <c r="F24" i="18"/>
  <c r="K24" i="18"/>
  <c r="E25" i="18"/>
  <c r="J25" i="18"/>
  <c r="F28" i="18"/>
  <c r="K28" i="18"/>
  <c r="E29" i="18"/>
  <c r="J29" i="18"/>
  <c r="F32" i="18"/>
  <c r="K32" i="18"/>
  <c r="E33" i="18"/>
  <c r="J33" i="18"/>
  <c r="F36" i="18"/>
  <c r="K36" i="18"/>
  <c r="E37" i="18"/>
  <c r="J37" i="18"/>
  <c r="I40" i="18"/>
  <c r="J41" i="18"/>
  <c r="G44" i="18"/>
  <c r="G45" i="18"/>
  <c r="D48" i="18"/>
  <c r="E49" i="18"/>
  <c r="K52" i="18"/>
  <c r="K53" i="18"/>
  <c r="H56" i="18"/>
  <c r="I57" i="18"/>
  <c r="E60" i="18"/>
  <c r="F61" i="18"/>
  <c r="C64" i="18"/>
  <c r="C65" i="18"/>
  <c r="K68" i="18"/>
  <c r="K69" i="18"/>
  <c r="K11" i="18"/>
  <c r="G11" i="18"/>
  <c r="K15" i="18"/>
  <c r="G15" i="18"/>
  <c r="K19" i="18"/>
  <c r="G19" i="18"/>
  <c r="K23" i="18"/>
  <c r="G23" i="18"/>
  <c r="K27" i="18"/>
  <c r="G27" i="18"/>
  <c r="K31" i="18"/>
  <c r="G31" i="18"/>
  <c r="K35" i="18"/>
  <c r="G35" i="18"/>
  <c r="L39" i="18"/>
  <c r="H39" i="18"/>
  <c r="D39" i="18"/>
  <c r="K39" i="18"/>
  <c r="F39" i="18"/>
  <c r="L43" i="18"/>
  <c r="H43" i="18"/>
  <c r="D43" i="18"/>
  <c r="I43" i="18"/>
  <c r="C43" i="18"/>
  <c r="G43" i="18"/>
  <c r="L47" i="18"/>
  <c r="H47" i="18"/>
  <c r="D47" i="18"/>
  <c r="K47" i="18"/>
  <c r="F47" i="18"/>
  <c r="J47" i="18"/>
  <c r="E47" i="18"/>
  <c r="L51" i="18"/>
  <c r="H51" i="18"/>
  <c r="D51" i="18"/>
  <c r="I51" i="18"/>
  <c r="G51" i="18"/>
  <c r="L55" i="18"/>
  <c r="H55" i="18"/>
  <c r="D55" i="18"/>
  <c r="K55" i="18"/>
  <c r="F55" i="18"/>
  <c r="J55" i="18"/>
  <c r="E55" i="18"/>
  <c r="L59" i="18"/>
  <c r="H59" i="18"/>
  <c r="D59" i="18"/>
  <c r="I59" i="18"/>
  <c r="C59" i="18"/>
  <c r="G59" i="18"/>
  <c r="L63" i="18"/>
  <c r="H63" i="18"/>
  <c r="D63" i="18"/>
  <c r="K63" i="18"/>
  <c r="F63" i="18"/>
  <c r="J63" i="18"/>
  <c r="E63" i="18"/>
  <c r="L67" i="18"/>
  <c r="H67" i="18"/>
  <c r="D67" i="18"/>
  <c r="I67" i="18"/>
  <c r="C67" i="18"/>
  <c r="G67" i="18"/>
  <c r="L71" i="18"/>
  <c r="H71" i="18"/>
  <c r="D71" i="18"/>
  <c r="K71" i="18"/>
  <c r="F71" i="18"/>
  <c r="J71" i="18"/>
  <c r="E71" i="18"/>
  <c r="F9" i="18"/>
  <c r="L9" i="18"/>
  <c r="F11" i="18"/>
  <c r="L11" i="18"/>
  <c r="G12" i="18"/>
  <c r="L12" i="18"/>
  <c r="F13" i="18"/>
  <c r="L13" i="18"/>
  <c r="F15" i="18"/>
  <c r="L15" i="18"/>
  <c r="G16" i="18"/>
  <c r="L16" i="18"/>
  <c r="F17" i="18"/>
  <c r="L17" i="18"/>
  <c r="F19" i="18"/>
  <c r="L19" i="18"/>
  <c r="G20" i="18"/>
  <c r="L20" i="18"/>
  <c r="F21" i="18"/>
  <c r="L21" i="18"/>
  <c r="F23" i="18"/>
  <c r="L23" i="18"/>
  <c r="G24" i="18"/>
  <c r="L24" i="18"/>
  <c r="F25" i="18"/>
  <c r="L25" i="18"/>
  <c r="F27" i="18"/>
  <c r="L27" i="18"/>
  <c r="G28" i="18"/>
  <c r="L28" i="18"/>
  <c r="F29" i="18"/>
  <c r="L29" i="18"/>
  <c r="F31" i="18"/>
  <c r="L31" i="18"/>
  <c r="G32" i="18"/>
  <c r="L32" i="18"/>
  <c r="F33" i="18"/>
  <c r="L33" i="18"/>
  <c r="F35" i="18"/>
  <c r="L35" i="18"/>
  <c r="G36" i="18"/>
  <c r="L36" i="18"/>
  <c r="F37" i="18"/>
  <c r="L37" i="18"/>
  <c r="E39" i="18"/>
  <c r="J43" i="18"/>
  <c r="K44" i="18"/>
  <c r="K45" i="18"/>
  <c r="G47" i="18"/>
  <c r="H48" i="18"/>
  <c r="I49" i="18"/>
  <c r="K51" i="18"/>
  <c r="L52" i="18"/>
  <c r="I55" i="18"/>
  <c r="I56" i="18"/>
  <c r="J57" i="18"/>
  <c r="F59" i="18"/>
  <c r="G60" i="18"/>
  <c r="G61" i="18"/>
  <c r="C63" i="18"/>
  <c r="D64" i="18"/>
  <c r="E65" i="18"/>
  <c r="K67" i="18"/>
  <c r="L68" i="18"/>
  <c r="I71" i="18"/>
  <c r="J38" i="18"/>
  <c r="F38" i="18"/>
  <c r="J42" i="18"/>
  <c r="F42" i="18"/>
  <c r="J46" i="18"/>
  <c r="F46" i="18"/>
  <c r="J50" i="18"/>
  <c r="F50" i="18"/>
  <c r="J54" i="18"/>
  <c r="F54" i="18"/>
  <c r="J58" i="18"/>
  <c r="F58" i="18"/>
  <c r="J62" i="18"/>
  <c r="F62" i="18"/>
  <c r="J66" i="18"/>
  <c r="F66" i="18"/>
  <c r="J70" i="18"/>
  <c r="F70" i="18"/>
  <c r="E8" i="18"/>
  <c r="E10" i="18"/>
  <c r="E14" i="18"/>
  <c r="E18" i="18"/>
  <c r="E22" i="18"/>
  <c r="E26" i="18"/>
  <c r="E30" i="18"/>
  <c r="E34" i="18"/>
  <c r="E38" i="18"/>
  <c r="K38" i="18"/>
  <c r="C42" i="18"/>
  <c r="H42" i="18"/>
  <c r="E46" i="18"/>
  <c r="K46" i="18"/>
  <c r="C50" i="18"/>
  <c r="H50" i="18"/>
  <c r="E54" i="18"/>
  <c r="K54" i="18"/>
  <c r="C58" i="18"/>
  <c r="H58" i="18"/>
  <c r="E62" i="18"/>
  <c r="K62" i="18"/>
  <c r="C66" i="18"/>
  <c r="H66" i="18"/>
  <c r="E70" i="18"/>
  <c r="K70" i="18"/>
  <c r="M73" i="5"/>
  <c r="L73" i="5"/>
  <c r="K73" i="5"/>
  <c r="J73" i="5"/>
  <c r="I73" i="5"/>
  <c r="H73" i="5"/>
  <c r="G73" i="5"/>
  <c r="F73" i="5"/>
  <c r="E73" i="5"/>
  <c r="D73" i="5"/>
  <c r="M136" i="5"/>
  <c r="M69" i="5"/>
  <c r="L136" i="5"/>
  <c r="L69" i="5"/>
  <c r="K136" i="5"/>
  <c r="K69" i="5"/>
  <c r="J136" i="5"/>
  <c r="J69" i="5"/>
  <c r="I136" i="5"/>
  <c r="I69" i="5"/>
  <c r="H136" i="5"/>
  <c r="H69" i="5"/>
  <c r="G136" i="5"/>
  <c r="G69" i="5"/>
  <c r="F136" i="5"/>
  <c r="F69" i="5"/>
  <c r="E136" i="5"/>
  <c r="E69" i="5"/>
  <c r="D136" i="5"/>
  <c r="C136" i="5"/>
  <c r="M135" i="5"/>
  <c r="M68" i="5"/>
  <c r="L135" i="5"/>
  <c r="L68" i="5"/>
  <c r="K135" i="5"/>
  <c r="K68" i="5"/>
  <c r="J135" i="5"/>
  <c r="J68" i="5"/>
  <c r="I135" i="5"/>
  <c r="I68" i="5"/>
  <c r="H135" i="5"/>
  <c r="H68" i="5"/>
  <c r="G135" i="5"/>
  <c r="G68" i="5"/>
  <c r="F135" i="5"/>
  <c r="F68" i="5"/>
  <c r="E135" i="5"/>
  <c r="E68" i="5"/>
  <c r="D135" i="5"/>
  <c r="C135" i="5"/>
  <c r="M134" i="5"/>
  <c r="M67" i="5"/>
  <c r="L134" i="5"/>
  <c r="L67" i="5"/>
  <c r="K134" i="5"/>
  <c r="K67" i="5"/>
  <c r="J134" i="5"/>
  <c r="J67" i="5"/>
  <c r="I134" i="5"/>
  <c r="I67" i="5"/>
  <c r="H134" i="5"/>
  <c r="H67" i="5"/>
  <c r="G134" i="5"/>
  <c r="G67" i="5"/>
  <c r="F134" i="5"/>
  <c r="F67" i="5"/>
  <c r="E134" i="5"/>
  <c r="E67" i="5"/>
  <c r="D134" i="5"/>
  <c r="C134" i="5"/>
  <c r="M133" i="5"/>
  <c r="M66" i="5"/>
  <c r="L133" i="5"/>
  <c r="L66" i="5"/>
  <c r="K133" i="5"/>
  <c r="K66" i="5"/>
  <c r="J133" i="5"/>
  <c r="J66" i="5"/>
  <c r="I133" i="5"/>
  <c r="I66" i="5"/>
  <c r="H133" i="5"/>
  <c r="H66" i="5"/>
  <c r="G133" i="5"/>
  <c r="G66" i="5"/>
  <c r="F133" i="5"/>
  <c r="F66" i="5"/>
  <c r="E133" i="5"/>
  <c r="E66" i="5"/>
  <c r="D133" i="5"/>
  <c r="C133" i="5"/>
  <c r="M132" i="5"/>
  <c r="L132" i="5"/>
  <c r="K132" i="5"/>
  <c r="J132" i="5"/>
  <c r="I132" i="5"/>
  <c r="H132" i="5"/>
  <c r="G132" i="5"/>
  <c r="F132" i="5"/>
  <c r="E132" i="5"/>
  <c r="D132" i="5"/>
  <c r="C132" i="5"/>
  <c r="M131" i="5"/>
  <c r="L131" i="5"/>
  <c r="K131" i="5"/>
  <c r="J131" i="5"/>
  <c r="I131" i="5"/>
  <c r="H131" i="5"/>
  <c r="G131" i="5"/>
  <c r="F131" i="5"/>
  <c r="E131" i="5"/>
  <c r="D131" i="5"/>
  <c r="C131" i="5"/>
  <c r="M130" i="5"/>
  <c r="M65" i="5"/>
  <c r="L130" i="5"/>
  <c r="L65" i="5"/>
  <c r="K130" i="5"/>
  <c r="K65" i="5"/>
  <c r="J130" i="5"/>
  <c r="J65" i="5"/>
  <c r="I130" i="5"/>
  <c r="I65" i="5"/>
  <c r="H130" i="5"/>
  <c r="H65" i="5"/>
  <c r="G130" i="5"/>
  <c r="G65" i="5"/>
  <c r="F130" i="5"/>
  <c r="F65" i="5"/>
  <c r="E130" i="5"/>
  <c r="E65" i="5"/>
  <c r="D130" i="5"/>
  <c r="C130" i="5"/>
  <c r="M129" i="5"/>
  <c r="L129" i="5"/>
  <c r="K129" i="5"/>
  <c r="J129" i="5"/>
  <c r="I129" i="5"/>
  <c r="H129" i="5"/>
  <c r="G129" i="5"/>
  <c r="F129" i="5"/>
  <c r="E129" i="5"/>
  <c r="D129" i="5"/>
  <c r="C129" i="5"/>
  <c r="M128" i="5"/>
  <c r="L128" i="5"/>
  <c r="K128" i="5"/>
  <c r="J128" i="5"/>
  <c r="I128" i="5"/>
  <c r="H128" i="5"/>
  <c r="G128" i="5"/>
  <c r="F128" i="5"/>
  <c r="E128" i="5"/>
  <c r="D128" i="5"/>
  <c r="C128" i="5"/>
  <c r="M127" i="5"/>
  <c r="M64" i="5"/>
  <c r="L127" i="5"/>
  <c r="L64" i="5"/>
  <c r="K127" i="5"/>
  <c r="K64" i="5"/>
  <c r="J127" i="5"/>
  <c r="J64" i="5"/>
  <c r="I127" i="5"/>
  <c r="I64" i="5"/>
  <c r="H127" i="5"/>
  <c r="H64" i="5"/>
  <c r="G127" i="5"/>
  <c r="G64" i="5"/>
  <c r="F127" i="5"/>
  <c r="F64" i="5"/>
  <c r="E127" i="5"/>
  <c r="E64" i="5"/>
  <c r="D127" i="5"/>
  <c r="C127" i="5"/>
  <c r="M126" i="5"/>
  <c r="M63" i="5"/>
  <c r="L126" i="5"/>
  <c r="L63" i="5"/>
  <c r="K126" i="5"/>
  <c r="K63" i="5"/>
  <c r="J126" i="5"/>
  <c r="J63" i="5"/>
  <c r="I126" i="5"/>
  <c r="I63" i="5"/>
  <c r="H126" i="5"/>
  <c r="H63" i="5"/>
  <c r="G126" i="5"/>
  <c r="G63" i="5"/>
  <c r="F126" i="5"/>
  <c r="F63" i="5"/>
  <c r="E126" i="5"/>
  <c r="E63" i="5"/>
  <c r="D126" i="5"/>
  <c r="C126" i="5"/>
  <c r="M125" i="5"/>
  <c r="M62" i="5"/>
  <c r="L125" i="5"/>
  <c r="L62" i="5"/>
  <c r="K125" i="5"/>
  <c r="K62" i="5"/>
  <c r="J125" i="5"/>
  <c r="J62" i="5"/>
  <c r="I125" i="5"/>
  <c r="I62" i="5"/>
  <c r="H125" i="5"/>
  <c r="H62" i="5"/>
  <c r="G125" i="5"/>
  <c r="G62" i="5"/>
  <c r="F125" i="5"/>
  <c r="F62" i="5"/>
  <c r="E125" i="5"/>
  <c r="E62" i="5"/>
  <c r="D125" i="5"/>
  <c r="C125" i="5"/>
  <c r="M124" i="5"/>
  <c r="M61" i="5"/>
  <c r="L124" i="5"/>
  <c r="L61" i="5"/>
  <c r="K124" i="5"/>
  <c r="K61" i="5"/>
  <c r="J124" i="5"/>
  <c r="J61" i="5"/>
  <c r="I124" i="5"/>
  <c r="I61" i="5"/>
  <c r="H124" i="5"/>
  <c r="H61" i="5"/>
  <c r="G124" i="5"/>
  <c r="G61" i="5"/>
  <c r="F124" i="5"/>
  <c r="F61" i="5"/>
  <c r="E124" i="5"/>
  <c r="E61" i="5"/>
  <c r="D124" i="5"/>
  <c r="C124" i="5"/>
  <c r="M123" i="5"/>
  <c r="M60" i="5"/>
  <c r="L123" i="5"/>
  <c r="L60" i="5"/>
  <c r="K123" i="5"/>
  <c r="K60" i="5"/>
  <c r="J123" i="5"/>
  <c r="J60" i="5"/>
  <c r="I123" i="5"/>
  <c r="I60" i="5"/>
  <c r="H123" i="5"/>
  <c r="H60" i="5"/>
  <c r="G123" i="5"/>
  <c r="G60" i="5"/>
  <c r="F123" i="5"/>
  <c r="F60" i="5"/>
  <c r="E123" i="5"/>
  <c r="E60" i="5"/>
  <c r="D123" i="5"/>
  <c r="C123" i="5"/>
  <c r="M122" i="5"/>
  <c r="M59" i="5"/>
  <c r="L122" i="5"/>
  <c r="L59" i="5"/>
  <c r="K122" i="5"/>
  <c r="K59" i="5"/>
  <c r="J122" i="5"/>
  <c r="J59" i="5"/>
  <c r="I122" i="5"/>
  <c r="I59" i="5"/>
  <c r="H122" i="5"/>
  <c r="H59" i="5"/>
  <c r="G122" i="5"/>
  <c r="G59" i="5"/>
  <c r="F122" i="5"/>
  <c r="F59" i="5"/>
  <c r="E122" i="5"/>
  <c r="E59" i="5"/>
  <c r="D122" i="5"/>
  <c r="C122" i="5"/>
  <c r="M121" i="5"/>
  <c r="L121" i="5"/>
  <c r="K121" i="5"/>
  <c r="J121" i="5"/>
  <c r="I121" i="5"/>
  <c r="H121" i="5"/>
  <c r="G121" i="5"/>
  <c r="F121" i="5"/>
  <c r="E121" i="5"/>
  <c r="D121" i="5"/>
  <c r="C121" i="5"/>
  <c r="M120" i="5"/>
  <c r="L120" i="5"/>
  <c r="K120" i="5"/>
  <c r="J120" i="5"/>
  <c r="I120" i="5"/>
  <c r="H120" i="5"/>
  <c r="G120" i="5"/>
  <c r="F120" i="5"/>
  <c r="E120" i="5"/>
  <c r="D120" i="5"/>
  <c r="C120" i="5"/>
  <c r="M119" i="5"/>
  <c r="M58" i="5"/>
  <c r="L119" i="5"/>
  <c r="L58" i="5"/>
  <c r="K119" i="5"/>
  <c r="K58" i="5"/>
  <c r="J119" i="5"/>
  <c r="J58" i="5"/>
  <c r="I119" i="5"/>
  <c r="I58" i="5"/>
  <c r="H119" i="5"/>
  <c r="H58" i="5"/>
  <c r="G119" i="5"/>
  <c r="G58" i="5"/>
  <c r="F119" i="5"/>
  <c r="F58" i="5"/>
  <c r="E119" i="5"/>
  <c r="E58" i="5"/>
  <c r="D119" i="5"/>
  <c r="C119" i="5"/>
  <c r="M118" i="5"/>
  <c r="L118" i="5"/>
  <c r="K118" i="5"/>
  <c r="J118" i="5"/>
  <c r="I118" i="5"/>
  <c r="H118" i="5"/>
  <c r="G118" i="5"/>
  <c r="F118" i="5"/>
  <c r="E118" i="5"/>
  <c r="D118" i="5"/>
  <c r="C118" i="5"/>
  <c r="M117" i="5"/>
  <c r="L117" i="5"/>
  <c r="K117" i="5"/>
  <c r="J117" i="5"/>
  <c r="I117" i="5"/>
  <c r="H117" i="5"/>
  <c r="G117" i="5"/>
  <c r="F117" i="5"/>
  <c r="E117" i="5"/>
  <c r="D117" i="5"/>
  <c r="C117" i="5"/>
  <c r="M116" i="5"/>
  <c r="M57" i="5"/>
  <c r="L116" i="5"/>
  <c r="L57" i="5"/>
  <c r="K116" i="5"/>
  <c r="K57" i="5"/>
  <c r="J116" i="5"/>
  <c r="J57" i="5"/>
  <c r="I116" i="5"/>
  <c r="I57" i="5"/>
  <c r="H116" i="5"/>
  <c r="H57" i="5"/>
  <c r="G116" i="5"/>
  <c r="G57" i="5"/>
  <c r="F116" i="5"/>
  <c r="F57" i="5"/>
  <c r="E116" i="5"/>
  <c r="E57" i="5"/>
  <c r="D116" i="5"/>
  <c r="C116" i="5"/>
  <c r="M115" i="5"/>
  <c r="L115" i="5"/>
  <c r="K115" i="5"/>
  <c r="J115" i="5"/>
  <c r="I115" i="5"/>
  <c r="H115" i="5"/>
  <c r="G115" i="5"/>
  <c r="F115" i="5"/>
  <c r="E115" i="5"/>
  <c r="D115" i="5"/>
  <c r="C115" i="5"/>
  <c r="M114" i="5"/>
  <c r="L114" i="5"/>
  <c r="K114" i="5"/>
  <c r="J114" i="5"/>
  <c r="I114" i="5"/>
  <c r="H114" i="5"/>
  <c r="G114" i="5"/>
  <c r="F114" i="5"/>
  <c r="E114" i="5"/>
  <c r="D114" i="5"/>
  <c r="C114" i="5"/>
  <c r="M113" i="5"/>
  <c r="L113" i="5"/>
  <c r="K113" i="5"/>
  <c r="J113" i="5"/>
  <c r="I113" i="5"/>
  <c r="H113" i="5"/>
  <c r="G113" i="5"/>
  <c r="F113" i="5"/>
  <c r="E113" i="5"/>
  <c r="D113" i="5"/>
  <c r="C113" i="5"/>
  <c r="M112" i="5"/>
  <c r="M56" i="5"/>
  <c r="L112" i="5"/>
  <c r="L56" i="5"/>
  <c r="K112" i="5"/>
  <c r="K56" i="5"/>
  <c r="J112" i="5"/>
  <c r="J56" i="5"/>
  <c r="I112" i="5"/>
  <c r="I56" i="5"/>
  <c r="H112" i="5"/>
  <c r="H56" i="5"/>
  <c r="G112" i="5"/>
  <c r="G56" i="5"/>
  <c r="F112" i="5"/>
  <c r="F56" i="5"/>
  <c r="E112" i="5"/>
  <c r="E56" i="5"/>
  <c r="D112" i="5"/>
  <c r="C112" i="5"/>
  <c r="M111" i="5"/>
  <c r="L111" i="5"/>
  <c r="K111" i="5"/>
  <c r="J111" i="5"/>
  <c r="I111" i="5"/>
  <c r="H111" i="5"/>
  <c r="G111" i="5"/>
  <c r="F111" i="5"/>
  <c r="E111" i="5"/>
  <c r="D111" i="5"/>
  <c r="C111" i="5"/>
  <c r="M110" i="5"/>
  <c r="L110" i="5"/>
  <c r="K110" i="5"/>
  <c r="J110" i="5"/>
  <c r="I110" i="5"/>
  <c r="H110" i="5"/>
  <c r="G110" i="5"/>
  <c r="F110" i="5"/>
  <c r="E110" i="5"/>
  <c r="D110" i="5"/>
  <c r="C110" i="5"/>
  <c r="M109" i="5"/>
  <c r="L109" i="5"/>
  <c r="K109" i="5"/>
  <c r="J109" i="5"/>
  <c r="I109" i="5"/>
  <c r="H109" i="5"/>
  <c r="G109" i="5"/>
  <c r="F109" i="5"/>
  <c r="E109" i="5"/>
  <c r="D109" i="5"/>
  <c r="C109" i="5"/>
  <c r="M108" i="5"/>
  <c r="M55" i="5"/>
  <c r="L108" i="5"/>
  <c r="L55" i="5"/>
  <c r="K108" i="5"/>
  <c r="K55" i="5"/>
  <c r="J108" i="5"/>
  <c r="J55" i="5"/>
  <c r="I108" i="5"/>
  <c r="I55" i="5"/>
  <c r="H108" i="5"/>
  <c r="H55" i="5"/>
  <c r="G108" i="5"/>
  <c r="G55" i="5"/>
  <c r="F108" i="5"/>
  <c r="F55" i="5"/>
  <c r="E108" i="5"/>
  <c r="E55" i="5"/>
  <c r="D108" i="5"/>
  <c r="C108" i="5"/>
  <c r="M107" i="5"/>
  <c r="L107" i="5"/>
  <c r="K107" i="5"/>
  <c r="J107" i="5"/>
  <c r="I107" i="5"/>
  <c r="H107" i="5"/>
  <c r="G107" i="5"/>
  <c r="F107" i="5"/>
  <c r="E107" i="5"/>
  <c r="D107" i="5"/>
  <c r="C107" i="5"/>
  <c r="M106" i="5"/>
  <c r="L106" i="5"/>
  <c r="K106" i="5"/>
  <c r="J106" i="5"/>
  <c r="I106" i="5"/>
  <c r="H106" i="5"/>
  <c r="G106" i="5"/>
  <c r="F106" i="5"/>
  <c r="E106" i="5"/>
  <c r="D106" i="5"/>
  <c r="C106" i="5"/>
  <c r="M105" i="5"/>
  <c r="M54" i="5"/>
  <c r="L105" i="5"/>
  <c r="L54" i="5"/>
  <c r="K105" i="5"/>
  <c r="K54" i="5"/>
  <c r="J105" i="5"/>
  <c r="J54" i="5"/>
  <c r="I105" i="5"/>
  <c r="I54" i="5"/>
  <c r="H105" i="5"/>
  <c r="H54" i="5"/>
  <c r="G105" i="5"/>
  <c r="G54" i="5"/>
  <c r="F105" i="5"/>
  <c r="F54" i="5"/>
  <c r="E105" i="5"/>
  <c r="E54" i="5"/>
  <c r="D105" i="5"/>
  <c r="C105" i="5"/>
  <c r="M104" i="5"/>
  <c r="L104" i="5"/>
  <c r="K104" i="5"/>
  <c r="J104" i="5"/>
  <c r="I104" i="5"/>
  <c r="H104" i="5"/>
  <c r="G104" i="5"/>
  <c r="F104" i="5"/>
  <c r="E104" i="5"/>
  <c r="D104" i="5"/>
  <c r="C104" i="5"/>
  <c r="M103" i="5"/>
  <c r="L103" i="5"/>
  <c r="K103" i="5"/>
  <c r="J103" i="5"/>
  <c r="I103" i="5"/>
  <c r="H103" i="5"/>
  <c r="G103" i="5"/>
  <c r="F103" i="5"/>
  <c r="E103" i="5"/>
  <c r="D103" i="5"/>
  <c r="C103" i="5"/>
  <c r="M102" i="5"/>
  <c r="L102" i="5"/>
  <c r="K102" i="5"/>
  <c r="J102" i="5"/>
  <c r="I102" i="5"/>
  <c r="H102" i="5"/>
  <c r="G102" i="5"/>
  <c r="F102" i="5"/>
  <c r="E102" i="5"/>
  <c r="D102" i="5"/>
  <c r="C102" i="5"/>
  <c r="M101" i="5"/>
  <c r="L101" i="5"/>
  <c r="K101" i="5"/>
  <c r="J101" i="5"/>
  <c r="I101" i="5"/>
  <c r="H101" i="5"/>
  <c r="G101" i="5"/>
  <c r="F101" i="5"/>
  <c r="E101" i="5"/>
  <c r="D101" i="5"/>
  <c r="C101" i="5"/>
  <c r="M100" i="5"/>
  <c r="M53" i="5"/>
  <c r="L100" i="5"/>
  <c r="L53" i="5"/>
  <c r="K100" i="5"/>
  <c r="K53" i="5"/>
  <c r="J100" i="5"/>
  <c r="J53" i="5"/>
  <c r="I100" i="5"/>
  <c r="I53" i="5"/>
  <c r="H100" i="5"/>
  <c r="H53" i="5"/>
  <c r="G100" i="5"/>
  <c r="G53" i="5"/>
  <c r="F100" i="5"/>
  <c r="F53" i="5"/>
  <c r="E100" i="5"/>
  <c r="E53" i="5"/>
  <c r="D100" i="5"/>
  <c r="C100" i="5"/>
  <c r="M99" i="5"/>
  <c r="M52" i="5"/>
  <c r="L99" i="5"/>
  <c r="L52" i="5"/>
  <c r="K99" i="5"/>
  <c r="K52" i="5"/>
  <c r="J99" i="5"/>
  <c r="J52" i="5"/>
  <c r="I99" i="5"/>
  <c r="I52" i="5"/>
  <c r="H99" i="5"/>
  <c r="H52" i="5"/>
  <c r="G99" i="5"/>
  <c r="G52" i="5"/>
  <c r="F99" i="5"/>
  <c r="F52" i="5"/>
  <c r="E99" i="5"/>
  <c r="E52" i="5"/>
  <c r="D99" i="5"/>
  <c r="C99" i="5"/>
  <c r="M98" i="5"/>
  <c r="L98" i="5"/>
  <c r="K98" i="5"/>
  <c r="J98" i="5"/>
  <c r="I98" i="5"/>
  <c r="H98" i="5"/>
  <c r="G98" i="5"/>
  <c r="F98" i="5"/>
  <c r="E98" i="5"/>
  <c r="D98" i="5"/>
  <c r="C98" i="5"/>
  <c r="M97" i="5"/>
  <c r="L97" i="5"/>
  <c r="K97" i="5"/>
  <c r="J97" i="5"/>
  <c r="I97" i="5"/>
  <c r="H97" i="5"/>
  <c r="G97" i="5"/>
  <c r="F97" i="5"/>
  <c r="E97" i="5"/>
  <c r="D97" i="5"/>
  <c r="C97" i="5"/>
  <c r="M96" i="5"/>
  <c r="L96" i="5"/>
  <c r="K96" i="5"/>
  <c r="J96" i="5"/>
  <c r="I96" i="5"/>
  <c r="H96" i="5"/>
  <c r="G96" i="5"/>
  <c r="F96" i="5"/>
  <c r="E96" i="5"/>
  <c r="D96" i="5"/>
  <c r="C96" i="5"/>
  <c r="M95" i="5"/>
  <c r="M51" i="5"/>
  <c r="L95" i="5"/>
  <c r="L51" i="5"/>
  <c r="K95" i="5"/>
  <c r="K51" i="5"/>
  <c r="J95" i="5"/>
  <c r="J51" i="5"/>
  <c r="I95" i="5"/>
  <c r="I51" i="5"/>
  <c r="H95" i="5"/>
  <c r="H51" i="5"/>
  <c r="G95" i="5"/>
  <c r="G51" i="5"/>
  <c r="F95" i="5"/>
  <c r="F51" i="5"/>
  <c r="E95" i="5"/>
  <c r="E51" i="5"/>
  <c r="D95" i="5"/>
  <c r="C95" i="5"/>
  <c r="M94" i="5"/>
  <c r="L94" i="5"/>
  <c r="K94" i="5"/>
  <c r="J94" i="5"/>
  <c r="I94" i="5"/>
  <c r="H94" i="5"/>
  <c r="G94" i="5"/>
  <c r="F94" i="5"/>
  <c r="E94" i="5"/>
  <c r="D94" i="5"/>
  <c r="C94" i="5"/>
  <c r="M93" i="5"/>
  <c r="L93" i="5"/>
  <c r="K93" i="5"/>
  <c r="J93" i="5"/>
  <c r="I93" i="5"/>
  <c r="H93" i="5"/>
  <c r="G93" i="5"/>
  <c r="F93" i="5"/>
  <c r="E93" i="5"/>
  <c r="D93" i="5"/>
  <c r="C93" i="5"/>
  <c r="M92" i="5"/>
  <c r="L92" i="5"/>
  <c r="K92" i="5"/>
  <c r="J92" i="5"/>
  <c r="I92" i="5"/>
  <c r="H92" i="5"/>
  <c r="G92" i="5"/>
  <c r="F92" i="5"/>
  <c r="E92" i="5"/>
  <c r="D92" i="5"/>
  <c r="C92" i="5"/>
  <c r="M91" i="5"/>
  <c r="L91" i="5"/>
  <c r="K91" i="5"/>
  <c r="J91" i="5"/>
  <c r="I91" i="5"/>
  <c r="H91" i="5"/>
  <c r="G91" i="5"/>
  <c r="F91" i="5"/>
  <c r="E91" i="5"/>
  <c r="D91" i="5"/>
  <c r="C91" i="5"/>
  <c r="M90" i="5"/>
  <c r="M50" i="5"/>
  <c r="L90" i="5"/>
  <c r="L50" i="5"/>
  <c r="K90" i="5"/>
  <c r="K50" i="5"/>
  <c r="J90" i="5"/>
  <c r="J50" i="5"/>
  <c r="I90" i="5"/>
  <c r="I50" i="5"/>
  <c r="H90" i="5"/>
  <c r="H50" i="5"/>
  <c r="G90" i="5"/>
  <c r="G50" i="5"/>
  <c r="F90" i="5"/>
  <c r="F50" i="5"/>
  <c r="E90" i="5"/>
  <c r="E50" i="5"/>
  <c r="D90" i="5"/>
  <c r="C90" i="5"/>
  <c r="M89" i="5"/>
  <c r="L89" i="5"/>
  <c r="K89" i="5"/>
  <c r="J89" i="5"/>
  <c r="I89" i="5"/>
  <c r="H89" i="5"/>
  <c r="G89" i="5"/>
  <c r="F89" i="5"/>
  <c r="E89" i="5"/>
  <c r="D89" i="5"/>
  <c r="C89" i="5"/>
  <c r="M88" i="5"/>
  <c r="L88" i="5"/>
  <c r="K88" i="5"/>
  <c r="J88" i="5"/>
  <c r="I88" i="5"/>
  <c r="H88" i="5"/>
  <c r="G88" i="5"/>
  <c r="F88" i="5"/>
  <c r="E88" i="5"/>
  <c r="D88" i="5"/>
  <c r="C88" i="5"/>
  <c r="M87" i="5"/>
  <c r="M49" i="5"/>
  <c r="L87" i="5"/>
  <c r="L49" i="5"/>
  <c r="K87" i="5"/>
  <c r="K49" i="5"/>
  <c r="J87" i="5"/>
  <c r="J49" i="5"/>
  <c r="I87" i="5"/>
  <c r="I49" i="5"/>
  <c r="H87" i="5"/>
  <c r="H49" i="5"/>
  <c r="G87" i="5"/>
  <c r="G49" i="5"/>
  <c r="F87" i="5"/>
  <c r="F49" i="5"/>
  <c r="E87" i="5"/>
  <c r="E49" i="5"/>
  <c r="D87" i="5"/>
  <c r="C87" i="5"/>
  <c r="M86" i="5"/>
  <c r="M48" i="5"/>
  <c r="L86" i="5"/>
  <c r="L48" i="5"/>
  <c r="K86" i="5"/>
  <c r="K48" i="5"/>
  <c r="J86" i="5"/>
  <c r="J48" i="5"/>
  <c r="I86" i="5"/>
  <c r="I48" i="5"/>
  <c r="H86" i="5"/>
  <c r="H48" i="5"/>
  <c r="G86" i="5"/>
  <c r="G48" i="5"/>
  <c r="F86" i="5"/>
  <c r="F48" i="5"/>
  <c r="E86" i="5"/>
  <c r="E48" i="5"/>
  <c r="D86" i="5"/>
  <c r="C86" i="5"/>
  <c r="M85" i="5"/>
  <c r="L85" i="5"/>
  <c r="K85" i="5"/>
  <c r="J85" i="5"/>
  <c r="I85" i="5"/>
  <c r="H85" i="5"/>
  <c r="G85" i="5"/>
  <c r="F85" i="5"/>
  <c r="E85" i="5"/>
  <c r="D85" i="5"/>
  <c r="C85" i="5"/>
  <c r="M84" i="5"/>
  <c r="L84" i="5"/>
  <c r="K84" i="5"/>
  <c r="J84" i="5"/>
  <c r="I84" i="5"/>
  <c r="H84" i="5"/>
  <c r="G84" i="5"/>
  <c r="F84" i="5"/>
  <c r="E84" i="5"/>
  <c r="D84" i="5"/>
  <c r="C84" i="5"/>
  <c r="M83" i="5"/>
  <c r="L83" i="5"/>
  <c r="K83" i="5"/>
  <c r="J83" i="5"/>
  <c r="I83" i="5"/>
  <c r="H83" i="5"/>
  <c r="G83" i="5"/>
  <c r="F83" i="5"/>
  <c r="E83" i="5"/>
  <c r="D83" i="5"/>
  <c r="C83" i="5"/>
  <c r="M82" i="5"/>
  <c r="L82" i="5"/>
  <c r="K82" i="5"/>
  <c r="J82" i="5"/>
  <c r="I82" i="5"/>
  <c r="H82" i="5"/>
  <c r="G82" i="5"/>
  <c r="F82" i="5"/>
  <c r="E82" i="5"/>
  <c r="D82" i="5"/>
  <c r="C82" i="5"/>
  <c r="M81" i="5"/>
  <c r="M47" i="5"/>
  <c r="L81" i="5"/>
  <c r="L47" i="5"/>
  <c r="K81" i="5"/>
  <c r="K47" i="5"/>
  <c r="J81" i="5"/>
  <c r="J47" i="5"/>
  <c r="I81" i="5"/>
  <c r="I47" i="5"/>
  <c r="H81" i="5"/>
  <c r="H47" i="5"/>
  <c r="G81" i="5"/>
  <c r="G47" i="5"/>
  <c r="F81" i="5"/>
  <c r="F47" i="5"/>
  <c r="E81" i="5"/>
  <c r="E47" i="5"/>
  <c r="D81" i="5"/>
  <c r="C81" i="5"/>
  <c r="M80" i="5"/>
  <c r="M46" i="5"/>
  <c r="L80" i="5"/>
  <c r="L46" i="5"/>
  <c r="K80" i="5"/>
  <c r="K46" i="5"/>
  <c r="J80" i="5"/>
  <c r="J46" i="5"/>
  <c r="I80" i="5"/>
  <c r="I46" i="5"/>
  <c r="H80" i="5"/>
  <c r="H46" i="5"/>
  <c r="G80" i="5"/>
  <c r="G46" i="5"/>
  <c r="F80" i="5"/>
  <c r="F46" i="5"/>
  <c r="E80" i="5"/>
  <c r="E46" i="5"/>
  <c r="D80" i="5"/>
  <c r="C80" i="5"/>
  <c r="M79" i="5"/>
  <c r="L79" i="5"/>
  <c r="K79" i="5"/>
  <c r="J79" i="5"/>
  <c r="I79" i="5"/>
  <c r="H79" i="5"/>
  <c r="G79" i="5"/>
  <c r="F79" i="5"/>
  <c r="E79" i="5"/>
  <c r="D79" i="5"/>
  <c r="C79" i="5"/>
  <c r="M78" i="5"/>
  <c r="L78" i="5"/>
  <c r="K78" i="5"/>
  <c r="J78" i="5"/>
  <c r="I78" i="5"/>
  <c r="H78" i="5"/>
  <c r="G78" i="5"/>
  <c r="F78" i="5"/>
  <c r="E78" i="5"/>
  <c r="D78" i="5"/>
  <c r="C78" i="5"/>
  <c r="M77" i="5"/>
  <c r="L77" i="5"/>
  <c r="K77" i="5"/>
  <c r="J77" i="5"/>
  <c r="I77" i="5"/>
  <c r="H77" i="5"/>
  <c r="G77" i="5"/>
  <c r="F77" i="5"/>
  <c r="E77" i="5"/>
  <c r="D77" i="5"/>
  <c r="C77" i="5"/>
  <c r="M76" i="5"/>
  <c r="L76" i="5"/>
  <c r="K76" i="5"/>
  <c r="J76" i="5"/>
  <c r="I76" i="5"/>
  <c r="H76" i="5"/>
  <c r="G76" i="5"/>
  <c r="F76" i="5"/>
  <c r="E76" i="5"/>
  <c r="D76" i="5"/>
  <c r="C76" i="5"/>
  <c r="M75" i="5"/>
  <c r="M45" i="5"/>
  <c r="L75" i="5"/>
  <c r="L45" i="5"/>
  <c r="K75" i="5"/>
  <c r="K45" i="5"/>
  <c r="J75" i="5"/>
  <c r="J45" i="5"/>
  <c r="I75" i="5"/>
  <c r="I45" i="5"/>
  <c r="H75" i="5"/>
  <c r="H45" i="5"/>
  <c r="G75" i="5"/>
  <c r="G45" i="5"/>
  <c r="F75" i="5"/>
  <c r="F45" i="5"/>
  <c r="E75" i="5"/>
  <c r="E45" i="5"/>
  <c r="D75" i="5"/>
  <c r="C75" i="5"/>
  <c r="M74" i="5"/>
  <c r="M44" i="5"/>
  <c r="L74" i="5"/>
  <c r="L44" i="5"/>
  <c r="K74" i="5"/>
  <c r="K44" i="5"/>
  <c r="J74" i="5"/>
  <c r="J44" i="5"/>
  <c r="I74" i="5"/>
  <c r="I44" i="5"/>
  <c r="H74" i="5"/>
  <c r="H44" i="5"/>
  <c r="G74" i="5"/>
  <c r="G44" i="5"/>
  <c r="F74" i="5"/>
  <c r="F44" i="5"/>
  <c r="E74" i="5"/>
  <c r="E44" i="5"/>
  <c r="D74" i="5"/>
  <c r="C74" i="5"/>
  <c r="A136" i="5"/>
  <c r="A135" i="5"/>
  <c r="A134" i="5"/>
  <c r="A133" i="5"/>
  <c r="A132" i="5"/>
  <c r="A131" i="5"/>
  <c r="A130" i="5"/>
  <c r="A129" i="5"/>
  <c r="A128" i="5"/>
  <c r="A127" i="5"/>
  <c r="A126" i="5"/>
  <c r="A125" i="5"/>
  <c r="A124" i="5"/>
  <c r="A123" i="5"/>
  <c r="A122" i="5"/>
  <c r="A121" i="5"/>
  <c r="A120" i="5"/>
  <c r="A119" i="5"/>
  <c r="A118" i="5"/>
  <c r="A117" i="5"/>
  <c r="A116" i="5"/>
  <c r="A115" i="5"/>
  <c r="A114" i="5"/>
  <c r="A113" i="5"/>
  <c r="A112" i="5"/>
  <c r="A111" i="5"/>
  <c r="A110" i="5"/>
  <c r="A109" i="5"/>
  <c r="A108" i="5"/>
  <c r="A107" i="5"/>
  <c r="A106" i="5"/>
  <c r="A105" i="5"/>
  <c r="A104" i="5"/>
  <c r="A103" i="5"/>
  <c r="A102" i="5"/>
  <c r="A101" i="5"/>
  <c r="A100" i="5"/>
  <c r="A99" i="5"/>
  <c r="A98" i="5"/>
  <c r="A97" i="5"/>
  <c r="A96" i="5"/>
  <c r="A95" i="5"/>
  <c r="A94" i="5"/>
  <c r="A93" i="5"/>
  <c r="A92" i="5"/>
  <c r="A91" i="5"/>
  <c r="A90" i="5"/>
  <c r="A89" i="5"/>
  <c r="A88" i="5"/>
  <c r="A87" i="5"/>
  <c r="A86" i="5"/>
  <c r="A85" i="5"/>
  <c r="A84" i="5"/>
  <c r="A83" i="5"/>
  <c r="A82" i="5"/>
  <c r="A81" i="5"/>
  <c r="A80" i="5"/>
  <c r="A79" i="5"/>
  <c r="A78" i="5"/>
  <c r="A77" i="5"/>
  <c r="A76" i="5"/>
  <c r="A75" i="5"/>
  <c r="A74" i="5"/>
  <c r="AZ32" i="18"/>
  <c r="AZ11" i="18"/>
  <c r="AZ28" i="18"/>
  <c r="AZ10" i="18"/>
  <c r="AY28" i="18"/>
  <c r="AY29" i="18"/>
  <c r="AY13" i="18"/>
  <c r="AY15" i="18"/>
  <c r="AY10" i="18"/>
  <c r="AY17" i="18"/>
  <c r="AY8" i="18"/>
  <c r="AZ27" i="18"/>
  <c r="AZ20" i="18"/>
  <c r="AZ17" i="18"/>
  <c r="AZ15" i="18"/>
  <c r="AZ33" i="18"/>
  <c r="AZ19" i="18"/>
  <c r="AZ31" i="18"/>
  <c r="AZ41" i="18"/>
  <c r="AZ25" i="18"/>
  <c r="AZ36" i="18"/>
  <c r="AZ9" i="18"/>
  <c r="AZ40" i="18"/>
  <c r="AZ12" i="18"/>
  <c r="AZ39" i="18"/>
  <c r="AZ14" i="18"/>
  <c r="AZ8" i="18"/>
  <c r="AZ16" i="18"/>
  <c r="AY35" i="18"/>
  <c r="AY36" i="18"/>
  <c r="AY39" i="18"/>
  <c r="AY26" i="18"/>
  <c r="AY30" i="18"/>
  <c r="AY18" i="18"/>
  <c r="AY11" i="18"/>
  <c r="AY38" i="18"/>
  <c r="BB40" i="18"/>
  <c r="BB13" i="18"/>
  <c r="BB26" i="18"/>
  <c r="BB31" i="18"/>
  <c r="BB10" i="18"/>
  <c r="BB18" i="18"/>
  <c r="BB33" i="18"/>
  <c r="BB34" i="18"/>
  <c r="BB22" i="18"/>
  <c r="BB19" i="18"/>
  <c r="BB29" i="18"/>
  <c r="BB41" i="18"/>
  <c r="BB36" i="18"/>
  <c r="BB35" i="18"/>
  <c r="BB11" i="18"/>
  <c r="BB25" i="18"/>
  <c r="BB20" i="18"/>
  <c r="BB8" i="18"/>
  <c r="BB9" i="18"/>
  <c r="BB24" i="18"/>
  <c r="BB16" i="18"/>
  <c r="BA34" i="18"/>
  <c r="BA32" i="18"/>
  <c r="BA9" i="18"/>
  <c r="BA31" i="18"/>
  <c r="BA38" i="18"/>
  <c r="BA40" i="18"/>
  <c r="BA35" i="18"/>
  <c r="BA27" i="18"/>
  <c r="BA19" i="18"/>
  <c r="BA16" i="18"/>
  <c r="BA28" i="18"/>
  <c r="BA21" i="18"/>
  <c r="BA29" i="18"/>
  <c r="BA41" i="18"/>
  <c r="BA15" i="18"/>
  <c r="BA33" i="18"/>
  <c r="O38" i="5"/>
  <c r="D72" i="5"/>
  <c r="D42" i="5"/>
  <c r="C30" i="5"/>
  <c r="C18" i="5"/>
  <c r="C5" i="5"/>
  <c r="D29" i="5"/>
  <c r="D17" i="5"/>
  <c r="D4" i="5"/>
  <c r="M14" i="5"/>
  <c r="L14" i="5"/>
  <c r="K14" i="5"/>
  <c r="J14" i="5"/>
  <c r="I14" i="5"/>
  <c r="H14" i="5"/>
  <c r="G14" i="5"/>
  <c r="F14" i="5"/>
  <c r="E14" i="5"/>
  <c r="D14" i="5"/>
  <c r="M13" i="5"/>
  <c r="L13" i="5"/>
  <c r="K13" i="5"/>
  <c r="J13" i="5"/>
  <c r="I13" i="5"/>
  <c r="H13" i="5"/>
  <c r="G13" i="5"/>
  <c r="F13" i="5"/>
  <c r="E13" i="5"/>
  <c r="D13" i="5"/>
  <c r="M12" i="5"/>
  <c r="L12" i="5"/>
  <c r="K12" i="5"/>
  <c r="J12" i="5"/>
  <c r="I12" i="5"/>
  <c r="H12" i="5"/>
  <c r="G12" i="5"/>
  <c r="F12" i="5"/>
  <c r="E12" i="5"/>
  <c r="D12" i="5"/>
  <c r="M11" i="5"/>
  <c r="L11" i="5"/>
  <c r="K11" i="5"/>
  <c r="J11" i="5"/>
  <c r="I11" i="5"/>
  <c r="H11" i="5"/>
  <c r="G11" i="5"/>
  <c r="F11" i="5"/>
  <c r="E11" i="5"/>
  <c r="D11" i="5"/>
  <c r="M10" i="5"/>
  <c r="L10" i="5"/>
  <c r="K10" i="5"/>
  <c r="J10" i="5"/>
  <c r="I10" i="5"/>
  <c r="H10" i="5"/>
  <c r="G10" i="5"/>
  <c r="F10" i="5"/>
  <c r="E10" i="5"/>
  <c r="D10" i="5"/>
  <c r="M9" i="5"/>
  <c r="L9" i="5"/>
  <c r="K9" i="5"/>
  <c r="J9" i="5"/>
  <c r="I9" i="5"/>
  <c r="H9" i="5"/>
  <c r="G9" i="5"/>
  <c r="F9" i="5"/>
  <c r="E9" i="5"/>
  <c r="D9" i="5"/>
  <c r="M8" i="5"/>
  <c r="L8" i="5"/>
  <c r="K8" i="5"/>
  <c r="J8" i="5"/>
  <c r="I8" i="5"/>
  <c r="H8" i="5"/>
  <c r="G8" i="5"/>
  <c r="F8" i="5"/>
  <c r="E8" i="5"/>
  <c r="D8" i="5"/>
  <c r="M7" i="5"/>
  <c r="L7" i="5"/>
  <c r="K7" i="5"/>
  <c r="J7" i="5"/>
  <c r="I7" i="5"/>
  <c r="H7" i="5"/>
  <c r="G7" i="5"/>
  <c r="F7" i="5"/>
  <c r="E7" i="5"/>
  <c r="D7" i="5"/>
  <c r="M6" i="5"/>
  <c r="L6" i="5"/>
  <c r="K6" i="5"/>
  <c r="J6" i="5"/>
  <c r="I6" i="5"/>
  <c r="H6" i="5"/>
  <c r="G6" i="5"/>
  <c r="F6" i="5"/>
  <c r="E6" i="5"/>
  <c r="D6" i="5"/>
  <c r="M39" i="5"/>
  <c r="L39" i="5"/>
  <c r="K39" i="5"/>
  <c r="J39" i="5"/>
  <c r="I39" i="5"/>
  <c r="H39" i="5"/>
  <c r="G39" i="5"/>
  <c r="F39" i="5"/>
  <c r="E39" i="5"/>
  <c r="D39" i="5"/>
  <c r="M38" i="5"/>
  <c r="L38" i="5"/>
  <c r="K38" i="5"/>
  <c r="J38" i="5"/>
  <c r="I38" i="5"/>
  <c r="H38" i="5"/>
  <c r="G38" i="5"/>
  <c r="F38" i="5"/>
  <c r="E38" i="5"/>
  <c r="D38" i="5"/>
  <c r="M37" i="5"/>
  <c r="L37" i="5"/>
  <c r="K37" i="5"/>
  <c r="J37" i="5"/>
  <c r="I37" i="5"/>
  <c r="H37" i="5"/>
  <c r="G37" i="5"/>
  <c r="F37" i="5"/>
  <c r="E37" i="5"/>
  <c r="D37" i="5"/>
  <c r="M36" i="5"/>
  <c r="L36" i="5"/>
  <c r="K36" i="5"/>
  <c r="J36" i="5"/>
  <c r="I36" i="5"/>
  <c r="H36" i="5"/>
  <c r="G36" i="5"/>
  <c r="F36" i="5"/>
  <c r="E36" i="5"/>
  <c r="D36" i="5"/>
  <c r="M35" i="5"/>
  <c r="L35" i="5"/>
  <c r="K35" i="5"/>
  <c r="J35" i="5"/>
  <c r="I35" i="5"/>
  <c r="H35" i="5"/>
  <c r="G35" i="5"/>
  <c r="F35" i="5"/>
  <c r="E35" i="5"/>
  <c r="D35" i="5"/>
  <c r="M34" i="5"/>
  <c r="L34" i="5"/>
  <c r="K34" i="5"/>
  <c r="J34" i="5"/>
  <c r="I34" i="5"/>
  <c r="H34" i="5"/>
  <c r="G34" i="5"/>
  <c r="F34" i="5"/>
  <c r="E34" i="5"/>
  <c r="D34" i="5"/>
  <c r="M33" i="5"/>
  <c r="L33" i="5"/>
  <c r="K33" i="5"/>
  <c r="J33" i="5"/>
  <c r="I33" i="5"/>
  <c r="H33" i="5"/>
  <c r="G33" i="5"/>
  <c r="F33" i="5"/>
  <c r="E33" i="5"/>
  <c r="D33" i="5"/>
  <c r="M32" i="5"/>
  <c r="L32" i="5"/>
  <c r="K32" i="5"/>
  <c r="J32" i="5"/>
  <c r="I32" i="5"/>
  <c r="H32" i="5"/>
  <c r="G32" i="5"/>
  <c r="F32" i="5"/>
  <c r="E32" i="5"/>
  <c r="D32" i="5"/>
  <c r="M31" i="5"/>
  <c r="L31" i="5"/>
  <c r="K31" i="5"/>
  <c r="J31" i="5"/>
  <c r="I31" i="5"/>
  <c r="H31" i="5"/>
  <c r="G31" i="5"/>
  <c r="F31" i="5"/>
  <c r="E31" i="5"/>
  <c r="D31" i="5"/>
  <c r="M26" i="5"/>
  <c r="L26" i="5"/>
  <c r="K26" i="5"/>
  <c r="J26" i="5"/>
  <c r="I26" i="5"/>
  <c r="H26" i="5"/>
  <c r="G26" i="5"/>
  <c r="F26" i="5"/>
  <c r="E26" i="5"/>
  <c r="M25" i="5"/>
  <c r="L25" i="5"/>
  <c r="K25" i="5"/>
  <c r="J25" i="5"/>
  <c r="I25" i="5"/>
  <c r="H25" i="5"/>
  <c r="G25" i="5"/>
  <c r="F25" i="5"/>
  <c r="E25" i="5"/>
  <c r="M24" i="5"/>
  <c r="L24" i="5"/>
  <c r="K24" i="5"/>
  <c r="J24" i="5"/>
  <c r="I24" i="5"/>
  <c r="H24" i="5"/>
  <c r="G24" i="5"/>
  <c r="F24" i="5"/>
  <c r="E24" i="5"/>
  <c r="M23" i="5"/>
  <c r="L23" i="5"/>
  <c r="K23" i="5"/>
  <c r="J23" i="5"/>
  <c r="I23" i="5"/>
  <c r="H23" i="5"/>
  <c r="G23" i="5"/>
  <c r="F23" i="5"/>
  <c r="E23" i="5"/>
  <c r="M22" i="5"/>
  <c r="L22" i="5"/>
  <c r="K22" i="5"/>
  <c r="J22" i="5"/>
  <c r="I22" i="5"/>
  <c r="H22" i="5"/>
  <c r="G22" i="5"/>
  <c r="F22" i="5"/>
  <c r="E22" i="5"/>
  <c r="M21" i="5"/>
  <c r="L21" i="5"/>
  <c r="K21" i="5"/>
  <c r="J21" i="5"/>
  <c r="I21" i="5"/>
  <c r="H21" i="5"/>
  <c r="G21" i="5"/>
  <c r="F21" i="5"/>
  <c r="E21" i="5"/>
  <c r="M20" i="5"/>
  <c r="L20" i="5"/>
  <c r="K20" i="5"/>
  <c r="J20" i="5"/>
  <c r="I20" i="5"/>
  <c r="H20" i="5"/>
  <c r="G20" i="5"/>
  <c r="F20" i="5"/>
  <c r="E20" i="5"/>
  <c r="M19" i="5"/>
  <c r="L19" i="5"/>
  <c r="K19" i="5"/>
  <c r="J19" i="5"/>
  <c r="I19" i="5"/>
  <c r="H19" i="5"/>
  <c r="G19" i="5"/>
  <c r="F19" i="5"/>
  <c r="E19" i="5"/>
  <c r="O4" i="5"/>
  <c r="O21" i="5"/>
  <c r="D69" i="5"/>
  <c r="C69" i="5"/>
  <c r="D68" i="5"/>
  <c r="C68" i="5"/>
  <c r="D67" i="5"/>
  <c r="C67" i="5"/>
  <c r="D66" i="5"/>
  <c r="C66" i="5"/>
  <c r="D65" i="5"/>
  <c r="C65" i="5"/>
  <c r="D64" i="5"/>
  <c r="C64" i="5"/>
  <c r="D63" i="5"/>
  <c r="C63" i="5"/>
  <c r="D62" i="5"/>
  <c r="C62" i="5"/>
  <c r="D61" i="5"/>
  <c r="C61" i="5"/>
  <c r="D60" i="5"/>
  <c r="C60" i="5"/>
  <c r="D59" i="5"/>
  <c r="C59" i="5"/>
  <c r="D58" i="5"/>
  <c r="C58" i="5"/>
  <c r="D57" i="5"/>
  <c r="C57" i="5"/>
  <c r="D56" i="5"/>
  <c r="C56" i="5"/>
  <c r="D55" i="5"/>
  <c r="C55" i="5"/>
  <c r="D54" i="5"/>
  <c r="C54" i="5"/>
  <c r="D53" i="5"/>
  <c r="C53" i="5"/>
  <c r="D52" i="5"/>
  <c r="C52" i="5"/>
  <c r="D51" i="5"/>
  <c r="C51" i="5"/>
  <c r="D50" i="5"/>
  <c r="C50" i="5"/>
  <c r="D49" i="5"/>
  <c r="C49" i="5"/>
  <c r="D48" i="5"/>
  <c r="C48" i="5"/>
  <c r="D47" i="5"/>
  <c r="C47" i="5"/>
  <c r="D46" i="5"/>
  <c r="C46" i="5"/>
  <c r="D45" i="5"/>
  <c r="C45" i="5"/>
  <c r="D44" i="5"/>
  <c r="C44" i="5"/>
  <c r="M43" i="5"/>
  <c r="L43" i="5"/>
  <c r="K43" i="5"/>
  <c r="J43" i="5"/>
  <c r="I43" i="5"/>
  <c r="H43" i="5"/>
  <c r="G43" i="5"/>
  <c r="F43" i="5"/>
  <c r="E43" i="5"/>
  <c r="D43" i="5"/>
  <c r="C73" i="5"/>
  <c r="C43" i="5"/>
  <c r="T59" i="5"/>
  <c r="H78" i="21"/>
  <c r="R59" i="5"/>
  <c r="F78" i="21"/>
  <c r="H82" i="21"/>
  <c r="R63" i="5"/>
  <c r="F82" i="21"/>
  <c r="T66" i="5"/>
  <c r="H85" i="21"/>
  <c r="R66" i="5"/>
  <c r="F85" i="21"/>
  <c r="T60" i="5"/>
  <c r="H79" i="21"/>
  <c r="R60" i="5"/>
  <c r="F79" i="21"/>
  <c r="R64" i="5"/>
  <c r="F83" i="21"/>
  <c r="H83" i="21"/>
  <c r="T62" i="5"/>
  <c r="R62" i="5"/>
  <c r="F81" i="21"/>
  <c r="T61" i="5"/>
  <c r="R61" i="5"/>
  <c r="F80" i="21"/>
  <c r="H84" i="21"/>
  <c r="R65" i="5"/>
  <c r="F84" i="21"/>
  <c r="AA26" i="16"/>
  <c r="AA22" i="16"/>
  <c r="AA18" i="16"/>
  <c r="AA14" i="16"/>
  <c r="AJ7" i="16"/>
  <c r="AI7" i="16"/>
  <c r="AH7" i="16"/>
  <c r="AG7" i="16"/>
  <c r="AF7" i="16"/>
  <c r="AE7" i="16"/>
  <c r="AD7" i="16"/>
  <c r="AC7" i="16"/>
  <c r="AB7" i="16"/>
  <c r="AA7" i="16"/>
  <c r="Z71" i="16"/>
  <c r="Z70" i="16"/>
  <c r="Z69" i="16"/>
  <c r="Z68" i="16"/>
  <c r="Z67" i="16"/>
  <c r="Z66" i="16"/>
  <c r="Z65" i="16"/>
  <c r="Z64" i="16"/>
  <c r="Z63" i="16"/>
  <c r="Z62" i="16"/>
  <c r="Z61" i="16"/>
  <c r="Z60" i="16"/>
  <c r="Z59" i="16"/>
  <c r="Z58" i="16"/>
  <c r="Z57" i="16"/>
  <c r="Z56" i="16"/>
  <c r="Z55" i="16"/>
  <c r="Z54" i="16"/>
  <c r="Z53" i="16"/>
  <c r="Z52" i="16"/>
  <c r="Z51" i="16"/>
  <c r="Z50" i="16"/>
  <c r="Z49" i="16"/>
  <c r="Z48" i="16"/>
  <c r="Z47" i="16"/>
  <c r="Z46" i="16"/>
  <c r="Z45" i="16"/>
  <c r="Z44" i="16"/>
  <c r="Z43" i="16"/>
  <c r="Z42" i="16"/>
  <c r="Z41" i="16"/>
  <c r="Z40" i="16"/>
  <c r="Z39" i="16"/>
  <c r="Z38" i="16"/>
  <c r="Z37" i="16"/>
  <c r="Z36" i="16"/>
  <c r="Z35" i="16"/>
  <c r="Z34" i="16"/>
  <c r="Z33" i="16"/>
  <c r="Z32" i="16"/>
  <c r="Z31" i="16"/>
  <c r="Z30" i="16"/>
  <c r="Z29" i="16"/>
  <c r="Z28" i="16"/>
  <c r="Z27" i="16"/>
  <c r="Z26" i="16"/>
  <c r="Z25" i="16"/>
  <c r="Z24" i="16"/>
  <c r="Z23" i="16"/>
  <c r="Z22" i="16"/>
  <c r="Z21" i="16"/>
  <c r="Z20" i="16"/>
  <c r="Z19" i="16"/>
  <c r="Z18" i="16"/>
  <c r="Z17" i="16"/>
  <c r="Z16" i="16"/>
  <c r="Z15" i="16"/>
  <c r="Z14" i="16"/>
  <c r="Z13" i="16"/>
  <c r="Z12" i="16"/>
  <c r="Z11" i="16"/>
  <c r="Z10" i="16"/>
  <c r="Z9" i="16"/>
  <c r="Z8" i="16"/>
  <c r="O35" i="16"/>
  <c r="O24" i="16"/>
  <c r="O20" i="16"/>
  <c r="O16" i="16"/>
  <c r="O12" i="16"/>
  <c r="X7" i="16"/>
  <c r="W7" i="16"/>
  <c r="V7" i="16"/>
  <c r="U7" i="16"/>
  <c r="T7" i="16"/>
  <c r="S7" i="16"/>
  <c r="R7" i="16"/>
  <c r="Q7" i="16"/>
  <c r="P7" i="16"/>
  <c r="O7" i="16"/>
  <c r="N71" i="16"/>
  <c r="U71" i="16"/>
  <c r="N70" i="16"/>
  <c r="S70" i="16"/>
  <c r="N69" i="16"/>
  <c r="Q69" i="16"/>
  <c r="N68" i="16"/>
  <c r="V68" i="16"/>
  <c r="N67" i="16"/>
  <c r="U67" i="16"/>
  <c r="N66" i="16"/>
  <c r="AB66" i="16"/>
  <c r="N65" i="16"/>
  <c r="V65" i="16"/>
  <c r="N64" i="16"/>
  <c r="N63" i="16"/>
  <c r="R63" i="16"/>
  <c r="N62" i="16"/>
  <c r="X62" i="16"/>
  <c r="N61" i="16"/>
  <c r="R61" i="16"/>
  <c r="N60" i="16"/>
  <c r="N59" i="16"/>
  <c r="R59" i="16"/>
  <c r="N58" i="16"/>
  <c r="X58" i="16"/>
  <c r="N57" i="16"/>
  <c r="V57" i="16"/>
  <c r="N56" i="16"/>
  <c r="AC56" i="16"/>
  <c r="N55" i="16"/>
  <c r="R55" i="16"/>
  <c r="N54" i="16"/>
  <c r="Q54" i="16"/>
  <c r="N53" i="16"/>
  <c r="R53" i="16"/>
  <c r="N52" i="16"/>
  <c r="N51" i="16"/>
  <c r="R51" i="16"/>
  <c r="N50" i="16"/>
  <c r="P50" i="16"/>
  <c r="N49" i="16"/>
  <c r="R49" i="16"/>
  <c r="N48" i="16"/>
  <c r="N47" i="16"/>
  <c r="R47" i="16"/>
  <c r="N46" i="16"/>
  <c r="X46" i="16"/>
  <c r="N45" i="16"/>
  <c r="AE45" i="16"/>
  <c r="N44" i="16"/>
  <c r="Q44" i="16"/>
  <c r="N43" i="16"/>
  <c r="S43" i="16"/>
  <c r="N42" i="16"/>
  <c r="T42" i="16"/>
  <c r="N41" i="16"/>
  <c r="S41" i="16"/>
  <c r="N40" i="16"/>
  <c r="O40" i="16"/>
  <c r="N39" i="16"/>
  <c r="V39" i="16"/>
  <c r="N38" i="16"/>
  <c r="U38" i="16"/>
  <c r="N37" i="16"/>
  <c r="S37" i="16"/>
  <c r="N36" i="16"/>
  <c r="AC36" i="16"/>
  <c r="N35" i="16"/>
  <c r="R35" i="16"/>
  <c r="N34" i="16"/>
  <c r="P34" i="16"/>
  <c r="N33" i="16"/>
  <c r="S33" i="16"/>
  <c r="N32" i="16"/>
  <c r="O32" i="16"/>
  <c r="N31" i="16"/>
  <c r="V31" i="16"/>
  <c r="N30" i="16"/>
  <c r="U30" i="16"/>
  <c r="N29" i="16"/>
  <c r="W29" i="16"/>
  <c r="N28" i="16"/>
  <c r="AA28" i="16"/>
  <c r="N27" i="16"/>
  <c r="R27" i="16"/>
  <c r="N26" i="16"/>
  <c r="AH26" i="16"/>
  <c r="N25" i="16"/>
  <c r="AB25" i="16"/>
  <c r="N24" i="16"/>
  <c r="X24" i="16"/>
  <c r="N23" i="16"/>
  <c r="AB23" i="16"/>
  <c r="N22" i="16"/>
  <c r="U22" i="16"/>
  <c r="N21" i="16"/>
  <c r="S21" i="16"/>
  <c r="N20" i="16"/>
  <c r="AA20" i="16"/>
  <c r="N19" i="16"/>
  <c r="AD19" i="16"/>
  <c r="N18" i="16"/>
  <c r="X18" i="16"/>
  <c r="N17" i="16"/>
  <c r="S17" i="16"/>
  <c r="N16" i="16"/>
  <c r="X16" i="16"/>
  <c r="N15" i="16"/>
  <c r="AH15" i="16"/>
  <c r="N14" i="16"/>
  <c r="S14" i="16"/>
  <c r="N13" i="16"/>
  <c r="X13" i="16"/>
  <c r="N12" i="16"/>
  <c r="AA12" i="16"/>
  <c r="N11" i="16"/>
  <c r="V11" i="16"/>
  <c r="N10" i="16"/>
  <c r="AI10" i="16"/>
  <c r="N9" i="16"/>
  <c r="AH9" i="16"/>
  <c r="N8" i="16"/>
  <c r="AE8" i="16"/>
  <c r="W62" i="5"/>
  <c r="H81" i="21"/>
  <c r="H80" i="21"/>
  <c r="W61" i="5"/>
  <c r="O9" i="16"/>
  <c r="O13" i="16"/>
  <c r="O17" i="16"/>
  <c r="O21" i="16"/>
  <c r="O25" i="16"/>
  <c r="O36" i="16"/>
  <c r="AA11" i="16"/>
  <c r="AA15" i="16"/>
  <c r="AA19" i="16"/>
  <c r="AA23" i="16"/>
  <c r="AA32" i="16"/>
  <c r="AA10" i="16"/>
  <c r="O11" i="16"/>
  <c r="O15" i="16"/>
  <c r="O19" i="16"/>
  <c r="O23" i="16"/>
  <c r="O30" i="16"/>
  <c r="O8" i="16"/>
  <c r="AA9" i="16"/>
  <c r="AA13" i="16"/>
  <c r="AA17" i="16"/>
  <c r="AA21" i="16"/>
  <c r="AA25" i="16"/>
  <c r="O10" i="16"/>
  <c r="O14" i="16"/>
  <c r="O18" i="16"/>
  <c r="O22" i="16"/>
  <c r="O26" i="16"/>
  <c r="O37" i="16"/>
  <c r="AA8" i="16"/>
  <c r="AA16" i="16"/>
  <c r="AA24" i="16"/>
  <c r="O38" i="16"/>
  <c r="AA40" i="16"/>
  <c r="O29" i="16"/>
  <c r="O28" i="16"/>
  <c r="O27" i="16"/>
  <c r="AA31" i="16"/>
  <c r="AA30" i="16"/>
  <c r="O31" i="16"/>
  <c r="O39" i="16"/>
  <c r="AA33" i="16"/>
  <c r="AA41" i="16"/>
  <c r="AA38" i="16"/>
  <c r="AA29" i="16"/>
  <c r="AA37" i="16"/>
  <c r="O34" i="16"/>
  <c r="O46" i="16"/>
  <c r="AA36" i="16"/>
  <c r="AA39" i="16"/>
  <c r="O33" i="16"/>
  <c r="O41" i="16"/>
  <c r="AA27" i="16"/>
  <c r="AA35" i="16"/>
  <c r="AA34" i="16"/>
  <c r="AA46" i="16"/>
  <c r="AA51" i="16"/>
  <c r="T9" i="16"/>
  <c r="O51" i="16"/>
  <c r="V47" i="16"/>
  <c r="P15" i="16"/>
  <c r="U11" i="16"/>
  <c r="V17" i="16"/>
  <c r="R31" i="16"/>
  <c r="W43" i="16"/>
  <c r="R57" i="16"/>
  <c r="AI39" i="16"/>
  <c r="Q14" i="16"/>
  <c r="Q34" i="16"/>
  <c r="Q66" i="16"/>
  <c r="Q15" i="16"/>
  <c r="Q23" i="16"/>
  <c r="X34" i="16"/>
  <c r="R39" i="16"/>
  <c r="W47" i="16"/>
  <c r="P58" i="16"/>
  <c r="P67" i="16"/>
  <c r="AF27" i="16"/>
  <c r="AC30" i="16"/>
  <c r="V14" i="16"/>
  <c r="X15" i="16"/>
  <c r="R19" i="16"/>
  <c r="P22" i="16"/>
  <c r="U23" i="16"/>
  <c r="Q26" i="16"/>
  <c r="W27" i="16"/>
  <c r="S39" i="16"/>
  <c r="Q42" i="16"/>
  <c r="P46" i="16"/>
  <c r="Q50" i="16"/>
  <c r="X54" i="16"/>
  <c r="O59" i="16"/>
  <c r="V63" i="16"/>
  <c r="R70" i="16"/>
  <c r="AA53" i="16"/>
  <c r="S10" i="16"/>
  <c r="U18" i="16"/>
  <c r="P62" i="16"/>
  <c r="W10" i="16"/>
  <c r="U14" i="16"/>
  <c r="V27" i="16"/>
  <c r="W51" i="16"/>
  <c r="Q62" i="16"/>
  <c r="R10" i="16"/>
  <c r="T11" i="16"/>
  <c r="S18" i="16"/>
  <c r="T22" i="16"/>
  <c r="S26" i="16"/>
  <c r="W35" i="16"/>
  <c r="T38" i="16"/>
  <c r="R43" i="16"/>
  <c r="Q46" i="16"/>
  <c r="X50" i="16"/>
  <c r="O55" i="16"/>
  <c r="V59" i="16"/>
  <c r="W63" i="16"/>
  <c r="AD11" i="16"/>
  <c r="AB14" i="16"/>
  <c r="AE35" i="16"/>
  <c r="AC42" i="16"/>
  <c r="AE59" i="16"/>
  <c r="Q25" i="16"/>
  <c r="U10" i="16"/>
  <c r="P11" i="16"/>
  <c r="X11" i="16"/>
  <c r="T13" i="16"/>
  <c r="R14" i="16"/>
  <c r="W14" i="16"/>
  <c r="T15" i="16"/>
  <c r="P18" i="16"/>
  <c r="W18" i="16"/>
  <c r="S19" i="16"/>
  <c r="V23" i="16"/>
  <c r="V25" i="16"/>
  <c r="X26" i="16"/>
  <c r="T30" i="16"/>
  <c r="S31" i="16"/>
  <c r="S45" i="16"/>
  <c r="P54" i="16"/>
  <c r="V55" i="16"/>
  <c r="Q58" i="16"/>
  <c r="W59" i="16"/>
  <c r="R65" i="16"/>
  <c r="Q67" i="16"/>
  <c r="T71" i="16"/>
  <c r="AF10" i="16"/>
  <c r="AE47" i="16"/>
  <c r="AI65" i="16"/>
  <c r="X9" i="16"/>
  <c r="P13" i="16"/>
  <c r="AH17" i="16"/>
  <c r="P9" i="16"/>
  <c r="Q10" i="16"/>
  <c r="V10" i="16"/>
  <c r="Q11" i="16"/>
  <c r="U15" i="16"/>
  <c r="Q17" i="16"/>
  <c r="Q18" i="16"/>
  <c r="W19" i="16"/>
  <c r="V35" i="16"/>
  <c r="W37" i="16"/>
  <c r="O43" i="16"/>
  <c r="O47" i="16"/>
  <c r="V51" i="16"/>
  <c r="W55" i="16"/>
  <c r="O63" i="16"/>
  <c r="P66" i="16"/>
  <c r="AI31" i="16"/>
  <c r="AH12" i="16"/>
  <c r="AD12" i="16"/>
  <c r="AG12" i="16"/>
  <c r="AC12" i="16"/>
  <c r="AF12" i="16"/>
  <c r="AE12" i="16"/>
  <c r="AJ20" i="16"/>
  <c r="AH20" i="16"/>
  <c r="AD20" i="16"/>
  <c r="AG20" i="16"/>
  <c r="AC20" i="16"/>
  <c r="AF20" i="16"/>
  <c r="AE20" i="16"/>
  <c r="V20" i="16"/>
  <c r="R20" i="16"/>
  <c r="AI28" i="16"/>
  <c r="AE28" i="16"/>
  <c r="AJ28" i="16"/>
  <c r="AF28" i="16"/>
  <c r="AB28" i="16"/>
  <c r="AG28" i="16"/>
  <c r="AD28" i="16"/>
  <c r="AH28" i="16"/>
  <c r="W28" i="16"/>
  <c r="S28" i="16"/>
  <c r="AC28" i="16"/>
  <c r="V28" i="16"/>
  <c r="R28" i="16"/>
  <c r="AI32" i="16"/>
  <c r="AE32" i="16"/>
  <c r="AJ32" i="16"/>
  <c r="AF32" i="16"/>
  <c r="AB32" i="16"/>
  <c r="AC32" i="16"/>
  <c r="AH32" i="16"/>
  <c r="AD32" i="16"/>
  <c r="W32" i="16"/>
  <c r="S32" i="16"/>
  <c r="V32" i="16"/>
  <c r="R32" i="16"/>
  <c r="AH40" i="16"/>
  <c r="AD40" i="16"/>
  <c r="AI40" i="16"/>
  <c r="AE40" i="16"/>
  <c r="AJ40" i="16"/>
  <c r="AB40" i="16"/>
  <c r="AC40" i="16"/>
  <c r="AG40" i="16"/>
  <c r="AF40" i="16"/>
  <c r="W40" i="16"/>
  <c r="S40" i="16"/>
  <c r="V40" i="16"/>
  <c r="R40" i="16"/>
  <c r="AH48" i="16"/>
  <c r="AD48" i="16"/>
  <c r="AI48" i="16"/>
  <c r="AE48" i="16"/>
  <c r="AA48" i="16"/>
  <c r="AG48" i="16"/>
  <c r="AJ48" i="16"/>
  <c r="AB48" i="16"/>
  <c r="AC48" i="16"/>
  <c r="W48" i="16"/>
  <c r="S48" i="16"/>
  <c r="O48" i="16"/>
  <c r="V48" i="16"/>
  <c r="R48" i="16"/>
  <c r="AH52" i="16"/>
  <c r="AD52" i="16"/>
  <c r="AI52" i="16"/>
  <c r="AE52" i="16"/>
  <c r="AA52" i="16"/>
  <c r="AG52" i="16"/>
  <c r="AJ52" i="16"/>
  <c r="AB52" i="16"/>
  <c r="AF52" i="16"/>
  <c r="AC52" i="16"/>
  <c r="W52" i="16"/>
  <c r="S52" i="16"/>
  <c r="O52" i="16"/>
  <c r="V52" i="16"/>
  <c r="R52" i="16"/>
  <c r="AH60" i="16"/>
  <c r="AD60" i="16"/>
  <c r="AI60" i="16"/>
  <c r="AE60" i="16"/>
  <c r="AA60" i="16"/>
  <c r="AG60" i="16"/>
  <c r="AJ60" i="16"/>
  <c r="AB60" i="16"/>
  <c r="AF60" i="16"/>
  <c r="AC60" i="16"/>
  <c r="W60" i="16"/>
  <c r="S60" i="16"/>
  <c r="O60" i="16"/>
  <c r="V60" i="16"/>
  <c r="R60" i="16"/>
  <c r="AH64" i="16"/>
  <c r="AD64" i="16"/>
  <c r="AI64" i="16"/>
  <c r="AE64" i="16"/>
  <c r="AA64" i="16"/>
  <c r="AG64" i="16"/>
  <c r="AJ64" i="16"/>
  <c r="AB64" i="16"/>
  <c r="AF64" i="16"/>
  <c r="W64" i="16"/>
  <c r="S64" i="16"/>
  <c r="O64" i="16"/>
  <c r="AC64" i="16"/>
  <c r="V64" i="16"/>
  <c r="R64" i="16"/>
  <c r="R8" i="16"/>
  <c r="V8" i="16"/>
  <c r="R12" i="16"/>
  <c r="V12" i="16"/>
  <c r="R16" i="16"/>
  <c r="V16" i="16"/>
  <c r="S20" i="16"/>
  <c r="P24" i="16"/>
  <c r="U24" i="16"/>
  <c r="Q28" i="16"/>
  <c r="U32" i="16"/>
  <c r="U40" i="16"/>
  <c r="U44" i="16"/>
  <c r="T48" i="16"/>
  <c r="T52" i="16"/>
  <c r="T56" i="16"/>
  <c r="T64" i="16"/>
  <c r="AJ12" i="16"/>
  <c r="AB20" i="16"/>
  <c r="AC24" i="16"/>
  <c r="AJ13" i="16"/>
  <c r="AF13" i="16"/>
  <c r="AB13" i="16"/>
  <c r="AI13" i="16"/>
  <c r="AE13" i="16"/>
  <c r="AC13" i="16"/>
  <c r="AH13" i="16"/>
  <c r="AH21" i="16"/>
  <c r="AD21" i="16"/>
  <c r="AI21" i="16"/>
  <c r="AC21" i="16"/>
  <c r="AG21" i="16"/>
  <c r="AB21" i="16"/>
  <c r="AF21" i="16"/>
  <c r="AE21" i="16"/>
  <c r="X21" i="16"/>
  <c r="T21" i="16"/>
  <c r="P21" i="16"/>
  <c r="AG29" i="16"/>
  <c r="AC29" i="16"/>
  <c r="AH29" i="16"/>
  <c r="AD29" i="16"/>
  <c r="AE29" i="16"/>
  <c r="AJ29" i="16"/>
  <c r="AB29" i="16"/>
  <c r="U29" i="16"/>
  <c r="Q29" i="16"/>
  <c r="AI29" i="16"/>
  <c r="X29" i="16"/>
  <c r="T29" i="16"/>
  <c r="P29" i="16"/>
  <c r="AG33" i="16"/>
  <c r="AC33" i="16"/>
  <c r="AH33" i="16"/>
  <c r="AD33" i="16"/>
  <c r="AI33" i="16"/>
  <c r="AF33" i="16"/>
  <c r="AE33" i="16"/>
  <c r="U33" i="16"/>
  <c r="Q33" i="16"/>
  <c r="AB33" i="16"/>
  <c r="X33" i="16"/>
  <c r="T33" i="16"/>
  <c r="P33" i="16"/>
  <c r="AJ41" i="16"/>
  <c r="AF41" i="16"/>
  <c r="AB41" i="16"/>
  <c r="AG41" i="16"/>
  <c r="AC41" i="16"/>
  <c r="AH41" i="16"/>
  <c r="AI41" i="16"/>
  <c r="AE41" i="16"/>
  <c r="U41" i="16"/>
  <c r="Q41" i="16"/>
  <c r="X41" i="16"/>
  <c r="T41" i="16"/>
  <c r="P41" i="16"/>
  <c r="AJ49" i="16"/>
  <c r="AF49" i="16"/>
  <c r="AB49" i="16"/>
  <c r="AG49" i="16"/>
  <c r="AC49" i="16"/>
  <c r="AE49" i="16"/>
  <c r="AH49" i="16"/>
  <c r="AI49" i="16"/>
  <c r="AD49" i="16"/>
  <c r="U49" i="16"/>
  <c r="Q49" i="16"/>
  <c r="AA49" i="16"/>
  <c r="X49" i="16"/>
  <c r="T49" i="16"/>
  <c r="P49" i="16"/>
  <c r="AJ53" i="16"/>
  <c r="AF53" i="16"/>
  <c r="AB53" i="16"/>
  <c r="AG53" i="16"/>
  <c r="AC53" i="16"/>
  <c r="AE53" i="16"/>
  <c r="AH53" i="16"/>
  <c r="AI53" i="16"/>
  <c r="U53" i="16"/>
  <c r="Q53" i="16"/>
  <c r="X53" i="16"/>
  <c r="T53" i="16"/>
  <c r="P53" i="16"/>
  <c r="AJ61" i="16"/>
  <c r="AF61" i="16"/>
  <c r="AB61" i="16"/>
  <c r="AG61" i="16"/>
  <c r="AC61" i="16"/>
  <c r="AE61" i="16"/>
  <c r="AH61" i="16"/>
  <c r="AI61" i="16"/>
  <c r="AD61" i="16"/>
  <c r="U61" i="16"/>
  <c r="Q61" i="16"/>
  <c r="AA61" i="16"/>
  <c r="X61" i="16"/>
  <c r="T61" i="16"/>
  <c r="P61" i="16"/>
  <c r="AJ69" i="16"/>
  <c r="AF69" i="16"/>
  <c r="AB69" i="16"/>
  <c r="AG69" i="16"/>
  <c r="AC69" i="16"/>
  <c r="AE69" i="16"/>
  <c r="AH69" i="16"/>
  <c r="AI69" i="16"/>
  <c r="V69" i="16"/>
  <c r="R69" i="16"/>
  <c r="U69" i="16"/>
  <c r="P69" i="16"/>
  <c r="T69" i="16"/>
  <c r="O69" i="16"/>
  <c r="W8" i="16"/>
  <c r="U9" i="16"/>
  <c r="S12" i="16"/>
  <c r="Q13" i="16"/>
  <c r="W16" i="16"/>
  <c r="Q24" i="16"/>
  <c r="R25" i="16"/>
  <c r="R29" i="16"/>
  <c r="P32" i="16"/>
  <c r="R37" i="16"/>
  <c r="X40" i="16"/>
  <c r="V41" i="16"/>
  <c r="X44" i="16"/>
  <c r="V45" i="16"/>
  <c r="U48" i="16"/>
  <c r="U52" i="16"/>
  <c r="S53" i="16"/>
  <c r="U56" i="16"/>
  <c r="S57" i="16"/>
  <c r="U60" i="16"/>
  <c r="S61" i="16"/>
  <c r="U64" i="16"/>
  <c r="S65" i="16"/>
  <c r="R68" i="16"/>
  <c r="S69" i="16"/>
  <c r="AC9" i="16"/>
  <c r="AG15" i="16"/>
  <c r="AF16" i="16"/>
  <c r="AC19" i="16"/>
  <c r="AI20" i="16"/>
  <c r="AJ31" i="16"/>
  <c r="AJ33" i="16"/>
  <c r="AI37" i="16"/>
  <c r="AF44" i="16"/>
  <c r="AF48" i="16"/>
  <c r="AD53" i="16"/>
  <c r="AH59" i="16"/>
  <c r="AH10" i="16"/>
  <c r="AD10" i="16"/>
  <c r="AG10" i="16"/>
  <c r="AC10" i="16"/>
  <c r="AE10" i="16"/>
  <c r="AJ10" i="16"/>
  <c r="AB10" i="16"/>
  <c r="AH14" i="16"/>
  <c r="AD14" i="16"/>
  <c r="AG14" i="16"/>
  <c r="AC14" i="16"/>
  <c r="AI14" i="16"/>
  <c r="AF14" i="16"/>
  <c r="AH18" i="16"/>
  <c r="AD18" i="16"/>
  <c r="AG18" i="16"/>
  <c r="AC18" i="16"/>
  <c r="AE18" i="16"/>
  <c r="AJ18" i="16"/>
  <c r="AB18" i="16"/>
  <c r="V18" i="16"/>
  <c r="R18" i="16"/>
  <c r="AJ22" i="16"/>
  <c r="AF22" i="16"/>
  <c r="AB22" i="16"/>
  <c r="AI22" i="16"/>
  <c r="AD22" i="16"/>
  <c r="AH22" i="16"/>
  <c r="AC22" i="16"/>
  <c r="AG22" i="16"/>
  <c r="AE22" i="16"/>
  <c r="V22" i="16"/>
  <c r="R22" i="16"/>
  <c r="AJ26" i="16"/>
  <c r="AF26" i="16"/>
  <c r="AB26" i="16"/>
  <c r="AG26" i="16"/>
  <c r="AE26" i="16"/>
  <c r="AD26" i="16"/>
  <c r="W26" i="16"/>
  <c r="AC26" i="16"/>
  <c r="V26" i="16"/>
  <c r="R26" i="16"/>
  <c r="AI30" i="16"/>
  <c r="AE30" i="16"/>
  <c r="AJ30" i="16"/>
  <c r="AF30" i="16"/>
  <c r="AB30" i="16"/>
  <c r="AH30" i="16"/>
  <c r="AG30" i="16"/>
  <c r="W30" i="16"/>
  <c r="S30" i="16"/>
  <c r="V30" i="16"/>
  <c r="R30" i="16"/>
  <c r="AI34" i="16"/>
  <c r="AE34" i="16"/>
  <c r="AJ34" i="16"/>
  <c r="AF34" i="16"/>
  <c r="AB34" i="16"/>
  <c r="AD34" i="16"/>
  <c r="AC34" i="16"/>
  <c r="AH34" i="16"/>
  <c r="W34" i="16"/>
  <c r="S34" i="16"/>
  <c r="AG34" i="16"/>
  <c r="V34" i="16"/>
  <c r="R34" i="16"/>
  <c r="AH38" i="16"/>
  <c r="AD38" i="16"/>
  <c r="AI38" i="16"/>
  <c r="AE38" i="16"/>
  <c r="AG38" i="16"/>
  <c r="AJ38" i="16"/>
  <c r="AB38" i="16"/>
  <c r="AF38" i="16"/>
  <c r="W38" i="16"/>
  <c r="S38" i="16"/>
  <c r="AC38" i="16"/>
  <c r="V38" i="16"/>
  <c r="R38" i="16"/>
  <c r="AH42" i="16"/>
  <c r="AD42" i="16"/>
  <c r="AI42" i="16"/>
  <c r="AE42" i="16"/>
  <c r="AA42" i="16"/>
  <c r="AF42" i="16"/>
  <c r="AG42" i="16"/>
  <c r="AB42" i="16"/>
  <c r="W42" i="16"/>
  <c r="S42" i="16"/>
  <c r="O42" i="16"/>
  <c r="AJ42" i="16"/>
  <c r="V42" i="16"/>
  <c r="R42" i="16"/>
  <c r="AH46" i="16"/>
  <c r="AD46" i="16"/>
  <c r="AI46" i="16"/>
  <c r="AE46" i="16"/>
  <c r="AC46" i="16"/>
  <c r="AF46" i="16"/>
  <c r="AG46" i="16"/>
  <c r="AB46" i="16"/>
  <c r="AJ46" i="16"/>
  <c r="W46" i="16"/>
  <c r="S46" i="16"/>
  <c r="V46" i="16"/>
  <c r="R46" i="16"/>
  <c r="AH50" i="16"/>
  <c r="AD50" i="16"/>
  <c r="AI50" i="16"/>
  <c r="AE50" i="16"/>
  <c r="AA50" i="16"/>
  <c r="AC50" i="16"/>
  <c r="AF50" i="16"/>
  <c r="AJ50" i="16"/>
  <c r="AB50" i="16"/>
  <c r="W50" i="16"/>
  <c r="S50" i="16"/>
  <c r="O50" i="16"/>
  <c r="V50" i="16"/>
  <c r="R50" i="16"/>
  <c r="AH54" i="16"/>
  <c r="AD54" i="16"/>
  <c r="AI54" i="16"/>
  <c r="AE54" i="16"/>
  <c r="AA54" i="16"/>
  <c r="AC54" i="16"/>
  <c r="AF54" i="16"/>
  <c r="AB54" i="16"/>
  <c r="AJ54" i="16"/>
  <c r="W54" i="16"/>
  <c r="S54" i="16"/>
  <c r="O54" i="16"/>
  <c r="AG54" i="16"/>
  <c r="V54" i="16"/>
  <c r="R54" i="16"/>
  <c r="AH58" i="16"/>
  <c r="AD58" i="16"/>
  <c r="AI58" i="16"/>
  <c r="AE58" i="16"/>
  <c r="AA58" i="16"/>
  <c r="AC58" i="16"/>
  <c r="AF58" i="16"/>
  <c r="AJ58" i="16"/>
  <c r="AG58" i="16"/>
  <c r="AB58" i="16"/>
  <c r="W58" i="16"/>
  <c r="S58" i="16"/>
  <c r="O58" i="16"/>
  <c r="V58" i="16"/>
  <c r="R58" i="16"/>
  <c r="AH62" i="16"/>
  <c r="AD62" i="16"/>
  <c r="AI62" i="16"/>
  <c r="AE62" i="16"/>
  <c r="AA62" i="16"/>
  <c r="AC62" i="16"/>
  <c r="AF62" i="16"/>
  <c r="AB62" i="16"/>
  <c r="W62" i="16"/>
  <c r="S62" i="16"/>
  <c r="O62" i="16"/>
  <c r="V62" i="16"/>
  <c r="R62" i="16"/>
  <c r="AH66" i="16"/>
  <c r="AD66" i="16"/>
  <c r="AI66" i="16"/>
  <c r="AE66" i="16"/>
  <c r="AA66" i="16"/>
  <c r="AC66" i="16"/>
  <c r="AF66" i="16"/>
  <c r="AJ66" i="16"/>
  <c r="AG66" i="16"/>
  <c r="X66" i="16"/>
  <c r="T66" i="16"/>
  <c r="S66" i="16"/>
  <c r="O66" i="16"/>
  <c r="W66" i="16"/>
  <c r="R66" i="16"/>
  <c r="AH70" i="16"/>
  <c r="AD70" i="16"/>
  <c r="AI70" i="16"/>
  <c r="AE70" i="16"/>
  <c r="AA70" i="16"/>
  <c r="AC70" i="16"/>
  <c r="AF70" i="16"/>
  <c r="AB70" i="16"/>
  <c r="X70" i="16"/>
  <c r="T70" i="16"/>
  <c r="P70" i="16"/>
  <c r="AJ70" i="16"/>
  <c r="V70" i="16"/>
  <c r="Q70" i="16"/>
  <c r="AG70" i="16"/>
  <c r="U70" i="16"/>
  <c r="O70" i="16"/>
  <c r="P8" i="16"/>
  <c r="T8" i="16"/>
  <c r="X8" i="16"/>
  <c r="R9" i="16"/>
  <c r="V9" i="16"/>
  <c r="P10" i="16"/>
  <c r="T10" i="16"/>
  <c r="X10" i="16"/>
  <c r="R11" i="16"/>
  <c r="P12" i="16"/>
  <c r="T12" i="16"/>
  <c r="X12" i="16"/>
  <c r="R13" i="16"/>
  <c r="V13" i="16"/>
  <c r="P14" i="16"/>
  <c r="T14" i="16"/>
  <c r="X14" i="16"/>
  <c r="R15" i="16"/>
  <c r="V15" i="16"/>
  <c r="P16" i="16"/>
  <c r="T16" i="16"/>
  <c r="T18" i="16"/>
  <c r="U19" i="16"/>
  <c r="P20" i="16"/>
  <c r="U20" i="16"/>
  <c r="Q21" i="16"/>
  <c r="V21" i="16"/>
  <c r="Q22" i="16"/>
  <c r="W22" i="16"/>
  <c r="R23" i="16"/>
  <c r="W23" i="16"/>
  <c r="S24" i="16"/>
  <c r="S25" i="16"/>
  <c r="T26" i="16"/>
  <c r="U28" i="16"/>
  <c r="S29" i="16"/>
  <c r="P30" i="16"/>
  <c r="X30" i="16"/>
  <c r="Q32" i="16"/>
  <c r="W33" i="16"/>
  <c r="T34" i="16"/>
  <c r="U36" i="16"/>
  <c r="P38" i="16"/>
  <c r="X38" i="16"/>
  <c r="Q40" i="16"/>
  <c r="W41" i="16"/>
  <c r="U42" i="16"/>
  <c r="O45" i="16"/>
  <c r="W45" i="16"/>
  <c r="T46" i="16"/>
  <c r="P48" i="16"/>
  <c r="X48" i="16"/>
  <c r="V49" i="16"/>
  <c r="T50" i="16"/>
  <c r="P52" i="16"/>
  <c r="X52" i="16"/>
  <c r="V53" i="16"/>
  <c r="T54" i="16"/>
  <c r="P56" i="16"/>
  <c r="X56" i="16"/>
  <c r="T58" i="16"/>
  <c r="P60" i="16"/>
  <c r="X60" i="16"/>
  <c r="V61" i="16"/>
  <c r="T62" i="16"/>
  <c r="P64" i="16"/>
  <c r="X64" i="16"/>
  <c r="U66" i="16"/>
  <c r="W69" i="16"/>
  <c r="W70" i="16"/>
  <c r="AB12" i="16"/>
  <c r="AD13" i="16"/>
  <c r="AE14" i="16"/>
  <c r="AF18" i="16"/>
  <c r="AI26" i="16"/>
  <c r="AD30" i="16"/>
  <c r="AG50" i="16"/>
  <c r="AG62" i="16"/>
  <c r="AA69" i="16"/>
  <c r="AH8" i="16"/>
  <c r="AD8" i="16"/>
  <c r="AG8" i="16"/>
  <c r="AC8" i="16"/>
  <c r="AJ8" i="16"/>
  <c r="AB8" i="16"/>
  <c r="AI8" i="16"/>
  <c r="AH16" i="16"/>
  <c r="AD16" i="16"/>
  <c r="AG16" i="16"/>
  <c r="AC16" i="16"/>
  <c r="AJ16" i="16"/>
  <c r="AB16" i="16"/>
  <c r="AI16" i="16"/>
  <c r="AJ24" i="16"/>
  <c r="AF24" i="16"/>
  <c r="AB24" i="16"/>
  <c r="AE24" i="16"/>
  <c r="AI24" i="16"/>
  <c r="AD24" i="16"/>
  <c r="AH24" i="16"/>
  <c r="AG24" i="16"/>
  <c r="V24" i="16"/>
  <c r="R24" i="16"/>
  <c r="AI36" i="16"/>
  <c r="AE36" i="16"/>
  <c r="AJ36" i="16"/>
  <c r="AF36" i="16"/>
  <c r="AB36" i="16"/>
  <c r="AG36" i="16"/>
  <c r="AD36" i="16"/>
  <c r="W36" i="16"/>
  <c r="S36" i="16"/>
  <c r="V36" i="16"/>
  <c r="R36" i="16"/>
  <c r="AH44" i="16"/>
  <c r="AD44" i="16"/>
  <c r="AI44" i="16"/>
  <c r="AE44" i="16"/>
  <c r="AA44" i="16"/>
  <c r="AJ44" i="16"/>
  <c r="AB44" i="16"/>
  <c r="AC44" i="16"/>
  <c r="AG44" i="16"/>
  <c r="W44" i="16"/>
  <c r="S44" i="16"/>
  <c r="O44" i="16"/>
  <c r="V44" i="16"/>
  <c r="R44" i="16"/>
  <c r="AH56" i="16"/>
  <c r="AD56" i="16"/>
  <c r="AI56" i="16"/>
  <c r="AE56" i="16"/>
  <c r="AA56" i="16"/>
  <c r="AG56" i="16"/>
  <c r="AJ56" i="16"/>
  <c r="AB56" i="16"/>
  <c r="W56" i="16"/>
  <c r="S56" i="16"/>
  <c r="O56" i="16"/>
  <c r="V56" i="16"/>
  <c r="R56" i="16"/>
  <c r="AH68" i="16"/>
  <c r="AD68" i="16"/>
  <c r="AI68" i="16"/>
  <c r="AE68" i="16"/>
  <c r="AA68" i="16"/>
  <c r="AG68" i="16"/>
  <c r="AJ68" i="16"/>
  <c r="AB68" i="16"/>
  <c r="AF68" i="16"/>
  <c r="AC68" i="16"/>
  <c r="X68" i="16"/>
  <c r="T68" i="16"/>
  <c r="P68" i="16"/>
  <c r="U68" i="16"/>
  <c r="O68" i="16"/>
  <c r="S68" i="16"/>
  <c r="X20" i="16"/>
  <c r="Q36" i="16"/>
  <c r="T60" i="16"/>
  <c r="Q68" i="16"/>
  <c r="AE16" i="16"/>
  <c r="AJ9" i="16"/>
  <c r="AF9" i="16"/>
  <c r="AB9" i="16"/>
  <c r="AI9" i="16"/>
  <c r="AE9" i="16"/>
  <c r="AG9" i="16"/>
  <c r="AD9" i="16"/>
  <c r="AJ17" i="16"/>
  <c r="AF17" i="16"/>
  <c r="AB17" i="16"/>
  <c r="AI17" i="16"/>
  <c r="AE17" i="16"/>
  <c r="AG17" i="16"/>
  <c r="AD17" i="16"/>
  <c r="X17" i="16"/>
  <c r="T17" i="16"/>
  <c r="P17" i="16"/>
  <c r="AH25" i="16"/>
  <c r="AD25" i="16"/>
  <c r="AF25" i="16"/>
  <c r="AJ25" i="16"/>
  <c r="AE25" i="16"/>
  <c r="AG25" i="16"/>
  <c r="AC25" i="16"/>
  <c r="X25" i="16"/>
  <c r="T25" i="16"/>
  <c r="P25" i="16"/>
  <c r="AG37" i="16"/>
  <c r="AC37" i="16"/>
  <c r="AH37" i="16"/>
  <c r="AD37" i="16"/>
  <c r="AE37" i="16"/>
  <c r="AJ37" i="16"/>
  <c r="AB37" i="16"/>
  <c r="AF37" i="16"/>
  <c r="U37" i="16"/>
  <c r="Q37" i="16"/>
  <c r="X37" i="16"/>
  <c r="T37" i="16"/>
  <c r="P37" i="16"/>
  <c r="AJ45" i="16"/>
  <c r="AF45" i="16"/>
  <c r="AB45" i="16"/>
  <c r="AG45" i="16"/>
  <c r="AC45" i="16"/>
  <c r="AH45" i="16"/>
  <c r="AI45" i="16"/>
  <c r="AA45" i="16"/>
  <c r="AD45" i="16"/>
  <c r="U45" i="16"/>
  <c r="Q45" i="16"/>
  <c r="X45" i="16"/>
  <c r="T45" i="16"/>
  <c r="P45" i="16"/>
  <c r="AJ57" i="16"/>
  <c r="AF57" i="16"/>
  <c r="AB57" i="16"/>
  <c r="AG57" i="16"/>
  <c r="AC57" i="16"/>
  <c r="AE57" i="16"/>
  <c r="AH57" i="16"/>
  <c r="AD57" i="16"/>
  <c r="AA57" i="16"/>
  <c r="U57" i="16"/>
  <c r="Q57" i="16"/>
  <c r="AI57" i="16"/>
  <c r="X57" i="16"/>
  <c r="T57" i="16"/>
  <c r="P57" i="16"/>
  <c r="AJ65" i="16"/>
  <c r="AF65" i="16"/>
  <c r="AB65" i="16"/>
  <c r="AG65" i="16"/>
  <c r="AC65" i="16"/>
  <c r="AE65" i="16"/>
  <c r="AH65" i="16"/>
  <c r="AD65" i="16"/>
  <c r="AA65" i="16"/>
  <c r="U65" i="16"/>
  <c r="Q65" i="16"/>
  <c r="X65" i="16"/>
  <c r="T65" i="16"/>
  <c r="P65" i="16"/>
  <c r="S8" i="16"/>
  <c r="Q9" i="16"/>
  <c r="W12" i="16"/>
  <c r="U13" i="16"/>
  <c r="S16" i="16"/>
  <c r="R17" i="16"/>
  <c r="W17" i="16"/>
  <c r="T20" i="16"/>
  <c r="U21" i="16"/>
  <c r="W24" i="16"/>
  <c r="W25" i="16"/>
  <c r="T28" i="16"/>
  <c r="X32" i="16"/>
  <c r="V33" i="16"/>
  <c r="T36" i="16"/>
  <c r="P40" i="16"/>
  <c r="P44" i="16"/>
  <c r="S49" i="16"/>
  <c r="AJ11" i="16"/>
  <c r="AF11" i="16"/>
  <c r="AB11" i="16"/>
  <c r="AI11" i="16"/>
  <c r="AE11" i="16"/>
  <c r="AH11" i="16"/>
  <c r="AG11" i="16"/>
  <c r="AJ15" i="16"/>
  <c r="AF15" i="16"/>
  <c r="AB15" i="16"/>
  <c r="AI15" i="16"/>
  <c r="AE15" i="16"/>
  <c r="AD15" i="16"/>
  <c r="AC15" i="16"/>
  <c r="AJ19" i="16"/>
  <c r="AF19" i="16"/>
  <c r="AB19" i="16"/>
  <c r="AI19" i="16"/>
  <c r="AE19" i="16"/>
  <c r="AH19" i="16"/>
  <c r="AG19" i="16"/>
  <c r="X19" i="16"/>
  <c r="T19" i="16"/>
  <c r="P19" i="16"/>
  <c r="AH23" i="16"/>
  <c r="AD23" i="16"/>
  <c r="AJ23" i="16"/>
  <c r="AE23" i="16"/>
  <c r="AI23" i="16"/>
  <c r="AC23" i="16"/>
  <c r="AG23" i="16"/>
  <c r="AF23" i="16"/>
  <c r="X23" i="16"/>
  <c r="T23" i="16"/>
  <c r="P23" i="16"/>
  <c r="AG27" i="16"/>
  <c r="AC27" i="16"/>
  <c r="AH27" i="16"/>
  <c r="AD27" i="16"/>
  <c r="AJ27" i="16"/>
  <c r="AB27" i="16"/>
  <c r="AI27" i="16"/>
  <c r="AE27" i="16"/>
  <c r="U27" i="16"/>
  <c r="Q27" i="16"/>
  <c r="X27" i="16"/>
  <c r="T27" i="16"/>
  <c r="P27" i="16"/>
  <c r="AG31" i="16"/>
  <c r="AC31" i="16"/>
  <c r="AH31" i="16"/>
  <c r="AD31" i="16"/>
  <c r="AF31" i="16"/>
  <c r="AE31" i="16"/>
  <c r="AB31" i="16"/>
  <c r="U31" i="16"/>
  <c r="Q31" i="16"/>
  <c r="X31" i="16"/>
  <c r="T31" i="16"/>
  <c r="P31" i="16"/>
  <c r="AG35" i="16"/>
  <c r="AC35" i="16"/>
  <c r="AH35" i="16"/>
  <c r="AD35" i="16"/>
  <c r="AJ35" i="16"/>
  <c r="AB35" i="16"/>
  <c r="AI35" i="16"/>
  <c r="U35" i="16"/>
  <c r="Q35" i="16"/>
  <c r="AF35" i="16"/>
  <c r="X35" i="16"/>
  <c r="T35" i="16"/>
  <c r="P35" i="16"/>
  <c r="AJ39" i="16"/>
  <c r="AF39" i="16"/>
  <c r="AB39" i="16"/>
  <c r="AG39" i="16"/>
  <c r="AC39" i="16"/>
  <c r="AE39" i="16"/>
  <c r="AH39" i="16"/>
  <c r="AD39" i="16"/>
  <c r="U39" i="16"/>
  <c r="Q39" i="16"/>
  <c r="X39" i="16"/>
  <c r="T39" i="16"/>
  <c r="P39" i="16"/>
  <c r="AJ43" i="16"/>
  <c r="AF43" i="16"/>
  <c r="AB43" i="16"/>
  <c r="AG43" i="16"/>
  <c r="AC43" i="16"/>
  <c r="AD43" i="16"/>
  <c r="AE43" i="16"/>
  <c r="AH43" i="16"/>
  <c r="AA43" i="16"/>
  <c r="AI43" i="16"/>
  <c r="U43" i="16"/>
  <c r="Q43" i="16"/>
  <c r="X43" i="16"/>
  <c r="T43" i="16"/>
  <c r="P43" i="16"/>
  <c r="AJ47" i="16"/>
  <c r="AF47" i="16"/>
  <c r="AB47" i="16"/>
  <c r="AG47" i="16"/>
  <c r="AC47" i="16"/>
  <c r="AI47" i="16"/>
  <c r="AA47" i="16"/>
  <c r="AD47" i="16"/>
  <c r="AH47" i="16"/>
  <c r="U47" i="16"/>
  <c r="Q47" i="16"/>
  <c r="X47" i="16"/>
  <c r="T47" i="16"/>
  <c r="P47" i="16"/>
  <c r="AJ51" i="16"/>
  <c r="AF51" i="16"/>
  <c r="AB51" i="16"/>
  <c r="AG51" i="16"/>
  <c r="AC51" i="16"/>
  <c r="AI51" i="16"/>
  <c r="AD51" i="16"/>
  <c r="AH51" i="16"/>
  <c r="U51" i="16"/>
  <c r="Q51" i="16"/>
  <c r="AE51" i="16"/>
  <c r="X51" i="16"/>
  <c r="T51" i="16"/>
  <c r="P51" i="16"/>
  <c r="AJ55" i="16"/>
  <c r="AF55" i="16"/>
  <c r="AB55" i="16"/>
  <c r="AG55" i="16"/>
  <c r="AC55" i="16"/>
  <c r="AI55" i="16"/>
  <c r="AA55" i="16"/>
  <c r="AD55" i="16"/>
  <c r="AH55" i="16"/>
  <c r="AE55" i="16"/>
  <c r="U55" i="16"/>
  <c r="Q55" i="16"/>
  <c r="X55" i="16"/>
  <c r="T55" i="16"/>
  <c r="P55" i="16"/>
  <c r="AJ59" i="16"/>
  <c r="AF59" i="16"/>
  <c r="AB59" i="16"/>
  <c r="AG59" i="16"/>
  <c r="AC59" i="16"/>
  <c r="AI59" i="16"/>
  <c r="AA59" i="16"/>
  <c r="AD59" i="16"/>
  <c r="U59" i="16"/>
  <c r="Q59" i="16"/>
  <c r="X59" i="16"/>
  <c r="T59" i="16"/>
  <c r="P59" i="16"/>
  <c r="AJ63" i="16"/>
  <c r="AF63" i="16"/>
  <c r="AB63" i="16"/>
  <c r="AG63" i="16"/>
  <c r="AC63" i="16"/>
  <c r="AI63" i="16"/>
  <c r="AA63" i="16"/>
  <c r="AD63" i="16"/>
  <c r="AH63" i="16"/>
  <c r="AE63" i="16"/>
  <c r="U63" i="16"/>
  <c r="Q63" i="16"/>
  <c r="X63" i="16"/>
  <c r="T63" i="16"/>
  <c r="P63" i="16"/>
  <c r="AJ67" i="16"/>
  <c r="AF67" i="16"/>
  <c r="AB67" i="16"/>
  <c r="AG67" i="16"/>
  <c r="AC67" i="16"/>
  <c r="AI67" i="16"/>
  <c r="AA67" i="16"/>
  <c r="AD67" i="16"/>
  <c r="V67" i="16"/>
  <c r="R67" i="16"/>
  <c r="AH67" i="16"/>
  <c r="T67" i="16"/>
  <c r="O67" i="16"/>
  <c r="AE67" i="16"/>
  <c r="X67" i="16"/>
  <c r="S67" i="16"/>
  <c r="AJ71" i="16"/>
  <c r="AF71" i="16"/>
  <c r="AB71" i="16"/>
  <c r="AG71" i="16"/>
  <c r="AC71" i="16"/>
  <c r="AI71" i="16"/>
  <c r="AA71" i="16"/>
  <c r="AD71" i="16"/>
  <c r="AH71" i="16"/>
  <c r="W71" i="16"/>
  <c r="S71" i="16"/>
  <c r="AE71" i="16"/>
  <c r="V71" i="16"/>
  <c r="R71" i="16"/>
  <c r="Q71" i="16"/>
  <c r="X71" i="16"/>
  <c r="P71" i="16"/>
  <c r="Q8" i="16"/>
  <c r="U8" i="16"/>
  <c r="S9" i="16"/>
  <c r="W9" i="16"/>
  <c r="S11" i="16"/>
  <c r="W11" i="16"/>
  <c r="Q12" i="16"/>
  <c r="U12" i="16"/>
  <c r="S13" i="16"/>
  <c r="W13" i="16"/>
  <c r="S15" i="16"/>
  <c r="W15" i="16"/>
  <c r="Q16" i="16"/>
  <c r="U16" i="16"/>
  <c r="U17" i="16"/>
  <c r="Q19" i="16"/>
  <c r="V19" i="16"/>
  <c r="Q20" i="16"/>
  <c r="W20" i="16"/>
  <c r="R21" i="16"/>
  <c r="W21" i="16"/>
  <c r="S22" i="16"/>
  <c r="X22" i="16"/>
  <c r="S23" i="16"/>
  <c r="T24" i="16"/>
  <c r="U25" i="16"/>
  <c r="P26" i="16"/>
  <c r="U26" i="16"/>
  <c r="S27" i="16"/>
  <c r="P28" i="16"/>
  <c r="X28" i="16"/>
  <c r="V29" i="16"/>
  <c r="Q30" i="16"/>
  <c r="W31" i="16"/>
  <c r="T32" i="16"/>
  <c r="R33" i="16"/>
  <c r="U34" i="16"/>
  <c r="S35" i="16"/>
  <c r="P36" i="16"/>
  <c r="X36" i="16"/>
  <c r="V37" i="16"/>
  <c r="Q38" i="16"/>
  <c r="W39" i="16"/>
  <c r="T40" i="16"/>
  <c r="R41" i="16"/>
  <c r="P42" i="16"/>
  <c r="X42" i="16"/>
  <c r="V43" i="16"/>
  <c r="T44" i="16"/>
  <c r="R45" i="16"/>
  <c r="U46" i="16"/>
  <c r="S47" i="16"/>
  <c r="Q48" i="16"/>
  <c r="O49" i="16"/>
  <c r="W49" i="16"/>
  <c r="U50" i="16"/>
  <c r="S51" i="16"/>
  <c r="Q52" i="16"/>
  <c r="O53" i="16"/>
  <c r="W53" i="16"/>
  <c r="U54" i="16"/>
  <c r="S55" i="16"/>
  <c r="Q56" i="16"/>
  <c r="O57" i="16"/>
  <c r="W57" i="16"/>
  <c r="U58" i="16"/>
  <c r="S59" i="16"/>
  <c r="Q60" i="16"/>
  <c r="O61" i="16"/>
  <c r="W61" i="16"/>
  <c r="U62" i="16"/>
  <c r="S63" i="16"/>
  <c r="Q64" i="16"/>
  <c r="O65" i="16"/>
  <c r="W65" i="16"/>
  <c r="V66" i="16"/>
  <c r="W67" i="16"/>
  <c r="W68" i="16"/>
  <c r="X69" i="16"/>
  <c r="O71" i="16"/>
  <c r="AF8" i="16"/>
  <c r="AC11" i="16"/>
  <c r="AI12" i="16"/>
  <c r="AG13" i="16"/>
  <c r="AJ14" i="16"/>
  <c r="AC17" i="16"/>
  <c r="AI18" i="16"/>
  <c r="AJ21" i="16"/>
  <c r="AI25" i="16"/>
  <c r="AF29" i="16"/>
  <c r="AG32" i="16"/>
  <c r="AH36" i="16"/>
  <c r="AD41" i="16"/>
  <c r="AF56" i="16"/>
  <c r="AJ62" i="16"/>
  <c r="AD69" i="16"/>
  <c r="C40" i="16"/>
  <c r="C32" i="16"/>
  <c r="B71" i="16"/>
  <c r="G71" i="16"/>
  <c r="B70" i="16"/>
  <c r="I70" i="16"/>
  <c r="B69" i="16"/>
  <c r="K69" i="16"/>
  <c r="B68" i="16"/>
  <c r="E68" i="16"/>
  <c r="B67" i="16"/>
  <c r="G67" i="16"/>
  <c r="B66" i="16"/>
  <c r="I66" i="16"/>
  <c r="B65" i="16"/>
  <c r="K65" i="16"/>
  <c r="B64" i="16"/>
  <c r="E64" i="16"/>
  <c r="B63" i="16"/>
  <c r="G63" i="16"/>
  <c r="B62" i="16"/>
  <c r="I62" i="16"/>
  <c r="B61" i="16"/>
  <c r="K61" i="16"/>
  <c r="B60" i="16"/>
  <c r="E60" i="16"/>
  <c r="B59" i="16"/>
  <c r="G59" i="16"/>
  <c r="B58" i="16"/>
  <c r="I58" i="16"/>
  <c r="B57" i="16"/>
  <c r="K57" i="16"/>
  <c r="B56" i="16"/>
  <c r="E56" i="16"/>
  <c r="B55" i="16"/>
  <c r="G55" i="16"/>
  <c r="B54" i="16"/>
  <c r="I54" i="16"/>
  <c r="B53" i="16"/>
  <c r="K53" i="16"/>
  <c r="B52" i="16"/>
  <c r="E52" i="16"/>
  <c r="B51" i="16"/>
  <c r="G51" i="16"/>
  <c r="B50" i="16"/>
  <c r="I50" i="16"/>
  <c r="B49" i="16"/>
  <c r="K49" i="16"/>
  <c r="B48" i="16"/>
  <c r="E48" i="16"/>
  <c r="B47" i="16"/>
  <c r="G47" i="16"/>
  <c r="B46" i="16"/>
  <c r="I46" i="16"/>
  <c r="B45" i="16"/>
  <c r="K45" i="16"/>
  <c r="B44" i="16"/>
  <c r="E44" i="16"/>
  <c r="B43" i="16"/>
  <c r="G43" i="16"/>
  <c r="B42" i="16"/>
  <c r="I42" i="16"/>
  <c r="B41" i="16"/>
  <c r="K41" i="16"/>
  <c r="B40" i="16"/>
  <c r="E40" i="16"/>
  <c r="B39" i="16"/>
  <c r="G39" i="16"/>
  <c r="B38" i="16"/>
  <c r="I38" i="16"/>
  <c r="B37" i="16"/>
  <c r="K37" i="16"/>
  <c r="B36" i="16"/>
  <c r="E36" i="16"/>
  <c r="B35" i="16"/>
  <c r="G35" i="16"/>
  <c r="B34" i="16"/>
  <c r="I34" i="16"/>
  <c r="B33" i="16"/>
  <c r="K33" i="16"/>
  <c r="B32" i="16"/>
  <c r="E32" i="16"/>
  <c r="B31" i="16"/>
  <c r="G31" i="16"/>
  <c r="B30" i="16"/>
  <c r="I30" i="16"/>
  <c r="B29" i="16"/>
  <c r="K29" i="16"/>
  <c r="B28" i="16"/>
  <c r="E28" i="16"/>
  <c r="B27" i="16"/>
  <c r="G27" i="16"/>
  <c r="B26" i="16"/>
  <c r="I26" i="16"/>
  <c r="B25" i="16"/>
  <c r="K25" i="16"/>
  <c r="B24" i="16"/>
  <c r="E24" i="16"/>
  <c r="B23" i="16"/>
  <c r="G23" i="16"/>
  <c r="B22" i="16"/>
  <c r="I22" i="16"/>
  <c r="B21" i="16"/>
  <c r="K21" i="16"/>
  <c r="B20" i="16"/>
  <c r="E20" i="16"/>
  <c r="B19" i="16"/>
  <c r="G19" i="16"/>
  <c r="B18" i="16"/>
  <c r="I18" i="16"/>
  <c r="B17" i="16"/>
  <c r="K17" i="16"/>
  <c r="B16" i="16"/>
  <c r="E16" i="16"/>
  <c r="B15" i="16"/>
  <c r="G15" i="16"/>
  <c r="B14" i="16"/>
  <c r="I14" i="16"/>
  <c r="B13" i="16"/>
  <c r="K13" i="16"/>
  <c r="B12" i="16"/>
  <c r="E12" i="16"/>
  <c r="B11" i="16"/>
  <c r="G11" i="16"/>
  <c r="B10" i="16"/>
  <c r="I10" i="16"/>
  <c r="B9" i="16"/>
  <c r="K9" i="16"/>
  <c r="B8" i="16"/>
  <c r="E8" i="16"/>
  <c r="L7" i="16"/>
  <c r="K7" i="16"/>
  <c r="J7" i="16"/>
  <c r="I7" i="16"/>
  <c r="H7" i="16"/>
  <c r="G7" i="16"/>
  <c r="F7" i="16"/>
  <c r="E7" i="16"/>
  <c r="D7" i="16"/>
  <c r="C7" i="16"/>
  <c r="C13" i="16"/>
  <c r="C25" i="16"/>
  <c r="C8" i="16"/>
  <c r="C12" i="16"/>
  <c r="C16" i="16"/>
  <c r="C20" i="16"/>
  <c r="C24" i="16"/>
  <c r="C34" i="16"/>
  <c r="C21" i="16"/>
  <c r="C11" i="16"/>
  <c r="C15" i="16"/>
  <c r="C19" i="16"/>
  <c r="C23" i="16"/>
  <c r="C9" i="16"/>
  <c r="C17" i="16"/>
  <c r="C10" i="16"/>
  <c r="C14" i="16"/>
  <c r="C18" i="16"/>
  <c r="C22" i="16"/>
  <c r="C26" i="16"/>
  <c r="C41" i="16"/>
  <c r="E10" i="16"/>
  <c r="D10" i="16"/>
  <c r="D16" i="16"/>
  <c r="E26" i="16"/>
  <c r="E34" i="16"/>
  <c r="H34" i="16"/>
  <c r="L40" i="16"/>
  <c r="L24" i="16"/>
  <c r="L56" i="16"/>
  <c r="L16" i="16"/>
  <c r="L64" i="16"/>
  <c r="I32" i="16"/>
  <c r="I56" i="16"/>
  <c r="L50" i="16"/>
  <c r="L8" i="16"/>
  <c r="L32" i="16"/>
  <c r="I48" i="16"/>
  <c r="G66" i="16"/>
  <c r="G50" i="16"/>
  <c r="C42" i="16"/>
  <c r="L20" i="16"/>
  <c r="H66" i="16"/>
  <c r="L10" i="16"/>
  <c r="G10" i="16"/>
  <c r="C58" i="16"/>
  <c r="D50" i="16"/>
  <c r="G26" i="16"/>
  <c r="E18" i="16"/>
  <c r="C28" i="16"/>
  <c r="C35" i="16"/>
  <c r="E50" i="16"/>
  <c r="E66" i="16"/>
  <c r="C27" i="16"/>
  <c r="E23" i="16"/>
  <c r="L26" i="16"/>
  <c r="G34" i="16"/>
  <c r="L48" i="16"/>
  <c r="I64" i="16"/>
  <c r="E47" i="16"/>
  <c r="C47" i="16"/>
  <c r="C63" i="16"/>
  <c r="H62" i="16"/>
  <c r="J13" i="16"/>
  <c r="I23" i="16"/>
  <c r="L36" i="16"/>
  <c r="F55" i="16"/>
  <c r="H18" i="16"/>
  <c r="C29" i="16"/>
  <c r="F39" i="16"/>
  <c r="K15" i="16"/>
  <c r="G18" i="16"/>
  <c r="D28" i="16"/>
  <c r="D32" i="16"/>
  <c r="K34" i="16"/>
  <c r="E39" i="16"/>
  <c r="D42" i="16"/>
  <c r="F47" i="16"/>
  <c r="D52" i="16"/>
  <c r="D58" i="16"/>
  <c r="F63" i="16"/>
  <c r="F71" i="16"/>
  <c r="C39" i="16"/>
  <c r="H14" i="16"/>
  <c r="C38" i="16"/>
  <c r="H46" i="16"/>
  <c r="D60" i="16"/>
  <c r="I16" i="16"/>
  <c r="L18" i="16"/>
  <c r="F23" i="16"/>
  <c r="C30" i="16"/>
  <c r="C33" i="16"/>
  <c r="C36" i="16"/>
  <c r="J39" i="16"/>
  <c r="L42" i="16"/>
  <c r="C50" i="16"/>
  <c r="E55" i="16"/>
  <c r="L58" i="16"/>
  <c r="D66" i="16"/>
  <c r="E63" i="16"/>
  <c r="K31" i="16"/>
  <c r="C31" i="16"/>
  <c r="H30" i="16"/>
  <c r="D44" i="16"/>
  <c r="D12" i="16"/>
  <c r="K18" i="16"/>
  <c r="D26" i="16"/>
  <c r="J29" i="16"/>
  <c r="I39" i="16"/>
  <c r="G42" i="16"/>
  <c r="C55" i="16"/>
  <c r="G58" i="16"/>
  <c r="K71" i="16"/>
  <c r="E71" i="16"/>
  <c r="J23" i="16"/>
  <c r="C37" i="16"/>
  <c r="L34" i="16"/>
  <c r="E42" i="16"/>
  <c r="H54" i="16"/>
  <c r="E58" i="16"/>
  <c r="J71" i="16"/>
  <c r="I19" i="16"/>
  <c r="E67" i="16"/>
  <c r="I68" i="16"/>
  <c r="I35" i="16"/>
  <c r="J35" i="16"/>
  <c r="C43" i="16"/>
  <c r="E27" i="16"/>
  <c r="K35" i="16"/>
  <c r="I60" i="16"/>
  <c r="L68" i="16"/>
  <c r="C59" i="16"/>
  <c r="I52" i="16"/>
  <c r="F43" i="16"/>
  <c r="H12" i="16"/>
  <c r="F67" i="16"/>
  <c r="E11" i="16"/>
  <c r="G21" i="16"/>
  <c r="I44" i="16"/>
  <c r="F27" i="16"/>
  <c r="K52" i="16"/>
  <c r="F59" i="16"/>
  <c r="J67" i="16"/>
  <c r="K23" i="16"/>
  <c r="I47" i="16"/>
  <c r="I51" i="16"/>
  <c r="L60" i="16"/>
  <c r="I63" i="16"/>
  <c r="K67" i="16"/>
  <c r="I69" i="16"/>
  <c r="J19" i="16"/>
  <c r="H28" i="16"/>
  <c r="C51" i="16"/>
  <c r="H60" i="16"/>
  <c r="E43" i="16"/>
  <c r="I21" i="16"/>
  <c r="K28" i="16"/>
  <c r="K44" i="16"/>
  <c r="K60" i="16"/>
  <c r="G69" i="16"/>
  <c r="I11" i="16"/>
  <c r="E15" i="16"/>
  <c r="K39" i="16"/>
  <c r="I43" i="16"/>
  <c r="L52" i="16"/>
  <c r="F15" i="16"/>
  <c r="H20" i="16"/>
  <c r="G45" i="16"/>
  <c r="C68" i="16"/>
  <c r="E51" i="16"/>
  <c r="E59" i="16"/>
  <c r="I67" i="16"/>
  <c r="F11" i="16"/>
  <c r="F51" i="16"/>
  <c r="J21" i="16"/>
  <c r="L28" i="16"/>
  <c r="D36" i="16"/>
  <c r="I59" i="16"/>
  <c r="J11" i="16"/>
  <c r="J51" i="16"/>
  <c r="J55" i="16"/>
  <c r="G61" i="16"/>
  <c r="J63" i="16"/>
  <c r="D8" i="16"/>
  <c r="H10" i="16"/>
  <c r="K11" i="16"/>
  <c r="G13" i="16"/>
  <c r="I15" i="16"/>
  <c r="E19" i="16"/>
  <c r="I20" i="16"/>
  <c r="H22" i="16"/>
  <c r="D24" i="16"/>
  <c r="H26" i="16"/>
  <c r="K27" i="16"/>
  <c r="G29" i="16"/>
  <c r="I31" i="16"/>
  <c r="E35" i="16"/>
  <c r="I36" i="16"/>
  <c r="H38" i="16"/>
  <c r="D40" i="16"/>
  <c r="H42" i="16"/>
  <c r="K43" i="16"/>
  <c r="I45" i="16"/>
  <c r="K47" i="16"/>
  <c r="H50" i="16"/>
  <c r="K51" i="16"/>
  <c r="I53" i="16"/>
  <c r="K55" i="16"/>
  <c r="H58" i="16"/>
  <c r="K59" i="16"/>
  <c r="I61" i="16"/>
  <c r="K63" i="16"/>
  <c r="L66" i="16"/>
  <c r="D68" i="16"/>
  <c r="H70" i="16"/>
  <c r="H44" i="16"/>
  <c r="H52" i="16"/>
  <c r="K68" i="16"/>
  <c r="I12" i="16"/>
  <c r="K19" i="16"/>
  <c r="I28" i="16"/>
  <c r="G37" i="16"/>
  <c r="K12" i="16"/>
  <c r="I37" i="16"/>
  <c r="L12" i="16"/>
  <c r="D20" i="16"/>
  <c r="I27" i="16"/>
  <c r="E31" i="16"/>
  <c r="J37" i="16"/>
  <c r="L44" i="16"/>
  <c r="I55" i="16"/>
  <c r="J27" i="16"/>
  <c r="F31" i="16"/>
  <c r="H36" i="16"/>
  <c r="J43" i="16"/>
  <c r="J47" i="16"/>
  <c r="G53" i="16"/>
  <c r="J59" i="16"/>
  <c r="J69" i="16"/>
  <c r="I8" i="16"/>
  <c r="K10" i="16"/>
  <c r="I13" i="16"/>
  <c r="J15" i="16"/>
  <c r="D18" i="16"/>
  <c r="F19" i="16"/>
  <c r="K20" i="16"/>
  <c r="I24" i="16"/>
  <c r="K26" i="16"/>
  <c r="I29" i="16"/>
  <c r="J31" i="16"/>
  <c r="D34" i="16"/>
  <c r="F35" i="16"/>
  <c r="K36" i="16"/>
  <c r="I40" i="16"/>
  <c r="K42" i="16"/>
  <c r="C44" i="16"/>
  <c r="J45" i="16"/>
  <c r="D48" i="16"/>
  <c r="K50" i="16"/>
  <c r="C52" i="16"/>
  <c r="J53" i="16"/>
  <c r="D56" i="16"/>
  <c r="K58" i="16"/>
  <c r="C60" i="16"/>
  <c r="J61" i="16"/>
  <c r="D64" i="16"/>
  <c r="C67" i="16"/>
  <c r="H68" i="16"/>
  <c r="C71" i="16"/>
  <c r="K8" i="16"/>
  <c r="I9" i="16"/>
  <c r="G14" i="16"/>
  <c r="K16" i="16"/>
  <c r="I17" i="16"/>
  <c r="G22" i="16"/>
  <c r="K24" i="16"/>
  <c r="I25" i="16"/>
  <c r="G30" i="16"/>
  <c r="K32" i="16"/>
  <c r="I33" i="16"/>
  <c r="G38" i="16"/>
  <c r="K40" i="16"/>
  <c r="I41" i="16"/>
  <c r="G46" i="16"/>
  <c r="C48" i="16"/>
  <c r="K48" i="16"/>
  <c r="I49" i="16"/>
  <c r="G54" i="16"/>
  <c r="C56" i="16"/>
  <c r="K56" i="16"/>
  <c r="I57" i="16"/>
  <c r="G62" i="16"/>
  <c r="C64" i="16"/>
  <c r="K64" i="16"/>
  <c r="I65" i="16"/>
  <c r="G70" i="16"/>
  <c r="J8" i="16"/>
  <c r="H9" i="16"/>
  <c r="F10" i="16"/>
  <c r="D11" i="16"/>
  <c r="L11" i="16"/>
  <c r="J12" i="16"/>
  <c r="H13" i="16"/>
  <c r="F14" i="16"/>
  <c r="D15" i="16"/>
  <c r="L15" i="16"/>
  <c r="J16" i="16"/>
  <c r="H17" i="16"/>
  <c r="F18" i="16"/>
  <c r="D19" i="16"/>
  <c r="L19" i="16"/>
  <c r="J20" i="16"/>
  <c r="H21" i="16"/>
  <c r="F22" i="16"/>
  <c r="D23" i="16"/>
  <c r="L23" i="16"/>
  <c r="J24" i="16"/>
  <c r="H25" i="16"/>
  <c r="F26" i="16"/>
  <c r="D27" i="16"/>
  <c r="L27" i="16"/>
  <c r="J28" i="16"/>
  <c r="H29" i="16"/>
  <c r="F30" i="16"/>
  <c r="D31" i="16"/>
  <c r="L31" i="16"/>
  <c r="J32" i="16"/>
  <c r="H33" i="16"/>
  <c r="F34" i="16"/>
  <c r="D35" i="16"/>
  <c r="L35" i="16"/>
  <c r="J36" i="16"/>
  <c r="H37" i="16"/>
  <c r="F38" i="16"/>
  <c r="D39" i="16"/>
  <c r="L39" i="16"/>
  <c r="J40" i="16"/>
  <c r="H41" i="16"/>
  <c r="F42" i="16"/>
  <c r="D43" i="16"/>
  <c r="L43" i="16"/>
  <c r="J44" i="16"/>
  <c r="H45" i="16"/>
  <c r="F46" i="16"/>
  <c r="D47" i="16"/>
  <c r="L47" i="16"/>
  <c r="J48" i="16"/>
  <c r="H49" i="16"/>
  <c r="F50" i="16"/>
  <c r="D51" i="16"/>
  <c r="L51" i="16"/>
  <c r="J52" i="16"/>
  <c r="H53" i="16"/>
  <c r="F54" i="16"/>
  <c r="D55" i="16"/>
  <c r="L55" i="16"/>
  <c r="J56" i="16"/>
  <c r="H57" i="16"/>
  <c r="F58" i="16"/>
  <c r="D59" i="16"/>
  <c r="L59" i="16"/>
  <c r="J60" i="16"/>
  <c r="H61" i="16"/>
  <c r="F62" i="16"/>
  <c r="D63" i="16"/>
  <c r="L63" i="16"/>
  <c r="J64" i="16"/>
  <c r="H65" i="16"/>
  <c r="F66" i="16"/>
  <c r="D67" i="16"/>
  <c r="L67" i="16"/>
  <c r="J68" i="16"/>
  <c r="H69" i="16"/>
  <c r="F70" i="16"/>
  <c r="D71" i="16"/>
  <c r="L71" i="16"/>
  <c r="J41" i="16"/>
  <c r="J65" i="16"/>
  <c r="G9" i="16"/>
  <c r="E14" i="16"/>
  <c r="E38" i="16"/>
  <c r="G41" i="16"/>
  <c r="E46" i="16"/>
  <c r="G49" i="16"/>
  <c r="E54" i="16"/>
  <c r="E62" i="16"/>
  <c r="H8" i="16"/>
  <c r="F21" i="16"/>
  <c r="L22" i="16"/>
  <c r="H24" i="16"/>
  <c r="F29" i="16"/>
  <c r="L30" i="16"/>
  <c r="L38" i="16"/>
  <c r="F49" i="16"/>
  <c r="F53" i="16"/>
  <c r="D54" i="16"/>
  <c r="H56" i="16"/>
  <c r="F61" i="16"/>
  <c r="F65" i="16"/>
  <c r="F69" i="16"/>
  <c r="L70" i="16"/>
  <c r="E29" i="16"/>
  <c r="E45" i="16"/>
  <c r="K46" i="16"/>
  <c r="G48" i="16"/>
  <c r="G52" i="16"/>
  <c r="E53" i="16"/>
  <c r="K54" i="16"/>
  <c r="G56" i="16"/>
  <c r="E57" i="16"/>
  <c r="G60" i="16"/>
  <c r="E61" i="16"/>
  <c r="C62" i="16"/>
  <c r="K62" i="16"/>
  <c r="G64" i="16"/>
  <c r="E65" i="16"/>
  <c r="C66" i="16"/>
  <c r="K66" i="16"/>
  <c r="G68" i="16"/>
  <c r="E69" i="16"/>
  <c r="C70" i="16"/>
  <c r="K70" i="16"/>
  <c r="I71" i="16"/>
  <c r="J9" i="16"/>
  <c r="J25" i="16"/>
  <c r="J33" i="16"/>
  <c r="J49" i="16"/>
  <c r="J57" i="16"/>
  <c r="G17" i="16"/>
  <c r="E22" i="16"/>
  <c r="G25" i="16"/>
  <c r="E30" i="16"/>
  <c r="G65" i="16"/>
  <c r="E70" i="16"/>
  <c r="F9" i="16"/>
  <c r="F13" i="16"/>
  <c r="D14" i="16"/>
  <c r="H16" i="16"/>
  <c r="D22" i="16"/>
  <c r="F33" i="16"/>
  <c r="F41" i="16"/>
  <c r="F45" i="16"/>
  <c r="L46" i="16"/>
  <c r="L54" i="16"/>
  <c r="L62" i="16"/>
  <c r="E9" i="16"/>
  <c r="E13" i="16"/>
  <c r="K14" i="16"/>
  <c r="G16" i="16"/>
  <c r="G20" i="16"/>
  <c r="E25" i="16"/>
  <c r="K30" i="16"/>
  <c r="G32" i="16"/>
  <c r="G36" i="16"/>
  <c r="G40" i="16"/>
  <c r="G44" i="16"/>
  <c r="C46" i="16"/>
  <c r="C54" i="16"/>
  <c r="F8" i="16"/>
  <c r="D9" i="16"/>
  <c r="L9" i="16"/>
  <c r="J10" i="16"/>
  <c r="H11" i="16"/>
  <c r="F12" i="16"/>
  <c r="D13" i="16"/>
  <c r="L13" i="16"/>
  <c r="J14" i="16"/>
  <c r="H15" i="16"/>
  <c r="F16" i="16"/>
  <c r="D17" i="16"/>
  <c r="L17" i="16"/>
  <c r="J18" i="16"/>
  <c r="H19" i="16"/>
  <c r="F20" i="16"/>
  <c r="D21" i="16"/>
  <c r="L21" i="16"/>
  <c r="J22" i="16"/>
  <c r="H23" i="16"/>
  <c r="F24" i="16"/>
  <c r="D25" i="16"/>
  <c r="L25" i="16"/>
  <c r="J26" i="16"/>
  <c r="H27" i="16"/>
  <c r="F28" i="16"/>
  <c r="D29" i="16"/>
  <c r="L29" i="16"/>
  <c r="J30" i="16"/>
  <c r="H31" i="16"/>
  <c r="F32" i="16"/>
  <c r="D33" i="16"/>
  <c r="L33" i="16"/>
  <c r="J34" i="16"/>
  <c r="H35" i="16"/>
  <c r="F36" i="16"/>
  <c r="D37" i="16"/>
  <c r="L37" i="16"/>
  <c r="J38" i="16"/>
  <c r="H39" i="16"/>
  <c r="F40" i="16"/>
  <c r="D41" i="16"/>
  <c r="L41" i="16"/>
  <c r="J42" i="16"/>
  <c r="H43" i="16"/>
  <c r="F44" i="16"/>
  <c r="D45" i="16"/>
  <c r="L45" i="16"/>
  <c r="J46" i="16"/>
  <c r="H47" i="16"/>
  <c r="F48" i="16"/>
  <c r="D49" i="16"/>
  <c r="L49" i="16"/>
  <c r="J50" i="16"/>
  <c r="H51" i="16"/>
  <c r="F52" i="16"/>
  <c r="D53" i="16"/>
  <c r="L53" i="16"/>
  <c r="J54" i="16"/>
  <c r="H55" i="16"/>
  <c r="F56" i="16"/>
  <c r="D57" i="16"/>
  <c r="L57" i="16"/>
  <c r="J58" i="16"/>
  <c r="H59" i="16"/>
  <c r="F60" i="16"/>
  <c r="D61" i="16"/>
  <c r="L61" i="16"/>
  <c r="J62" i="16"/>
  <c r="H63" i="16"/>
  <c r="F64" i="16"/>
  <c r="D65" i="16"/>
  <c r="L65" i="16"/>
  <c r="J66" i="16"/>
  <c r="H67" i="16"/>
  <c r="F68" i="16"/>
  <c r="D69" i="16"/>
  <c r="L69" i="16"/>
  <c r="J70" i="16"/>
  <c r="H71" i="16"/>
  <c r="J17" i="16"/>
  <c r="G33" i="16"/>
  <c r="G57" i="16"/>
  <c r="L14" i="16"/>
  <c r="F17" i="16"/>
  <c r="F25" i="16"/>
  <c r="D30" i="16"/>
  <c r="H32" i="16"/>
  <c r="F37" i="16"/>
  <c r="D38" i="16"/>
  <c r="H40" i="16"/>
  <c r="D46" i="16"/>
  <c r="H48" i="16"/>
  <c r="F57" i="16"/>
  <c r="D62" i="16"/>
  <c r="H64" i="16"/>
  <c r="D70" i="16"/>
  <c r="G8" i="16"/>
  <c r="G12" i="16"/>
  <c r="E17" i="16"/>
  <c r="E21" i="16"/>
  <c r="K22" i="16"/>
  <c r="G24" i="16"/>
  <c r="G28" i="16"/>
  <c r="E33" i="16"/>
  <c r="E37" i="16"/>
  <c r="K38" i="16"/>
  <c r="E41" i="16"/>
  <c r="E49" i="16"/>
  <c r="C45" i="16"/>
  <c r="C49" i="16"/>
  <c r="C53" i="16"/>
  <c r="C57" i="16"/>
  <c r="C61" i="16"/>
  <c r="C65" i="16"/>
  <c r="C69" i="16"/>
  <c r="C39" i="5"/>
  <c r="C38" i="5"/>
  <c r="C37" i="5"/>
  <c r="C36" i="5"/>
  <c r="C35" i="5"/>
  <c r="C34" i="5"/>
  <c r="C33" i="5"/>
  <c r="C32" i="5"/>
  <c r="C31" i="5"/>
  <c r="B39" i="5"/>
  <c r="B38" i="5"/>
  <c r="B37" i="5"/>
  <c r="B36" i="5"/>
  <c r="B35" i="5"/>
  <c r="B34" i="5"/>
  <c r="B33" i="5"/>
  <c r="B32" i="5"/>
  <c r="B31" i="5"/>
  <c r="D26" i="5"/>
  <c r="D25" i="5"/>
  <c r="D24" i="5"/>
  <c r="D23" i="5"/>
  <c r="D22" i="5"/>
  <c r="D21" i="5"/>
  <c r="D20" i="5"/>
  <c r="D19" i="5"/>
  <c r="S59" i="5"/>
  <c r="G78" i="21"/>
  <c r="Q59" i="5"/>
  <c r="E78" i="21"/>
  <c r="G83" i="21"/>
  <c r="Q64" i="5"/>
  <c r="E83" i="21"/>
  <c r="S61" i="5"/>
  <c r="Q61" i="5"/>
  <c r="E80" i="21"/>
  <c r="G84" i="21"/>
  <c r="Q65" i="5"/>
  <c r="E84" i="21"/>
  <c r="G82" i="21"/>
  <c r="Q63" i="5"/>
  <c r="E82" i="21"/>
  <c r="S60" i="5"/>
  <c r="G79" i="21"/>
  <c r="Q60" i="5"/>
  <c r="E79" i="21"/>
  <c r="Q62" i="5"/>
  <c r="E81" i="21"/>
  <c r="S62" i="5"/>
  <c r="S66" i="5"/>
  <c r="G85" i="21"/>
  <c r="Q66" i="5"/>
  <c r="E85" i="21"/>
  <c r="C26" i="5"/>
  <c r="C25" i="5"/>
  <c r="C24" i="5"/>
  <c r="C23" i="5"/>
  <c r="C22" i="5"/>
  <c r="C21" i="5"/>
  <c r="C20" i="5"/>
  <c r="C19" i="5"/>
  <c r="G80" i="21"/>
  <c r="V61" i="5"/>
  <c r="V62" i="5"/>
  <c r="G81" i="21"/>
  <c r="B26" i="5"/>
  <c r="B25" i="5"/>
  <c r="B24" i="5"/>
  <c r="B23" i="5"/>
  <c r="B22" i="5"/>
  <c r="B21" i="5"/>
  <c r="B20" i="5"/>
  <c r="B19" i="5"/>
  <c r="C14" i="5"/>
  <c r="C13" i="5"/>
  <c r="C12" i="5"/>
  <c r="C11" i="5"/>
  <c r="C10" i="5"/>
  <c r="C9" i="5"/>
  <c r="C8" i="5"/>
  <c r="C7" i="5"/>
  <c r="C6" i="5"/>
  <c r="B6" i="5"/>
  <c r="B7" i="5"/>
  <c r="B8" i="5"/>
  <c r="B9" i="5"/>
  <c r="B10" i="5"/>
  <c r="B11" i="5"/>
  <c r="B12" i="5"/>
  <c r="B13" i="5"/>
  <c r="B14" i="5"/>
  <c r="B4" i="3"/>
  <c r="B2" i="3"/>
  <c r="O4" i="2"/>
  <c r="B2" i="2"/>
  <c r="D34" i="2"/>
  <c r="D4" i="2"/>
  <c r="O20" i="2"/>
  <c r="O42" i="2"/>
  <c r="C35" i="2"/>
  <c r="C5" i="2"/>
  <c r="B8" i="3"/>
  <c r="B7" i="3"/>
  <c r="B6" i="3"/>
  <c r="L8" i="3"/>
  <c r="K8" i="3"/>
  <c r="J8" i="3"/>
  <c r="I8" i="3"/>
  <c r="H8" i="3"/>
  <c r="G8" i="3"/>
  <c r="F8" i="3"/>
  <c r="E8" i="3"/>
  <c r="D8" i="3"/>
  <c r="C8" i="3"/>
  <c r="L7" i="3"/>
  <c r="K7" i="3"/>
  <c r="J7" i="3"/>
  <c r="I7" i="3"/>
  <c r="H7" i="3"/>
  <c r="G7" i="3"/>
  <c r="F7" i="3"/>
  <c r="E7" i="3"/>
  <c r="D7" i="3"/>
  <c r="C7" i="3"/>
  <c r="L6" i="3"/>
  <c r="K6" i="3"/>
  <c r="J6" i="3"/>
  <c r="I6" i="3"/>
  <c r="H6" i="3"/>
  <c r="G6" i="3"/>
  <c r="F6" i="3"/>
  <c r="E6" i="3"/>
  <c r="D6" i="3"/>
  <c r="C6" i="3"/>
  <c r="L5" i="3"/>
  <c r="K5" i="3"/>
  <c r="J5" i="3"/>
  <c r="I5" i="3"/>
  <c r="H5" i="3"/>
  <c r="G5" i="3"/>
  <c r="F5" i="3"/>
  <c r="E5" i="3"/>
  <c r="D5" i="3"/>
  <c r="C5" i="3"/>
  <c r="B5" i="3"/>
  <c r="B54" i="3"/>
  <c r="L62" i="3"/>
  <c r="K62" i="3"/>
  <c r="J62" i="3"/>
  <c r="I62" i="3"/>
  <c r="H62" i="3"/>
  <c r="G62" i="3"/>
  <c r="F62" i="3"/>
  <c r="E62" i="3"/>
  <c r="D62" i="3"/>
  <c r="C62" i="3"/>
  <c r="B62" i="3"/>
  <c r="L61" i="3"/>
  <c r="K61" i="3"/>
  <c r="J61" i="3"/>
  <c r="I61" i="3"/>
  <c r="H61" i="3"/>
  <c r="G61" i="3"/>
  <c r="F61" i="3"/>
  <c r="E61" i="3"/>
  <c r="D61" i="3"/>
  <c r="C61" i="3"/>
  <c r="B61" i="3"/>
  <c r="L60" i="3"/>
  <c r="K60" i="3"/>
  <c r="J60" i="3"/>
  <c r="I60" i="3"/>
  <c r="H60" i="3"/>
  <c r="G60" i="3"/>
  <c r="F60" i="3"/>
  <c r="E60" i="3"/>
  <c r="D60" i="3"/>
  <c r="C60" i="3"/>
  <c r="B60" i="3"/>
  <c r="L59" i="3"/>
  <c r="K59" i="3"/>
  <c r="J59" i="3"/>
  <c r="I59" i="3"/>
  <c r="H59" i="3"/>
  <c r="G59" i="3"/>
  <c r="F59" i="3"/>
  <c r="E59" i="3"/>
  <c r="D59" i="3"/>
  <c r="C59" i="3"/>
  <c r="B59" i="3"/>
  <c r="L58" i="3"/>
  <c r="K58" i="3"/>
  <c r="J58" i="3"/>
  <c r="I58" i="3"/>
  <c r="H58" i="3"/>
  <c r="G58" i="3"/>
  <c r="F58" i="3"/>
  <c r="E58" i="3"/>
  <c r="D58" i="3"/>
  <c r="C58" i="3"/>
  <c r="B58" i="3"/>
  <c r="L57" i="3"/>
  <c r="K57" i="3"/>
  <c r="J57" i="3"/>
  <c r="I57" i="3"/>
  <c r="H57" i="3"/>
  <c r="G57" i="3"/>
  <c r="F57" i="3"/>
  <c r="E57" i="3"/>
  <c r="D57" i="3"/>
  <c r="C57" i="3"/>
  <c r="B57" i="3"/>
  <c r="L56" i="3"/>
  <c r="K56" i="3"/>
  <c r="J56" i="3"/>
  <c r="I56" i="3"/>
  <c r="H56" i="3"/>
  <c r="G56" i="3"/>
  <c r="F56" i="3"/>
  <c r="E56" i="3"/>
  <c r="D56" i="3"/>
  <c r="C56" i="3"/>
  <c r="B56" i="3"/>
  <c r="L55" i="3"/>
  <c r="K55" i="3"/>
  <c r="J55" i="3"/>
  <c r="I55" i="3"/>
  <c r="H55" i="3"/>
  <c r="G55" i="3"/>
  <c r="F55" i="3"/>
  <c r="E55" i="3"/>
  <c r="D55" i="3"/>
  <c r="C55" i="3"/>
  <c r="B55" i="3"/>
  <c r="L54" i="3"/>
  <c r="K54" i="3"/>
  <c r="J54" i="3"/>
  <c r="I54" i="3"/>
  <c r="H54" i="3"/>
  <c r="G54" i="3"/>
  <c r="F54" i="3"/>
  <c r="E54" i="3"/>
  <c r="D54" i="3"/>
  <c r="C54" i="3"/>
  <c r="L53" i="3"/>
  <c r="K53" i="3"/>
  <c r="J53" i="3"/>
  <c r="I53" i="3"/>
  <c r="H53" i="3"/>
  <c r="G53" i="3"/>
  <c r="F53" i="3"/>
  <c r="E53" i="3"/>
  <c r="D53" i="3"/>
  <c r="C53" i="3"/>
  <c r="L35" i="3"/>
  <c r="K35" i="3"/>
  <c r="J35" i="3"/>
  <c r="I35" i="3"/>
  <c r="H35" i="3"/>
  <c r="G35" i="3"/>
  <c r="F35" i="3"/>
  <c r="E35" i="3"/>
  <c r="D35" i="3"/>
  <c r="C35" i="3"/>
  <c r="L34" i="3"/>
  <c r="K34" i="3"/>
  <c r="J34" i="3"/>
  <c r="I34" i="3"/>
  <c r="H34" i="3"/>
  <c r="G34" i="3"/>
  <c r="F34" i="3"/>
  <c r="E34" i="3"/>
  <c r="D34" i="3"/>
  <c r="C34" i="3"/>
  <c r="L33" i="3"/>
  <c r="K33" i="3"/>
  <c r="J33" i="3"/>
  <c r="I33" i="3"/>
  <c r="H33" i="3"/>
  <c r="G33" i="3"/>
  <c r="F33" i="3"/>
  <c r="E33" i="3"/>
  <c r="D33" i="3"/>
  <c r="C33" i="3"/>
  <c r="L32" i="3"/>
  <c r="K32" i="3"/>
  <c r="J32" i="3"/>
  <c r="I32" i="3"/>
  <c r="H32" i="3"/>
  <c r="G32" i="3"/>
  <c r="F32" i="3"/>
  <c r="E32" i="3"/>
  <c r="D32" i="3"/>
  <c r="C32" i="3"/>
  <c r="L31" i="3"/>
  <c r="K31" i="3"/>
  <c r="J31" i="3"/>
  <c r="I31" i="3"/>
  <c r="H31" i="3"/>
  <c r="G31" i="3"/>
  <c r="F31" i="3"/>
  <c r="E31" i="3"/>
  <c r="D31" i="3"/>
  <c r="C31" i="3"/>
  <c r="L30" i="3"/>
  <c r="K30" i="3"/>
  <c r="J30" i="3"/>
  <c r="I30" i="3"/>
  <c r="H30" i="3"/>
  <c r="G30" i="3"/>
  <c r="F30" i="3"/>
  <c r="E30" i="3"/>
  <c r="D30" i="3"/>
  <c r="C30" i="3"/>
  <c r="L29" i="3"/>
  <c r="K29" i="3"/>
  <c r="J29" i="3"/>
  <c r="I29" i="3"/>
  <c r="H29" i="3"/>
  <c r="G29" i="3"/>
  <c r="F29" i="3"/>
  <c r="E29" i="3"/>
  <c r="D29" i="3"/>
  <c r="C29" i="3"/>
  <c r="L28" i="3"/>
  <c r="K28" i="3"/>
  <c r="J28" i="3"/>
  <c r="I28" i="3"/>
  <c r="H28" i="3"/>
  <c r="G28" i="3"/>
  <c r="F28" i="3"/>
  <c r="E28" i="3"/>
  <c r="D28" i="3"/>
  <c r="C28" i="3"/>
  <c r="L27" i="3"/>
  <c r="K27" i="3"/>
  <c r="J27" i="3"/>
  <c r="I27" i="3"/>
  <c r="H27" i="3"/>
  <c r="G27" i="3"/>
  <c r="F27" i="3"/>
  <c r="E27" i="3"/>
  <c r="D27" i="3"/>
  <c r="C27" i="3"/>
  <c r="B35" i="3"/>
  <c r="B34" i="3"/>
  <c r="B33" i="3"/>
  <c r="B32" i="3"/>
  <c r="B31" i="3"/>
  <c r="B30" i="3"/>
  <c r="B29" i="3"/>
  <c r="B28" i="3"/>
  <c r="L26" i="3"/>
  <c r="K26" i="3"/>
  <c r="J26" i="3"/>
  <c r="I26" i="3"/>
  <c r="H26" i="3"/>
  <c r="G26" i="3"/>
  <c r="F26" i="3"/>
  <c r="E26" i="3"/>
  <c r="D26" i="3"/>
  <c r="C26" i="3"/>
  <c r="B27" i="3"/>
  <c r="J97" i="12"/>
  <c r="J106" i="12"/>
  <c r="J115" i="12"/>
  <c r="J124" i="12"/>
  <c r="J133" i="12"/>
  <c r="J142" i="12"/>
  <c r="J151" i="12"/>
  <c r="J160" i="12"/>
  <c r="J169" i="12"/>
  <c r="J96" i="12"/>
  <c r="J105" i="12"/>
  <c r="J114" i="12"/>
  <c r="J123" i="12"/>
  <c r="J132" i="12"/>
  <c r="J141" i="12"/>
  <c r="J150" i="12"/>
  <c r="J159" i="12"/>
  <c r="J168" i="12"/>
  <c r="J95" i="12"/>
  <c r="J104" i="12"/>
  <c r="J113" i="12"/>
  <c r="J122" i="12"/>
  <c r="J131" i="12"/>
  <c r="J140" i="12"/>
  <c r="J149" i="12"/>
  <c r="J158" i="12"/>
  <c r="J167" i="12"/>
  <c r="J94" i="12"/>
  <c r="J103" i="12"/>
  <c r="J112" i="12"/>
  <c r="J121" i="12"/>
  <c r="J130" i="12"/>
  <c r="J139" i="12"/>
  <c r="J148" i="12"/>
  <c r="J157" i="12"/>
  <c r="J166" i="12"/>
  <c r="J93" i="12"/>
  <c r="J102" i="12"/>
  <c r="J111" i="12"/>
  <c r="J120" i="12"/>
  <c r="J129" i="12"/>
  <c r="J138" i="12"/>
  <c r="J147" i="12"/>
  <c r="J156" i="12"/>
  <c r="J165" i="12"/>
  <c r="J92" i="12"/>
  <c r="J101" i="12"/>
  <c r="J110" i="12"/>
  <c r="J119" i="12"/>
  <c r="J128" i="12"/>
  <c r="J137" i="12"/>
  <c r="J146" i="12"/>
  <c r="J155" i="12"/>
  <c r="J164" i="12"/>
  <c r="J91" i="12"/>
  <c r="J100" i="12"/>
  <c r="J109" i="12"/>
  <c r="J118" i="12"/>
  <c r="J127" i="12"/>
  <c r="J136" i="12"/>
  <c r="J145" i="12"/>
  <c r="J154" i="12"/>
  <c r="J163" i="12"/>
  <c r="J90" i="12"/>
  <c r="J99" i="12"/>
  <c r="J108" i="12"/>
  <c r="J117" i="12"/>
  <c r="J126" i="12"/>
  <c r="J135" i="12"/>
  <c r="J144" i="12"/>
  <c r="J153" i="12"/>
  <c r="J162" i="12"/>
  <c r="J89" i="12"/>
  <c r="J98" i="12"/>
  <c r="J107" i="12"/>
  <c r="J116" i="12"/>
  <c r="J125" i="12"/>
  <c r="J134" i="12"/>
  <c r="J143" i="12"/>
  <c r="J152" i="12"/>
  <c r="J161" i="12"/>
  <c r="H97" i="12"/>
  <c r="H106" i="12"/>
  <c r="H115" i="12"/>
  <c r="H124" i="12"/>
  <c r="H133" i="12"/>
  <c r="H142" i="12"/>
  <c r="H151" i="12"/>
  <c r="H160" i="12"/>
  <c r="H169" i="12"/>
  <c r="H96" i="12"/>
  <c r="H105" i="12"/>
  <c r="H114" i="12"/>
  <c r="H123" i="12"/>
  <c r="H132" i="12"/>
  <c r="H141" i="12"/>
  <c r="H150" i="12"/>
  <c r="H159" i="12"/>
  <c r="H168" i="12"/>
  <c r="H95" i="12"/>
  <c r="H104" i="12"/>
  <c r="H113" i="12"/>
  <c r="H122" i="12"/>
  <c r="H131" i="12"/>
  <c r="H140" i="12"/>
  <c r="H149" i="12"/>
  <c r="H158" i="12"/>
  <c r="H167" i="12"/>
  <c r="H94" i="12"/>
  <c r="H103" i="12"/>
  <c r="H112" i="12"/>
  <c r="H121" i="12"/>
  <c r="H130" i="12"/>
  <c r="H139" i="12"/>
  <c r="H148" i="12"/>
  <c r="H157" i="12"/>
  <c r="H166" i="12"/>
  <c r="H93" i="12"/>
  <c r="H102" i="12"/>
  <c r="H111" i="12"/>
  <c r="H120" i="12"/>
  <c r="H129" i="12"/>
  <c r="H138" i="12"/>
  <c r="H147" i="12"/>
  <c r="H156" i="12"/>
  <c r="H165" i="12"/>
  <c r="H92" i="12"/>
  <c r="H101" i="12"/>
  <c r="H110" i="12"/>
  <c r="H119" i="12"/>
  <c r="H128" i="12"/>
  <c r="H137" i="12"/>
  <c r="H146" i="12"/>
  <c r="H155" i="12"/>
  <c r="H164" i="12"/>
  <c r="H91" i="12"/>
  <c r="H100" i="12"/>
  <c r="H109" i="12"/>
  <c r="H118" i="12"/>
  <c r="H127" i="12"/>
  <c r="H136" i="12"/>
  <c r="H145" i="12"/>
  <c r="H154" i="12"/>
  <c r="H163" i="12"/>
  <c r="H90" i="12"/>
  <c r="H99" i="12"/>
  <c r="H108" i="12"/>
  <c r="H117" i="12"/>
  <c r="H126" i="12"/>
  <c r="H135" i="12"/>
  <c r="H144" i="12"/>
  <c r="H153" i="12"/>
  <c r="H162" i="12"/>
  <c r="H89" i="12"/>
  <c r="H98" i="12"/>
  <c r="H107" i="12"/>
  <c r="H116" i="12"/>
  <c r="H125" i="12"/>
  <c r="H134" i="12"/>
  <c r="H143" i="12"/>
  <c r="H152" i="12"/>
  <c r="H161" i="12"/>
  <c r="B199" i="12"/>
  <c r="B198" i="12"/>
  <c r="B197" i="12"/>
  <c r="B196" i="12"/>
  <c r="B195" i="12"/>
  <c r="B194" i="12"/>
  <c r="B193" i="12"/>
  <c r="B192" i="12"/>
  <c r="B191" i="12"/>
  <c r="B190" i="12"/>
  <c r="B189" i="12"/>
  <c r="B188" i="12"/>
  <c r="B187" i="12"/>
  <c r="B186" i="12"/>
  <c r="B185" i="12"/>
  <c r="B184" i="12"/>
  <c r="B183" i="12"/>
  <c r="B182" i="12"/>
  <c r="B181" i="12"/>
  <c r="B180" i="12"/>
  <c r="B179" i="12"/>
  <c r="B178" i="12"/>
  <c r="B177" i="12"/>
  <c r="B176" i="12"/>
  <c r="B175" i="12"/>
  <c r="B174" i="12"/>
  <c r="B173" i="12"/>
  <c r="B172" i="12"/>
  <c r="B171" i="12"/>
  <c r="B170" i="12"/>
  <c r="B169" i="12"/>
  <c r="B168" i="12"/>
  <c r="B167" i="12"/>
  <c r="B166" i="12"/>
  <c r="B165" i="12"/>
  <c r="B164" i="12"/>
  <c r="B163" i="12"/>
  <c r="B162" i="12"/>
  <c r="B161" i="12"/>
  <c r="B160" i="12"/>
  <c r="B159" i="12"/>
  <c r="B158" i="12"/>
  <c r="B157" i="12"/>
  <c r="B156" i="12"/>
  <c r="B155" i="12"/>
  <c r="B154" i="12"/>
  <c r="B153" i="12"/>
  <c r="B152" i="12"/>
  <c r="B151" i="12"/>
  <c r="B150" i="12"/>
  <c r="B149" i="12"/>
  <c r="B148" i="12"/>
  <c r="B147" i="12"/>
  <c r="B146" i="12"/>
  <c r="B145" i="12"/>
  <c r="B144" i="12"/>
  <c r="B143" i="12"/>
  <c r="B142" i="12"/>
  <c r="B141" i="12"/>
  <c r="B140" i="12"/>
  <c r="B139" i="12"/>
  <c r="B138" i="12"/>
  <c r="B137" i="12"/>
  <c r="B136" i="12"/>
  <c r="B135" i="12"/>
  <c r="B134" i="12"/>
  <c r="B133" i="12"/>
  <c r="B132" i="12"/>
  <c r="B131" i="12"/>
  <c r="B130" i="12"/>
  <c r="B129" i="12"/>
  <c r="B128" i="12"/>
  <c r="B127" i="12"/>
  <c r="B126" i="12"/>
  <c r="B125" i="12"/>
  <c r="B124" i="12"/>
  <c r="B123" i="12"/>
  <c r="B122" i="12"/>
  <c r="B121" i="12"/>
  <c r="B120" i="12"/>
  <c r="B119" i="12"/>
  <c r="B118" i="12"/>
  <c r="B117" i="12"/>
  <c r="B116" i="12"/>
  <c r="B115" i="12"/>
  <c r="B114" i="12"/>
  <c r="B113" i="12"/>
  <c r="B112" i="12"/>
  <c r="B111" i="12"/>
  <c r="B110" i="12"/>
  <c r="B109" i="12"/>
  <c r="B108" i="12"/>
  <c r="B107" i="12"/>
  <c r="B106" i="12"/>
  <c r="B105" i="12"/>
  <c r="B104" i="12"/>
  <c r="B103" i="12"/>
  <c r="B102" i="12"/>
  <c r="B101" i="12"/>
  <c r="B100" i="12"/>
  <c r="B99" i="12"/>
  <c r="B98" i="12"/>
  <c r="B97" i="12"/>
  <c r="B96" i="12"/>
  <c r="B95" i="12"/>
  <c r="B94" i="12"/>
  <c r="B93" i="12"/>
  <c r="B92" i="12"/>
  <c r="B91" i="12"/>
  <c r="B90" i="12"/>
  <c r="B89" i="12"/>
  <c r="B88" i="12"/>
  <c r="B87" i="12"/>
  <c r="B86" i="12"/>
  <c r="B85" i="12"/>
  <c r="B84" i="12"/>
  <c r="B83" i="12"/>
  <c r="B82" i="12"/>
  <c r="B81" i="12"/>
  <c r="B80" i="12"/>
  <c r="A80" i="12"/>
  <c r="BW79" i="12"/>
  <c r="BV79" i="12"/>
  <c r="BU79" i="12"/>
  <c r="BT79" i="12"/>
  <c r="BS79" i="12"/>
  <c r="BR79" i="12"/>
  <c r="BP79" i="12"/>
  <c r="BO79" i="12"/>
  <c r="BN79" i="12"/>
  <c r="BM79" i="12"/>
  <c r="BL79" i="12"/>
  <c r="BK79" i="12"/>
  <c r="BJ79" i="12"/>
  <c r="BI79" i="12"/>
  <c r="BH79" i="12"/>
  <c r="BG79" i="12"/>
  <c r="BF79" i="12"/>
  <c r="BE79" i="12"/>
  <c r="BD79" i="12"/>
  <c r="BC79" i="12"/>
  <c r="BB79" i="12"/>
  <c r="BA79" i="12"/>
  <c r="AZ79" i="12"/>
  <c r="AY79" i="12"/>
  <c r="AX79" i="12"/>
  <c r="AW79" i="12"/>
  <c r="AV79" i="12"/>
  <c r="AU79" i="12"/>
  <c r="AT79" i="12"/>
  <c r="AS79" i="12"/>
  <c r="AR79" i="12"/>
  <c r="AQ79" i="12"/>
  <c r="AP79" i="12"/>
  <c r="AO79" i="12"/>
  <c r="AN79" i="12"/>
  <c r="AM79" i="12"/>
  <c r="AL79" i="12"/>
  <c r="AK79" i="12"/>
  <c r="AJ79" i="12"/>
  <c r="AI79" i="12"/>
  <c r="AH79" i="12"/>
  <c r="AG79" i="12"/>
  <c r="AF79" i="12"/>
  <c r="AE79" i="12"/>
  <c r="AD79" i="12"/>
  <c r="AC79" i="12"/>
  <c r="AB79" i="12"/>
  <c r="AA79" i="12"/>
  <c r="Z79" i="12"/>
  <c r="Y79" i="12"/>
  <c r="X79" i="12"/>
  <c r="W79" i="12"/>
  <c r="V79" i="12"/>
  <c r="U79" i="12"/>
  <c r="T79" i="12"/>
  <c r="S79" i="12"/>
  <c r="R79" i="12"/>
  <c r="Q79" i="12"/>
  <c r="P79" i="12"/>
  <c r="O79" i="12"/>
  <c r="N79" i="12"/>
  <c r="M79" i="12"/>
  <c r="L79" i="12"/>
  <c r="K79" i="12"/>
  <c r="A162" i="12"/>
  <c r="A166" i="12"/>
  <c r="A170" i="12"/>
  <c r="A174" i="12"/>
  <c r="A182" i="12"/>
  <c r="A186" i="12"/>
  <c r="A190" i="12"/>
  <c r="A194" i="12"/>
  <c r="A155" i="12"/>
  <c r="A198" i="12"/>
  <c r="A81" i="12"/>
  <c r="A85" i="12"/>
  <c r="A89" i="12"/>
  <c r="A97" i="12"/>
  <c r="A101" i="12"/>
  <c r="A121" i="12"/>
  <c r="A125" i="12"/>
  <c r="A129" i="12"/>
  <c r="A133" i="12"/>
  <c r="A137" i="12"/>
  <c r="A141" i="12"/>
  <c r="A145" i="12"/>
  <c r="A149" i="12"/>
  <c r="A153" i="12"/>
  <c r="A157" i="12"/>
  <c r="A161" i="12"/>
  <c r="A165" i="12"/>
  <c r="A169" i="12"/>
  <c r="A173" i="12"/>
  <c r="A177" i="12"/>
  <c r="A181" i="12"/>
  <c r="A185" i="12"/>
  <c r="A189" i="12"/>
  <c r="A193" i="12"/>
  <c r="A197" i="12"/>
  <c r="A191" i="12"/>
  <c r="A195" i="12"/>
  <c r="A199" i="12"/>
  <c r="A82" i="12"/>
  <c r="A90" i="12"/>
  <c r="A122" i="12"/>
  <c r="A126" i="12"/>
  <c r="A130" i="12"/>
  <c r="A134" i="12"/>
  <c r="A138" i="12"/>
  <c r="A142" i="12"/>
  <c r="A146" i="12"/>
  <c r="A150" i="12"/>
  <c r="A158" i="12"/>
  <c r="A178" i="12"/>
  <c r="A94" i="12"/>
  <c r="A86" i="12"/>
  <c r="A98" i="12"/>
  <c r="A102" i="12"/>
  <c r="A120" i="12"/>
  <c r="A124" i="12"/>
  <c r="A168" i="12"/>
  <c r="A172" i="12"/>
  <c r="A83" i="12"/>
  <c r="A87" i="12"/>
  <c r="A91" i="12"/>
  <c r="A95" i="12"/>
  <c r="A99" i="12"/>
  <c r="A103" i="12"/>
  <c r="A119" i="12"/>
  <c r="A123" i="12"/>
  <c r="A127" i="12"/>
  <c r="A131" i="12"/>
  <c r="A135" i="12"/>
  <c r="A139" i="12"/>
  <c r="A143" i="12"/>
  <c r="A147" i="12"/>
  <c r="A151" i="12"/>
  <c r="A167" i="12"/>
  <c r="A171" i="12"/>
  <c r="A175" i="12"/>
  <c r="A179" i="12"/>
  <c r="A183" i="12"/>
  <c r="A187" i="12"/>
  <c r="A84" i="12"/>
  <c r="A88" i="12"/>
  <c r="A96" i="12"/>
  <c r="A100" i="12"/>
  <c r="A132" i="12"/>
  <c r="A136" i="12"/>
  <c r="A144" i="12"/>
  <c r="A148" i="12"/>
  <c r="A156" i="12"/>
  <c r="A160" i="12"/>
  <c r="A180" i="12"/>
  <c r="A184" i="12"/>
  <c r="A192" i="12"/>
  <c r="A196" i="12"/>
  <c r="A159" i="12"/>
  <c r="A163" i="12"/>
  <c r="A154" i="12"/>
  <c r="X8" i="12"/>
  <c r="W8" i="12"/>
  <c r="V8" i="12"/>
  <c r="U8" i="12"/>
  <c r="T8" i="12"/>
  <c r="S8" i="12"/>
  <c r="R8" i="12"/>
  <c r="Q8" i="12"/>
  <c r="P8" i="12"/>
  <c r="O8" i="12"/>
  <c r="N72" i="12"/>
  <c r="N71" i="12"/>
  <c r="N70" i="12"/>
  <c r="N69" i="12"/>
  <c r="N68" i="12"/>
  <c r="N67" i="12"/>
  <c r="N66" i="12"/>
  <c r="N65" i="12"/>
  <c r="N64" i="12"/>
  <c r="N63" i="12"/>
  <c r="N62" i="12"/>
  <c r="N61" i="12"/>
  <c r="N60" i="12"/>
  <c r="N59" i="12"/>
  <c r="N58" i="12"/>
  <c r="N57" i="12"/>
  <c r="N56" i="12"/>
  <c r="N55" i="12"/>
  <c r="N54" i="12"/>
  <c r="N53" i="12"/>
  <c r="N52" i="12"/>
  <c r="N51" i="12"/>
  <c r="N50" i="12"/>
  <c r="N49" i="12"/>
  <c r="N48" i="12"/>
  <c r="N47" i="12"/>
  <c r="N46" i="12"/>
  <c r="N45" i="12"/>
  <c r="N44" i="12"/>
  <c r="N43" i="12"/>
  <c r="N42" i="12"/>
  <c r="N41" i="12"/>
  <c r="N40" i="12"/>
  <c r="N39" i="12"/>
  <c r="N38" i="12"/>
  <c r="N37" i="12"/>
  <c r="N36" i="12"/>
  <c r="N35" i="12"/>
  <c r="N34" i="12"/>
  <c r="N33" i="12"/>
  <c r="N32" i="12"/>
  <c r="N31" i="12"/>
  <c r="N30" i="12"/>
  <c r="N29" i="12"/>
  <c r="N28" i="12"/>
  <c r="N27" i="12"/>
  <c r="N26" i="12"/>
  <c r="N25" i="12"/>
  <c r="N24" i="12"/>
  <c r="N23" i="12"/>
  <c r="N22" i="12"/>
  <c r="N21" i="12"/>
  <c r="N20" i="12"/>
  <c r="N19" i="12"/>
  <c r="N18" i="12"/>
  <c r="N17" i="12"/>
  <c r="N16" i="12"/>
  <c r="N15" i="12"/>
  <c r="N14" i="12"/>
  <c r="N13" i="12"/>
  <c r="N12" i="12"/>
  <c r="N11" i="12"/>
  <c r="N10" i="12"/>
  <c r="N9" i="12"/>
  <c r="BL13" i="12"/>
  <c r="BR13" i="12"/>
  <c r="BL11" i="12"/>
  <c r="BR11" i="12"/>
  <c r="BL15" i="12"/>
  <c r="BR15" i="12"/>
  <c r="BL19" i="12"/>
  <c r="BR19" i="12"/>
  <c r="BL23" i="12"/>
  <c r="BR23" i="12"/>
  <c r="BL27" i="12"/>
  <c r="BR27" i="12"/>
  <c r="BL31" i="12"/>
  <c r="BR31" i="12"/>
  <c r="BL35" i="12"/>
  <c r="BR35" i="12"/>
  <c r="BL39" i="12"/>
  <c r="BR39" i="12"/>
  <c r="BL12" i="12"/>
  <c r="BR12" i="12"/>
  <c r="BL16" i="12"/>
  <c r="BR16" i="12"/>
  <c r="BL20" i="12"/>
  <c r="BR20" i="12"/>
  <c r="BL24" i="12"/>
  <c r="BR24" i="12"/>
  <c r="BL28" i="12"/>
  <c r="BR28" i="12"/>
  <c r="BL32" i="12"/>
  <c r="BR32" i="12"/>
  <c r="BL36" i="12"/>
  <c r="BR36" i="12"/>
  <c r="BL40" i="12"/>
  <c r="BR40" i="12"/>
  <c r="BR9" i="12"/>
  <c r="BL9" i="12"/>
  <c r="BR17" i="12"/>
  <c r="BL17" i="12"/>
  <c r="BR21" i="12"/>
  <c r="BL21" i="12"/>
  <c r="BR25" i="12"/>
  <c r="BL25" i="12"/>
  <c r="BR29" i="12"/>
  <c r="BL29" i="12"/>
  <c r="BR33" i="12"/>
  <c r="BL33" i="12"/>
  <c r="BR37" i="12"/>
  <c r="BL37" i="12"/>
  <c r="BR41" i="12"/>
  <c r="BL41" i="12"/>
  <c r="BR10" i="12"/>
  <c r="BL10" i="12"/>
  <c r="BR14" i="12"/>
  <c r="BL14" i="12"/>
  <c r="BR18" i="12"/>
  <c r="BL18" i="12"/>
  <c r="BR22" i="12"/>
  <c r="BL22" i="12"/>
  <c r="BR26" i="12"/>
  <c r="BL26" i="12"/>
  <c r="BR30" i="12"/>
  <c r="BL30" i="12"/>
  <c r="BR34" i="12"/>
  <c r="BL34" i="12"/>
  <c r="BR38" i="12"/>
  <c r="BL38" i="12"/>
  <c r="BR42" i="12"/>
  <c r="BL42" i="12"/>
  <c r="A92" i="12"/>
  <c r="B72" i="13"/>
  <c r="F72" i="13"/>
  <c r="B71" i="13"/>
  <c r="L71" i="13"/>
  <c r="B70" i="13"/>
  <c r="F70" i="13"/>
  <c r="B69" i="13"/>
  <c r="D69" i="13"/>
  <c r="B68" i="13"/>
  <c r="J68" i="13"/>
  <c r="B67" i="13"/>
  <c r="D67" i="13"/>
  <c r="B66" i="13"/>
  <c r="B65" i="13"/>
  <c r="H65" i="13"/>
  <c r="B64" i="13"/>
  <c r="F64" i="13"/>
  <c r="B63" i="13"/>
  <c r="L63" i="13"/>
  <c r="B62" i="13"/>
  <c r="F62" i="13"/>
  <c r="B61" i="13"/>
  <c r="D61" i="13"/>
  <c r="B60" i="13"/>
  <c r="J60" i="13"/>
  <c r="B59" i="13"/>
  <c r="D59" i="13"/>
  <c r="B58" i="13"/>
  <c r="B57" i="13"/>
  <c r="H57" i="13"/>
  <c r="B56" i="13"/>
  <c r="F56" i="13"/>
  <c r="B55" i="13"/>
  <c r="L55" i="13"/>
  <c r="B54" i="13"/>
  <c r="F54" i="13"/>
  <c r="B53" i="13"/>
  <c r="D53" i="13"/>
  <c r="B52" i="13"/>
  <c r="J52" i="13"/>
  <c r="B51" i="13"/>
  <c r="G51" i="13"/>
  <c r="B50" i="13"/>
  <c r="B49" i="13"/>
  <c r="K49" i="13"/>
  <c r="B48" i="13"/>
  <c r="I48" i="13"/>
  <c r="B47" i="13"/>
  <c r="C47" i="13"/>
  <c r="B46" i="13"/>
  <c r="B45" i="13"/>
  <c r="C45" i="13"/>
  <c r="B44" i="13"/>
  <c r="B43" i="13"/>
  <c r="G43" i="13"/>
  <c r="B42" i="13"/>
  <c r="C42" i="13"/>
  <c r="B41" i="13"/>
  <c r="D41" i="13"/>
  <c r="B40" i="13"/>
  <c r="F40" i="13"/>
  <c r="B39" i="13"/>
  <c r="E39" i="13"/>
  <c r="B38" i="13"/>
  <c r="G38" i="13"/>
  <c r="B37" i="13"/>
  <c r="K37" i="13"/>
  <c r="B36" i="13"/>
  <c r="E36" i="13"/>
  <c r="B35" i="13"/>
  <c r="E35" i="13"/>
  <c r="B34" i="13"/>
  <c r="C34" i="13"/>
  <c r="B33" i="13"/>
  <c r="I33" i="13"/>
  <c r="B32" i="13"/>
  <c r="I32" i="13"/>
  <c r="B31" i="13"/>
  <c r="G31" i="13"/>
  <c r="B30" i="13"/>
  <c r="G30" i="13"/>
  <c r="B29" i="13"/>
  <c r="K29" i="13"/>
  <c r="B28" i="13"/>
  <c r="E28" i="13"/>
  <c r="B27" i="13"/>
  <c r="E27" i="13"/>
  <c r="B26" i="13"/>
  <c r="C26" i="13"/>
  <c r="B25" i="13"/>
  <c r="I25" i="13"/>
  <c r="B24" i="13"/>
  <c r="E24" i="13"/>
  <c r="B23" i="13"/>
  <c r="K23" i="13"/>
  <c r="B22" i="13"/>
  <c r="K22" i="13"/>
  <c r="B21" i="13"/>
  <c r="J21" i="13"/>
  <c r="B20" i="13"/>
  <c r="L20" i="13"/>
  <c r="B19" i="13"/>
  <c r="L19" i="13"/>
  <c r="B18" i="13"/>
  <c r="J18" i="13"/>
  <c r="B17" i="13"/>
  <c r="J17" i="13"/>
  <c r="B16" i="13"/>
  <c r="L16" i="13"/>
  <c r="B15" i="13"/>
  <c r="D15" i="13"/>
  <c r="B14" i="13"/>
  <c r="K14" i="13"/>
  <c r="B13" i="13"/>
  <c r="J13" i="13"/>
  <c r="B12" i="13"/>
  <c r="I12" i="13"/>
  <c r="B11" i="13"/>
  <c r="H11" i="13"/>
  <c r="B10" i="13"/>
  <c r="K10" i="13"/>
  <c r="B9" i="13"/>
  <c r="K9" i="13"/>
  <c r="L8" i="13"/>
  <c r="K8" i="13"/>
  <c r="J8" i="13"/>
  <c r="I8" i="13"/>
  <c r="H8" i="13"/>
  <c r="G8" i="13"/>
  <c r="F8" i="13"/>
  <c r="E8" i="13"/>
  <c r="D8" i="13"/>
  <c r="C8" i="13"/>
  <c r="A93" i="12"/>
  <c r="A104" i="12"/>
  <c r="A105" i="12"/>
  <c r="A106" i="12"/>
  <c r="A107" i="12"/>
  <c r="C11" i="13"/>
  <c r="C15" i="13"/>
  <c r="C12" i="13"/>
  <c r="C9" i="13"/>
  <c r="C13" i="13"/>
  <c r="C17" i="13"/>
  <c r="C16" i="13"/>
  <c r="C10" i="13"/>
  <c r="C14" i="13"/>
  <c r="C18" i="13"/>
  <c r="C22" i="13"/>
  <c r="C30" i="13"/>
  <c r="C38" i="13"/>
  <c r="C19" i="13"/>
  <c r="C23" i="13"/>
  <c r="C27" i="13"/>
  <c r="C31" i="13"/>
  <c r="C35" i="13"/>
  <c r="C39" i="13"/>
  <c r="C20" i="13"/>
  <c r="C24" i="13"/>
  <c r="C28" i="13"/>
  <c r="C32" i="13"/>
  <c r="C36" i="13"/>
  <c r="C40" i="13"/>
  <c r="C52" i="13"/>
  <c r="C21" i="13"/>
  <c r="C25" i="13"/>
  <c r="C29" i="13"/>
  <c r="C33" i="13"/>
  <c r="C37" i="13"/>
  <c r="C41" i="13"/>
  <c r="K33" i="13"/>
  <c r="E19" i="13"/>
  <c r="E17" i="13"/>
  <c r="D9" i="13"/>
  <c r="K12" i="13"/>
  <c r="G24" i="13"/>
  <c r="G16" i="13"/>
  <c r="J9" i="13"/>
  <c r="F12" i="13"/>
  <c r="H13" i="13"/>
  <c r="D17" i="13"/>
  <c r="J20" i="13"/>
  <c r="L21" i="13"/>
  <c r="K25" i="13"/>
  <c r="G35" i="13"/>
  <c r="E9" i="13"/>
  <c r="J16" i="13"/>
  <c r="L17" i="13"/>
  <c r="D21" i="13"/>
  <c r="K24" i="13"/>
  <c r="I29" i="13"/>
  <c r="E32" i="13"/>
  <c r="L57" i="13"/>
  <c r="I9" i="13"/>
  <c r="F13" i="13"/>
  <c r="I15" i="13"/>
  <c r="G20" i="13"/>
  <c r="E21" i="13"/>
  <c r="E23" i="13"/>
  <c r="G27" i="13"/>
  <c r="K32" i="13"/>
  <c r="I37" i="13"/>
  <c r="I40" i="13"/>
  <c r="E48" i="13"/>
  <c r="L65" i="13"/>
  <c r="L15" i="13"/>
  <c r="H19" i="13"/>
  <c r="E31" i="13"/>
  <c r="H9" i="13"/>
  <c r="I11" i="13"/>
  <c r="J12" i="13"/>
  <c r="E13" i="13"/>
  <c r="L13" i="13"/>
  <c r="F16" i="13"/>
  <c r="I17" i="13"/>
  <c r="F20" i="13"/>
  <c r="I21" i="13"/>
  <c r="K28" i="13"/>
  <c r="K36" i="13"/>
  <c r="G41" i="13"/>
  <c r="G45" i="13"/>
  <c r="F14" i="13"/>
  <c r="F9" i="13"/>
  <c r="L9" i="13"/>
  <c r="G12" i="13"/>
  <c r="D13" i="13"/>
  <c r="I13" i="13"/>
  <c r="K16" i="13"/>
  <c r="H17" i="13"/>
  <c r="K20" i="13"/>
  <c r="H21" i="13"/>
  <c r="F22" i="13"/>
  <c r="I10" i="13"/>
  <c r="E10" i="13"/>
  <c r="L10" i="13"/>
  <c r="H10" i="13"/>
  <c r="D10" i="13"/>
  <c r="L18" i="13"/>
  <c r="H18" i="13"/>
  <c r="D18" i="13"/>
  <c r="I18" i="13"/>
  <c r="E18" i="13"/>
  <c r="J26" i="13"/>
  <c r="F26" i="13"/>
  <c r="L26" i="13"/>
  <c r="H26" i="13"/>
  <c r="D26" i="13"/>
  <c r="K26" i="13"/>
  <c r="E26" i="13"/>
  <c r="J34" i="13"/>
  <c r="F34" i="13"/>
  <c r="L34" i="13"/>
  <c r="H34" i="13"/>
  <c r="D34" i="13"/>
  <c r="K34" i="13"/>
  <c r="E34" i="13"/>
  <c r="L42" i="13"/>
  <c r="H42" i="13"/>
  <c r="D42" i="13"/>
  <c r="K42" i="13"/>
  <c r="G42" i="13"/>
  <c r="F42" i="13"/>
  <c r="J42" i="13"/>
  <c r="I42" i="13"/>
  <c r="E42" i="13"/>
  <c r="L46" i="13"/>
  <c r="H46" i="13"/>
  <c r="D46" i="13"/>
  <c r="K46" i="13"/>
  <c r="G46" i="13"/>
  <c r="C46" i="13"/>
  <c r="F46" i="13"/>
  <c r="J46" i="13"/>
  <c r="E46" i="13"/>
  <c r="L54" i="13"/>
  <c r="H54" i="13"/>
  <c r="D54" i="13"/>
  <c r="K54" i="13"/>
  <c r="G54" i="13"/>
  <c r="C54" i="13"/>
  <c r="E54" i="13"/>
  <c r="I54" i="13"/>
  <c r="J54" i="13"/>
  <c r="L62" i="13"/>
  <c r="H62" i="13"/>
  <c r="D62" i="13"/>
  <c r="K62" i="13"/>
  <c r="G62" i="13"/>
  <c r="C62" i="13"/>
  <c r="E62" i="13"/>
  <c r="I62" i="13"/>
  <c r="J62" i="13"/>
  <c r="L70" i="13"/>
  <c r="H70" i="13"/>
  <c r="D70" i="13"/>
  <c r="K70" i="13"/>
  <c r="G70" i="13"/>
  <c r="C70" i="13"/>
  <c r="E70" i="13"/>
  <c r="I70" i="13"/>
  <c r="J70" i="13"/>
  <c r="F10" i="13"/>
  <c r="G14" i="13"/>
  <c r="G34" i="13"/>
  <c r="K11" i="13"/>
  <c r="G11" i="13"/>
  <c r="J11" i="13"/>
  <c r="F11" i="13"/>
  <c r="J15" i="13"/>
  <c r="F15" i="13"/>
  <c r="K15" i="13"/>
  <c r="G15" i="13"/>
  <c r="L23" i="13"/>
  <c r="H23" i="13"/>
  <c r="D23" i="13"/>
  <c r="G23" i="13"/>
  <c r="I23" i="13"/>
  <c r="L31" i="13"/>
  <c r="H31" i="13"/>
  <c r="D31" i="13"/>
  <c r="J31" i="13"/>
  <c r="F31" i="13"/>
  <c r="I31" i="13"/>
  <c r="K31" i="13"/>
  <c r="J39" i="13"/>
  <c r="F39" i="13"/>
  <c r="I39" i="13"/>
  <c r="D39" i="13"/>
  <c r="L39" i="13"/>
  <c r="G39" i="13"/>
  <c r="K39" i="13"/>
  <c r="H39" i="13"/>
  <c r="J43" i="13"/>
  <c r="F43" i="13"/>
  <c r="I43" i="13"/>
  <c r="E43" i="13"/>
  <c r="L43" i="13"/>
  <c r="D43" i="13"/>
  <c r="H43" i="13"/>
  <c r="C43" i="13"/>
  <c r="K43" i="13"/>
  <c r="J47" i="13"/>
  <c r="F47" i="13"/>
  <c r="I47" i="13"/>
  <c r="E47" i="13"/>
  <c r="L47" i="13"/>
  <c r="D47" i="13"/>
  <c r="H47" i="13"/>
  <c r="G47" i="13"/>
  <c r="K47" i="13"/>
  <c r="J55" i="13"/>
  <c r="F55" i="13"/>
  <c r="I55" i="13"/>
  <c r="E55" i="13"/>
  <c r="K55" i="13"/>
  <c r="C55" i="13"/>
  <c r="G55" i="13"/>
  <c r="D55" i="13"/>
  <c r="H55" i="13"/>
  <c r="J59" i="13"/>
  <c r="F59" i="13"/>
  <c r="I59" i="13"/>
  <c r="E59" i="13"/>
  <c r="K59" i="13"/>
  <c r="C59" i="13"/>
  <c r="G59" i="13"/>
  <c r="L59" i="13"/>
  <c r="H59" i="13"/>
  <c r="J63" i="13"/>
  <c r="F63" i="13"/>
  <c r="I63" i="13"/>
  <c r="E63" i="13"/>
  <c r="K63" i="13"/>
  <c r="C63" i="13"/>
  <c r="G63" i="13"/>
  <c r="D63" i="13"/>
  <c r="H63" i="13"/>
  <c r="J67" i="13"/>
  <c r="F67" i="13"/>
  <c r="I67" i="13"/>
  <c r="E67" i="13"/>
  <c r="K67" i="13"/>
  <c r="C67" i="13"/>
  <c r="G67" i="13"/>
  <c r="L67" i="13"/>
  <c r="H67" i="13"/>
  <c r="G10" i="13"/>
  <c r="D11" i="13"/>
  <c r="L11" i="13"/>
  <c r="J14" i="13"/>
  <c r="J10" i="13"/>
  <c r="E11" i="13"/>
  <c r="H15" i="13"/>
  <c r="G18" i="13"/>
  <c r="D19" i="13"/>
  <c r="J23" i="13"/>
  <c r="I46" i="13"/>
  <c r="L14" i="13"/>
  <c r="H14" i="13"/>
  <c r="D14" i="13"/>
  <c r="I14" i="13"/>
  <c r="E14" i="13"/>
  <c r="L22" i="13"/>
  <c r="H22" i="13"/>
  <c r="D22" i="13"/>
  <c r="I22" i="13"/>
  <c r="E22" i="13"/>
  <c r="J30" i="13"/>
  <c r="F30" i="13"/>
  <c r="L30" i="13"/>
  <c r="H30" i="13"/>
  <c r="D30" i="13"/>
  <c r="K30" i="13"/>
  <c r="E30" i="13"/>
  <c r="J38" i="13"/>
  <c r="F38" i="13"/>
  <c r="L38" i="13"/>
  <c r="H38" i="13"/>
  <c r="D38" i="13"/>
  <c r="K38" i="13"/>
  <c r="E38" i="13"/>
  <c r="L50" i="13"/>
  <c r="H50" i="13"/>
  <c r="D50" i="13"/>
  <c r="K50" i="13"/>
  <c r="G50" i="13"/>
  <c r="C50" i="13"/>
  <c r="F50" i="13"/>
  <c r="J50" i="13"/>
  <c r="I50" i="13"/>
  <c r="E50" i="13"/>
  <c r="L58" i="13"/>
  <c r="H58" i="13"/>
  <c r="D58" i="13"/>
  <c r="K58" i="13"/>
  <c r="G58" i="13"/>
  <c r="C58" i="13"/>
  <c r="E58" i="13"/>
  <c r="I58" i="13"/>
  <c r="F58" i="13"/>
  <c r="J58" i="13"/>
  <c r="L66" i="13"/>
  <c r="H66" i="13"/>
  <c r="D66" i="13"/>
  <c r="K66" i="13"/>
  <c r="G66" i="13"/>
  <c r="C66" i="13"/>
  <c r="E66" i="13"/>
  <c r="I66" i="13"/>
  <c r="F66" i="13"/>
  <c r="J66" i="13"/>
  <c r="K18" i="13"/>
  <c r="G22" i="13"/>
  <c r="G26" i="13"/>
  <c r="J19" i="13"/>
  <c r="F19" i="13"/>
  <c r="K19" i="13"/>
  <c r="G19" i="13"/>
  <c r="L27" i="13"/>
  <c r="H27" i="13"/>
  <c r="D27" i="13"/>
  <c r="J27" i="13"/>
  <c r="F27" i="13"/>
  <c r="I27" i="13"/>
  <c r="K27" i="13"/>
  <c r="L35" i="13"/>
  <c r="H35" i="13"/>
  <c r="D35" i="13"/>
  <c r="J35" i="13"/>
  <c r="F35" i="13"/>
  <c r="I35" i="13"/>
  <c r="K35" i="13"/>
  <c r="J51" i="13"/>
  <c r="F51" i="13"/>
  <c r="I51" i="13"/>
  <c r="E51" i="13"/>
  <c r="L51" i="13"/>
  <c r="D51" i="13"/>
  <c r="H51" i="13"/>
  <c r="K51" i="13"/>
  <c r="C51" i="13"/>
  <c r="J71" i="13"/>
  <c r="F71" i="13"/>
  <c r="I71" i="13"/>
  <c r="E71" i="13"/>
  <c r="K71" i="13"/>
  <c r="C71" i="13"/>
  <c r="G71" i="13"/>
  <c r="D71" i="13"/>
  <c r="H71" i="13"/>
  <c r="E15" i="13"/>
  <c r="F18" i="13"/>
  <c r="I19" i="13"/>
  <c r="J22" i="13"/>
  <c r="F23" i="13"/>
  <c r="I26" i="13"/>
  <c r="I30" i="13"/>
  <c r="I34" i="13"/>
  <c r="I38" i="13"/>
  <c r="J24" i="13"/>
  <c r="F24" i="13"/>
  <c r="L24" i="13"/>
  <c r="J28" i="13"/>
  <c r="F28" i="13"/>
  <c r="L28" i="13"/>
  <c r="H28" i="13"/>
  <c r="D28" i="13"/>
  <c r="J36" i="13"/>
  <c r="F36" i="13"/>
  <c r="L36" i="13"/>
  <c r="H36" i="13"/>
  <c r="D36" i="13"/>
  <c r="L40" i="13"/>
  <c r="H40" i="13"/>
  <c r="D40" i="13"/>
  <c r="J40" i="13"/>
  <c r="E40" i="13"/>
  <c r="G40" i="13"/>
  <c r="L44" i="13"/>
  <c r="H44" i="13"/>
  <c r="D44" i="13"/>
  <c r="K44" i="13"/>
  <c r="G44" i="13"/>
  <c r="C44" i="13"/>
  <c r="J44" i="13"/>
  <c r="F44" i="13"/>
  <c r="L52" i="13"/>
  <c r="H52" i="13"/>
  <c r="D52" i="13"/>
  <c r="K52" i="13"/>
  <c r="G52" i="13"/>
  <c r="I52" i="13"/>
  <c r="E52" i="13"/>
  <c r="L56" i="13"/>
  <c r="H56" i="13"/>
  <c r="D56" i="13"/>
  <c r="K56" i="13"/>
  <c r="G56" i="13"/>
  <c r="C56" i="13"/>
  <c r="I56" i="13"/>
  <c r="E56" i="13"/>
  <c r="L60" i="13"/>
  <c r="H60" i="13"/>
  <c r="D60" i="13"/>
  <c r="K60" i="13"/>
  <c r="G60" i="13"/>
  <c r="C60" i="13"/>
  <c r="I60" i="13"/>
  <c r="E60" i="13"/>
  <c r="L64" i="13"/>
  <c r="H64" i="13"/>
  <c r="D64" i="13"/>
  <c r="K64" i="13"/>
  <c r="G64" i="13"/>
  <c r="C64" i="13"/>
  <c r="I64" i="13"/>
  <c r="E64" i="13"/>
  <c r="L68" i="13"/>
  <c r="H68" i="13"/>
  <c r="D68" i="13"/>
  <c r="K68" i="13"/>
  <c r="G68" i="13"/>
  <c r="C68" i="13"/>
  <c r="I68" i="13"/>
  <c r="E68" i="13"/>
  <c r="D12" i="13"/>
  <c r="H12" i="13"/>
  <c r="L12" i="13"/>
  <c r="L25" i="13"/>
  <c r="H25" i="13"/>
  <c r="D25" i="13"/>
  <c r="J25" i="13"/>
  <c r="F25" i="13"/>
  <c r="L29" i="13"/>
  <c r="H29" i="13"/>
  <c r="D29" i="13"/>
  <c r="J29" i="13"/>
  <c r="F29" i="13"/>
  <c r="L33" i="13"/>
  <c r="H33" i="13"/>
  <c r="D33" i="13"/>
  <c r="J33" i="13"/>
  <c r="F33" i="13"/>
  <c r="L37" i="13"/>
  <c r="H37" i="13"/>
  <c r="D37" i="13"/>
  <c r="J37" i="13"/>
  <c r="F37" i="13"/>
  <c r="J41" i="13"/>
  <c r="F41" i="13"/>
  <c r="K41" i="13"/>
  <c r="E41" i="13"/>
  <c r="H41" i="13"/>
  <c r="J45" i="13"/>
  <c r="F45" i="13"/>
  <c r="I45" i="13"/>
  <c r="E45" i="13"/>
  <c r="H45" i="13"/>
  <c r="L45" i="13"/>
  <c r="D45" i="13"/>
  <c r="J49" i="13"/>
  <c r="F49" i="13"/>
  <c r="I49" i="13"/>
  <c r="E49" i="13"/>
  <c r="H49" i="13"/>
  <c r="L49" i="13"/>
  <c r="D49" i="13"/>
  <c r="J53" i="13"/>
  <c r="F53" i="13"/>
  <c r="I53" i="13"/>
  <c r="E53" i="13"/>
  <c r="G53" i="13"/>
  <c r="K53" i="13"/>
  <c r="C53" i="13"/>
  <c r="J57" i="13"/>
  <c r="F57" i="13"/>
  <c r="I57" i="13"/>
  <c r="E57" i="13"/>
  <c r="G57" i="13"/>
  <c r="K57" i="13"/>
  <c r="C57" i="13"/>
  <c r="J61" i="13"/>
  <c r="F61" i="13"/>
  <c r="I61" i="13"/>
  <c r="E61" i="13"/>
  <c r="G61" i="13"/>
  <c r="K61" i="13"/>
  <c r="C61" i="13"/>
  <c r="J65" i="13"/>
  <c r="F65" i="13"/>
  <c r="I65" i="13"/>
  <c r="E65" i="13"/>
  <c r="G65" i="13"/>
  <c r="K65" i="13"/>
  <c r="C65" i="13"/>
  <c r="J69" i="13"/>
  <c r="F69" i="13"/>
  <c r="I69" i="13"/>
  <c r="E69" i="13"/>
  <c r="G69" i="13"/>
  <c r="K69" i="13"/>
  <c r="C69" i="13"/>
  <c r="G9" i="13"/>
  <c r="E12" i="13"/>
  <c r="G13" i="13"/>
  <c r="K13" i="13"/>
  <c r="E16" i="13"/>
  <c r="I16" i="13"/>
  <c r="G17" i="13"/>
  <c r="K17" i="13"/>
  <c r="E20" i="13"/>
  <c r="I20" i="13"/>
  <c r="G21" i="13"/>
  <c r="K21" i="13"/>
  <c r="D24" i="13"/>
  <c r="I24" i="13"/>
  <c r="G25" i="13"/>
  <c r="I28" i="13"/>
  <c r="G29" i="13"/>
  <c r="G33" i="13"/>
  <c r="I36" i="13"/>
  <c r="G37" i="13"/>
  <c r="L41" i="13"/>
  <c r="I44" i="13"/>
  <c r="G49" i="13"/>
  <c r="F52" i="13"/>
  <c r="L53" i="13"/>
  <c r="D57" i="13"/>
  <c r="F60" i="13"/>
  <c r="L61" i="13"/>
  <c r="D65" i="13"/>
  <c r="F68" i="13"/>
  <c r="L69" i="13"/>
  <c r="J32" i="13"/>
  <c r="F32" i="13"/>
  <c r="L32" i="13"/>
  <c r="H32" i="13"/>
  <c r="D32" i="13"/>
  <c r="L48" i="13"/>
  <c r="H48" i="13"/>
  <c r="D48" i="13"/>
  <c r="K48" i="13"/>
  <c r="G48" i="13"/>
  <c r="C48" i="13"/>
  <c r="J48" i="13"/>
  <c r="F48" i="13"/>
  <c r="L72" i="13"/>
  <c r="H72" i="13"/>
  <c r="D72" i="13"/>
  <c r="K72" i="13"/>
  <c r="G72" i="13"/>
  <c r="C72" i="13"/>
  <c r="I72" i="13"/>
  <c r="E72" i="13"/>
  <c r="D16" i="13"/>
  <c r="H16" i="13"/>
  <c r="F17" i="13"/>
  <c r="D20" i="13"/>
  <c r="H20" i="13"/>
  <c r="F21" i="13"/>
  <c r="H24" i="13"/>
  <c r="E25" i="13"/>
  <c r="G28" i="13"/>
  <c r="E29" i="13"/>
  <c r="G32" i="13"/>
  <c r="E33" i="13"/>
  <c r="G36" i="13"/>
  <c r="E37" i="13"/>
  <c r="K40" i="13"/>
  <c r="I41" i="13"/>
  <c r="E44" i="13"/>
  <c r="K45" i="13"/>
  <c r="C49" i="13"/>
  <c r="H53" i="13"/>
  <c r="J56" i="13"/>
  <c r="H61" i="13"/>
  <c r="J64" i="13"/>
  <c r="H69" i="13"/>
  <c r="J72" i="13"/>
  <c r="P36" i="2"/>
  <c r="Q36" i="2"/>
  <c r="R36" i="2"/>
  <c r="S36" i="2"/>
  <c r="T36" i="2"/>
  <c r="U36" i="2"/>
  <c r="V36" i="2"/>
  <c r="W36" i="2"/>
  <c r="X36" i="2"/>
  <c r="Y36" i="2"/>
  <c r="P37" i="2"/>
  <c r="Q37" i="2"/>
  <c r="R37" i="2"/>
  <c r="S37" i="2"/>
  <c r="T37" i="2"/>
  <c r="U37" i="2"/>
  <c r="V37" i="2"/>
  <c r="W37" i="2"/>
  <c r="X37" i="2"/>
  <c r="Y37" i="2"/>
  <c r="P38" i="2"/>
  <c r="Q38" i="2"/>
  <c r="R38" i="2"/>
  <c r="S38" i="2"/>
  <c r="T38" i="2"/>
  <c r="U38" i="2"/>
  <c r="V38" i="2"/>
  <c r="W38" i="2"/>
  <c r="X38" i="2"/>
  <c r="Y38" i="2"/>
  <c r="P39" i="2"/>
  <c r="Q39" i="2"/>
  <c r="R39" i="2"/>
  <c r="S39" i="2"/>
  <c r="T39" i="2"/>
  <c r="U39" i="2"/>
  <c r="V39" i="2"/>
  <c r="W39" i="2"/>
  <c r="X39" i="2"/>
  <c r="Y39" i="2"/>
  <c r="P40" i="2"/>
  <c r="Q40" i="2"/>
  <c r="R40" i="2"/>
  <c r="S40" i="2"/>
  <c r="T40" i="2"/>
  <c r="U40" i="2"/>
  <c r="V40" i="2"/>
  <c r="W40" i="2"/>
  <c r="X40" i="2"/>
  <c r="Y40" i="2"/>
  <c r="Y62" i="2"/>
  <c r="X62" i="2"/>
  <c r="W62" i="2"/>
  <c r="V62" i="2"/>
  <c r="U62" i="2"/>
  <c r="T62" i="2"/>
  <c r="S62" i="2"/>
  <c r="R62" i="2"/>
  <c r="Q62" i="2"/>
  <c r="Y61" i="2"/>
  <c r="X61" i="2"/>
  <c r="W61" i="2"/>
  <c r="V61" i="2"/>
  <c r="U61" i="2"/>
  <c r="T61" i="2"/>
  <c r="S61" i="2"/>
  <c r="R61" i="2"/>
  <c r="Q61" i="2"/>
  <c r="Y60" i="2"/>
  <c r="X60" i="2"/>
  <c r="W60" i="2"/>
  <c r="V60" i="2"/>
  <c r="U60" i="2"/>
  <c r="T60" i="2"/>
  <c r="S60" i="2"/>
  <c r="R60" i="2"/>
  <c r="Q60" i="2"/>
  <c r="Y59" i="2"/>
  <c r="X59" i="2"/>
  <c r="W59" i="2"/>
  <c r="V59" i="2"/>
  <c r="U59" i="2"/>
  <c r="T59" i="2"/>
  <c r="S59" i="2"/>
  <c r="R59" i="2"/>
  <c r="Q59" i="2"/>
  <c r="P58" i="2"/>
  <c r="Q58" i="2"/>
  <c r="R58" i="2"/>
  <c r="S58" i="2"/>
  <c r="T58" i="2"/>
  <c r="U58" i="2"/>
  <c r="V58" i="2"/>
  <c r="W58" i="2"/>
  <c r="X58" i="2"/>
  <c r="Y58" i="2"/>
  <c r="P59" i="2"/>
  <c r="P60" i="2"/>
  <c r="P61" i="2"/>
  <c r="P62" i="2"/>
  <c r="A108" i="12"/>
  <c r="B72" i="12"/>
  <c r="B71" i="12"/>
  <c r="B70" i="12"/>
  <c r="B69" i="12"/>
  <c r="B68" i="12"/>
  <c r="B67" i="12"/>
  <c r="B66" i="12"/>
  <c r="B65" i="12"/>
  <c r="B64" i="12"/>
  <c r="B63" i="12"/>
  <c r="B62" i="12"/>
  <c r="B61" i="12"/>
  <c r="B60" i="12"/>
  <c r="B59" i="12"/>
  <c r="AA59" i="12"/>
  <c r="B58" i="12"/>
  <c r="AA58" i="12"/>
  <c r="B57" i="12"/>
  <c r="AA57" i="12"/>
  <c r="B56" i="12"/>
  <c r="AA56" i="12"/>
  <c r="B55" i="12"/>
  <c r="AA55" i="12"/>
  <c r="B54" i="12"/>
  <c r="AA54" i="12"/>
  <c r="B53" i="12"/>
  <c r="AA53" i="12"/>
  <c r="B52" i="12"/>
  <c r="B51" i="12"/>
  <c r="B50" i="12"/>
  <c r="D50" i="12"/>
  <c r="B49" i="12"/>
  <c r="AA49" i="12"/>
  <c r="B48" i="12"/>
  <c r="AA48" i="12"/>
  <c r="B47" i="12"/>
  <c r="B46" i="12"/>
  <c r="B45" i="12"/>
  <c r="B44" i="12"/>
  <c r="AA44" i="12"/>
  <c r="B43" i="12"/>
  <c r="AA43" i="12"/>
  <c r="B42" i="12"/>
  <c r="B41" i="12"/>
  <c r="C41" i="12"/>
  <c r="B40" i="12"/>
  <c r="B39" i="12"/>
  <c r="B38" i="12"/>
  <c r="C37" i="12"/>
  <c r="B37" i="12"/>
  <c r="B36" i="12"/>
  <c r="B35" i="12"/>
  <c r="B34" i="12"/>
  <c r="B33" i="12"/>
  <c r="C32" i="12"/>
  <c r="B32" i="12"/>
  <c r="B31" i="12"/>
  <c r="B30" i="12"/>
  <c r="B29" i="12"/>
  <c r="C28" i="12"/>
  <c r="B28" i="12"/>
  <c r="B27" i="12"/>
  <c r="C27" i="12"/>
  <c r="C26" i="12"/>
  <c r="B26" i="12"/>
  <c r="B25" i="12"/>
  <c r="C25" i="12"/>
  <c r="C24" i="12"/>
  <c r="B24" i="12"/>
  <c r="B23" i="12"/>
  <c r="C23" i="12"/>
  <c r="C22" i="12"/>
  <c r="B22" i="12"/>
  <c r="B21" i="12"/>
  <c r="C21" i="12"/>
  <c r="C20" i="12"/>
  <c r="B20" i="12"/>
  <c r="B19" i="12"/>
  <c r="C18" i="12"/>
  <c r="B18" i="12"/>
  <c r="B17" i="12"/>
  <c r="C17" i="12"/>
  <c r="C16" i="12"/>
  <c r="B16" i="12"/>
  <c r="B15" i="12"/>
  <c r="C15" i="12"/>
  <c r="C14" i="12"/>
  <c r="B14" i="12"/>
  <c r="B13" i="12"/>
  <c r="C13" i="12"/>
  <c r="C12" i="12"/>
  <c r="B12" i="12"/>
  <c r="B11" i="12"/>
  <c r="C10" i="12"/>
  <c r="B10" i="12"/>
  <c r="B9" i="12"/>
  <c r="L8" i="12"/>
  <c r="K8" i="12"/>
  <c r="J8" i="12"/>
  <c r="I8" i="12"/>
  <c r="H8" i="12"/>
  <c r="G8" i="12"/>
  <c r="F8" i="12"/>
  <c r="E8" i="12"/>
  <c r="D8" i="12"/>
  <c r="C8" i="12"/>
  <c r="A109" i="12"/>
  <c r="AA11" i="12"/>
  <c r="BO11" i="12"/>
  <c r="O11" i="12"/>
  <c r="BM11" i="12"/>
  <c r="AA19" i="12"/>
  <c r="BO19" i="12"/>
  <c r="O19" i="12"/>
  <c r="BM19" i="12"/>
  <c r="C9" i="12"/>
  <c r="O9" i="12"/>
  <c r="O30" i="12"/>
  <c r="BM30" i="12"/>
  <c r="AA30" i="12"/>
  <c r="BO30" i="12"/>
  <c r="O33" i="12"/>
  <c r="BM33" i="12"/>
  <c r="AA33" i="12"/>
  <c r="BO33" i="12"/>
  <c r="O36" i="12"/>
  <c r="BM36" i="12"/>
  <c r="AA36" i="12"/>
  <c r="BO36" i="12"/>
  <c r="O38" i="12"/>
  <c r="BM38" i="12"/>
  <c r="AA38" i="12"/>
  <c r="BO38" i="12"/>
  <c r="C11" i="12"/>
  <c r="C19" i="12"/>
  <c r="AA13" i="12"/>
  <c r="BO13" i="12"/>
  <c r="O13" i="12"/>
  <c r="BM13" i="12"/>
  <c r="AA23" i="12"/>
  <c r="BO23" i="12"/>
  <c r="O23" i="12"/>
  <c r="BM23" i="12"/>
  <c r="O41" i="12"/>
  <c r="BM41" i="12"/>
  <c r="AA41" i="12"/>
  <c r="BO41" i="12"/>
  <c r="O32" i="12"/>
  <c r="BM32" i="12"/>
  <c r="AA32" i="12"/>
  <c r="BO32" i="12"/>
  <c r="O34" i="12"/>
  <c r="BM34" i="12"/>
  <c r="AA34" i="12"/>
  <c r="BO34" i="12"/>
  <c r="O37" i="12"/>
  <c r="BM37" i="12"/>
  <c r="AA37" i="12"/>
  <c r="BO37" i="12"/>
  <c r="O40" i="12"/>
  <c r="BM40" i="12"/>
  <c r="AA40" i="12"/>
  <c r="BO40" i="12"/>
  <c r="C47" i="12"/>
  <c r="AA47" i="12"/>
  <c r="K15" i="12"/>
  <c r="AA15" i="12"/>
  <c r="BO15" i="12"/>
  <c r="O15" i="12"/>
  <c r="BM15" i="12"/>
  <c r="AA17" i="12"/>
  <c r="O17" i="12"/>
  <c r="BM17" i="12"/>
  <c r="AA21" i="12"/>
  <c r="BO21" i="12"/>
  <c r="O21" i="12"/>
  <c r="BM21" i="12"/>
  <c r="AA25" i="12"/>
  <c r="BO25" i="12"/>
  <c r="O25" i="12"/>
  <c r="BM25" i="12"/>
  <c r="AA27" i="12"/>
  <c r="BO27" i="12"/>
  <c r="O27" i="12"/>
  <c r="BM27" i="12"/>
  <c r="O29" i="12"/>
  <c r="BM29" i="12"/>
  <c r="AA29" i="12"/>
  <c r="BO29" i="12"/>
  <c r="O35" i="12"/>
  <c r="BM35" i="12"/>
  <c r="AA35" i="12"/>
  <c r="BO35" i="12"/>
  <c r="C52" i="12"/>
  <c r="AA52" i="12"/>
  <c r="L10" i="12"/>
  <c r="AA10" i="12"/>
  <c r="BO10" i="12"/>
  <c r="O10" i="12"/>
  <c r="BM10" i="12"/>
  <c r="AA12" i="12"/>
  <c r="BO12" i="12"/>
  <c r="O12" i="12"/>
  <c r="BM12" i="12"/>
  <c r="AA14" i="12"/>
  <c r="BO14" i="12"/>
  <c r="O14" i="12"/>
  <c r="BM14" i="12"/>
  <c r="AA16" i="12"/>
  <c r="BO16" i="12"/>
  <c r="O16" i="12"/>
  <c r="BM16" i="12"/>
  <c r="AA18" i="12"/>
  <c r="BO18" i="12"/>
  <c r="O18" i="12"/>
  <c r="BM18" i="12"/>
  <c r="AA20" i="12"/>
  <c r="BO20" i="12"/>
  <c r="O20" i="12"/>
  <c r="BM20" i="12"/>
  <c r="AA22" i="12"/>
  <c r="BO22" i="12"/>
  <c r="O22" i="12"/>
  <c r="BM22" i="12"/>
  <c r="AA24" i="12"/>
  <c r="BO24" i="12"/>
  <c r="O24" i="12"/>
  <c r="BM24" i="12"/>
  <c r="AA26" i="12"/>
  <c r="BO26" i="12"/>
  <c r="O26" i="12"/>
  <c r="BM26" i="12"/>
  <c r="O28" i="12"/>
  <c r="BM28" i="12"/>
  <c r="AA28" i="12"/>
  <c r="BO28" i="12"/>
  <c r="O31" i="12"/>
  <c r="BM31" i="12"/>
  <c r="AA31" i="12"/>
  <c r="BO31" i="12"/>
  <c r="O39" i="12"/>
  <c r="BM39" i="12"/>
  <c r="AA39" i="12"/>
  <c r="BO39" i="12"/>
  <c r="O42" i="12"/>
  <c r="BM42" i="12"/>
  <c r="AA42" i="12"/>
  <c r="BO42" i="12"/>
  <c r="C33" i="12"/>
  <c r="C36" i="12"/>
  <c r="C29" i="12"/>
  <c r="C40" i="12"/>
  <c r="C31" i="12"/>
  <c r="C35" i="12"/>
  <c r="C39" i="12"/>
  <c r="C30" i="12"/>
  <c r="C34" i="12"/>
  <c r="C38" i="12"/>
  <c r="C42" i="12"/>
  <c r="E27" i="12"/>
  <c r="BD27" i="12"/>
  <c r="AT27" i="12"/>
  <c r="BE27" i="12"/>
  <c r="AU27" i="12"/>
  <c r="AM27" i="12"/>
  <c r="AC27" i="12"/>
  <c r="BU27" i="12"/>
  <c r="BF27" i="12"/>
  <c r="AV27" i="12"/>
  <c r="AN27" i="12"/>
  <c r="AD27" i="12"/>
  <c r="BV27" i="12"/>
  <c r="BA27" i="12"/>
  <c r="AQ27" i="12"/>
  <c r="AG27" i="12"/>
  <c r="AO27" i="12"/>
  <c r="AB27" i="12"/>
  <c r="BP27" i="12"/>
  <c r="AF27" i="12"/>
  <c r="AY27" i="12"/>
  <c r="AP27" i="12"/>
  <c r="AE27" i="12"/>
  <c r="BB27" i="12"/>
  <c r="AS27" i="12"/>
  <c r="AZ27" i="12"/>
  <c r="AR27" i="12"/>
  <c r="BG27" i="12"/>
  <c r="AI27" i="12"/>
  <c r="BH27" i="12"/>
  <c r="AJ27" i="12"/>
  <c r="BC27" i="12"/>
  <c r="AH27" i="12"/>
  <c r="BD43" i="12"/>
  <c r="AT43" i="12"/>
  <c r="BE43" i="12"/>
  <c r="AU43" i="12"/>
  <c r="AM43" i="12"/>
  <c r="AC43" i="12"/>
  <c r="BF43" i="12"/>
  <c r="AV43" i="12"/>
  <c r="AN43" i="12"/>
  <c r="AD43" i="12"/>
  <c r="BA43" i="12"/>
  <c r="AQ43" i="12"/>
  <c r="AG43" i="12"/>
  <c r="AO43" i="12"/>
  <c r="AH43" i="12"/>
  <c r="AI43" i="12"/>
  <c r="BB43" i="12"/>
  <c r="AS43" i="12"/>
  <c r="AY43" i="12"/>
  <c r="AP43" i="12"/>
  <c r="AJ43" i="12"/>
  <c r="BC43" i="12"/>
  <c r="AZ43" i="12"/>
  <c r="AR43" i="12"/>
  <c r="BG43" i="12"/>
  <c r="AB43" i="12"/>
  <c r="BH43" i="12"/>
  <c r="AE43" i="12"/>
  <c r="AF43" i="12"/>
  <c r="BB64" i="12"/>
  <c r="AR64" i="12"/>
  <c r="BC64" i="12"/>
  <c r="AS64" i="12"/>
  <c r="AI64" i="12"/>
  <c r="AA64" i="12"/>
  <c r="BD64" i="12"/>
  <c r="AT64" i="12"/>
  <c r="AJ64" i="12"/>
  <c r="AB64" i="12"/>
  <c r="BE64" i="12"/>
  <c r="BG64" i="12"/>
  <c r="AY64" i="12"/>
  <c r="AO64" i="12"/>
  <c r="AE64" i="12"/>
  <c r="BH64" i="12"/>
  <c r="AM64" i="12"/>
  <c r="AF64" i="12"/>
  <c r="AN64" i="12"/>
  <c r="AG64" i="12"/>
  <c r="AH64" i="12"/>
  <c r="AQ64" i="12"/>
  <c r="AP64" i="12"/>
  <c r="AZ64" i="12"/>
  <c r="AV64" i="12"/>
  <c r="BA64" i="12"/>
  <c r="AC64" i="12"/>
  <c r="BF64" i="12"/>
  <c r="AD64" i="12"/>
  <c r="AU64" i="12"/>
  <c r="BH49" i="12"/>
  <c r="AZ49" i="12"/>
  <c r="AP49" i="12"/>
  <c r="BA49" i="12"/>
  <c r="AQ49" i="12"/>
  <c r="AG49" i="12"/>
  <c r="BC49" i="12"/>
  <c r="BB49" i="12"/>
  <c r="AR49" i="12"/>
  <c r="AH49" i="12"/>
  <c r="BE49" i="12"/>
  <c r="AU49" i="12"/>
  <c r="AM49" i="12"/>
  <c r="AC49" i="12"/>
  <c r="BG49" i="12"/>
  <c r="AS49" i="12"/>
  <c r="AI49" i="12"/>
  <c r="AJ49" i="12"/>
  <c r="AT49" i="12"/>
  <c r="AV49" i="12"/>
  <c r="AY49" i="12"/>
  <c r="AD49" i="12"/>
  <c r="BD49" i="12"/>
  <c r="AN49" i="12"/>
  <c r="AE49" i="12"/>
  <c r="AF49" i="12"/>
  <c r="AB49" i="12"/>
  <c r="BF49" i="12"/>
  <c r="AO49" i="12"/>
  <c r="BB12" i="12"/>
  <c r="AR12" i="12"/>
  <c r="BC12" i="12"/>
  <c r="AS12" i="12"/>
  <c r="AI12" i="12"/>
  <c r="BD12" i="12"/>
  <c r="AT12" i="12"/>
  <c r="AJ12" i="12"/>
  <c r="AB12" i="12"/>
  <c r="BP12" i="12"/>
  <c r="BG12" i="12"/>
  <c r="AY12" i="12"/>
  <c r="AO12" i="12"/>
  <c r="AE12" i="12"/>
  <c r="BA12" i="12"/>
  <c r="AU12" i="12"/>
  <c r="AH12" i="12"/>
  <c r="BH12" i="12"/>
  <c r="BE12" i="12"/>
  <c r="AV12" i="12"/>
  <c r="BF12" i="12"/>
  <c r="AN12" i="12"/>
  <c r="AD12" i="12"/>
  <c r="BV12" i="12"/>
  <c r="AP12" i="12"/>
  <c r="AF12" i="12"/>
  <c r="AC12" i="12"/>
  <c r="BU12" i="12"/>
  <c r="AM12" i="12"/>
  <c r="AZ12" i="12"/>
  <c r="AQ12" i="12"/>
  <c r="AG12" i="12"/>
  <c r="D44" i="12"/>
  <c r="BB44" i="12"/>
  <c r="AR44" i="12"/>
  <c r="BC44" i="12"/>
  <c r="AS44" i="12"/>
  <c r="AI44" i="12"/>
  <c r="BD44" i="12"/>
  <c r="AT44" i="12"/>
  <c r="AJ44" i="12"/>
  <c r="AB44" i="12"/>
  <c r="BG44" i="12"/>
  <c r="AY44" i="12"/>
  <c r="AO44" i="12"/>
  <c r="AE44" i="12"/>
  <c r="BA44" i="12"/>
  <c r="AU44" i="12"/>
  <c r="AH44" i="12"/>
  <c r="BE44" i="12"/>
  <c r="AV44" i="12"/>
  <c r="BH44" i="12"/>
  <c r="BF44" i="12"/>
  <c r="AN44" i="12"/>
  <c r="AD44" i="12"/>
  <c r="AP44" i="12"/>
  <c r="AF44" i="12"/>
  <c r="AZ44" i="12"/>
  <c r="AC44" i="12"/>
  <c r="AM44" i="12"/>
  <c r="AG44" i="12"/>
  <c r="AQ44" i="12"/>
  <c r="D57" i="12"/>
  <c r="BH57" i="12"/>
  <c r="AZ57" i="12"/>
  <c r="AP57" i="12"/>
  <c r="BA57" i="12"/>
  <c r="AQ57" i="12"/>
  <c r="AG57" i="12"/>
  <c r="BC57" i="12"/>
  <c r="BB57" i="12"/>
  <c r="AR57" i="12"/>
  <c r="AH57" i="12"/>
  <c r="BE57" i="12"/>
  <c r="AU57" i="12"/>
  <c r="AM57" i="12"/>
  <c r="AC57" i="12"/>
  <c r="AS57" i="12"/>
  <c r="AB57" i="12"/>
  <c r="AD57" i="12"/>
  <c r="AT57" i="12"/>
  <c r="AY57" i="12"/>
  <c r="AE57" i="12"/>
  <c r="BD57" i="12"/>
  <c r="AV57" i="12"/>
  <c r="BF57" i="12"/>
  <c r="AI57" i="12"/>
  <c r="BG57" i="12"/>
  <c r="AN57" i="12"/>
  <c r="AJ57" i="12"/>
  <c r="AO57" i="12"/>
  <c r="AF57" i="12"/>
  <c r="E65" i="12"/>
  <c r="BH65" i="12"/>
  <c r="AZ65" i="12"/>
  <c r="AP65" i="12"/>
  <c r="BA65" i="12"/>
  <c r="AQ65" i="12"/>
  <c r="AG65" i="12"/>
  <c r="BC65" i="12"/>
  <c r="BB65" i="12"/>
  <c r="AR65" i="12"/>
  <c r="AH65" i="12"/>
  <c r="BE65" i="12"/>
  <c r="AU65" i="12"/>
  <c r="AM65" i="12"/>
  <c r="AC65" i="12"/>
  <c r="AS65" i="12"/>
  <c r="AI65" i="12"/>
  <c r="AJ65" i="12"/>
  <c r="AA65" i="12"/>
  <c r="BG65" i="12"/>
  <c r="AY65" i="12"/>
  <c r="AT65" i="12"/>
  <c r="BF65" i="12"/>
  <c r="BD65" i="12"/>
  <c r="AV65" i="12"/>
  <c r="AD65" i="12"/>
  <c r="AN65" i="12"/>
  <c r="AE65" i="12"/>
  <c r="AO65" i="12"/>
  <c r="AB65" i="12"/>
  <c r="AF65" i="12"/>
  <c r="BD31" i="12"/>
  <c r="AT31" i="12"/>
  <c r="BE31" i="12"/>
  <c r="AU31" i="12"/>
  <c r="AM31" i="12"/>
  <c r="AC31" i="12"/>
  <c r="BU31" i="12"/>
  <c r="BF31" i="12"/>
  <c r="AV31" i="12"/>
  <c r="AN31" i="12"/>
  <c r="AD31" i="12"/>
  <c r="BV31" i="12"/>
  <c r="BA31" i="12"/>
  <c r="AQ31" i="12"/>
  <c r="AG31" i="12"/>
  <c r="BC31" i="12"/>
  <c r="AI31" i="12"/>
  <c r="AJ31" i="12"/>
  <c r="BG31" i="12"/>
  <c r="BH31" i="12"/>
  <c r="AY31" i="12"/>
  <c r="AP31" i="12"/>
  <c r="AE31" i="12"/>
  <c r="AZ31" i="12"/>
  <c r="AR31" i="12"/>
  <c r="AF31" i="12"/>
  <c r="AB31" i="12"/>
  <c r="BP31" i="12"/>
  <c r="AH31" i="12"/>
  <c r="AO31" i="12"/>
  <c r="BB31" i="12"/>
  <c r="AS31" i="12"/>
  <c r="BB56" i="12"/>
  <c r="AR56" i="12"/>
  <c r="BC56" i="12"/>
  <c r="AS56" i="12"/>
  <c r="AI56" i="12"/>
  <c r="BD56" i="12"/>
  <c r="AT56" i="12"/>
  <c r="AJ56" i="12"/>
  <c r="AB56" i="12"/>
  <c r="BE56" i="12"/>
  <c r="BG56" i="12"/>
  <c r="AY56" i="12"/>
  <c r="AO56" i="12"/>
  <c r="AE56" i="12"/>
  <c r="BA56" i="12"/>
  <c r="AM56" i="12"/>
  <c r="AP56" i="12"/>
  <c r="AQ56" i="12"/>
  <c r="AC56" i="12"/>
  <c r="BF56" i="12"/>
  <c r="AN56" i="12"/>
  <c r="BH56" i="12"/>
  <c r="AV56" i="12"/>
  <c r="AF56" i="12"/>
  <c r="AG56" i="12"/>
  <c r="AD56" i="12"/>
  <c r="AZ56" i="12"/>
  <c r="AU56" i="12"/>
  <c r="AH56" i="12"/>
  <c r="BD11" i="12"/>
  <c r="AT11" i="12"/>
  <c r="BE11" i="12"/>
  <c r="AU11" i="12"/>
  <c r="AM11" i="12"/>
  <c r="AC11" i="12"/>
  <c r="BU11" i="12"/>
  <c r="BF11" i="12"/>
  <c r="AV11" i="12"/>
  <c r="AN11" i="12"/>
  <c r="AD11" i="12"/>
  <c r="BV11" i="12"/>
  <c r="BA11" i="12"/>
  <c r="AQ11" i="12"/>
  <c r="AG11" i="12"/>
  <c r="AO11" i="12"/>
  <c r="AH11" i="12"/>
  <c r="AI11" i="12"/>
  <c r="AY11" i="12"/>
  <c r="AP11" i="12"/>
  <c r="AJ11" i="12"/>
  <c r="BB11" i="12"/>
  <c r="AS11" i="12"/>
  <c r="AZ11" i="12"/>
  <c r="AR11" i="12"/>
  <c r="BG11" i="12"/>
  <c r="AB11" i="12"/>
  <c r="BP11" i="12"/>
  <c r="BH11" i="12"/>
  <c r="AE11" i="12"/>
  <c r="AF11" i="12"/>
  <c r="BC11" i="12"/>
  <c r="BD63" i="12"/>
  <c r="AT63" i="12"/>
  <c r="BE63" i="12"/>
  <c r="AU63" i="12"/>
  <c r="AM63" i="12"/>
  <c r="AC63" i="12"/>
  <c r="BG63" i="12"/>
  <c r="BF63" i="12"/>
  <c r="AV63" i="12"/>
  <c r="AN63" i="12"/>
  <c r="AD63" i="12"/>
  <c r="AY63" i="12"/>
  <c r="BA63" i="12"/>
  <c r="AQ63" i="12"/>
  <c r="AG63" i="12"/>
  <c r="AB63" i="12"/>
  <c r="AE63" i="12"/>
  <c r="AF63" i="12"/>
  <c r="BC63" i="12"/>
  <c r="AZ63" i="12"/>
  <c r="AH63" i="12"/>
  <c r="BH63" i="12"/>
  <c r="BB63" i="12"/>
  <c r="AP63" i="12"/>
  <c r="AJ63" i="12"/>
  <c r="AR63" i="12"/>
  <c r="AI63" i="12"/>
  <c r="AA63" i="12"/>
  <c r="AO63" i="12"/>
  <c r="AS63" i="12"/>
  <c r="BF26" i="12"/>
  <c r="AV26" i="12"/>
  <c r="AN26" i="12"/>
  <c r="BG26" i="12"/>
  <c r="AY26" i="12"/>
  <c r="AO26" i="12"/>
  <c r="AE26" i="12"/>
  <c r="BH26" i="12"/>
  <c r="AZ26" i="12"/>
  <c r="AP26" i="12"/>
  <c r="AF26" i="12"/>
  <c r="BC26" i="12"/>
  <c r="AS26" i="12"/>
  <c r="AI26" i="12"/>
  <c r="BE26" i="12"/>
  <c r="AB26" i="12"/>
  <c r="BP26" i="12"/>
  <c r="AM26" i="12"/>
  <c r="AC26" i="12"/>
  <c r="BU26" i="12"/>
  <c r="BA26" i="12"/>
  <c r="AR26" i="12"/>
  <c r="AG26" i="12"/>
  <c r="BB26" i="12"/>
  <c r="AT26" i="12"/>
  <c r="AH26" i="12"/>
  <c r="AU26" i="12"/>
  <c r="AD26" i="12"/>
  <c r="BV26" i="12"/>
  <c r="BD26" i="12"/>
  <c r="AJ26" i="12"/>
  <c r="AQ26" i="12"/>
  <c r="BF38" i="12"/>
  <c r="AV38" i="12"/>
  <c r="AN38" i="12"/>
  <c r="BG38" i="12"/>
  <c r="AY38" i="12"/>
  <c r="AO38" i="12"/>
  <c r="AE38" i="12"/>
  <c r="BH38" i="12"/>
  <c r="AZ38" i="12"/>
  <c r="AP38" i="12"/>
  <c r="AF38" i="12"/>
  <c r="BC38" i="12"/>
  <c r="AS38" i="12"/>
  <c r="AI38" i="12"/>
  <c r="AQ38" i="12"/>
  <c r="AJ38" i="12"/>
  <c r="BA38" i="12"/>
  <c r="AR38" i="12"/>
  <c r="BD38" i="12"/>
  <c r="AU38" i="12"/>
  <c r="AB38" i="12"/>
  <c r="BP38" i="12"/>
  <c r="BB38" i="12"/>
  <c r="AT38" i="12"/>
  <c r="BE38" i="12"/>
  <c r="AD38" i="12"/>
  <c r="BV38" i="12"/>
  <c r="AG38" i="12"/>
  <c r="AH38" i="12"/>
  <c r="AM38" i="12"/>
  <c r="AC38" i="12"/>
  <c r="BU38" i="12"/>
  <c r="J48" i="12"/>
  <c r="BB48" i="12"/>
  <c r="AR48" i="12"/>
  <c r="BC48" i="12"/>
  <c r="AS48" i="12"/>
  <c r="AI48" i="12"/>
  <c r="BD48" i="12"/>
  <c r="AT48" i="12"/>
  <c r="AJ48" i="12"/>
  <c r="AB48" i="12"/>
  <c r="BE48" i="12"/>
  <c r="BG48" i="12"/>
  <c r="AY48" i="12"/>
  <c r="AO48" i="12"/>
  <c r="AE48" i="12"/>
  <c r="AM48" i="12"/>
  <c r="AF48" i="12"/>
  <c r="AG48" i="12"/>
  <c r="AH48" i="12"/>
  <c r="BH48" i="12"/>
  <c r="AZ48" i="12"/>
  <c r="AN48" i="12"/>
  <c r="BF48" i="12"/>
  <c r="AQ48" i="12"/>
  <c r="BA48" i="12"/>
  <c r="AP48" i="12"/>
  <c r="AV48" i="12"/>
  <c r="AC48" i="12"/>
  <c r="AU48" i="12"/>
  <c r="AD48" i="12"/>
  <c r="BF62" i="12"/>
  <c r="AV62" i="12"/>
  <c r="AN62" i="12"/>
  <c r="BG62" i="12"/>
  <c r="AY62" i="12"/>
  <c r="AO62" i="12"/>
  <c r="AE62" i="12"/>
  <c r="BA62" i="12"/>
  <c r="BH62" i="12"/>
  <c r="AZ62" i="12"/>
  <c r="AP62" i="12"/>
  <c r="AF62" i="12"/>
  <c r="BC62" i="12"/>
  <c r="AS62" i="12"/>
  <c r="AI62" i="12"/>
  <c r="AA62" i="12"/>
  <c r="BE62" i="12"/>
  <c r="AQ62" i="12"/>
  <c r="AU62" i="12"/>
  <c r="AD62" i="12"/>
  <c r="AR62" i="12"/>
  <c r="AB62" i="12"/>
  <c r="AC62" i="12"/>
  <c r="AT62" i="12"/>
  <c r="AH62" i="12"/>
  <c r="BB62" i="12"/>
  <c r="AJ62" i="12"/>
  <c r="BD62" i="12"/>
  <c r="AG62" i="12"/>
  <c r="AM62" i="12"/>
  <c r="BF70" i="12"/>
  <c r="AV70" i="12"/>
  <c r="AN70" i="12"/>
  <c r="AD70" i="12"/>
  <c r="BG70" i="12"/>
  <c r="AY70" i="12"/>
  <c r="AO70" i="12"/>
  <c r="AE70" i="12"/>
  <c r="BA70" i="12"/>
  <c r="BH70" i="12"/>
  <c r="AZ70" i="12"/>
  <c r="AP70" i="12"/>
  <c r="AF70" i="12"/>
  <c r="BC70" i="12"/>
  <c r="AS70" i="12"/>
  <c r="AI70" i="12"/>
  <c r="AA70" i="12"/>
  <c r="AQ70" i="12"/>
  <c r="AG70" i="12"/>
  <c r="AJ70" i="12"/>
  <c r="AR70" i="12"/>
  <c r="AH70" i="12"/>
  <c r="AU70" i="12"/>
  <c r="BB70" i="12"/>
  <c r="AT70" i="12"/>
  <c r="BD70" i="12"/>
  <c r="BE70" i="12"/>
  <c r="AB70" i="12"/>
  <c r="AM70" i="12"/>
  <c r="AC70" i="12"/>
  <c r="D14" i="12"/>
  <c r="BF14" i="12"/>
  <c r="AV14" i="12"/>
  <c r="AN14" i="12"/>
  <c r="BG14" i="12"/>
  <c r="AY14" i="12"/>
  <c r="AO14" i="12"/>
  <c r="AE14" i="12"/>
  <c r="BH14" i="12"/>
  <c r="AZ14" i="12"/>
  <c r="AP14" i="12"/>
  <c r="AF14" i="12"/>
  <c r="BC14" i="12"/>
  <c r="AS14" i="12"/>
  <c r="AI14" i="12"/>
  <c r="AQ14" i="12"/>
  <c r="BA14" i="12"/>
  <c r="AR14" i="12"/>
  <c r="AB14" i="12"/>
  <c r="BP14" i="12"/>
  <c r="AT14" i="12"/>
  <c r="BD14" i="12"/>
  <c r="AU14" i="12"/>
  <c r="AD14" i="12"/>
  <c r="BV14" i="12"/>
  <c r="BB14" i="12"/>
  <c r="AC14" i="12"/>
  <c r="BU14" i="12"/>
  <c r="AH14" i="12"/>
  <c r="AJ14" i="12"/>
  <c r="AM14" i="12"/>
  <c r="AG14" i="12"/>
  <c r="BE14" i="12"/>
  <c r="BH53" i="12"/>
  <c r="AZ53" i="12"/>
  <c r="AP53" i="12"/>
  <c r="BA53" i="12"/>
  <c r="AQ53" i="12"/>
  <c r="AG53" i="12"/>
  <c r="BB53" i="12"/>
  <c r="AR53" i="12"/>
  <c r="AH53" i="12"/>
  <c r="BC53" i="12"/>
  <c r="BE53" i="12"/>
  <c r="AU53" i="12"/>
  <c r="AM53" i="12"/>
  <c r="AC53" i="12"/>
  <c r="AE53" i="12"/>
  <c r="AI53" i="12"/>
  <c r="AO53" i="12"/>
  <c r="AJ53" i="12"/>
  <c r="AF53" i="12"/>
  <c r="AY53" i="12"/>
  <c r="AN53" i="12"/>
  <c r="BD53" i="12"/>
  <c r="AT53" i="12"/>
  <c r="BF53" i="12"/>
  <c r="AV53" i="12"/>
  <c r="AB53" i="12"/>
  <c r="AS53" i="12"/>
  <c r="BG53" i="12"/>
  <c r="AD53" i="12"/>
  <c r="BH61" i="12"/>
  <c r="AZ61" i="12"/>
  <c r="AP61" i="12"/>
  <c r="BA61" i="12"/>
  <c r="AQ61" i="12"/>
  <c r="AG61" i="12"/>
  <c r="BB61" i="12"/>
  <c r="AR61" i="12"/>
  <c r="AH61" i="12"/>
  <c r="BC61" i="12"/>
  <c r="BE61" i="12"/>
  <c r="AU61" i="12"/>
  <c r="AM61" i="12"/>
  <c r="AC61" i="12"/>
  <c r="AJ61" i="12"/>
  <c r="AA61" i="12"/>
  <c r="BF61" i="12"/>
  <c r="BD61" i="12"/>
  <c r="AO61" i="12"/>
  <c r="AY61" i="12"/>
  <c r="AN61" i="12"/>
  <c r="AB61" i="12"/>
  <c r="BG61" i="12"/>
  <c r="AT61" i="12"/>
  <c r="AE61" i="12"/>
  <c r="AV61" i="12"/>
  <c r="AF61" i="12"/>
  <c r="AD61" i="12"/>
  <c r="AI61" i="12"/>
  <c r="AS61" i="12"/>
  <c r="BH69" i="12"/>
  <c r="AZ69" i="12"/>
  <c r="AP69" i="12"/>
  <c r="AF69" i="12"/>
  <c r="BA69" i="12"/>
  <c r="AQ69" i="12"/>
  <c r="AG69" i="12"/>
  <c r="BB69" i="12"/>
  <c r="AR69" i="12"/>
  <c r="AH69" i="12"/>
  <c r="BC69" i="12"/>
  <c r="BE69" i="12"/>
  <c r="AU69" i="12"/>
  <c r="AM69" i="12"/>
  <c r="AC69" i="12"/>
  <c r="AY69" i="12"/>
  <c r="AA69" i="12"/>
  <c r="AO69" i="12"/>
  <c r="BD69" i="12"/>
  <c r="AB69" i="12"/>
  <c r="AD69" i="12"/>
  <c r="BG69" i="12"/>
  <c r="AE69" i="12"/>
  <c r="BF69" i="12"/>
  <c r="AN69" i="12"/>
  <c r="AT69" i="12"/>
  <c r="AJ69" i="12"/>
  <c r="AV69" i="12"/>
  <c r="AI69" i="12"/>
  <c r="AS69" i="12"/>
  <c r="BD19" i="12"/>
  <c r="AT19" i="12"/>
  <c r="BE19" i="12"/>
  <c r="AU19" i="12"/>
  <c r="AM19" i="12"/>
  <c r="AC19" i="12"/>
  <c r="BU19" i="12"/>
  <c r="BF19" i="12"/>
  <c r="AV19" i="12"/>
  <c r="AN19" i="12"/>
  <c r="AD19" i="12"/>
  <c r="BV19" i="12"/>
  <c r="BA19" i="12"/>
  <c r="AQ19" i="12"/>
  <c r="AG19" i="12"/>
  <c r="AO19" i="12"/>
  <c r="AJ19" i="12"/>
  <c r="AR19" i="12"/>
  <c r="BB19" i="12"/>
  <c r="AS19" i="12"/>
  <c r="AY19" i="12"/>
  <c r="AP19" i="12"/>
  <c r="AB19" i="12"/>
  <c r="BP19" i="12"/>
  <c r="AZ19" i="12"/>
  <c r="BG19" i="12"/>
  <c r="AF19" i="12"/>
  <c r="BH19" i="12"/>
  <c r="AH19" i="12"/>
  <c r="BC19" i="12"/>
  <c r="AI19" i="12"/>
  <c r="AE19" i="12"/>
  <c r="BD35" i="12"/>
  <c r="AT35" i="12"/>
  <c r="BE35" i="12"/>
  <c r="AU35" i="12"/>
  <c r="AM35" i="12"/>
  <c r="AC35" i="12"/>
  <c r="BU35" i="12"/>
  <c r="BF35" i="12"/>
  <c r="AV35" i="12"/>
  <c r="AN35" i="12"/>
  <c r="AD35" i="12"/>
  <c r="BV35" i="12"/>
  <c r="BA35" i="12"/>
  <c r="AQ35" i="12"/>
  <c r="AG35" i="12"/>
  <c r="AO35" i="12"/>
  <c r="AE35" i="12"/>
  <c r="AF35" i="12"/>
  <c r="AH35" i="12"/>
  <c r="AY35" i="12"/>
  <c r="AP35" i="12"/>
  <c r="BB35" i="12"/>
  <c r="AS35" i="12"/>
  <c r="AI35" i="12"/>
  <c r="BC35" i="12"/>
  <c r="AZ35" i="12"/>
  <c r="AR35" i="12"/>
  <c r="BG35" i="12"/>
  <c r="BH35" i="12"/>
  <c r="AB35" i="12"/>
  <c r="BP35" i="12"/>
  <c r="AJ35" i="12"/>
  <c r="BF50" i="12"/>
  <c r="AV50" i="12"/>
  <c r="AN50" i="12"/>
  <c r="BG50" i="12"/>
  <c r="AY50" i="12"/>
  <c r="AO50" i="12"/>
  <c r="AE50" i="12"/>
  <c r="BH50" i="12"/>
  <c r="AZ50" i="12"/>
  <c r="AP50" i="12"/>
  <c r="AF50" i="12"/>
  <c r="BA50" i="12"/>
  <c r="BC50" i="12"/>
  <c r="AS50" i="12"/>
  <c r="AI50" i="12"/>
  <c r="AA50" i="12"/>
  <c r="BE50" i="12"/>
  <c r="AM50" i="12"/>
  <c r="BB50" i="12"/>
  <c r="AB50" i="12"/>
  <c r="AC50" i="12"/>
  <c r="BD50" i="12"/>
  <c r="AR50" i="12"/>
  <c r="AG50" i="12"/>
  <c r="AT50" i="12"/>
  <c r="AH50" i="12"/>
  <c r="AD50" i="12"/>
  <c r="AJ50" i="12"/>
  <c r="AU50" i="12"/>
  <c r="AQ50" i="12"/>
  <c r="H22" i="12"/>
  <c r="BF22" i="12"/>
  <c r="AV22" i="12"/>
  <c r="AN22" i="12"/>
  <c r="BG22" i="12"/>
  <c r="AY22" i="12"/>
  <c r="AO22" i="12"/>
  <c r="AE22" i="12"/>
  <c r="BH22" i="12"/>
  <c r="AZ22" i="12"/>
  <c r="AP22" i="12"/>
  <c r="AF22" i="12"/>
  <c r="BC22" i="12"/>
  <c r="AS22" i="12"/>
  <c r="AI22" i="12"/>
  <c r="AQ22" i="12"/>
  <c r="AC22" i="12"/>
  <c r="BU22" i="12"/>
  <c r="AD22" i="12"/>
  <c r="BV22" i="12"/>
  <c r="AT22" i="12"/>
  <c r="AG22" i="12"/>
  <c r="BD22" i="12"/>
  <c r="AU22" i="12"/>
  <c r="AH22" i="12"/>
  <c r="BA22" i="12"/>
  <c r="AR22" i="12"/>
  <c r="BB22" i="12"/>
  <c r="AB22" i="12"/>
  <c r="BP22" i="12"/>
  <c r="AM22" i="12"/>
  <c r="BE22" i="12"/>
  <c r="AJ22" i="12"/>
  <c r="BF34" i="12"/>
  <c r="AV34" i="12"/>
  <c r="AN34" i="12"/>
  <c r="BG34" i="12"/>
  <c r="AY34" i="12"/>
  <c r="AO34" i="12"/>
  <c r="AE34" i="12"/>
  <c r="BH34" i="12"/>
  <c r="AZ34" i="12"/>
  <c r="AP34" i="12"/>
  <c r="AF34" i="12"/>
  <c r="BC34" i="12"/>
  <c r="AS34" i="12"/>
  <c r="AI34" i="12"/>
  <c r="BE34" i="12"/>
  <c r="AB34" i="12"/>
  <c r="BP34" i="12"/>
  <c r="AC34" i="12"/>
  <c r="BU34" i="12"/>
  <c r="AM34" i="12"/>
  <c r="AG34" i="12"/>
  <c r="AD34" i="12"/>
  <c r="BV34" i="12"/>
  <c r="BA34" i="12"/>
  <c r="AR34" i="12"/>
  <c r="AJ34" i="12"/>
  <c r="BB34" i="12"/>
  <c r="AT34" i="12"/>
  <c r="AQ34" i="12"/>
  <c r="AU34" i="12"/>
  <c r="BD34" i="12"/>
  <c r="AH34" i="12"/>
  <c r="BF54" i="12"/>
  <c r="AV54" i="12"/>
  <c r="AN54" i="12"/>
  <c r="BG54" i="12"/>
  <c r="AY54" i="12"/>
  <c r="AO54" i="12"/>
  <c r="AE54" i="12"/>
  <c r="BA54" i="12"/>
  <c r="BH54" i="12"/>
  <c r="AZ54" i="12"/>
  <c r="AP54" i="12"/>
  <c r="AF54" i="12"/>
  <c r="BC54" i="12"/>
  <c r="AS54" i="12"/>
  <c r="AI54" i="12"/>
  <c r="BB54" i="12"/>
  <c r="AQ54" i="12"/>
  <c r="AG54" i="12"/>
  <c r="AH54" i="12"/>
  <c r="BD54" i="12"/>
  <c r="AR54" i="12"/>
  <c r="AJ54" i="12"/>
  <c r="AU54" i="12"/>
  <c r="BE54" i="12"/>
  <c r="AT54" i="12"/>
  <c r="AB54" i="12"/>
  <c r="AC54" i="12"/>
  <c r="AD54" i="12"/>
  <c r="AM54" i="12"/>
  <c r="BF10" i="12"/>
  <c r="AV10" i="12"/>
  <c r="AN10" i="12"/>
  <c r="BG10" i="12"/>
  <c r="AY10" i="12"/>
  <c r="AO10" i="12"/>
  <c r="AE10" i="12"/>
  <c r="BH10" i="12"/>
  <c r="AZ10" i="12"/>
  <c r="AP10" i="12"/>
  <c r="AF10" i="12"/>
  <c r="BC10" i="12"/>
  <c r="AS10" i="12"/>
  <c r="AI10" i="12"/>
  <c r="BE10" i="12"/>
  <c r="AD10" i="12"/>
  <c r="BV10" i="12"/>
  <c r="AG10" i="12"/>
  <c r="AH10" i="12"/>
  <c r="AM10" i="12"/>
  <c r="AJ10" i="12"/>
  <c r="BA10" i="12"/>
  <c r="AR10" i="12"/>
  <c r="BB10" i="12"/>
  <c r="AT10" i="12"/>
  <c r="AB10" i="12"/>
  <c r="BP10" i="12"/>
  <c r="AC10" i="12"/>
  <c r="BU10" i="12"/>
  <c r="AU10" i="12"/>
  <c r="BD10" i="12"/>
  <c r="AQ10" i="12"/>
  <c r="BH17" i="12"/>
  <c r="AZ17" i="12"/>
  <c r="AP17" i="12"/>
  <c r="BA17" i="12"/>
  <c r="AQ17" i="12"/>
  <c r="AG17" i="12"/>
  <c r="BB17" i="12"/>
  <c r="AR17" i="12"/>
  <c r="AH17" i="12"/>
  <c r="BE17" i="12"/>
  <c r="AU17" i="12"/>
  <c r="AM17" i="12"/>
  <c r="AC17" i="12"/>
  <c r="AY17" i="12"/>
  <c r="AS17" i="12"/>
  <c r="AF17" i="12"/>
  <c r="AI17" i="12"/>
  <c r="AJ17" i="12"/>
  <c r="BC17" i="12"/>
  <c r="AT17" i="12"/>
  <c r="BF17" i="12"/>
  <c r="BD17" i="12"/>
  <c r="AV17" i="12"/>
  <c r="AB17" i="12"/>
  <c r="AN17" i="12"/>
  <c r="AD17" i="12"/>
  <c r="AE17" i="12"/>
  <c r="AO17" i="12"/>
  <c r="BG17" i="12"/>
  <c r="BH25" i="12"/>
  <c r="AZ25" i="12"/>
  <c r="AP25" i="12"/>
  <c r="BA25" i="12"/>
  <c r="AQ25" i="12"/>
  <c r="AG25" i="12"/>
  <c r="BB25" i="12"/>
  <c r="AR25" i="12"/>
  <c r="AH25" i="12"/>
  <c r="BE25" i="12"/>
  <c r="AU25" i="12"/>
  <c r="AM25" i="12"/>
  <c r="AC25" i="12"/>
  <c r="BU25" i="12"/>
  <c r="AY25" i="12"/>
  <c r="AS25" i="12"/>
  <c r="AJ25" i="12"/>
  <c r="AV25" i="12"/>
  <c r="BF25" i="12"/>
  <c r="AB25" i="12"/>
  <c r="BP25" i="12"/>
  <c r="BC25" i="12"/>
  <c r="AT25" i="12"/>
  <c r="BD25" i="12"/>
  <c r="AE25" i="12"/>
  <c r="AN25" i="12"/>
  <c r="AF25" i="12"/>
  <c r="BG25" i="12"/>
  <c r="AO25" i="12"/>
  <c r="AD25" i="12"/>
  <c r="BV25" i="12"/>
  <c r="AI25" i="12"/>
  <c r="BH33" i="12"/>
  <c r="AZ33" i="12"/>
  <c r="AP33" i="12"/>
  <c r="BA33" i="12"/>
  <c r="AQ33" i="12"/>
  <c r="AG33" i="12"/>
  <c r="BB33" i="12"/>
  <c r="AR33" i="12"/>
  <c r="AH33" i="12"/>
  <c r="BE33" i="12"/>
  <c r="AU33" i="12"/>
  <c r="AM33" i="12"/>
  <c r="AC33" i="12"/>
  <c r="BU33" i="12"/>
  <c r="AY33" i="12"/>
  <c r="AS33" i="12"/>
  <c r="AD33" i="12"/>
  <c r="BV33" i="12"/>
  <c r="BC33" i="12"/>
  <c r="AT33" i="12"/>
  <c r="AB33" i="12"/>
  <c r="BP33" i="12"/>
  <c r="AE33" i="12"/>
  <c r="BD33" i="12"/>
  <c r="AV33" i="12"/>
  <c r="BF33" i="12"/>
  <c r="AI33" i="12"/>
  <c r="AN33" i="12"/>
  <c r="AJ33" i="12"/>
  <c r="AO33" i="12"/>
  <c r="AF33" i="12"/>
  <c r="BG33" i="12"/>
  <c r="H41" i="12"/>
  <c r="BH41" i="12"/>
  <c r="AZ41" i="12"/>
  <c r="AP41" i="12"/>
  <c r="BA41" i="12"/>
  <c r="AQ41" i="12"/>
  <c r="AG41" i="12"/>
  <c r="BB41" i="12"/>
  <c r="AR41" i="12"/>
  <c r="AH41" i="12"/>
  <c r="BE41" i="12"/>
  <c r="AU41" i="12"/>
  <c r="AM41" i="12"/>
  <c r="AC41" i="12"/>
  <c r="BU41" i="12"/>
  <c r="AY41" i="12"/>
  <c r="AS41" i="12"/>
  <c r="AD41" i="12"/>
  <c r="BV41" i="12"/>
  <c r="AE41" i="12"/>
  <c r="AF41" i="12"/>
  <c r="AI41" i="12"/>
  <c r="BG41" i="12"/>
  <c r="BC41" i="12"/>
  <c r="AT41" i="12"/>
  <c r="BF41" i="12"/>
  <c r="BD41" i="12"/>
  <c r="AV41" i="12"/>
  <c r="AN41" i="12"/>
  <c r="AO41" i="12"/>
  <c r="AB41" i="12"/>
  <c r="BP41" i="12"/>
  <c r="AJ41" i="12"/>
  <c r="BD47" i="12"/>
  <c r="AT47" i="12"/>
  <c r="BE47" i="12"/>
  <c r="AU47" i="12"/>
  <c r="AM47" i="12"/>
  <c r="AC47" i="12"/>
  <c r="BG47" i="12"/>
  <c r="AY47" i="12"/>
  <c r="BF47" i="12"/>
  <c r="AV47" i="12"/>
  <c r="AN47" i="12"/>
  <c r="AD47" i="12"/>
  <c r="BA47" i="12"/>
  <c r="AQ47" i="12"/>
  <c r="AG47" i="12"/>
  <c r="BH47" i="12"/>
  <c r="AE47" i="12"/>
  <c r="AF47" i="12"/>
  <c r="AH47" i="12"/>
  <c r="AI47" i="12"/>
  <c r="AZ47" i="12"/>
  <c r="AP47" i="12"/>
  <c r="BB47" i="12"/>
  <c r="AR47" i="12"/>
  <c r="AO47" i="12"/>
  <c r="AS47" i="12"/>
  <c r="AB47" i="12"/>
  <c r="BC47" i="12"/>
  <c r="AJ47" i="12"/>
  <c r="O47" i="12"/>
  <c r="BB60" i="12"/>
  <c r="AR60" i="12"/>
  <c r="BC60" i="12"/>
  <c r="AS60" i="12"/>
  <c r="AI60" i="12"/>
  <c r="AA60" i="12"/>
  <c r="BE60" i="12"/>
  <c r="BD60" i="12"/>
  <c r="AT60" i="12"/>
  <c r="AJ60" i="12"/>
  <c r="AB60" i="12"/>
  <c r="BG60" i="12"/>
  <c r="AY60" i="12"/>
  <c r="AO60" i="12"/>
  <c r="AE60" i="12"/>
  <c r="BF60" i="12"/>
  <c r="AU60" i="12"/>
  <c r="AG60" i="12"/>
  <c r="AH60" i="12"/>
  <c r="BH60" i="12"/>
  <c r="AV60" i="12"/>
  <c r="AN60" i="12"/>
  <c r="AC60" i="12"/>
  <c r="AZ60" i="12"/>
  <c r="AP60" i="12"/>
  <c r="AD60" i="12"/>
  <c r="AF60" i="12"/>
  <c r="BA60" i="12"/>
  <c r="AM60" i="12"/>
  <c r="AQ60" i="12"/>
  <c r="E13" i="12"/>
  <c r="BH13" i="12"/>
  <c r="AZ13" i="12"/>
  <c r="AP13" i="12"/>
  <c r="BA13" i="12"/>
  <c r="AQ13" i="12"/>
  <c r="AG13" i="12"/>
  <c r="BB13" i="12"/>
  <c r="AR13" i="12"/>
  <c r="AH13" i="12"/>
  <c r="BE13" i="12"/>
  <c r="AU13" i="12"/>
  <c r="AM13" i="12"/>
  <c r="AC13" i="12"/>
  <c r="BU13" i="12"/>
  <c r="BG13" i="12"/>
  <c r="AN13" i="12"/>
  <c r="AB13" i="12"/>
  <c r="BP13" i="12"/>
  <c r="AO13" i="12"/>
  <c r="AD13" i="12"/>
  <c r="BV13" i="12"/>
  <c r="BC13" i="12"/>
  <c r="AT13" i="12"/>
  <c r="AF13" i="12"/>
  <c r="BD13" i="12"/>
  <c r="AV13" i="12"/>
  <c r="AI13" i="12"/>
  <c r="AY13" i="12"/>
  <c r="BF13" i="12"/>
  <c r="AE13" i="12"/>
  <c r="AJ13" i="12"/>
  <c r="AS13" i="12"/>
  <c r="F46" i="12"/>
  <c r="BF46" i="12"/>
  <c r="AV46" i="12"/>
  <c r="AN46" i="12"/>
  <c r="BG46" i="12"/>
  <c r="AY46" i="12"/>
  <c r="AO46" i="12"/>
  <c r="AE46" i="12"/>
  <c r="BH46" i="12"/>
  <c r="AZ46" i="12"/>
  <c r="AP46" i="12"/>
  <c r="AF46" i="12"/>
  <c r="BC46" i="12"/>
  <c r="AS46" i="12"/>
  <c r="AI46" i="12"/>
  <c r="AA46" i="12"/>
  <c r="AQ46" i="12"/>
  <c r="AB46" i="12"/>
  <c r="AC46" i="12"/>
  <c r="AD46" i="12"/>
  <c r="BD46" i="12"/>
  <c r="AU46" i="12"/>
  <c r="AG46" i="12"/>
  <c r="BA46" i="12"/>
  <c r="AR46" i="12"/>
  <c r="BE46" i="12"/>
  <c r="BB46" i="12"/>
  <c r="AT46" i="12"/>
  <c r="AJ46" i="12"/>
  <c r="AM46" i="12"/>
  <c r="AH46" i="12"/>
  <c r="BB52" i="12"/>
  <c r="AR52" i="12"/>
  <c r="BC52" i="12"/>
  <c r="AS52" i="12"/>
  <c r="AI52" i="12"/>
  <c r="BE52" i="12"/>
  <c r="BD52" i="12"/>
  <c r="AT52" i="12"/>
  <c r="AJ52" i="12"/>
  <c r="AB52" i="12"/>
  <c r="BG52" i="12"/>
  <c r="AY52" i="12"/>
  <c r="AO52" i="12"/>
  <c r="AE52" i="12"/>
  <c r="AZ52" i="12"/>
  <c r="AU52" i="12"/>
  <c r="AC52" i="12"/>
  <c r="AD52" i="12"/>
  <c r="BA52" i="12"/>
  <c r="AV52" i="12"/>
  <c r="AF52" i="12"/>
  <c r="BH52" i="12"/>
  <c r="AG52" i="12"/>
  <c r="BF52" i="12"/>
  <c r="AN52" i="12"/>
  <c r="AP52" i="12"/>
  <c r="AQ52" i="12"/>
  <c r="AH52" i="12"/>
  <c r="AM52" i="12"/>
  <c r="O52" i="12"/>
  <c r="BD59" i="12"/>
  <c r="AT59" i="12"/>
  <c r="BE59" i="12"/>
  <c r="AU59" i="12"/>
  <c r="AM59" i="12"/>
  <c r="AC59" i="12"/>
  <c r="AY59" i="12"/>
  <c r="BF59" i="12"/>
  <c r="AV59" i="12"/>
  <c r="AN59" i="12"/>
  <c r="AD59" i="12"/>
  <c r="BG59" i="12"/>
  <c r="BA59" i="12"/>
  <c r="AQ59" i="12"/>
  <c r="AG59" i="12"/>
  <c r="AO59" i="12"/>
  <c r="AE59" i="12"/>
  <c r="AF59" i="12"/>
  <c r="BB59" i="12"/>
  <c r="AS59" i="12"/>
  <c r="AP59" i="12"/>
  <c r="AH59" i="12"/>
  <c r="AI59" i="12"/>
  <c r="AZ59" i="12"/>
  <c r="AR59" i="12"/>
  <c r="BC59" i="12"/>
  <c r="BH59" i="12"/>
  <c r="AB59" i="12"/>
  <c r="AJ59" i="12"/>
  <c r="BD67" i="12"/>
  <c r="AT67" i="12"/>
  <c r="AJ67" i="12"/>
  <c r="AB67" i="12"/>
  <c r="BE67" i="12"/>
  <c r="AU67" i="12"/>
  <c r="AM67" i="12"/>
  <c r="AC67" i="12"/>
  <c r="AY67" i="12"/>
  <c r="BF67" i="12"/>
  <c r="AV67" i="12"/>
  <c r="AN67" i="12"/>
  <c r="AD67" i="12"/>
  <c r="BG67" i="12"/>
  <c r="BA67" i="12"/>
  <c r="AQ67" i="12"/>
  <c r="AG67" i="12"/>
  <c r="AZ67" i="12"/>
  <c r="AO67" i="12"/>
  <c r="AE67" i="12"/>
  <c r="AH67" i="12"/>
  <c r="BH67" i="12"/>
  <c r="AI67" i="12"/>
  <c r="BB67" i="12"/>
  <c r="AP67" i="12"/>
  <c r="AF67" i="12"/>
  <c r="AS67" i="12"/>
  <c r="BC67" i="12"/>
  <c r="AR67" i="12"/>
  <c r="AA67" i="12"/>
  <c r="G23" i="12"/>
  <c r="BD23" i="12"/>
  <c r="AT23" i="12"/>
  <c r="BE23" i="12"/>
  <c r="AU23" i="12"/>
  <c r="AM23" i="12"/>
  <c r="AC23" i="12"/>
  <c r="BU23" i="12"/>
  <c r="BF23" i="12"/>
  <c r="AV23" i="12"/>
  <c r="AN23" i="12"/>
  <c r="AD23" i="12"/>
  <c r="BV23" i="12"/>
  <c r="BA23" i="12"/>
  <c r="AQ23" i="12"/>
  <c r="AG23" i="12"/>
  <c r="BC23" i="12"/>
  <c r="AF23" i="12"/>
  <c r="AI23" i="12"/>
  <c r="BG23" i="12"/>
  <c r="AH23" i="12"/>
  <c r="AJ23" i="12"/>
  <c r="BH23" i="12"/>
  <c r="AY23" i="12"/>
  <c r="AP23" i="12"/>
  <c r="AZ23" i="12"/>
  <c r="AR23" i="12"/>
  <c r="AB23" i="12"/>
  <c r="BP23" i="12"/>
  <c r="AE23" i="12"/>
  <c r="AO23" i="12"/>
  <c r="AS23" i="12"/>
  <c r="BB23" i="12"/>
  <c r="BD39" i="12"/>
  <c r="AT39" i="12"/>
  <c r="BE39" i="12"/>
  <c r="AU39" i="12"/>
  <c r="AM39" i="12"/>
  <c r="AC39" i="12"/>
  <c r="BU39" i="12"/>
  <c r="BF39" i="12"/>
  <c r="AV39" i="12"/>
  <c r="AN39" i="12"/>
  <c r="AD39" i="12"/>
  <c r="BV39" i="12"/>
  <c r="BA39" i="12"/>
  <c r="AQ39" i="12"/>
  <c r="AG39" i="12"/>
  <c r="BC39" i="12"/>
  <c r="AB39" i="12"/>
  <c r="BP39" i="12"/>
  <c r="AE39" i="12"/>
  <c r="BG39" i="12"/>
  <c r="BH39" i="12"/>
  <c r="AY39" i="12"/>
  <c r="AP39" i="12"/>
  <c r="AH39" i="12"/>
  <c r="AZ39" i="12"/>
  <c r="AR39" i="12"/>
  <c r="AI39" i="12"/>
  <c r="AS39" i="12"/>
  <c r="AF39" i="12"/>
  <c r="AO39" i="12"/>
  <c r="AJ39" i="12"/>
  <c r="BB39" i="12"/>
  <c r="BB72" i="12"/>
  <c r="AR72" i="12"/>
  <c r="AH72" i="12"/>
  <c r="BC72" i="12"/>
  <c r="AS72" i="12"/>
  <c r="AI72" i="12"/>
  <c r="AA72" i="12"/>
  <c r="BE72" i="12"/>
  <c r="BD72" i="12"/>
  <c r="AT72" i="12"/>
  <c r="AJ72" i="12"/>
  <c r="AB72" i="12"/>
  <c r="BG72" i="12"/>
  <c r="AY72" i="12"/>
  <c r="AO72" i="12"/>
  <c r="AE72" i="12"/>
  <c r="AM72" i="12"/>
  <c r="AC72" i="12"/>
  <c r="AZ72" i="12"/>
  <c r="AQ72" i="12"/>
  <c r="BA72" i="12"/>
  <c r="AN72" i="12"/>
  <c r="AD72" i="12"/>
  <c r="AG72" i="12"/>
  <c r="AP72" i="12"/>
  <c r="AF72" i="12"/>
  <c r="BF72" i="12"/>
  <c r="AV72" i="12"/>
  <c r="BH72" i="12"/>
  <c r="AU72" i="12"/>
  <c r="E15" i="12"/>
  <c r="BD15" i="12"/>
  <c r="AT15" i="12"/>
  <c r="BE15" i="12"/>
  <c r="AU15" i="12"/>
  <c r="AM15" i="12"/>
  <c r="AC15" i="12"/>
  <c r="BU15" i="12"/>
  <c r="BF15" i="12"/>
  <c r="AV15" i="12"/>
  <c r="AN15" i="12"/>
  <c r="AD15" i="12"/>
  <c r="BV15" i="12"/>
  <c r="BA15" i="12"/>
  <c r="AQ15" i="12"/>
  <c r="AG15" i="12"/>
  <c r="BC15" i="12"/>
  <c r="AB15" i="12"/>
  <c r="BP15" i="12"/>
  <c r="AE15" i="12"/>
  <c r="AH15" i="12"/>
  <c r="BG15" i="12"/>
  <c r="AF15" i="12"/>
  <c r="BH15" i="12"/>
  <c r="AY15" i="12"/>
  <c r="AP15" i="12"/>
  <c r="AJ15" i="12"/>
  <c r="AZ15" i="12"/>
  <c r="AR15" i="12"/>
  <c r="AO15" i="12"/>
  <c r="AS15" i="12"/>
  <c r="BB15" i="12"/>
  <c r="AI15" i="12"/>
  <c r="G55" i="12"/>
  <c r="BD55" i="12"/>
  <c r="AT55" i="12"/>
  <c r="BE55" i="12"/>
  <c r="AU55" i="12"/>
  <c r="AM55" i="12"/>
  <c r="AC55" i="12"/>
  <c r="BG55" i="12"/>
  <c r="BF55" i="12"/>
  <c r="AV55" i="12"/>
  <c r="AN55" i="12"/>
  <c r="AD55" i="12"/>
  <c r="AY55" i="12"/>
  <c r="BA55" i="12"/>
  <c r="AQ55" i="12"/>
  <c r="AG55" i="12"/>
  <c r="AI55" i="12"/>
  <c r="AJ55" i="12"/>
  <c r="AZ55" i="12"/>
  <c r="BB55" i="12"/>
  <c r="BC55" i="12"/>
  <c r="AP55" i="12"/>
  <c r="AE55" i="12"/>
  <c r="BH55" i="12"/>
  <c r="AR55" i="12"/>
  <c r="AF55" i="12"/>
  <c r="AO55" i="12"/>
  <c r="AB55" i="12"/>
  <c r="AS55" i="12"/>
  <c r="AH55" i="12"/>
  <c r="BD71" i="12"/>
  <c r="AT71" i="12"/>
  <c r="AJ71" i="12"/>
  <c r="AB71" i="12"/>
  <c r="BE71" i="12"/>
  <c r="AU71" i="12"/>
  <c r="AM71" i="12"/>
  <c r="AC71" i="12"/>
  <c r="BF71" i="12"/>
  <c r="AV71" i="12"/>
  <c r="AN71" i="12"/>
  <c r="AD71" i="12"/>
  <c r="BG71" i="12"/>
  <c r="AY71" i="12"/>
  <c r="BA71" i="12"/>
  <c r="AQ71" i="12"/>
  <c r="AG71" i="12"/>
  <c r="BB71" i="12"/>
  <c r="AA71" i="12"/>
  <c r="BC71" i="12"/>
  <c r="BH71" i="12"/>
  <c r="AP71" i="12"/>
  <c r="AF71" i="12"/>
  <c r="AR71" i="12"/>
  <c r="AH71" i="12"/>
  <c r="AS71" i="12"/>
  <c r="AE71" i="12"/>
  <c r="AZ71" i="12"/>
  <c r="AO71" i="12"/>
  <c r="AI71" i="12"/>
  <c r="BF18" i="12"/>
  <c r="AV18" i="12"/>
  <c r="AN18" i="12"/>
  <c r="BG18" i="12"/>
  <c r="AY18" i="12"/>
  <c r="AO18" i="12"/>
  <c r="AE18" i="12"/>
  <c r="BH18" i="12"/>
  <c r="AZ18" i="12"/>
  <c r="AP18" i="12"/>
  <c r="AF18" i="12"/>
  <c r="BC18" i="12"/>
  <c r="AS18" i="12"/>
  <c r="AI18" i="12"/>
  <c r="BE18" i="12"/>
  <c r="AH18" i="12"/>
  <c r="AJ18" i="12"/>
  <c r="AM18" i="12"/>
  <c r="BA18" i="12"/>
  <c r="AR18" i="12"/>
  <c r="AC18" i="12"/>
  <c r="BU18" i="12"/>
  <c r="BB18" i="12"/>
  <c r="AT18" i="12"/>
  <c r="AD18" i="12"/>
  <c r="BV18" i="12"/>
  <c r="BD18" i="12"/>
  <c r="AU18" i="12"/>
  <c r="AB18" i="12"/>
  <c r="BP18" i="12"/>
  <c r="AQ18" i="12"/>
  <c r="AG18" i="12"/>
  <c r="BF30" i="12"/>
  <c r="AV30" i="12"/>
  <c r="AN30" i="12"/>
  <c r="BG30" i="12"/>
  <c r="AY30" i="12"/>
  <c r="AO30" i="12"/>
  <c r="AE30" i="12"/>
  <c r="BH30" i="12"/>
  <c r="AZ30" i="12"/>
  <c r="AP30" i="12"/>
  <c r="AF30" i="12"/>
  <c r="BC30" i="12"/>
  <c r="AS30" i="12"/>
  <c r="AI30" i="12"/>
  <c r="AQ30" i="12"/>
  <c r="AG30" i="12"/>
  <c r="AH30" i="12"/>
  <c r="BA30" i="12"/>
  <c r="AR30" i="12"/>
  <c r="AJ30" i="12"/>
  <c r="BD30" i="12"/>
  <c r="AU30" i="12"/>
  <c r="BB30" i="12"/>
  <c r="AT30" i="12"/>
  <c r="AB30" i="12"/>
  <c r="BP30" i="12"/>
  <c r="AC30" i="12"/>
  <c r="BU30" i="12"/>
  <c r="AD30" i="12"/>
  <c r="BV30" i="12"/>
  <c r="AM30" i="12"/>
  <c r="BE30" i="12"/>
  <c r="BF42" i="12"/>
  <c r="AV42" i="12"/>
  <c r="AN42" i="12"/>
  <c r="BG42" i="12"/>
  <c r="AY42" i="12"/>
  <c r="AO42" i="12"/>
  <c r="AE42" i="12"/>
  <c r="BH42" i="12"/>
  <c r="AZ42" i="12"/>
  <c r="AP42" i="12"/>
  <c r="AF42" i="12"/>
  <c r="BC42" i="12"/>
  <c r="AS42" i="12"/>
  <c r="AI42" i="12"/>
  <c r="BE42" i="12"/>
  <c r="AD42" i="12"/>
  <c r="BV42" i="12"/>
  <c r="AG42" i="12"/>
  <c r="AH42" i="12"/>
  <c r="AM42" i="12"/>
  <c r="AJ42" i="12"/>
  <c r="BA42" i="12"/>
  <c r="AR42" i="12"/>
  <c r="BB42" i="12"/>
  <c r="AT42" i="12"/>
  <c r="AB42" i="12"/>
  <c r="BP42" i="12"/>
  <c r="BD42" i="12"/>
  <c r="AC42" i="12"/>
  <c r="BU42" i="12"/>
  <c r="AQ42" i="12"/>
  <c r="AU42" i="12"/>
  <c r="BH21" i="12"/>
  <c r="AZ21" i="12"/>
  <c r="AP21" i="12"/>
  <c r="BA21" i="12"/>
  <c r="AQ21" i="12"/>
  <c r="AG21" i="12"/>
  <c r="BB21" i="12"/>
  <c r="AR21" i="12"/>
  <c r="AH21" i="12"/>
  <c r="BE21" i="12"/>
  <c r="AU21" i="12"/>
  <c r="AM21" i="12"/>
  <c r="AC21" i="12"/>
  <c r="BU21" i="12"/>
  <c r="BG21" i="12"/>
  <c r="AB21" i="12"/>
  <c r="BP21" i="12"/>
  <c r="AD21" i="12"/>
  <c r="BV21" i="12"/>
  <c r="AE21" i="12"/>
  <c r="AO21" i="12"/>
  <c r="AF21" i="12"/>
  <c r="AN21" i="12"/>
  <c r="BC21" i="12"/>
  <c r="AT21" i="12"/>
  <c r="AJ21" i="12"/>
  <c r="BD21" i="12"/>
  <c r="AV21" i="12"/>
  <c r="AS21" i="12"/>
  <c r="AY21" i="12"/>
  <c r="BF21" i="12"/>
  <c r="AI21" i="12"/>
  <c r="BH29" i="12"/>
  <c r="AZ29" i="12"/>
  <c r="AP29" i="12"/>
  <c r="BA29" i="12"/>
  <c r="AQ29" i="12"/>
  <c r="AG29" i="12"/>
  <c r="BB29" i="12"/>
  <c r="AR29" i="12"/>
  <c r="AH29" i="12"/>
  <c r="BE29" i="12"/>
  <c r="AU29" i="12"/>
  <c r="AM29" i="12"/>
  <c r="AC29" i="12"/>
  <c r="BU29" i="12"/>
  <c r="BG29" i="12"/>
  <c r="AE29" i="12"/>
  <c r="AF29" i="12"/>
  <c r="AI29" i="12"/>
  <c r="AO29" i="12"/>
  <c r="AJ29" i="12"/>
  <c r="AN29" i="12"/>
  <c r="BC29" i="12"/>
  <c r="AT29" i="12"/>
  <c r="BD29" i="12"/>
  <c r="AV29" i="12"/>
  <c r="AB29" i="12"/>
  <c r="BP29" i="12"/>
  <c r="AD29" i="12"/>
  <c r="BV29" i="12"/>
  <c r="AS29" i="12"/>
  <c r="AY29" i="12"/>
  <c r="BF29" i="12"/>
  <c r="BH37" i="12"/>
  <c r="AZ37" i="12"/>
  <c r="AP37" i="12"/>
  <c r="BA37" i="12"/>
  <c r="AQ37" i="12"/>
  <c r="AG37" i="12"/>
  <c r="BB37" i="12"/>
  <c r="AR37" i="12"/>
  <c r="AH37" i="12"/>
  <c r="BE37" i="12"/>
  <c r="AU37" i="12"/>
  <c r="AM37" i="12"/>
  <c r="AC37" i="12"/>
  <c r="BU37" i="12"/>
  <c r="BG37" i="12"/>
  <c r="AI37" i="12"/>
  <c r="AJ37" i="12"/>
  <c r="AO37" i="12"/>
  <c r="AY37" i="12"/>
  <c r="AN37" i="12"/>
  <c r="BC37" i="12"/>
  <c r="AT37" i="12"/>
  <c r="AD37" i="12"/>
  <c r="BV37" i="12"/>
  <c r="BD37" i="12"/>
  <c r="AV37" i="12"/>
  <c r="AE37" i="12"/>
  <c r="AB37" i="12"/>
  <c r="BP37" i="12"/>
  <c r="AF37" i="12"/>
  <c r="BF37" i="12"/>
  <c r="AS37" i="12"/>
  <c r="BB68" i="12"/>
  <c r="AR68" i="12"/>
  <c r="AH68" i="12"/>
  <c r="BC68" i="12"/>
  <c r="AS68" i="12"/>
  <c r="AI68" i="12"/>
  <c r="AA68" i="12"/>
  <c r="BE68" i="12"/>
  <c r="BD68" i="12"/>
  <c r="AT68" i="12"/>
  <c r="AJ68" i="12"/>
  <c r="AB68" i="12"/>
  <c r="BG68" i="12"/>
  <c r="AY68" i="12"/>
  <c r="AO68" i="12"/>
  <c r="AE68" i="12"/>
  <c r="AU68" i="12"/>
  <c r="AV68" i="12"/>
  <c r="AZ68" i="12"/>
  <c r="BA68" i="12"/>
  <c r="AN68" i="12"/>
  <c r="AD68" i="12"/>
  <c r="BF68" i="12"/>
  <c r="AP68" i="12"/>
  <c r="AF68" i="12"/>
  <c r="AC68" i="12"/>
  <c r="AM68" i="12"/>
  <c r="AG68" i="12"/>
  <c r="AQ68" i="12"/>
  <c r="BH68" i="12"/>
  <c r="BH9" i="12"/>
  <c r="AZ9" i="12"/>
  <c r="AP9" i="12"/>
  <c r="BA9" i="12"/>
  <c r="AQ9" i="12"/>
  <c r="AG9" i="12"/>
  <c r="BB9" i="12"/>
  <c r="AR9" i="12"/>
  <c r="AH9" i="12"/>
  <c r="BE9" i="12"/>
  <c r="AU9" i="12"/>
  <c r="AM9" i="12"/>
  <c r="AC9" i="12"/>
  <c r="BU9" i="12"/>
  <c r="AY9" i="12"/>
  <c r="AS9" i="12"/>
  <c r="AD9" i="12"/>
  <c r="BV9" i="12"/>
  <c r="AE9" i="12"/>
  <c r="AV9" i="12"/>
  <c r="BF9" i="12"/>
  <c r="AI9" i="12"/>
  <c r="BC9" i="12"/>
  <c r="AT9" i="12"/>
  <c r="AF9" i="12"/>
  <c r="BD9" i="12"/>
  <c r="AN9" i="12"/>
  <c r="AA9" i="12"/>
  <c r="BO9" i="12"/>
  <c r="AJ9" i="12"/>
  <c r="AB9" i="12"/>
  <c r="BP9" i="12"/>
  <c r="AO9" i="12"/>
  <c r="BG9" i="12"/>
  <c r="BB16" i="12"/>
  <c r="AR16" i="12"/>
  <c r="BC16" i="12"/>
  <c r="AS16" i="12"/>
  <c r="AI16" i="12"/>
  <c r="BD16" i="12"/>
  <c r="AT16" i="12"/>
  <c r="AJ16" i="12"/>
  <c r="AB16" i="12"/>
  <c r="BP16" i="12"/>
  <c r="BG16" i="12"/>
  <c r="AY16" i="12"/>
  <c r="AO16" i="12"/>
  <c r="AE16" i="12"/>
  <c r="AM16" i="12"/>
  <c r="AD16" i="12"/>
  <c r="BV16" i="12"/>
  <c r="AF16" i="12"/>
  <c r="AP16" i="12"/>
  <c r="AG16" i="12"/>
  <c r="AZ16" i="12"/>
  <c r="AQ16" i="12"/>
  <c r="AN16" i="12"/>
  <c r="AH16" i="12"/>
  <c r="BE16" i="12"/>
  <c r="AV16" i="12"/>
  <c r="BF16" i="12"/>
  <c r="AC16" i="12"/>
  <c r="BU16" i="12"/>
  <c r="AU16" i="12"/>
  <c r="BA16" i="12"/>
  <c r="BH16" i="12"/>
  <c r="BB20" i="12"/>
  <c r="AR20" i="12"/>
  <c r="BC20" i="12"/>
  <c r="AS20" i="12"/>
  <c r="AI20" i="12"/>
  <c r="BD20" i="12"/>
  <c r="AT20" i="12"/>
  <c r="AJ20" i="12"/>
  <c r="AB20" i="12"/>
  <c r="BP20" i="12"/>
  <c r="BG20" i="12"/>
  <c r="AY20" i="12"/>
  <c r="AO20" i="12"/>
  <c r="AE20" i="12"/>
  <c r="BA20" i="12"/>
  <c r="AU20" i="12"/>
  <c r="AC20" i="12"/>
  <c r="BU20" i="12"/>
  <c r="AD20" i="12"/>
  <c r="BV20" i="12"/>
  <c r="BE20" i="12"/>
  <c r="AV20" i="12"/>
  <c r="BH20" i="12"/>
  <c r="BF20" i="12"/>
  <c r="AN20" i="12"/>
  <c r="AG20" i="12"/>
  <c r="AP20" i="12"/>
  <c r="AH20" i="12"/>
  <c r="AQ20" i="12"/>
  <c r="AM20" i="12"/>
  <c r="AZ20" i="12"/>
  <c r="AF20" i="12"/>
  <c r="BB24" i="12"/>
  <c r="AR24" i="12"/>
  <c r="BC24" i="12"/>
  <c r="AS24" i="12"/>
  <c r="AI24" i="12"/>
  <c r="BD24" i="12"/>
  <c r="AT24" i="12"/>
  <c r="AJ24" i="12"/>
  <c r="AB24" i="12"/>
  <c r="BP24" i="12"/>
  <c r="BG24" i="12"/>
  <c r="AY24" i="12"/>
  <c r="AO24" i="12"/>
  <c r="AE24" i="12"/>
  <c r="AM24" i="12"/>
  <c r="AG24" i="12"/>
  <c r="AH24" i="12"/>
  <c r="AN24" i="12"/>
  <c r="AZ24" i="12"/>
  <c r="AQ24" i="12"/>
  <c r="AP24" i="12"/>
  <c r="BE24" i="12"/>
  <c r="AV24" i="12"/>
  <c r="AC24" i="12"/>
  <c r="BU24" i="12"/>
  <c r="BF24" i="12"/>
  <c r="AD24" i="12"/>
  <c r="BV24" i="12"/>
  <c r="AF24" i="12"/>
  <c r="AU24" i="12"/>
  <c r="BA24" i="12"/>
  <c r="BH24" i="12"/>
  <c r="BB28" i="12"/>
  <c r="AR28" i="12"/>
  <c r="BC28" i="12"/>
  <c r="AS28" i="12"/>
  <c r="AI28" i="12"/>
  <c r="BD28" i="12"/>
  <c r="AT28" i="12"/>
  <c r="AJ28" i="12"/>
  <c r="AB28" i="12"/>
  <c r="BP28" i="12"/>
  <c r="BG28" i="12"/>
  <c r="AY28" i="12"/>
  <c r="AO28" i="12"/>
  <c r="AE28" i="12"/>
  <c r="BA28" i="12"/>
  <c r="AU28" i="12"/>
  <c r="AC28" i="12"/>
  <c r="BU28" i="12"/>
  <c r="AD28" i="12"/>
  <c r="BV28" i="12"/>
  <c r="BH28" i="12"/>
  <c r="BE28" i="12"/>
  <c r="AV28" i="12"/>
  <c r="AG28" i="12"/>
  <c r="BF28" i="12"/>
  <c r="AF28" i="12"/>
  <c r="AN28" i="12"/>
  <c r="AP28" i="12"/>
  <c r="AM28" i="12"/>
  <c r="AQ28" i="12"/>
  <c r="AZ28" i="12"/>
  <c r="AH28" i="12"/>
  <c r="BB32" i="12"/>
  <c r="AR32" i="12"/>
  <c r="BC32" i="12"/>
  <c r="AS32" i="12"/>
  <c r="AI32" i="12"/>
  <c r="BD32" i="12"/>
  <c r="AT32" i="12"/>
  <c r="AJ32" i="12"/>
  <c r="AB32" i="12"/>
  <c r="BP32" i="12"/>
  <c r="BG32" i="12"/>
  <c r="AY32" i="12"/>
  <c r="AO32" i="12"/>
  <c r="AE32" i="12"/>
  <c r="AM32" i="12"/>
  <c r="AZ32" i="12"/>
  <c r="AC32" i="12"/>
  <c r="BU32" i="12"/>
  <c r="AN32" i="12"/>
  <c r="AQ32" i="12"/>
  <c r="AP32" i="12"/>
  <c r="BE32" i="12"/>
  <c r="AV32" i="12"/>
  <c r="AF32" i="12"/>
  <c r="BF32" i="12"/>
  <c r="AG32" i="12"/>
  <c r="BA32" i="12"/>
  <c r="BH32" i="12"/>
  <c r="AH32" i="12"/>
  <c r="AD32" i="12"/>
  <c r="BV32" i="12"/>
  <c r="AU32" i="12"/>
  <c r="BB36" i="12"/>
  <c r="AR36" i="12"/>
  <c r="BC36" i="12"/>
  <c r="AS36" i="12"/>
  <c r="AI36" i="12"/>
  <c r="BD36" i="12"/>
  <c r="AT36" i="12"/>
  <c r="AJ36" i="12"/>
  <c r="AB36" i="12"/>
  <c r="BP36" i="12"/>
  <c r="BG36" i="12"/>
  <c r="AY36" i="12"/>
  <c r="AO36" i="12"/>
  <c r="AE36" i="12"/>
  <c r="BA36" i="12"/>
  <c r="AU36" i="12"/>
  <c r="AF36" i="12"/>
  <c r="AG36" i="12"/>
  <c r="BH36" i="12"/>
  <c r="BE36" i="12"/>
  <c r="AV36" i="12"/>
  <c r="AH36" i="12"/>
  <c r="BF36" i="12"/>
  <c r="AN36" i="12"/>
  <c r="AP36" i="12"/>
  <c r="AC36" i="12"/>
  <c r="BU36" i="12"/>
  <c r="AD36" i="12"/>
  <c r="BV36" i="12"/>
  <c r="AM36" i="12"/>
  <c r="AZ36" i="12"/>
  <c r="AQ36" i="12"/>
  <c r="BB40" i="12"/>
  <c r="AR40" i="12"/>
  <c r="BC40" i="12"/>
  <c r="AS40" i="12"/>
  <c r="AI40" i="12"/>
  <c r="BD40" i="12"/>
  <c r="AT40" i="12"/>
  <c r="AJ40" i="12"/>
  <c r="AB40" i="12"/>
  <c r="BP40" i="12"/>
  <c r="BG40" i="12"/>
  <c r="AY40" i="12"/>
  <c r="AO40" i="12"/>
  <c r="AE40" i="12"/>
  <c r="AM40" i="12"/>
  <c r="AZ40" i="12"/>
  <c r="AQ40" i="12"/>
  <c r="AN40" i="12"/>
  <c r="AC40" i="12"/>
  <c r="BU40" i="12"/>
  <c r="AD40" i="12"/>
  <c r="BV40" i="12"/>
  <c r="AF40" i="12"/>
  <c r="BA40" i="12"/>
  <c r="AP40" i="12"/>
  <c r="BE40" i="12"/>
  <c r="AV40" i="12"/>
  <c r="AH40" i="12"/>
  <c r="BF40" i="12"/>
  <c r="AU40" i="12"/>
  <c r="AG40" i="12"/>
  <c r="BH40" i="12"/>
  <c r="E45" i="12"/>
  <c r="BH45" i="12"/>
  <c r="AZ45" i="12"/>
  <c r="AP45" i="12"/>
  <c r="BA45" i="12"/>
  <c r="AQ45" i="12"/>
  <c r="AG45" i="12"/>
  <c r="BB45" i="12"/>
  <c r="AR45" i="12"/>
  <c r="AH45" i="12"/>
  <c r="BE45" i="12"/>
  <c r="AU45" i="12"/>
  <c r="AM45" i="12"/>
  <c r="AC45" i="12"/>
  <c r="BG45" i="12"/>
  <c r="AA45" i="12"/>
  <c r="AO45" i="12"/>
  <c r="AD45" i="12"/>
  <c r="AN45" i="12"/>
  <c r="AB45" i="12"/>
  <c r="AY45" i="12"/>
  <c r="BC45" i="12"/>
  <c r="AT45" i="12"/>
  <c r="AF45" i="12"/>
  <c r="BD45" i="12"/>
  <c r="AV45" i="12"/>
  <c r="AI45" i="12"/>
  <c r="BF45" i="12"/>
  <c r="AS45" i="12"/>
  <c r="AJ45" i="12"/>
  <c r="AE45" i="12"/>
  <c r="BD51" i="12"/>
  <c r="AT51" i="12"/>
  <c r="BE51" i="12"/>
  <c r="AU51" i="12"/>
  <c r="AM51" i="12"/>
  <c r="AC51" i="12"/>
  <c r="AY51" i="12"/>
  <c r="BF51" i="12"/>
  <c r="AV51" i="12"/>
  <c r="AN51" i="12"/>
  <c r="AD51" i="12"/>
  <c r="BG51" i="12"/>
  <c r="BA51" i="12"/>
  <c r="AQ51" i="12"/>
  <c r="AG51" i="12"/>
  <c r="AO51" i="12"/>
  <c r="AA51" i="12"/>
  <c r="AB51" i="12"/>
  <c r="AE51" i="12"/>
  <c r="AF51" i="12"/>
  <c r="AP51" i="12"/>
  <c r="AS51" i="12"/>
  <c r="AR51" i="12"/>
  <c r="AZ51" i="12"/>
  <c r="BB51" i="12"/>
  <c r="AI51" i="12"/>
  <c r="BC51" i="12"/>
  <c r="AJ51" i="12"/>
  <c r="AH51" i="12"/>
  <c r="BH51" i="12"/>
  <c r="BF58" i="12"/>
  <c r="AV58" i="12"/>
  <c r="AN58" i="12"/>
  <c r="BG58" i="12"/>
  <c r="AY58" i="12"/>
  <c r="AO58" i="12"/>
  <c r="AE58" i="12"/>
  <c r="BH58" i="12"/>
  <c r="AZ58" i="12"/>
  <c r="AP58" i="12"/>
  <c r="AF58" i="12"/>
  <c r="BA58" i="12"/>
  <c r="BC58" i="12"/>
  <c r="AS58" i="12"/>
  <c r="AI58" i="12"/>
  <c r="BD58" i="12"/>
  <c r="AB58" i="12"/>
  <c r="AG58" i="12"/>
  <c r="BE58" i="12"/>
  <c r="AC58" i="12"/>
  <c r="AM58" i="12"/>
  <c r="AD58" i="12"/>
  <c r="AR58" i="12"/>
  <c r="AJ58" i="12"/>
  <c r="AT58" i="12"/>
  <c r="BB58" i="12"/>
  <c r="AU58" i="12"/>
  <c r="AQ58" i="12"/>
  <c r="AH58" i="12"/>
  <c r="BF66" i="12"/>
  <c r="AV66" i="12"/>
  <c r="AN66" i="12"/>
  <c r="AD66" i="12"/>
  <c r="BG66" i="12"/>
  <c r="AY66" i="12"/>
  <c r="AO66" i="12"/>
  <c r="AE66" i="12"/>
  <c r="BH66" i="12"/>
  <c r="AZ66" i="12"/>
  <c r="AP66" i="12"/>
  <c r="AF66" i="12"/>
  <c r="BA66" i="12"/>
  <c r="BC66" i="12"/>
  <c r="AS66" i="12"/>
  <c r="AI66" i="12"/>
  <c r="AA66" i="12"/>
  <c r="AB66" i="12"/>
  <c r="AM66" i="12"/>
  <c r="AC66" i="12"/>
  <c r="BB66" i="12"/>
  <c r="AR66" i="12"/>
  <c r="AH66" i="12"/>
  <c r="BD66" i="12"/>
  <c r="AT66" i="12"/>
  <c r="AJ66" i="12"/>
  <c r="AG66" i="12"/>
  <c r="AQ66" i="12"/>
  <c r="AU66" i="12"/>
  <c r="BE66" i="12"/>
  <c r="K13" i="12"/>
  <c r="J44" i="12"/>
  <c r="H14" i="12"/>
  <c r="D41" i="12"/>
  <c r="J17" i="12"/>
  <c r="V17" i="12"/>
  <c r="R17" i="12"/>
  <c r="BT17" i="12"/>
  <c r="U17" i="12"/>
  <c r="P17" i="12"/>
  <c r="BN17" i="12"/>
  <c r="W17" i="12"/>
  <c r="S17" i="12"/>
  <c r="Q17" i="12"/>
  <c r="BS17" i="12"/>
  <c r="X17" i="12"/>
  <c r="T17" i="12"/>
  <c r="J21" i="12"/>
  <c r="X21" i="12"/>
  <c r="V21" i="12"/>
  <c r="R21" i="12"/>
  <c r="BT21" i="12"/>
  <c r="Q21" i="12"/>
  <c r="BS21" i="12"/>
  <c r="W21" i="12"/>
  <c r="S21" i="12"/>
  <c r="U21" i="12"/>
  <c r="T21" i="12"/>
  <c r="P21" i="12"/>
  <c r="BN21" i="12"/>
  <c r="K28" i="12"/>
  <c r="V28" i="12"/>
  <c r="R28" i="12"/>
  <c r="BT28" i="12"/>
  <c r="U28" i="12"/>
  <c r="P28" i="12"/>
  <c r="BN28" i="12"/>
  <c r="T28" i="12"/>
  <c r="S28" i="12"/>
  <c r="W28" i="12"/>
  <c r="Q28" i="12"/>
  <c r="BS28" i="12"/>
  <c r="X28" i="12"/>
  <c r="I30" i="12"/>
  <c r="U30" i="12"/>
  <c r="Q30" i="12"/>
  <c r="BS30" i="12"/>
  <c r="V30" i="12"/>
  <c r="R30" i="12"/>
  <c r="BT30" i="12"/>
  <c r="S30" i="12"/>
  <c r="X30" i="12"/>
  <c r="W30" i="12"/>
  <c r="T30" i="12"/>
  <c r="P30" i="12"/>
  <c r="BN30" i="12"/>
  <c r="W33" i="12"/>
  <c r="S33" i="12"/>
  <c r="X33" i="12"/>
  <c r="T33" i="12"/>
  <c r="P33" i="12"/>
  <c r="BN33" i="12"/>
  <c r="Q33" i="12"/>
  <c r="BS33" i="12"/>
  <c r="U33" i="12"/>
  <c r="R33" i="12"/>
  <c r="BT33" i="12"/>
  <c r="V33" i="12"/>
  <c r="K38" i="12"/>
  <c r="U38" i="12"/>
  <c r="Q38" i="12"/>
  <c r="BS38" i="12"/>
  <c r="V38" i="12"/>
  <c r="R38" i="12"/>
  <c r="BT38" i="12"/>
  <c r="S38" i="12"/>
  <c r="X38" i="12"/>
  <c r="W38" i="12"/>
  <c r="T38" i="12"/>
  <c r="P38" i="12"/>
  <c r="BN38" i="12"/>
  <c r="J51" i="12"/>
  <c r="V51" i="12"/>
  <c r="R51" i="12"/>
  <c r="W51" i="12"/>
  <c r="S51" i="12"/>
  <c r="O51" i="12"/>
  <c r="Q51" i="12"/>
  <c r="T51" i="12"/>
  <c r="P51" i="12"/>
  <c r="X51" i="12"/>
  <c r="U51" i="12"/>
  <c r="V61" i="12"/>
  <c r="R61" i="12"/>
  <c r="W61" i="12"/>
  <c r="S61" i="12"/>
  <c r="O61" i="12"/>
  <c r="U61" i="12"/>
  <c r="X61" i="12"/>
  <c r="P61" i="12"/>
  <c r="T61" i="12"/>
  <c r="Q61" i="12"/>
  <c r="J9" i="12"/>
  <c r="V9" i="12"/>
  <c r="R9" i="12"/>
  <c r="BT9" i="12"/>
  <c r="Q9" i="12"/>
  <c r="BS9" i="12"/>
  <c r="P9" i="12"/>
  <c r="BN9" i="12"/>
  <c r="W9" i="12"/>
  <c r="S9" i="12"/>
  <c r="U9" i="12"/>
  <c r="X9" i="12"/>
  <c r="T9" i="12"/>
  <c r="K24" i="12"/>
  <c r="V24" i="12"/>
  <c r="R24" i="12"/>
  <c r="BT24" i="12"/>
  <c r="X24" i="12"/>
  <c r="S24" i="12"/>
  <c r="Q24" i="12"/>
  <c r="BS24" i="12"/>
  <c r="P24" i="12"/>
  <c r="BN24" i="12"/>
  <c r="T24" i="12"/>
  <c r="W24" i="12"/>
  <c r="U24" i="12"/>
  <c r="J37" i="12"/>
  <c r="W37" i="12"/>
  <c r="S37" i="12"/>
  <c r="X37" i="12"/>
  <c r="T37" i="12"/>
  <c r="P37" i="12"/>
  <c r="BN37" i="12"/>
  <c r="U37" i="12"/>
  <c r="R37" i="12"/>
  <c r="BT37" i="12"/>
  <c r="Q37" i="12"/>
  <c r="BS37" i="12"/>
  <c r="V37" i="12"/>
  <c r="K40" i="12"/>
  <c r="X40" i="12"/>
  <c r="T40" i="12"/>
  <c r="P40" i="12"/>
  <c r="BN40" i="12"/>
  <c r="U40" i="12"/>
  <c r="Q40" i="12"/>
  <c r="BS40" i="12"/>
  <c r="S40" i="12"/>
  <c r="V40" i="12"/>
  <c r="R40" i="12"/>
  <c r="BT40" i="12"/>
  <c r="W40" i="12"/>
  <c r="V43" i="12"/>
  <c r="R43" i="12"/>
  <c r="W43" i="12"/>
  <c r="S43" i="12"/>
  <c r="O43" i="12"/>
  <c r="T43" i="12"/>
  <c r="U43" i="12"/>
  <c r="P43" i="12"/>
  <c r="Q43" i="12"/>
  <c r="X43" i="12"/>
  <c r="J45" i="12"/>
  <c r="V45" i="12"/>
  <c r="R45" i="12"/>
  <c r="W45" i="12"/>
  <c r="S45" i="12"/>
  <c r="O45" i="12"/>
  <c r="X45" i="12"/>
  <c r="P45" i="12"/>
  <c r="Q45" i="12"/>
  <c r="T45" i="12"/>
  <c r="U45" i="12"/>
  <c r="I45" i="12"/>
  <c r="V47" i="12"/>
  <c r="R47" i="12"/>
  <c r="W47" i="12"/>
  <c r="S47" i="12"/>
  <c r="Q47" i="12"/>
  <c r="T47" i="12"/>
  <c r="U47" i="12"/>
  <c r="P47" i="12"/>
  <c r="X47" i="12"/>
  <c r="J49" i="12"/>
  <c r="V49" i="12"/>
  <c r="R49" i="12"/>
  <c r="W49" i="12"/>
  <c r="S49" i="12"/>
  <c r="O49" i="12"/>
  <c r="U49" i="12"/>
  <c r="X49" i="12"/>
  <c r="P49" i="12"/>
  <c r="Q49" i="12"/>
  <c r="T49" i="12"/>
  <c r="C51" i="12"/>
  <c r="F54" i="12"/>
  <c r="X54" i="12"/>
  <c r="T54" i="12"/>
  <c r="P54" i="12"/>
  <c r="U54" i="12"/>
  <c r="Q54" i="12"/>
  <c r="S54" i="12"/>
  <c r="V54" i="12"/>
  <c r="W54" i="12"/>
  <c r="O54" i="12"/>
  <c r="R54" i="12"/>
  <c r="F56" i="12"/>
  <c r="X56" i="12"/>
  <c r="T56" i="12"/>
  <c r="P56" i="12"/>
  <c r="U56" i="12"/>
  <c r="Q56" i="12"/>
  <c r="W56" i="12"/>
  <c r="O56" i="12"/>
  <c r="R56" i="12"/>
  <c r="V56" i="12"/>
  <c r="S56" i="12"/>
  <c r="H58" i="12"/>
  <c r="X58" i="12"/>
  <c r="T58" i="12"/>
  <c r="P58" i="12"/>
  <c r="U58" i="12"/>
  <c r="Q58" i="12"/>
  <c r="S58" i="12"/>
  <c r="V58" i="12"/>
  <c r="R58" i="12"/>
  <c r="O58" i="12"/>
  <c r="W58" i="12"/>
  <c r="G61" i="12"/>
  <c r="X64" i="12"/>
  <c r="T64" i="12"/>
  <c r="P64" i="12"/>
  <c r="U64" i="12"/>
  <c r="Q64" i="12"/>
  <c r="W64" i="12"/>
  <c r="O64" i="12"/>
  <c r="R64" i="12"/>
  <c r="V64" i="12"/>
  <c r="S64" i="12"/>
  <c r="F66" i="12"/>
  <c r="X66" i="12"/>
  <c r="T66" i="12"/>
  <c r="P66" i="12"/>
  <c r="U66" i="12"/>
  <c r="Q66" i="12"/>
  <c r="S66" i="12"/>
  <c r="V66" i="12"/>
  <c r="R66" i="12"/>
  <c r="O66" i="12"/>
  <c r="W66" i="12"/>
  <c r="F70" i="12"/>
  <c r="X70" i="12"/>
  <c r="T70" i="12"/>
  <c r="P70" i="12"/>
  <c r="U70" i="12"/>
  <c r="Q70" i="12"/>
  <c r="S70" i="12"/>
  <c r="V70" i="12"/>
  <c r="W70" i="12"/>
  <c r="O70" i="12"/>
  <c r="R70" i="12"/>
  <c r="H9" i="12"/>
  <c r="J11" i="12"/>
  <c r="V11" i="12"/>
  <c r="R11" i="12"/>
  <c r="BT11" i="12"/>
  <c r="U11" i="12"/>
  <c r="X11" i="12"/>
  <c r="P11" i="12"/>
  <c r="BN11" i="12"/>
  <c r="W11" i="12"/>
  <c r="S11" i="12"/>
  <c r="Q11" i="12"/>
  <c r="BS11" i="12"/>
  <c r="T11" i="12"/>
  <c r="J13" i="12"/>
  <c r="V13" i="12"/>
  <c r="R13" i="12"/>
  <c r="BT13" i="12"/>
  <c r="U13" i="12"/>
  <c r="T13" i="12"/>
  <c r="W13" i="12"/>
  <c r="S13" i="12"/>
  <c r="Q13" i="12"/>
  <c r="BS13" i="12"/>
  <c r="X13" i="12"/>
  <c r="P13" i="12"/>
  <c r="BN13" i="12"/>
  <c r="I14" i="12"/>
  <c r="X14" i="12"/>
  <c r="T14" i="12"/>
  <c r="P14" i="12"/>
  <c r="BN14" i="12"/>
  <c r="S14" i="12"/>
  <c r="R14" i="12"/>
  <c r="BT14" i="12"/>
  <c r="U14" i="12"/>
  <c r="Q14" i="12"/>
  <c r="BS14" i="12"/>
  <c r="W14" i="12"/>
  <c r="V14" i="12"/>
  <c r="J15" i="12"/>
  <c r="V15" i="12"/>
  <c r="R15" i="12"/>
  <c r="BT15" i="12"/>
  <c r="Q15" i="12"/>
  <c r="BS15" i="12"/>
  <c r="T15" i="12"/>
  <c r="W15" i="12"/>
  <c r="S15" i="12"/>
  <c r="U15" i="12"/>
  <c r="X15" i="12"/>
  <c r="P15" i="12"/>
  <c r="BN15" i="12"/>
  <c r="K16" i="12"/>
  <c r="X16" i="12"/>
  <c r="T16" i="12"/>
  <c r="P16" i="12"/>
  <c r="BN16" i="12"/>
  <c r="W16" i="12"/>
  <c r="R16" i="12"/>
  <c r="BT16" i="12"/>
  <c r="U16" i="12"/>
  <c r="Q16" i="12"/>
  <c r="BS16" i="12"/>
  <c r="S16" i="12"/>
  <c r="V16" i="12"/>
  <c r="L18" i="12"/>
  <c r="X18" i="12"/>
  <c r="T18" i="12"/>
  <c r="P18" i="12"/>
  <c r="BN18" i="12"/>
  <c r="W18" i="12"/>
  <c r="R18" i="12"/>
  <c r="BT18" i="12"/>
  <c r="U18" i="12"/>
  <c r="Q18" i="12"/>
  <c r="BS18" i="12"/>
  <c r="S18" i="12"/>
  <c r="V18" i="12"/>
  <c r="K20" i="12"/>
  <c r="X20" i="12"/>
  <c r="T20" i="12"/>
  <c r="P20" i="12"/>
  <c r="BN20" i="12"/>
  <c r="S20" i="12"/>
  <c r="V20" i="12"/>
  <c r="U20" i="12"/>
  <c r="Q20" i="12"/>
  <c r="BS20" i="12"/>
  <c r="W20" i="12"/>
  <c r="R20" i="12"/>
  <c r="BT20" i="12"/>
  <c r="K21" i="12"/>
  <c r="J23" i="12"/>
  <c r="X23" i="12"/>
  <c r="T23" i="12"/>
  <c r="P23" i="12"/>
  <c r="BN23" i="12"/>
  <c r="W23" i="12"/>
  <c r="R23" i="12"/>
  <c r="BT23" i="12"/>
  <c r="Q23" i="12"/>
  <c r="BS23" i="12"/>
  <c r="S23" i="12"/>
  <c r="V23" i="12"/>
  <c r="U23" i="12"/>
  <c r="J29" i="12"/>
  <c r="X29" i="12"/>
  <c r="T29" i="12"/>
  <c r="P29" i="12"/>
  <c r="BN29" i="12"/>
  <c r="V29" i="12"/>
  <c r="Q29" i="12"/>
  <c r="BS29" i="12"/>
  <c r="U29" i="12"/>
  <c r="S29" i="12"/>
  <c r="W29" i="12"/>
  <c r="R29" i="12"/>
  <c r="BT29" i="12"/>
  <c r="D30" i="12"/>
  <c r="K32" i="12"/>
  <c r="U32" i="12"/>
  <c r="Q32" i="12"/>
  <c r="BS32" i="12"/>
  <c r="V32" i="12"/>
  <c r="R32" i="12"/>
  <c r="BT32" i="12"/>
  <c r="T32" i="12"/>
  <c r="S32" i="12"/>
  <c r="P32" i="12"/>
  <c r="BN32" i="12"/>
  <c r="W32" i="12"/>
  <c r="X32" i="12"/>
  <c r="L33" i="12"/>
  <c r="D38" i="12"/>
  <c r="F44" i="12"/>
  <c r="X44" i="12"/>
  <c r="T44" i="12"/>
  <c r="P44" i="12"/>
  <c r="U44" i="12"/>
  <c r="Q44" i="12"/>
  <c r="R44" i="12"/>
  <c r="S44" i="12"/>
  <c r="V44" i="12"/>
  <c r="O44" i="12"/>
  <c r="W44" i="12"/>
  <c r="C45" i="12"/>
  <c r="K45" i="12"/>
  <c r="F50" i="12"/>
  <c r="X50" i="12"/>
  <c r="T50" i="12"/>
  <c r="P50" i="12"/>
  <c r="U50" i="12"/>
  <c r="Q50" i="12"/>
  <c r="S50" i="12"/>
  <c r="V50" i="12"/>
  <c r="W50" i="12"/>
  <c r="R50" i="12"/>
  <c r="O50" i="12"/>
  <c r="X52" i="12"/>
  <c r="T52" i="12"/>
  <c r="P52" i="12"/>
  <c r="U52" i="12"/>
  <c r="Q52" i="12"/>
  <c r="W52" i="12"/>
  <c r="R52" i="12"/>
  <c r="V52" i="12"/>
  <c r="S52" i="12"/>
  <c r="L54" i="12"/>
  <c r="D56" i="12"/>
  <c r="J59" i="12"/>
  <c r="V59" i="12"/>
  <c r="R59" i="12"/>
  <c r="W59" i="12"/>
  <c r="S59" i="12"/>
  <c r="O59" i="12"/>
  <c r="Q59" i="12"/>
  <c r="T59" i="12"/>
  <c r="X59" i="12"/>
  <c r="U59" i="12"/>
  <c r="P59" i="12"/>
  <c r="L61" i="12"/>
  <c r="L64" i="12"/>
  <c r="V67" i="12"/>
  <c r="R67" i="12"/>
  <c r="W67" i="12"/>
  <c r="S67" i="12"/>
  <c r="O67" i="12"/>
  <c r="Q67" i="12"/>
  <c r="T67" i="12"/>
  <c r="X67" i="12"/>
  <c r="U67" i="12"/>
  <c r="P67" i="12"/>
  <c r="J71" i="12"/>
  <c r="V71" i="12"/>
  <c r="R71" i="12"/>
  <c r="W71" i="12"/>
  <c r="S71" i="12"/>
  <c r="O71" i="12"/>
  <c r="Q71" i="12"/>
  <c r="T71" i="12"/>
  <c r="P71" i="12"/>
  <c r="X71" i="12"/>
  <c r="U71" i="12"/>
  <c r="K12" i="12"/>
  <c r="X12" i="12"/>
  <c r="T12" i="12"/>
  <c r="P12" i="12"/>
  <c r="BN12" i="12"/>
  <c r="W12" i="12"/>
  <c r="V12" i="12"/>
  <c r="U12" i="12"/>
  <c r="Q12" i="12"/>
  <c r="BS12" i="12"/>
  <c r="S12" i="12"/>
  <c r="R12" i="12"/>
  <c r="BT12" i="12"/>
  <c r="J19" i="12"/>
  <c r="V19" i="12"/>
  <c r="R19" i="12"/>
  <c r="BT19" i="12"/>
  <c r="U19" i="12"/>
  <c r="X19" i="12"/>
  <c r="P19" i="12"/>
  <c r="BN19" i="12"/>
  <c r="W19" i="12"/>
  <c r="S19" i="12"/>
  <c r="Q19" i="12"/>
  <c r="BS19" i="12"/>
  <c r="T19" i="12"/>
  <c r="J27" i="12"/>
  <c r="X27" i="12"/>
  <c r="T27" i="12"/>
  <c r="P27" i="12"/>
  <c r="BN27" i="12"/>
  <c r="U27" i="12"/>
  <c r="S27" i="12"/>
  <c r="R27" i="12"/>
  <c r="BT27" i="12"/>
  <c r="V27" i="12"/>
  <c r="Q27" i="12"/>
  <c r="BS27" i="12"/>
  <c r="W27" i="12"/>
  <c r="W31" i="12"/>
  <c r="S31" i="12"/>
  <c r="X31" i="12"/>
  <c r="T31" i="12"/>
  <c r="P31" i="12"/>
  <c r="BN31" i="12"/>
  <c r="V31" i="12"/>
  <c r="Q31" i="12"/>
  <c r="BS31" i="12"/>
  <c r="U31" i="12"/>
  <c r="R31" i="12"/>
  <c r="BT31" i="12"/>
  <c r="V53" i="12"/>
  <c r="R53" i="12"/>
  <c r="W53" i="12"/>
  <c r="S53" i="12"/>
  <c r="O53" i="12"/>
  <c r="U53" i="12"/>
  <c r="X53" i="12"/>
  <c r="P53" i="12"/>
  <c r="T53" i="12"/>
  <c r="Q53" i="12"/>
  <c r="J63" i="12"/>
  <c r="V63" i="12"/>
  <c r="R63" i="12"/>
  <c r="W63" i="12"/>
  <c r="S63" i="12"/>
  <c r="O63" i="12"/>
  <c r="Q63" i="12"/>
  <c r="T63" i="12"/>
  <c r="P63" i="12"/>
  <c r="U63" i="12"/>
  <c r="X63" i="12"/>
  <c r="V69" i="12"/>
  <c r="R69" i="12"/>
  <c r="W69" i="12"/>
  <c r="S69" i="12"/>
  <c r="O69" i="12"/>
  <c r="U69" i="12"/>
  <c r="X69" i="12"/>
  <c r="P69" i="12"/>
  <c r="T69" i="12"/>
  <c r="Q69" i="12"/>
  <c r="I26" i="12"/>
  <c r="V26" i="12"/>
  <c r="R26" i="12"/>
  <c r="BT26" i="12"/>
  <c r="T26" i="12"/>
  <c r="S26" i="12"/>
  <c r="Q26" i="12"/>
  <c r="BS26" i="12"/>
  <c r="U26" i="12"/>
  <c r="P26" i="12"/>
  <c r="BN26" i="12"/>
  <c r="X26" i="12"/>
  <c r="W26" i="12"/>
  <c r="J35" i="12"/>
  <c r="W35" i="12"/>
  <c r="S35" i="12"/>
  <c r="X35" i="12"/>
  <c r="T35" i="12"/>
  <c r="P35" i="12"/>
  <c r="BN35" i="12"/>
  <c r="R35" i="12"/>
  <c r="BT35" i="12"/>
  <c r="V35" i="12"/>
  <c r="U35" i="12"/>
  <c r="Q35" i="12"/>
  <c r="BS35" i="12"/>
  <c r="X10" i="12"/>
  <c r="T10" i="12"/>
  <c r="P10" i="12"/>
  <c r="BN10" i="12"/>
  <c r="W10" i="12"/>
  <c r="R10" i="12"/>
  <c r="BT10" i="12"/>
  <c r="U10" i="12"/>
  <c r="Q10" i="12"/>
  <c r="BS10" i="12"/>
  <c r="S10" i="12"/>
  <c r="V10" i="12"/>
  <c r="I22" i="12"/>
  <c r="V22" i="12"/>
  <c r="R22" i="12"/>
  <c r="BT22" i="12"/>
  <c r="W22" i="12"/>
  <c r="Q22" i="12"/>
  <c r="BS22" i="12"/>
  <c r="P22" i="12"/>
  <c r="BN22" i="12"/>
  <c r="X22" i="12"/>
  <c r="S22" i="12"/>
  <c r="U22" i="12"/>
  <c r="T22" i="12"/>
  <c r="L25" i="12"/>
  <c r="X25" i="12"/>
  <c r="T25" i="12"/>
  <c r="P25" i="12"/>
  <c r="BN25" i="12"/>
  <c r="S25" i="12"/>
  <c r="R25" i="12"/>
  <c r="BT25" i="12"/>
  <c r="Q25" i="12"/>
  <c r="BS25" i="12"/>
  <c r="U25" i="12"/>
  <c r="W25" i="12"/>
  <c r="V25" i="12"/>
  <c r="H26" i="12"/>
  <c r="G27" i="12"/>
  <c r="H30" i="12"/>
  <c r="I34" i="12"/>
  <c r="U34" i="12"/>
  <c r="Q34" i="12"/>
  <c r="BS34" i="12"/>
  <c r="V34" i="12"/>
  <c r="R34" i="12"/>
  <c r="BT34" i="12"/>
  <c r="W34" i="12"/>
  <c r="T34" i="12"/>
  <c r="X34" i="12"/>
  <c r="P34" i="12"/>
  <c r="BN34" i="12"/>
  <c r="S34" i="12"/>
  <c r="K36" i="12"/>
  <c r="U36" i="12"/>
  <c r="Q36" i="12"/>
  <c r="BS36" i="12"/>
  <c r="V36" i="12"/>
  <c r="R36" i="12"/>
  <c r="BT36" i="12"/>
  <c r="X36" i="12"/>
  <c r="P36" i="12"/>
  <c r="BN36" i="12"/>
  <c r="S36" i="12"/>
  <c r="W36" i="12"/>
  <c r="T36" i="12"/>
  <c r="I37" i="12"/>
  <c r="K39" i="12"/>
  <c r="V39" i="12"/>
  <c r="R39" i="12"/>
  <c r="BT39" i="12"/>
  <c r="W39" i="12"/>
  <c r="S39" i="12"/>
  <c r="U39" i="12"/>
  <c r="X39" i="12"/>
  <c r="P39" i="12"/>
  <c r="BN39" i="12"/>
  <c r="Q39" i="12"/>
  <c r="BS39" i="12"/>
  <c r="T39" i="12"/>
  <c r="J41" i="12"/>
  <c r="V41" i="12"/>
  <c r="R41" i="12"/>
  <c r="BT41" i="12"/>
  <c r="W41" i="12"/>
  <c r="S41" i="12"/>
  <c r="X41" i="12"/>
  <c r="P41" i="12"/>
  <c r="BN41" i="12"/>
  <c r="Q41" i="12"/>
  <c r="BS41" i="12"/>
  <c r="U41" i="12"/>
  <c r="T41" i="12"/>
  <c r="X42" i="12"/>
  <c r="T42" i="12"/>
  <c r="P42" i="12"/>
  <c r="BN42" i="12"/>
  <c r="U42" i="12"/>
  <c r="Q42" i="12"/>
  <c r="BS42" i="12"/>
  <c r="V42" i="12"/>
  <c r="W42" i="12"/>
  <c r="R42" i="12"/>
  <c r="BT42" i="12"/>
  <c r="S42" i="12"/>
  <c r="D45" i="12"/>
  <c r="J46" i="12"/>
  <c r="X46" i="12"/>
  <c r="T46" i="12"/>
  <c r="P46" i="12"/>
  <c r="U46" i="12"/>
  <c r="Q46" i="12"/>
  <c r="V46" i="12"/>
  <c r="W46" i="12"/>
  <c r="O46" i="12"/>
  <c r="R46" i="12"/>
  <c r="S46" i="12"/>
  <c r="L48" i="12"/>
  <c r="X48" i="12"/>
  <c r="T48" i="12"/>
  <c r="P48" i="12"/>
  <c r="U48" i="12"/>
  <c r="Q48" i="12"/>
  <c r="W48" i="12"/>
  <c r="O48" i="12"/>
  <c r="R48" i="12"/>
  <c r="V48" i="12"/>
  <c r="S48" i="12"/>
  <c r="J55" i="12"/>
  <c r="V55" i="12"/>
  <c r="R55" i="12"/>
  <c r="W55" i="12"/>
  <c r="S55" i="12"/>
  <c r="O55" i="12"/>
  <c r="Q55" i="12"/>
  <c r="T55" i="12"/>
  <c r="P55" i="12"/>
  <c r="U55" i="12"/>
  <c r="X55" i="12"/>
  <c r="J57" i="12"/>
  <c r="V57" i="12"/>
  <c r="R57" i="12"/>
  <c r="W57" i="12"/>
  <c r="S57" i="12"/>
  <c r="O57" i="12"/>
  <c r="U57" i="12"/>
  <c r="X57" i="12"/>
  <c r="P57" i="12"/>
  <c r="T57" i="12"/>
  <c r="Q57" i="12"/>
  <c r="H60" i="12"/>
  <c r="X60" i="12"/>
  <c r="T60" i="12"/>
  <c r="P60" i="12"/>
  <c r="U60" i="12"/>
  <c r="Q60" i="12"/>
  <c r="W60" i="12"/>
  <c r="O60" i="12"/>
  <c r="R60" i="12"/>
  <c r="S60" i="12"/>
  <c r="V60" i="12"/>
  <c r="D62" i="12"/>
  <c r="X62" i="12"/>
  <c r="T62" i="12"/>
  <c r="P62" i="12"/>
  <c r="U62" i="12"/>
  <c r="Q62" i="12"/>
  <c r="S62" i="12"/>
  <c r="V62" i="12"/>
  <c r="W62" i="12"/>
  <c r="O62" i="12"/>
  <c r="R62" i="12"/>
  <c r="J65" i="12"/>
  <c r="V65" i="12"/>
  <c r="R65" i="12"/>
  <c r="W65" i="12"/>
  <c r="S65" i="12"/>
  <c r="O65" i="12"/>
  <c r="U65" i="12"/>
  <c r="X65" i="12"/>
  <c r="P65" i="12"/>
  <c r="Q65" i="12"/>
  <c r="T65" i="12"/>
  <c r="F68" i="12"/>
  <c r="X68" i="12"/>
  <c r="T68" i="12"/>
  <c r="P68" i="12"/>
  <c r="U68" i="12"/>
  <c r="Q68" i="12"/>
  <c r="W68" i="12"/>
  <c r="O68" i="12"/>
  <c r="R68" i="12"/>
  <c r="S68" i="12"/>
  <c r="V68" i="12"/>
  <c r="F72" i="12"/>
  <c r="X72" i="12"/>
  <c r="T72" i="12"/>
  <c r="P72" i="12"/>
  <c r="U72" i="12"/>
  <c r="Q72" i="12"/>
  <c r="W72" i="12"/>
  <c r="O72" i="12"/>
  <c r="R72" i="12"/>
  <c r="V72" i="12"/>
  <c r="S72" i="12"/>
  <c r="I17" i="12"/>
  <c r="I29" i="12"/>
  <c r="D9" i="12"/>
  <c r="G11" i="12"/>
  <c r="H17" i="12"/>
  <c r="E21" i="12"/>
  <c r="D22" i="12"/>
  <c r="E23" i="12"/>
  <c r="E29" i="12"/>
  <c r="H34" i="12"/>
  <c r="G35" i="12"/>
  <c r="H37" i="12"/>
  <c r="K51" i="12"/>
  <c r="C57" i="12"/>
  <c r="H62" i="12"/>
  <c r="K65" i="12"/>
  <c r="G71" i="12"/>
  <c r="I9" i="12"/>
  <c r="K23" i="12"/>
  <c r="K29" i="12"/>
  <c r="D37" i="12"/>
  <c r="K37" i="12"/>
  <c r="I41" i="12"/>
  <c r="K44" i="12"/>
  <c r="E49" i="12"/>
  <c r="H50" i="12"/>
  <c r="E51" i="12"/>
  <c r="H56" i="12"/>
  <c r="H57" i="12"/>
  <c r="G59" i="12"/>
  <c r="E63" i="12"/>
  <c r="L70" i="12"/>
  <c r="D72" i="12"/>
  <c r="K35" i="12"/>
  <c r="D17" i="12"/>
  <c r="G19" i="12"/>
  <c r="D29" i="12"/>
  <c r="E35" i="12"/>
  <c r="E37" i="12"/>
  <c r="C44" i="12"/>
  <c r="H45" i="12"/>
  <c r="D46" i="12"/>
  <c r="K49" i="12"/>
  <c r="L50" i="12"/>
  <c r="G51" i="12"/>
  <c r="I57" i="12"/>
  <c r="G63" i="12"/>
  <c r="H72" i="12"/>
  <c r="J31" i="12"/>
  <c r="E31" i="12"/>
  <c r="G31" i="12"/>
  <c r="K31" i="12"/>
  <c r="K43" i="12"/>
  <c r="E43" i="12"/>
  <c r="F43" i="12"/>
  <c r="J43" i="12"/>
  <c r="C43" i="12"/>
  <c r="J53" i="12"/>
  <c r="I53" i="12"/>
  <c r="D53" i="12"/>
  <c r="K53" i="12"/>
  <c r="E53" i="12"/>
  <c r="H53" i="12"/>
  <c r="C53" i="12"/>
  <c r="J25" i="12"/>
  <c r="I25" i="12"/>
  <c r="D25" i="12"/>
  <c r="K25" i="12"/>
  <c r="E25" i="12"/>
  <c r="H25" i="12"/>
  <c r="J33" i="12"/>
  <c r="I33" i="12"/>
  <c r="D33" i="12"/>
  <c r="K33" i="12"/>
  <c r="E33" i="12"/>
  <c r="H33" i="12"/>
  <c r="I43" i="12"/>
  <c r="J47" i="12"/>
  <c r="F47" i="12"/>
  <c r="I47" i="12"/>
  <c r="G53" i="12"/>
  <c r="J67" i="12"/>
  <c r="E67" i="12"/>
  <c r="G67" i="12"/>
  <c r="K67" i="12"/>
  <c r="C67" i="12"/>
  <c r="I18" i="12"/>
  <c r="D18" i="12"/>
  <c r="H18" i="12"/>
  <c r="I31" i="12"/>
  <c r="D42" i="12"/>
  <c r="I42" i="12"/>
  <c r="L52" i="12"/>
  <c r="F52" i="12"/>
  <c r="J52" i="12"/>
  <c r="L53" i="12"/>
  <c r="I67" i="12"/>
  <c r="J69" i="12"/>
  <c r="I69" i="12"/>
  <c r="D69" i="12"/>
  <c r="G69" i="12"/>
  <c r="K69" i="12"/>
  <c r="E69" i="12"/>
  <c r="H69" i="12"/>
  <c r="C69" i="12"/>
  <c r="L69" i="12"/>
  <c r="I10" i="12"/>
  <c r="D10" i="12"/>
  <c r="H10" i="12"/>
  <c r="G25" i="12"/>
  <c r="G33" i="12"/>
  <c r="K47" i="12"/>
  <c r="J61" i="12"/>
  <c r="I61" i="12"/>
  <c r="D61" i="12"/>
  <c r="K61" i="12"/>
  <c r="E61" i="12"/>
  <c r="H61" i="12"/>
  <c r="C61" i="12"/>
  <c r="F64" i="12"/>
  <c r="H64" i="12"/>
  <c r="D64" i="12"/>
  <c r="L13" i="12"/>
  <c r="L21" i="12"/>
  <c r="L26" i="12"/>
  <c r="L34" i="12"/>
  <c r="G49" i="12"/>
  <c r="L49" i="12"/>
  <c r="I55" i="12"/>
  <c r="I59" i="12"/>
  <c r="L62" i="12"/>
  <c r="G65" i="12"/>
  <c r="L65" i="12"/>
  <c r="I71" i="12"/>
  <c r="G9" i="12"/>
  <c r="L9" i="12"/>
  <c r="E11" i="12"/>
  <c r="D13" i="12"/>
  <c r="I13" i="12"/>
  <c r="I15" i="12"/>
  <c r="G17" i="12"/>
  <c r="L17" i="12"/>
  <c r="E19" i="12"/>
  <c r="D21" i="12"/>
  <c r="I21" i="12"/>
  <c r="I23" i="12"/>
  <c r="F24" i="12"/>
  <c r="D26" i="12"/>
  <c r="K27" i="12"/>
  <c r="H29" i="12"/>
  <c r="L30" i="12"/>
  <c r="D34" i="12"/>
  <c r="G41" i="12"/>
  <c r="L41" i="12"/>
  <c r="H44" i="12"/>
  <c r="L46" i="12"/>
  <c r="F48" i="12"/>
  <c r="D49" i="12"/>
  <c r="I49" i="12"/>
  <c r="H54" i="12"/>
  <c r="E55" i="12"/>
  <c r="G57" i="12"/>
  <c r="L57" i="12"/>
  <c r="E59" i="12"/>
  <c r="F62" i="12"/>
  <c r="C63" i="12"/>
  <c r="K63" i="12"/>
  <c r="D65" i="12"/>
  <c r="I65" i="12"/>
  <c r="H70" i="12"/>
  <c r="E71" i="12"/>
  <c r="I11" i="12"/>
  <c r="G13" i="12"/>
  <c r="I19" i="12"/>
  <c r="G21" i="12"/>
  <c r="E9" i="12"/>
  <c r="K9" i="12"/>
  <c r="K11" i="12"/>
  <c r="H13" i="12"/>
  <c r="L14" i="12"/>
  <c r="G15" i="12"/>
  <c r="E17" i="12"/>
  <c r="K17" i="12"/>
  <c r="K19" i="12"/>
  <c r="H21" i="12"/>
  <c r="L22" i="12"/>
  <c r="I27" i="12"/>
  <c r="G29" i="12"/>
  <c r="L29" i="12"/>
  <c r="I35" i="12"/>
  <c r="G37" i="12"/>
  <c r="L37" i="12"/>
  <c r="H38" i="12"/>
  <c r="E41" i="12"/>
  <c r="K41" i="12"/>
  <c r="G45" i="12"/>
  <c r="L45" i="12"/>
  <c r="I46" i="12"/>
  <c r="C48" i="12"/>
  <c r="C49" i="12"/>
  <c r="H49" i="12"/>
  <c r="I51" i="12"/>
  <c r="D54" i="12"/>
  <c r="C55" i="12"/>
  <c r="K55" i="12"/>
  <c r="L56" i="12"/>
  <c r="E57" i="12"/>
  <c r="K57" i="12"/>
  <c r="C59" i="12"/>
  <c r="K59" i="12"/>
  <c r="I63" i="12"/>
  <c r="C65" i="12"/>
  <c r="H65" i="12"/>
  <c r="D70" i="12"/>
  <c r="C71" i="12"/>
  <c r="K71" i="12"/>
  <c r="L72" i="12"/>
  <c r="F12" i="12"/>
  <c r="F16" i="12"/>
  <c r="F20" i="12"/>
  <c r="J24" i="12"/>
  <c r="J28" i="12"/>
  <c r="F10" i="12"/>
  <c r="J10" i="12"/>
  <c r="D12" i="12"/>
  <c r="H12" i="12"/>
  <c r="L12" i="12"/>
  <c r="F14" i="12"/>
  <c r="J14" i="12"/>
  <c r="D16" i="12"/>
  <c r="H16" i="12"/>
  <c r="L16" i="12"/>
  <c r="F18" i="12"/>
  <c r="J18" i="12"/>
  <c r="D20" i="12"/>
  <c r="H20" i="12"/>
  <c r="L20" i="12"/>
  <c r="F22" i="12"/>
  <c r="J22" i="12"/>
  <c r="D24" i="12"/>
  <c r="H24" i="12"/>
  <c r="L24" i="12"/>
  <c r="F26" i="12"/>
  <c r="J26" i="12"/>
  <c r="D28" i="12"/>
  <c r="H28" i="12"/>
  <c r="L28" i="12"/>
  <c r="F30" i="12"/>
  <c r="J30" i="12"/>
  <c r="D32" i="12"/>
  <c r="H32" i="12"/>
  <c r="L32" i="12"/>
  <c r="F34" i="12"/>
  <c r="J34" i="12"/>
  <c r="D36" i="12"/>
  <c r="H36" i="12"/>
  <c r="L36" i="12"/>
  <c r="F38" i="12"/>
  <c r="J38" i="12"/>
  <c r="E39" i="12"/>
  <c r="J39" i="12"/>
  <c r="D40" i="12"/>
  <c r="J40" i="12"/>
  <c r="K42" i="12"/>
  <c r="G42" i="12"/>
  <c r="F42" i="12"/>
  <c r="L42" i="12"/>
  <c r="F58" i="12"/>
  <c r="F60" i="12"/>
  <c r="I66" i="12"/>
  <c r="E66" i="12"/>
  <c r="K66" i="12"/>
  <c r="G66" i="12"/>
  <c r="C66" i="12"/>
  <c r="J66" i="12"/>
  <c r="K68" i="12"/>
  <c r="G68" i="12"/>
  <c r="C68" i="12"/>
  <c r="I68" i="12"/>
  <c r="E68" i="12"/>
  <c r="J68" i="12"/>
  <c r="F9" i="12"/>
  <c r="G10" i="12"/>
  <c r="K10" i="12"/>
  <c r="D11" i="12"/>
  <c r="H11" i="12"/>
  <c r="L11" i="12"/>
  <c r="E12" i="12"/>
  <c r="I12" i="12"/>
  <c r="F13" i="12"/>
  <c r="G14" i="12"/>
  <c r="K14" i="12"/>
  <c r="D15" i="12"/>
  <c r="H15" i="12"/>
  <c r="L15" i="12"/>
  <c r="E16" i="12"/>
  <c r="I16" i="12"/>
  <c r="F17" i="12"/>
  <c r="G18" i="12"/>
  <c r="K18" i="12"/>
  <c r="D19" i="12"/>
  <c r="H19" i="12"/>
  <c r="L19" i="12"/>
  <c r="E20" i="12"/>
  <c r="I20" i="12"/>
  <c r="F21" i="12"/>
  <c r="G22" i="12"/>
  <c r="K22" i="12"/>
  <c r="D23" i="12"/>
  <c r="H23" i="12"/>
  <c r="L23" i="12"/>
  <c r="E24" i="12"/>
  <c r="I24" i="12"/>
  <c r="F25" i="12"/>
  <c r="G26" i="12"/>
  <c r="K26" i="12"/>
  <c r="D27" i="12"/>
  <c r="H27" i="12"/>
  <c r="L27" i="12"/>
  <c r="E28" i="12"/>
  <c r="I28" i="12"/>
  <c r="F29" i="12"/>
  <c r="G30" i="12"/>
  <c r="K30" i="12"/>
  <c r="D31" i="12"/>
  <c r="H31" i="12"/>
  <c r="L31" i="12"/>
  <c r="E32" i="12"/>
  <c r="I32" i="12"/>
  <c r="F33" i="12"/>
  <c r="G34" i="12"/>
  <c r="K34" i="12"/>
  <c r="D35" i="12"/>
  <c r="H35" i="12"/>
  <c r="L35" i="12"/>
  <c r="E36" i="12"/>
  <c r="I36" i="12"/>
  <c r="F37" i="12"/>
  <c r="G38" i="12"/>
  <c r="L38" i="12"/>
  <c r="F39" i="12"/>
  <c r="F40" i="12"/>
  <c r="H42" i="12"/>
  <c r="L43" i="12"/>
  <c r="H43" i="12"/>
  <c r="D43" i="12"/>
  <c r="G43" i="12"/>
  <c r="I44" i="12"/>
  <c r="E44" i="12"/>
  <c r="G44" i="12"/>
  <c r="L44" i="12"/>
  <c r="E46" i="12"/>
  <c r="E47" i="12"/>
  <c r="D48" i="12"/>
  <c r="D52" i="12"/>
  <c r="I62" i="12"/>
  <c r="E62" i="12"/>
  <c r="K62" i="12"/>
  <c r="G62" i="12"/>
  <c r="C62" i="12"/>
  <c r="J62" i="12"/>
  <c r="K64" i="12"/>
  <c r="G64" i="12"/>
  <c r="C64" i="12"/>
  <c r="I64" i="12"/>
  <c r="E64" i="12"/>
  <c r="J64" i="12"/>
  <c r="D66" i="12"/>
  <c r="L66" i="12"/>
  <c r="D68" i="12"/>
  <c r="L68" i="12"/>
  <c r="J12" i="12"/>
  <c r="J16" i="12"/>
  <c r="J20" i="12"/>
  <c r="F28" i="12"/>
  <c r="F32" i="12"/>
  <c r="J32" i="12"/>
  <c r="F36" i="12"/>
  <c r="J36" i="12"/>
  <c r="L39" i="12"/>
  <c r="H39" i="12"/>
  <c r="D39" i="12"/>
  <c r="G39" i="12"/>
  <c r="I40" i="12"/>
  <c r="E40" i="12"/>
  <c r="G40" i="12"/>
  <c r="L40" i="12"/>
  <c r="I58" i="12"/>
  <c r="E58" i="12"/>
  <c r="K58" i="12"/>
  <c r="G58" i="12"/>
  <c r="C58" i="12"/>
  <c r="J58" i="12"/>
  <c r="K60" i="12"/>
  <c r="G60" i="12"/>
  <c r="C60" i="12"/>
  <c r="I60" i="12"/>
  <c r="E60" i="12"/>
  <c r="J60" i="12"/>
  <c r="E10" i="12"/>
  <c r="F11" i="12"/>
  <c r="G12" i="12"/>
  <c r="E14" i="12"/>
  <c r="F15" i="12"/>
  <c r="G16" i="12"/>
  <c r="E18" i="12"/>
  <c r="F19" i="12"/>
  <c r="G20" i="12"/>
  <c r="E22" i="12"/>
  <c r="F23" i="12"/>
  <c r="G24" i="12"/>
  <c r="E26" i="12"/>
  <c r="F27" i="12"/>
  <c r="G28" i="12"/>
  <c r="E30" i="12"/>
  <c r="F31" i="12"/>
  <c r="G32" i="12"/>
  <c r="E34" i="12"/>
  <c r="F35" i="12"/>
  <c r="G36" i="12"/>
  <c r="E38" i="12"/>
  <c r="I38" i="12"/>
  <c r="I39" i="12"/>
  <c r="H40" i="12"/>
  <c r="E42" i="12"/>
  <c r="J42" i="12"/>
  <c r="K46" i="12"/>
  <c r="G46" i="12"/>
  <c r="C46" i="12"/>
  <c r="H46" i="12"/>
  <c r="L47" i="12"/>
  <c r="H47" i="12"/>
  <c r="D47" i="12"/>
  <c r="G47" i="12"/>
  <c r="K48" i="12"/>
  <c r="G48" i="12"/>
  <c r="I48" i="12"/>
  <c r="E48" i="12"/>
  <c r="H48" i="12"/>
  <c r="I50" i="12"/>
  <c r="E50" i="12"/>
  <c r="K50" i="12"/>
  <c r="G50" i="12"/>
  <c r="C50" i="12"/>
  <c r="J50" i="12"/>
  <c r="K52" i="12"/>
  <c r="G52" i="12"/>
  <c r="I52" i="12"/>
  <c r="E52" i="12"/>
  <c r="H52" i="12"/>
  <c r="I54" i="12"/>
  <c r="E54" i="12"/>
  <c r="K54" i="12"/>
  <c r="G54" i="12"/>
  <c r="C54" i="12"/>
  <c r="J54" i="12"/>
  <c r="K56" i="12"/>
  <c r="G56" i="12"/>
  <c r="C56" i="12"/>
  <c r="I56" i="12"/>
  <c r="E56" i="12"/>
  <c r="J56" i="12"/>
  <c r="D58" i="12"/>
  <c r="L58" i="12"/>
  <c r="D60" i="12"/>
  <c r="L60" i="12"/>
  <c r="H66" i="12"/>
  <c r="H68" i="12"/>
  <c r="I70" i="12"/>
  <c r="E70" i="12"/>
  <c r="K70" i="12"/>
  <c r="G70" i="12"/>
  <c r="C70" i="12"/>
  <c r="J70" i="12"/>
  <c r="K72" i="12"/>
  <c r="G72" i="12"/>
  <c r="C72" i="12"/>
  <c r="I72" i="12"/>
  <c r="E72" i="12"/>
  <c r="J72" i="12"/>
  <c r="F41" i="12"/>
  <c r="F45" i="12"/>
  <c r="F49" i="12"/>
  <c r="D51" i="12"/>
  <c r="H51" i="12"/>
  <c r="L51" i="12"/>
  <c r="F53" i="12"/>
  <c r="D55" i="12"/>
  <c r="H55" i="12"/>
  <c r="L55" i="12"/>
  <c r="F57" i="12"/>
  <c r="D59" i="12"/>
  <c r="H59" i="12"/>
  <c r="L59" i="12"/>
  <c r="F61" i="12"/>
  <c r="D63" i="12"/>
  <c r="H63" i="12"/>
  <c r="L63" i="12"/>
  <c r="F65" i="12"/>
  <c r="D67" i="12"/>
  <c r="H67" i="12"/>
  <c r="L67" i="12"/>
  <c r="F69" i="12"/>
  <c r="D71" i="12"/>
  <c r="H71" i="12"/>
  <c r="L71" i="12"/>
  <c r="F51" i="12"/>
  <c r="F55" i="12"/>
  <c r="F59" i="12"/>
  <c r="F63" i="12"/>
  <c r="F67" i="12"/>
  <c r="F71" i="12"/>
  <c r="D35" i="2"/>
  <c r="D5" i="2"/>
  <c r="E35" i="2"/>
  <c r="E5" i="2"/>
  <c r="F35" i="2"/>
  <c r="F5" i="2"/>
  <c r="G35" i="2"/>
  <c r="G5" i="2"/>
  <c r="H35" i="2"/>
  <c r="H5" i="2"/>
  <c r="I35" i="2"/>
  <c r="I5" i="2"/>
  <c r="J35" i="2"/>
  <c r="J5" i="2"/>
  <c r="K35" i="2"/>
  <c r="K5" i="2"/>
  <c r="L35" i="2"/>
  <c r="L5" i="2"/>
  <c r="M35" i="2"/>
  <c r="M5" i="2"/>
  <c r="A36" i="2"/>
  <c r="C36" i="2"/>
  <c r="C6" i="2"/>
  <c r="D36" i="2"/>
  <c r="E36" i="2"/>
  <c r="F36" i="2"/>
  <c r="D103" i="2"/>
  <c r="G36" i="2"/>
  <c r="G6" i="2"/>
  <c r="H36" i="2"/>
  <c r="H6" i="2"/>
  <c r="I36" i="2"/>
  <c r="I6" i="2"/>
  <c r="J36" i="2"/>
  <c r="J6" i="2"/>
  <c r="K36" i="2"/>
  <c r="K6" i="2"/>
  <c r="L36" i="2"/>
  <c r="L6" i="2"/>
  <c r="M36" i="2"/>
  <c r="M6" i="2"/>
  <c r="A37" i="2"/>
  <c r="C37" i="2"/>
  <c r="C7" i="2"/>
  <c r="D37" i="2"/>
  <c r="E37" i="2"/>
  <c r="F37" i="2"/>
  <c r="D104" i="2"/>
  <c r="G37" i="2"/>
  <c r="G7" i="2"/>
  <c r="H37" i="2"/>
  <c r="H7" i="2"/>
  <c r="I37" i="2"/>
  <c r="I7" i="2"/>
  <c r="J37" i="2"/>
  <c r="J7" i="2"/>
  <c r="K37" i="2"/>
  <c r="K7" i="2"/>
  <c r="L37" i="2"/>
  <c r="L7" i="2"/>
  <c r="M37" i="2"/>
  <c r="M7" i="2"/>
  <c r="A38" i="2"/>
  <c r="C38" i="2"/>
  <c r="D38" i="2"/>
  <c r="E38" i="2"/>
  <c r="F38" i="2"/>
  <c r="G38" i="2"/>
  <c r="H38" i="2"/>
  <c r="I38" i="2"/>
  <c r="J38" i="2"/>
  <c r="K38" i="2"/>
  <c r="L38" i="2"/>
  <c r="M38" i="2"/>
  <c r="A39" i="2"/>
  <c r="C39" i="2"/>
  <c r="D39" i="2"/>
  <c r="E39" i="2"/>
  <c r="F39" i="2"/>
  <c r="G39" i="2"/>
  <c r="H39" i="2"/>
  <c r="I39" i="2"/>
  <c r="J39" i="2"/>
  <c r="K39" i="2"/>
  <c r="L39" i="2"/>
  <c r="M39" i="2"/>
  <c r="A40" i="2"/>
  <c r="C40" i="2"/>
  <c r="D40" i="2"/>
  <c r="E40" i="2"/>
  <c r="F40" i="2"/>
  <c r="G40" i="2"/>
  <c r="H40" i="2"/>
  <c r="I40" i="2"/>
  <c r="J40" i="2"/>
  <c r="K40" i="2"/>
  <c r="L40" i="2"/>
  <c r="M40" i="2"/>
  <c r="A41" i="2"/>
  <c r="C41" i="2"/>
  <c r="D41" i="2"/>
  <c r="E41" i="2"/>
  <c r="F41" i="2"/>
  <c r="G41" i="2"/>
  <c r="H41" i="2"/>
  <c r="I41" i="2"/>
  <c r="J41" i="2"/>
  <c r="K41" i="2"/>
  <c r="L41" i="2"/>
  <c r="M41" i="2"/>
  <c r="A42" i="2"/>
  <c r="C42" i="2"/>
  <c r="C8" i="2"/>
  <c r="D42" i="2"/>
  <c r="E42" i="2"/>
  <c r="F42" i="2"/>
  <c r="D105" i="2"/>
  <c r="G42" i="2"/>
  <c r="G8" i="2"/>
  <c r="H42" i="2"/>
  <c r="H8" i="2"/>
  <c r="I42" i="2"/>
  <c r="I8" i="2"/>
  <c r="J42" i="2"/>
  <c r="J8" i="2"/>
  <c r="K42" i="2"/>
  <c r="K8" i="2"/>
  <c r="L42" i="2"/>
  <c r="L8" i="2"/>
  <c r="M42" i="2"/>
  <c r="M8" i="2"/>
  <c r="A43" i="2"/>
  <c r="C43" i="2"/>
  <c r="C9" i="2"/>
  <c r="D43" i="2"/>
  <c r="E43" i="2"/>
  <c r="F43" i="2"/>
  <c r="D106" i="2"/>
  <c r="G43" i="2"/>
  <c r="G9" i="2"/>
  <c r="H43" i="2"/>
  <c r="H9" i="2"/>
  <c r="I43" i="2"/>
  <c r="I9" i="2"/>
  <c r="J43" i="2"/>
  <c r="J9" i="2"/>
  <c r="K43" i="2"/>
  <c r="K9" i="2"/>
  <c r="L43" i="2"/>
  <c r="L9" i="2"/>
  <c r="M43" i="2"/>
  <c r="M9" i="2"/>
  <c r="A44" i="2"/>
  <c r="C44" i="2"/>
  <c r="D44" i="2"/>
  <c r="E44" i="2"/>
  <c r="F44" i="2"/>
  <c r="D107" i="2"/>
  <c r="G44" i="2"/>
  <c r="H44" i="2"/>
  <c r="I44" i="2"/>
  <c r="J44" i="2"/>
  <c r="K44" i="2"/>
  <c r="L44" i="2"/>
  <c r="M44" i="2"/>
  <c r="A45" i="2"/>
  <c r="C45" i="2"/>
  <c r="D45" i="2"/>
  <c r="E45" i="2"/>
  <c r="F45" i="2"/>
  <c r="G45" i="2"/>
  <c r="H45" i="2"/>
  <c r="I45" i="2"/>
  <c r="J45" i="2"/>
  <c r="K45" i="2"/>
  <c r="L45" i="2"/>
  <c r="M45" i="2"/>
  <c r="A46" i="2"/>
  <c r="C46" i="2"/>
  <c r="D46" i="2"/>
  <c r="E46" i="2"/>
  <c r="F46" i="2"/>
  <c r="D108" i="2"/>
  <c r="G46" i="2"/>
  <c r="H46" i="2"/>
  <c r="I46" i="2"/>
  <c r="J46" i="2"/>
  <c r="K46" i="2"/>
  <c r="L46" i="2"/>
  <c r="M46" i="2"/>
  <c r="A47" i="2"/>
  <c r="C47" i="2"/>
  <c r="D47" i="2"/>
  <c r="E47" i="2"/>
  <c r="F47" i="2"/>
  <c r="D109" i="2"/>
  <c r="G47" i="2"/>
  <c r="H47" i="2"/>
  <c r="I47" i="2"/>
  <c r="J47" i="2"/>
  <c r="K47" i="2"/>
  <c r="L47" i="2"/>
  <c r="M47" i="2"/>
  <c r="A48" i="2"/>
  <c r="C48" i="2"/>
  <c r="C10" i="2"/>
  <c r="D48" i="2"/>
  <c r="E48" i="2"/>
  <c r="F48" i="2"/>
  <c r="D110" i="2"/>
  <c r="G48" i="2"/>
  <c r="G10" i="2"/>
  <c r="H48" i="2"/>
  <c r="H10" i="2"/>
  <c r="I48" i="2"/>
  <c r="I10" i="2"/>
  <c r="J48" i="2"/>
  <c r="J10" i="2"/>
  <c r="K48" i="2"/>
  <c r="K10" i="2"/>
  <c r="L48" i="2"/>
  <c r="L10" i="2"/>
  <c r="M48" i="2"/>
  <c r="M10" i="2"/>
  <c r="A49" i="2"/>
  <c r="C49" i="2"/>
  <c r="C11" i="2"/>
  <c r="D49" i="2"/>
  <c r="E49" i="2"/>
  <c r="F49" i="2"/>
  <c r="G49" i="2"/>
  <c r="G11" i="2"/>
  <c r="H49" i="2"/>
  <c r="H11" i="2"/>
  <c r="I49" i="2"/>
  <c r="I11" i="2"/>
  <c r="J49" i="2"/>
  <c r="J11" i="2"/>
  <c r="K49" i="2"/>
  <c r="K11" i="2"/>
  <c r="L49" i="2"/>
  <c r="L11" i="2"/>
  <c r="M49" i="2"/>
  <c r="M11" i="2"/>
  <c r="A50" i="2"/>
  <c r="C50" i="2"/>
  <c r="D50" i="2"/>
  <c r="E50" i="2"/>
  <c r="F50" i="2"/>
  <c r="G50" i="2"/>
  <c r="H50" i="2"/>
  <c r="I50" i="2"/>
  <c r="J50" i="2"/>
  <c r="K50" i="2"/>
  <c r="L50" i="2"/>
  <c r="M50" i="2"/>
  <c r="A51" i="2"/>
  <c r="C51" i="2"/>
  <c r="D51" i="2"/>
  <c r="E51" i="2"/>
  <c r="F51" i="2"/>
  <c r="G51" i="2"/>
  <c r="H51" i="2"/>
  <c r="I51" i="2"/>
  <c r="J51" i="2"/>
  <c r="K51" i="2"/>
  <c r="L51" i="2"/>
  <c r="M51" i="2"/>
  <c r="A52" i="2"/>
  <c r="C52" i="2"/>
  <c r="C12" i="2"/>
  <c r="D52" i="2"/>
  <c r="E52" i="2"/>
  <c r="F52" i="2"/>
  <c r="G52" i="2"/>
  <c r="G12" i="2"/>
  <c r="H52" i="2"/>
  <c r="H12" i="2"/>
  <c r="I52" i="2"/>
  <c r="I12" i="2"/>
  <c r="J52" i="2"/>
  <c r="J12" i="2"/>
  <c r="K52" i="2"/>
  <c r="K12" i="2"/>
  <c r="L52" i="2"/>
  <c r="L12" i="2"/>
  <c r="M52" i="2"/>
  <c r="M12" i="2"/>
  <c r="A53" i="2"/>
  <c r="C53" i="2"/>
  <c r="D53" i="2"/>
  <c r="E53" i="2"/>
  <c r="F53" i="2"/>
  <c r="G53" i="2"/>
  <c r="H53" i="2"/>
  <c r="I53" i="2"/>
  <c r="J53" i="2"/>
  <c r="K53" i="2"/>
  <c r="L53" i="2"/>
  <c r="M53" i="2"/>
  <c r="A54" i="2"/>
  <c r="C54" i="2"/>
  <c r="D54" i="2"/>
  <c r="E54" i="2"/>
  <c r="F54" i="2"/>
  <c r="G54" i="2"/>
  <c r="H54" i="2"/>
  <c r="I54" i="2"/>
  <c r="J54" i="2"/>
  <c r="K54" i="2"/>
  <c r="L54" i="2"/>
  <c r="M54" i="2"/>
  <c r="A55" i="2"/>
  <c r="C55" i="2"/>
  <c r="D55" i="2"/>
  <c r="E55" i="2"/>
  <c r="F55" i="2"/>
  <c r="G55" i="2"/>
  <c r="H55" i="2"/>
  <c r="I55" i="2"/>
  <c r="J55" i="2"/>
  <c r="K55" i="2"/>
  <c r="L55" i="2"/>
  <c r="M55" i="2"/>
  <c r="A56" i="2"/>
  <c r="C56" i="2"/>
  <c r="D56" i="2"/>
  <c r="E56" i="2"/>
  <c r="F56" i="2"/>
  <c r="G56" i="2"/>
  <c r="H56" i="2"/>
  <c r="I56" i="2"/>
  <c r="J56" i="2"/>
  <c r="K56" i="2"/>
  <c r="L56" i="2"/>
  <c r="M56" i="2"/>
  <c r="A57" i="2"/>
  <c r="C57" i="2"/>
  <c r="C13" i="2"/>
  <c r="D57" i="2"/>
  <c r="E57" i="2"/>
  <c r="F57" i="2"/>
  <c r="G57" i="2"/>
  <c r="G13" i="2"/>
  <c r="H57" i="2"/>
  <c r="H13" i="2"/>
  <c r="I57" i="2"/>
  <c r="I13" i="2"/>
  <c r="J57" i="2"/>
  <c r="J13" i="2"/>
  <c r="K57" i="2"/>
  <c r="K13" i="2"/>
  <c r="L57" i="2"/>
  <c r="L13" i="2"/>
  <c r="M57" i="2"/>
  <c r="M13" i="2"/>
  <c r="A58" i="2"/>
  <c r="C58" i="2"/>
  <c r="D58" i="2"/>
  <c r="E58" i="2"/>
  <c r="F58" i="2"/>
  <c r="G58" i="2"/>
  <c r="H58" i="2"/>
  <c r="I58" i="2"/>
  <c r="J58" i="2"/>
  <c r="K58" i="2"/>
  <c r="L58" i="2"/>
  <c r="M58" i="2"/>
  <c r="A59" i="2"/>
  <c r="C59" i="2"/>
  <c r="D59" i="2"/>
  <c r="E59" i="2"/>
  <c r="F59" i="2"/>
  <c r="G59" i="2"/>
  <c r="H59" i="2"/>
  <c r="I59" i="2"/>
  <c r="J59" i="2"/>
  <c r="K59" i="2"/>
  <c r="L59" i="2"/>
  <c r="M59" i="2"/>
  <c r="A60" i="2"/>
  <c r="C60" i="2"/>
  <c r="D60" i="2"/>
  <c r="E60" i="2"/>
  <c r="F60" i="2"/>
  <c r="G60" i="2"/>
  <c r="H60" i="2"/>
  <c r="I60" i="2"/>
  <c r="J60" i="2"/>
  <c r="K60" i="2"/>
  <c r="L60" i="2"/>
  <c r="M60" i="2"/>
  <c r="A61" i="2"/>
  <c r="C61" i="2"/>
  <c r="C14" i="2"/>
  <c r="D61" i="2"/>
  <c r="E61" i="2"/>
  <c r="F61" i="2"/>
  <c r="G61" i="2"/>
  <c r="G14" i="2"/>
  <c r="H61" i="2"/>
  <c r="H14" i="2"/>
  <c r="I61" i="2"/>
  <c r="I14" i="2"/>
  <c r="J61" i="2"/>
  <c r="J14" i="2"/>
  <c r="K61" i="2"/>
  <c r="K14" i="2"/>
  <c r="L61" i="2"/>
  <c r="L14" i="2"/>
  <c r="M61" i="2"/>
  <c r="M14" i="2"/>
  <c r="A62" i="2"/>
  <c r="C62" i="2"/>
  <c r="C15" i="2"/>
  <c r="D62" i="2"/>
  <c r="E62" i="2"/>
  <c r="F62" i="2"/>
  <c r="G62" i="2"/>
  <c r="G15" i="2"/>
  <c r="H62" i="2"/>
  <c r="H15" i="2"/>
  <c r="I62" i="2"/>
  <c r="I15" i="2"/>
  <c r="J62" i="2"/>
  <c r="J15" i="2"/>
  <c r="K62" i="2"/>
  <c r="K15" i="2"/>
  <c r="L62" i="2"/>
  <c r="L15" i="2"/>
  <c r="M62" i="2"/>
  <c r="M15" i="2"/>
  <c r="A63" i="2"/>
  <c r="C63" i="2"/>
  <c r="D63" i="2"/>
  <c r="E63" i="2"/>
  <c r="F63" i="2"/>
  <c r="G63" i="2"/>
  <c r="H63" i="2"/>
  <c r="I63" i="2"/>
  <c r="J63" i="2"/>
  <c r="K63" i="2"/>
  <c r="L63" i="2"/>
  <c r="M63" i="2"/>
  <c r="A64" i="2"/>
  <c r="C64" i="2"/>
  <c r="D64" i="2"/>
  <c r="E64" i="2"/>
  <c r="F64" i="2"/>
  <c r="G64" i="2"/>
  <c r="H64" i="2"/>
  <c r="I64" i="2"/>
  <c r="J64" i="2"/>
  <c r="K64" i="2"/>
  <c r="L64" i="2"/>
  <c r="M64" i="2"/>
  <c r="A65" i="2"/>
  <c r="C65" i="2"/>
  <c r="D65" i="2"/>
  <c r="E65" i="2"/>
  <c r="F65" i="2"/>
  <c r="G65" i="2"/>
  <c r="H65" i="2"/>
  <c r="I65" i="2"/>
  <c r="J65" i="2"/>
  <c r="K65" i="2"/>
  <c r="L65" i="2"/>
  <c r="M65" i="2"/>
  <c r="A66" i="2"/>
  <c r="C66" i="2"/>
  <c r="D66" i="2"/>
  <c r="E66" i="2"/>
  <c r="F66" i="2"/>
  <c r="G66" i="2"/>
  <c r="H66" i="2"/>
  <c r="I66" i="2"/>
  <c r="J66" i="2"/>
  <c r="K66" i="2"/>
  <c r="L66" i="2"/>
  <c r="M66" i="2"/>
  <c r="A67" i="2"/>
  <c r="C67" i="2"/>
  <c r="C16" i="2"/>
  <c r="D67" i="2"/>
  <c r="E67" i="2"/>
  <c r="F67" i="2"/>
  <c r="G67" i="2"/>
  <c r="G16" i="2"/>
  <c r="H67" i="2"/>
  <c r="H16" i="2"/>
  <c r="I67" i="2"/>
  <c r="I16" i="2"/>
  <c r="J67" i="2"/>
  <c r="J16" i="2"/>
  <c r="K67" i="2"/>
  <c r="K16" i="2"/>
  <c r="L67" i="2"/>
  <c r="L16" i="2"/>
  <c r="M67" i="2"/>
  <c r="M16" i="2"/>
  <c r="A68" i="2"/>
  <c r="C68" i="2"/>
  <c r="D68" i="2"/>
  <c r="E68" i="2"/>
  <c r="F68" i="2"/>
  <c r="G68" i="2"/>
  <c r="H68" i="2"/>
  <c r="I68" i="2"/>
  <c r="J68" i="2"/>
  <c r="K68" i="2"/>
  <c r="L68" i="2"/>
  <c r="M68" i="2"/>
  <c r="A69" i="2"/>
  <c r="C69" i="2"/>
  <c r="D69" i="2"/>
  <c r="E69" i="2"/>
  <c r="F69" i="2"/>
  <c r="G69" i="2"/>
  <c r="H69" i="2"/>
  <c r="I69" i="2"/>
  <c r="J69" i="2"/>
  <c r="K69" i="2"/>
  <c r="L69" i="2"/>
  <c r="M69" i="2"/>
  <c r="A70" i="2"/>
  <c r="C70" i="2"/>
  <c r="C17" i="2"/>
  <c r="D70" i="2"/>
  <c r="E70" i="2"/>
  <c r="F70" i="2"/>
  <c r="G70" i="2"/>
  <c r="G17" i="2"/>
  <c r="H70" i="2"/>
  <c r="H17" i="2"/>
  <c r="I70" i="2"/>
  <c r="I17" i="2"/>
  <c r="J70" i="2"/>
  <c r="J17" i="2"/>
  <c r="K70" i="2"/>
  <c r="K17" i="2"/>
  <c r="L70" i="2"/>
  <c r="L17" i="2"/>
  <c r="M70" i="2"/>
  <c r="M17" i="2"/>
  <c r="A71" i="2"/>
  <c r="C71" i="2"/>
  <c r="D71" i="2"/>
  <c r="E71" i="2"/>
  <c r="F71" i="2"/>
  <c r="G71" i="2"/>
  <c r="H71" i="2"/>
  <c r="I71" i="2"/>
  <c r="J71" i="2"/>
  <c r="K71" i="2"/>
  <c r="L71" i="2"/>
  <c r="M71" i="2"/>
  <c r="A72" i="2"/>
  <c r="C72" i="2"/>
  <c r="D72" i="2"/>
  <c r="E72" i="2"/>
  <c r="F72" i="2"/>
  <c r="G72" i="2"/>
  <c r="H72" i="2"/>
  <c r="I72" i="2"/>
  <c r="J72" i="2"/>
  <c r="K72" i="2"/>
  <c r="L72" i="2"/>
  <c r="M72" i="2"/>
  <c r="A73" i="2"/>
  <c r="C73" i="2"/>
  <c r="D73" i="2"/>
  <c r="E73" i="2"/>
  <c r="F73" i="2"/>
  <c r="G73" i="2"/>
  <c r="H73" i="2"/>
  <c r="I73" i="2"/>
  <c r="J73" i="2"/>
  <c r="K73" i="2"/>
  <c r="L73" i="2"/>
  <c r="M73" i="2"/>
  <c r="A74" i="2"/>
  <c r="C74" i="2"/>
  <c r="C18" i="2"/>
  <c r="D74" i="2"/>
  <c r="E74" i="2"/>
  <c r="F74" i="2"/>
  <c r="G74" i="2"/>
  <c r="G18" i="2"/>
  <c r="H74" i="2"/>
  <c r="H18" i="2"/>
  <c r="I74" i="2"/>
  <c r="I18" i="2"/>
  <c r="J74" i="2"/>
  <c r="J18" i="2"/>
  <c r="K74" i="2"/>
  <c r="K18" i="2"/>
  <c r="L74" i="2"/>
  <c r="L18" i="2"/>
  <c r="M74" i="2"/>
  <c r="M18" i="2"/>
  <c r="A75" i="2"/>
  <c r="C75" i="2"/>
  <c r="D75" i="2"/>
  <c r="E75" i="2"/>
  <c r="F75" i="2"/>
  <c r="G75" i="2"/>
  <c r="H75" i="2"/>
  <c r="I75" i="2"/>
  <c r="J75" i="2"/>
  <c r="K75" i="2"/>
  <c r="L75" i="2"/>
  <c r="M75" i="2"/>
  <c r="A76" i="2"/>
  <c r="C76" i="2"/>
  <c r="D76" i="2"/>
  <c r="E76" i="2"/>
  <c r="F76" i="2"/>
  <c r="G76" i="2"/>
  <c r="H76" i="2"/>
  <c r="I76" i="2"/>
  <c r="J76" i="2"/>
  <c r="K76" i="2"/>
  <c r="L76" i="2"/>
  <c r="M76" i="2"/>
  <c r="A77" i="2"/>
  <c r="C77" i="2"/>
  <c r="D77" i="2"/>
  <c r="E77" i="2"/>
  <c r="F77" i="2"/>
  <c r="G77" i="2"/>
  <c r="H77" i="2"/>
  <c r="I77" i="2"/>
  <c r="J77" i="2"/>
  <c r="K77" i="2"/>
  <c r="L77" i="2"/>
  <c r="M77" i="2"/>
  <c r="A78" i="2"/>
  <c r="C78" i="2"/>
  <c r="C19" i="2"/>
  <c r="D78" i="2"/>
  <c r="E78" i="2"/>
  <c r="F78" i="2"/>
  <c r="G78" i="2"/>
  <c r="G19" i="2"/>
  <c r="H78" i="2"/>
  <c r="H19" i="2"/>
  <c r="I78" i="2"/>
  <c r="I19" i="2"/>
  <c r="J78" i="2"/>
  <c r="J19" i="2"/>
  <c r="K78" i="2"/>
  <c r="K19" i="2"/>
  <c r="L78" i="2"/>
  <c r="L19" i="2"/>
  <c r="M78" i="2"/>
  <c r="M19" i="2"/>
  <c r="A79" i="2"/>
  <c r="C79" i="2"/>
  <c r="D79" i="2"/>
  <c r="E79" i="2"/>
  <c r="F79" i="2"/>
  <c r="G79" i="2"/>
  <c r="H79" i="2"/>
  <c r="I79" i="2"/>
  <c r="J79" i="2"/>
  <c r="K79" i="2"/>
  <c r="L79" i="2"/>
  <c r="M79" i="2"/>
  <c r="A80" i="2"/>
  <c r="C80" i="2"/>
  <c r="D80" i="2"/>
  <c r="E80" i="2"/>
  <c r="F80" i="2"/>
  <c r="G80" i="2"/>
  <c r="H80" i="2"/>
  <c r="I80" i="2"/>
  <c r="J80" i="2"/>
  <c r="K80" i="2"/>
  <c r="L80" i="2"/>
  <c r="M80" i="2"/>
  <c r="A81" i="2"/>
  <c r="C81" i="2"/>
  <c r="C20" i="2"/>
  <c r="D81" i="2"/>
  <c r="E81" i="2"/>
  <c r="F81" i="2"/>
  <c r="G81" i="2"/>
  <c r="G20" i="2"/>
  <c r="H81" i="2"/>
  <c r="H20" i="2"/>
  <c r="I81" i="2"/>
  <c r="I20" i="2"/>
  <c r="J81" i="2"/>
  <c r="J20" i="2"/>
  <c r="K81" i="2"/>
  <c r="K20" i="2"/>
  <c r="L81" i="2"/>
  <c r="L20" i="2"/>
  <c r="M81" i="2"/>
  <c r="M20" i="2"/>
  <c r="A82" i="2"/>
  <c r="C82" i="2"/>
  <c r="D82" i="2"/>
  <c r="E82" i="2"/>
  <c r="F82" i="2"/>
  <c r="G82" i="2"/>
  <c r="H82" i="2"/>
  <c r="I82" i="2"/>
  <c r="J82" i="2"/>
  <c r="K82" i="2"/>
  <c r="L82" i="2"/>
  <c r="M82" i="2"/>
  <c r="A83" i="2"/>
  <c r="C83" i="2"/>
  <c r="D83" i="2"/>
  <c r="E83" i="2"/>
  <c r="F83" i="2"/>
  <c r="G83" i="2"/>
  <c r="H83" i="2"/>
  <c r="I83" i="2"/>
  <c r="J83" i="2"/>
  <c r="K83" i="2"/>
  <c r="L83" i="2"/>
  <c r="M83" i="2"/>
  <c r="A84" i="2"/>
  <c r="C84" i="2"/>
  <c r="C21" i="2"/>
  <c r="D84" i="2"/>
  <c r="E84" i="2"/>
  <c r="F84" i="2"/>
  <c r="G84" i="2"/>
  <c r="G21" i="2"/>
  <c r="H84" i="2"/>
  <c r="H21" i="2"/>
  <c r="I84" i="2"/>
  <c r="I21" i="2"/>
  <c r="J84" i="2"/>
  <c r="J21" i="2"/>
  <c r="K84" i="2"/>
  <c r="K21" i="2"/>
  <c r="L84" i="2"/>
  <c r="L21" i="2"/>
  <c r="M84" i="2"/>
  <c r="M21" i="2"/>
  <c r="A85" i="2"/>
  <c r="C85" i="2"/>
  <c r="C22" i="2"/>
  <c r="D85" i="2"/>
  <c r="E85" i="2"/>
  <c r="F85" i="2"/>
  <c r="G85" i="2"/>
  <c r="G22" i="2"/>
  <c r="H85" i="2"/>
  <c r="H22" i="2"/>
  <c r="I85" i="2"/>
  <c r="I22" i="2"/>
  <c r="J85" i="2"/>
  <c r="J22" i="2"/>
  <c r="K85" i="2"/>
  <c r="K22" i="2"/>
  <c r="L85" i="2"/>
  <c r="L22" i="2"/>
  <c r="M85" i="2"/>
  <c r="M22" i="2"/>
  <c r="A86" i="2"/>
  <c r="C86" i="2"/>
  <c r="C23" i="2"/>
  <c r="D86" i="2"/>
  <c r="E86" i="2"/>
  <c r="F86" i="2"/>
  <c r="G86" i="2"/>
  <c r="G23" i="2"/>
  <c r="H86" i="2"/>
  <c r="H23" i="2"/>
  <c r="I86" i="2"/>
  <c r="I23" i="2"/>
  <c r="J86" i="2"/>
  <c r="J23" i="2"/>
  <c r="K86" i="2"/>
  <c r="K23" i="2"/>
  <c r="L86" i="2"/>
  <c r="L23" i="2"/>
  <c r="M86" i="2"/>
  <c r="M23" i="2"/>
  <c r="A87" i="2"/>
  <c r="C87" i="2"/>
  <c r="C24" i="2"/>
  <c r="D87" i="2"/>
  <c r="E87" i="2"/>
  <c r="F87" i="2"/>
  <c r="G87" i="2"/>
  <c r="G24" i="2"/>
  <c r="H87" i="2"/>
  <c r="H24" i="2"/>
  <c r="I87" i="2"/>
  <c r="I24" i="2"/>
  <c r="J87" i="2"/>
  <c r="J24" i="2"/>
  <c r="K87" i="2"/>
  <c r="K24" i="2"/>
  <c r="L87" i="2"/>
  <c r="L24" i="2"/>
  <c r="M87" i="2"/>
  <c r="M24" i="2"/>
  <c r="A88" i="2"/>
  <c r="C88" i="2"/>
  <c r="C25" i="2"/>
  <c r="D88" i="2"/>
  <c r="E88" i="2"/>
  <c r="F88" i="2"/>
  <c r="G88" i="2"/>
  <c r="G25" i="2"/>
  <c r="H88" i="2"/>
  <c r="H25" i="2"/>
  <c r="I88" i="2"/>
  <c r="I25" i="2"/>
  <c r="J88" i="2"/>
  <c r="J25" i="2"/>
  <c r="K88" i="2"/>
  <c r="K25" i="2"/>
  <c r="L88" i="2"/>
  <c r="L25" i="2"/>
  <c r="M88" i="2"/>
  <c r="M25" i="2"/>
  <c r="A89" i="2"/>
  <c r="C89" i="2"/>
  <c r="C26" i="2"/>
  <c r="D89" i="2"/>
  <c r="E89" i="2"/>
  <c r="F89" i="2"/>
  <c r="G89" i="2"/>
  <c r="G26" i="2"/>
  <c r="H89" i="2"/>
  <c r="H26" i="2"/>
  <c r="I89" i="2"/>
  <c r="I26" i="2"/>
  <c r="J89" i="2"/>
  <c r="J26" i="2"/>
  <c r="K89" i="2"/>
  <c r="K26" i="2"/>
  <c r="L89" i="2"/>
  <c r="L26" i="2"/>
  <c r="M89" i="2"/>
  <c r="M26" i="2"/>
  <c r="A90" i="2"/>
  <c r="C90" i="2"/>
  <c r="D90" i="2"/>
  <c r="E90" i="2"/>
  <c r="F90" i="2"/>
  <c r="G90" i="2"/>
  <c r="H90" i="2"/>
  <c r="I90" i="2"/>
  <c r="J90" i="2"/>
  <c r="K90" i="2"/>
  <c r="L90" i="2"/>
  <c r="M90" i="2"/>
  <c r="A91" i="2"/>
  <c r="C91" i="2"/>
  <c r="D91" i="2"/>
  <c r="E91" i="2"/>
  <c r="F91" i="2"/>
  <c r="G91" i="2"/>
  <c r="H91" i="2"/>
  <c r="I91" i="2"/>
  <c r="J91" i="2"/>
  <c r="K91" i="2"/>
  <c r="L91" i="2"/>
  <c r="M91" i="2"/>
  <c r="A92" i="2"/>
  <c r="C92" i="2"/>
  <c r="C27" i="2"/>
  <c r="D92" i="2"/>
  <c r="E92" i="2"/>
  <c r="F92" i="2"/>
  <c r="G92" i="2"/>
  <c r="G27" i="2"/>
  <c r="H92" i="2"/>
  <c r="H27" i="2"/>
  <c r="I92" i="2"/>
  <c r="I27" i="2"/>
  <c r="J92" i="2"/>
  <c r="J27" i="2"/>
  <c r="K92" i="2"/>
  <c r="K27" i="2"/>
  <c r="L92" i="2"/>
  <c r="L27" i="2"/>
  <c r="M92" i="2"/>
  <c r="M27" i="2"/>
  <c r="A93" i="2"/>
  <c r="C93" i="2"/>
  <c r="D93" i="2"/>
  <c r="E93" i="2"/>
  <c r="F93" i="2"/>
  <c r="G93" i="2"/>
  <c r="H93" i="2"/>
  <c r="I93" i="2"/>
  <c r="J93" i="2"/>
  <c r="K93" i="2"/>
  <c r="L93" i="2"/>
  <c r="M93" i="2"/>
  <c r="A94" i="2"/>
  <c r="C94" i="2"/>
  <c r="D94" i="2"/>
  <c r="E94" i="2"/>
  <c r="F94" i="2"/>
  <c r="G94" i="2"/>
  <c r="H94" i="2"/>
  <c r="I94" i="2"/>
  <c r="J94" i="2"/>
  <c r="K94" i="2"/>
  <c r="L94" i="2"/>
  <c r="M94" i="2"/>
  <c r="A95" i="2"/>
  <c r="C95" i="2"/>
  <c r="C28" i="2"/>
  <c r="D95" i="2"/>
  <c r="E95" i="2"/>
  <c r="F95" i="2"/>
  <c r="G95" i="2"/>
  <c r="G28" i="2"/>
  <c r="H95" i="2"/>
  <c r="H28" i="2"/>
  <c r="I95" i="2"/>
  <c r="I28" i="2"/>
  <c r="J95" i="2"/>
  <c r="J28" i="2"/>
  <c r="K95" i="2"/>
  <c r="K28" i="2"/>
  <c r="L95" i="2"/>
  <c r="L28" i="2"/>
  <c r="M95" i="2"/>
  <c r="M28" i="2"/>
  <c r="A96" i="2"/>
  <c r="C96" i="2"/>
  <c r="C29" i="2"/>
  <c r="D96" i="2"/>
  <c r="E96" i="2"/>
  <c r="F96" i="2"/>
  <c r="G96" i="2"/>
  <c r="G29" i="2"/>
  <c r="H96" i="2"/>
  <c r="H29" i="2"/>
  <c r="I96" i="2"/>
  <c r="I29" i="2"/>
  <c r="J96" i="2"/>
  <c r="J29" i="2"/>
  <c r="K96" i="2"/>
  <c r="K29" i="2"/>
  <c r="L96" i="2"/>
  <c r="L29" i="2"/>
  <c r="M96" i="2"/>
  <c r="M29" i="2"/>
  <c r="A97" i="2"/>
  <c r="C97" i="2"/>
  <c r="C30" i="2"/>
  <c r="D97" i="2"/>
  <c r="E97" i="2"/>
  <c r="F97" i="2"/>
  <c r="G97" i="2"/>
  <c r="G30" i="2"/>
  <c r="H97" i="2"/>
  <c r="H30" i="2"/>
  <c r="I97" i="2"/>
  <c r="I30" i="2"/>
  <c r="J97" i="2"/>
  <c r="J30" i="2"/>
  <c r="K97" i="2"/>
  <c r="K30" i="2"/>
  <c r="L97" i="2"/>
  <c r="L30" i="2"/>
  <c r="M97" i="2"/>
  <c r="M30" i="2"/>
  <c r="A98" i="2"/>
  <c r="C98" i="2"/>
  <c r="C31" i="2"/>
  <c r="D98" i="2"/>
  <c r="E98" i="2"/>
  <c r="F98" i="2"/>
  <c r="G98" i="2"/>
  <c r="G31" i="2"/>
  <c r="H98" i="2"/>
  <c r="H31" i="2"/>
  <c r="I98" i="2"/>
  <c r="I31" i="2"/>
  <c r="J98" i="2"/>
  <c r="J31" i="2"/>
  <c r="K98" i="2"/>
  <c r="K31" i="2"/>
  <c r="L98" i="2"/>
  <c r="L31" i="2"/>
  <c r="M98" i="2"/>
  <c r="M31" i="2"/>
  <c r="BU17" i="12"/>
  <c r="BU47" i="12"/>
  <c r="BV47" i="12"/>
  <c r="BV17" i="12"/>
  <c r="BP17" i="12"/>
  <c r="BP44" i="12"/>
  <c r="BP47" i="12"/>
  <c r="BO47" i="12"/>
  <c r="BO17" i="12"/>
  <c r="BO44" i="12"/>
  <c r="D131" i="2"/>
  <c r="D128" i="2"/>
  <c r="D127" i="2"/>
  <c r="D123" i="2"/>
  <c r="D120" i="2"/>
  <c r="D118" i="2"/>
  <c r="D116" i="2"/>
  <c r="D113" i="2"/>
  <c r="D132" i="2"/>
  <c r="D130" i="2"/>
  <c r="D125" i="2"/>
  <c r="D124" i="2"/>
  <c r="D121" i="2"/>
  <c r="D117" i="2"/>
  <c r="D114" i="2"/>
  <c r="D112" i="2"/>
  <c r="D129" i="2"/>
  <c r="D126" i="2"/>
  <c r="D122" i="2"/>
  <c r="D119" i="2"/>
  <c r="D115" i="2"/>
  <c r="D111" i="2"/>
  <c r="BU44" i="12"/>
  <c r="BV44" i="12"/>
  <c r="BV45" i="12"/>
  <c r="BW45" i="1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F28" i="2"/>
  <c r="F27" i="2"/>
  <c r="F23" i="2"/>
  <c r="F22" i="2"/>
  <c r="F21" i="2"/>
  <c r="F19" i="2"/>
  <c r="F17" i="2"/>
  <c r="F15" i="2"/>
  <c r="F13" i="2"/>
  <c r="F11" i="2"/>
  <c r="F7" i="2"/>
  <c r="F31" i="2"/>
  <c r="F30" i="2"/>
  <c r="F29" i="2"/>
  <c r="F20" i="2"/>
  <c r="F16" i="2"/>
  <c r="F26" i="2"/>
  <c r="F25" i="2"/>
  <c r="F24" i="2"/>
  <c r="F18" i="2"/>
  <c r="F14" i="2"/>
  <c r="F12" i="2"/>
  <c r="F10" i="2"/>
  <c r="F9" i="2"/>
  <c r="F8" i="2"/>
  <c r="F6" i="2"/>
  <c r="E31" i="2"/>
  <c r="E30" i="2"/>
  <c r="E29" i="2"/>
  <c r="E28" i="2"/>
  <c r="E27" i="2"/>
  <c r="E26" i="2"/>
  <c r="E25" i="2"/>
  <c r="E24" i="2"/>
  <c r="E23" i="2"/>
  <c r="E22" i="2"/>
  <c r="E21" i="2"/>
  <c r="E20" i="2"/>
  <c r="E19" i="2"/>
  <c r="E18" i="2"/>
  <c r="E17" i="2"/>
  <c r="E16" i="2"/>
  <c r="E15" i="2"/>
  <c r="E14" i="2"/>
  <c r="E13" i="2"/>
  <c r="E12" i="2"/>
  <c r="E11" i="2"/>
  <c r="E10" i="2"/>
  <c r="E9" i="2"/>
  <c r="E8" i="2"/>
  <c r="E7" i="2"/>
  <c r="E6" i="2"/>
  <c r="D31" i="2"/>
  <c r="D30" i="2"/>
  <c r="D29" i="2"/>
  <c r="D28" i="2"/>
  <c r="D27" i="2"/>
  <c r="D26" i="2"/>
  <c r="D25" i="2"/>
  <c r="D24" i="2"/>
  <c r="D23" i="2"/>
  <c r="D22" i="2"/>
  <c r="D21" i="2"/>
  <c r="D20" i="2"/>
  <c r="D19" i="2"/>
  <c r="D18" i="2"/>
  <c r="D17" i="2"/>
  <c r="D16" i="2"/>
  <c r="D15" i="2"/>
  <c r="D14" i="2"/>
  <c r="D13" i="2"/>
  <c r="D12" i="2"/>
  <c r="D11" i="2"/>
  <c r="D10" i="2"/>
  <c r="D9" i="2"/>
  <c r="D8" i="2"/>
  <c r="D7" i="2"/>
  <c r="D6" i="2"/>
  <c r="A110" i="12"/>
  <c r="A111" i="12"/>
  <c r="B51" i="10"/>
  <c r="B50" i="10"/>
  <c r="B41" i="10"/>
  <c r="B39" i="10"/>
  <c r="B34" i="10"/>
  <c r="B32" i="10"/>
  <c r="B18" i="10"/>
  <c r="B48" i="10"/>
  <c r="B47" i="10"/>
  <c r="B45" i="10"/>
  <c r="B44" i="10"/>
  <c r="B43" i="10"/>
  <c r="B40" i="10"/>
  <c r="B37" i="10"/>
  <c r="B36" i="10"/>
  <c r="B33" i="10"/>
  <c r="B31" i="10"/>
  <c r="B28" i="10"/>
  <c r="B27" i="10"/>
  <c r="B26" i="10"/>
  <c r="B24" i="10"/>
  <c r="B23" i="10"/>
  <c r="B22" i="10"/>
  <c r="B21" i="10"/>
  <c r="B19" i="10"/>
  <c r="B15" i="10"/>
  <c r="B14" i="10"/>
  <c r="B13" i="10"/>
  <c r="B12" i="10"/>
  <c r="B9" i="10"/>
  <c r="B8" i="10"/>
  <c r="B7" i="10"/>
  <c r="B6" i="10"/>
  <c r="I93" i="12"/>
  <c r="BI93" i="12"/>
  <c r="I100" i="12"/>
  <c r="BM100" i="12"/>
  <c r="I95" i="12"/>
  <c r="BI95" i="12"/>
  <c r="I103" i="12"/>
  <c r="BE103" i="12"/>
  <c r="I83" i="12"/>
  <c r="BS83" i="12"/>
  <c r="I81" i="12"/>
  <c r="BF81" i="12"/>
  <c r="I99" i="12"/>
  <c r="BD99" i="12"/>
  <c r="I85" i="12"/>
  <c r="BF85" i="12"/>
  <c r="I106" i="12"/>
  <c r="AC106" i="12"/>
  <c r="I98" i="12"/>
  <c r="BV98" i="12"/>
  <c r="I86" i="12"/>
  <c r="BE86" i="12"/>
  <c r="I94" i="12"/>
  <c r="AN94" i="12"/>
  <c r="I102" i="12"/>
  <c r="AS102" i="12"/>
  <c r="I84" i="12"/>
  <c r="BM84" i="12"/>
  <c r="I96" i="12"/>
  <c r="BG96" i="12"/>
  <c r="I80" i="12"/>
  <c r="BG80" i="12"/>
  <c r="I105" i="12"/>
  <c r="AK105" i="12"/>
  <c r="I104" i="12"/>
  <c r="K104" i="12"/>
  <c r="I92" i="12"/>
  <c r="AO92" i="12"/>
  <c r="I101" i="12"/>
  <c r="AZ101" i="12"/>
  <c r="I97" i="12"/>
  <c r="I82" i="12"/>
  <c r="I89" i="12"/>
  <c r="O21" i="3"/>
  <c r="I91" i="12"/>
  <c r="I87" i="12"/>
  <c r="I88" i="12"/>
  <c r="B57" i="10"/>
  <c r="A26" i="2"/>
  <c r="A64" i="5"/>
  <c r="B60" i="10"/>
  <c r="A27" i="2"/>
  <c r="A65" i="5"/>
  <c r="A31" i="2"/>
  <c r="A69" i="5"/>
  <c r="B66" i="10"/>
  <c r="A30" i="2"/>
  <c r="A68" i="5"/>
  <c r="B65" i="10"/>
  <c r="A29" i="2"/>
  <c r="A67" i="5"/>
  <c r="B64" i="10"/>
  <c r="A25" i="2"/>
  <c r="A63" i="5"/>
  <c r="B56" i="10"/>
  <c r="A24" i="2"/>
  <c r="A62" i="5"/>
  <c r="B55" i="10"/>
  <c r="B54" i="10"/>
  <c r="A23" i="2"/>
  <c r="A61" i="5"/>
  <c r="A21" i="2"/>
  <c r="A59" i="5"/>
  <c r="B52" i="10"/>
  <c r="A20" i="2"/>
  <c r="A58" i="5"/>
  <c r="B49" i="10"/>
  <c r="B46" i="10"/>
  <c r="A19" i="2"/>
  <c r="A57" i="5"/>
  <c r="A17" i="2"/>
  <c r="A55" i="5"/>
  <c r="B38" i="10"/>
  <c r="A16" i="2"/>
  <c r="A54" i="5"/>
  <c r="B35" i="10"/>
  <c r="B30" i="10"/>
  <c r="A15" i="2"/>
  <c r="A53" i="5"/>
  <c r="B29" i="10"/>
  <c r="A14" i="2"/>
  <c r="A52" i="5"/>
  <c r="B17" i="10"/>
  <c r="A11" i="2"/>
  <c r="A49" i="5"/>
  <c r="B16" i="10"/>
  <c r="A10" i="2"/>
  <c r="A48" i="5"/>
  <c r="B10" i="10"/>
  <c r="A8" i="2"/>
  <c r="A46" i="5"/>
  <c r="B5" i="10"/>
  <c r="A7" i="2"/>
  <c r="A45" i="5"/>
  <c r="B62" i="10"/>
  <c r="B58" i="10"/>
  <c r="B42" i="10"/>
  <c r="A18" i="2"/>
  <c r="A56" i="5"/>
  <c r="A13" i="2"/>
  <c r="A51" i="5"/>
  <c r="B25" i="10"/>
  <c r="B4" i="10"/>
  <c r="A6" i="2"/>
  <c r="A44" i="5"/>
  <c r="A28" i="2"/>
  <c r="A66" i="5"/>
  <c r="B63" i="10"/>
  <c r="B61" i="10"/>
  <c r="B59" i="10"/>
  <c r="B53" i="10"/>
  <c r="A22" i="2"/>
  <c r="A60" i="5"/>
  <c r="A12" i="2"/>
  <c r="A50" i="5"/>
  <c r="B20" i="10"/>
  <c r="A9" i="2"/>
  <c r="A47" i="5"/>
  <c r="B11" i="10"/>
  <c r="BV48" i="12"/>
  <c r="BU48" i="12"/>
  <c r="BO48" i="12"/>
  <c r="BP48" i="12"/>
  <c r="BP45" i="12"/>
  <c r="BQ45" i="12"/>
  <c r="A112" i="12"/>
  <c r="B44" i="5"/>
  <c r="B45" i="5"/>
  <c r="BJ106" i="12"/>
  <c r="L106" i="12"/>
  <c r="AA106" i="12"/>
  <c r="AD106" i="12"/>
  <c r="Q106" i="12"/>
  <c r="B136" i="5"/>
  <c r="B48" i="5"/>
  <c r="B75" i="5"/>
  <c r="B46" i="5"/>
  <c r="B76" i="5"/>
  <c r="B132" i="5"/>
  <c r="B134" i="5"/>
  <c r="B60" i="5"/>
  <c r="B49" i="5"/>
  <c r="B53" i="5"/>
  <c r="B61" i="5"/>
  <c r="B65" i="5"/>
  <c r="B83" i="5"/>
  <c r="B85" i="5"/>
  <c r="B87" i="5"/>
  <c r="B103" i="5"/>
  <c r="B107" i="5"/>
  <c r="B122" i="5"/>
  <c r="B130" i="5"/>
  <c r="B88" i="5"/>
  <c r="B100" i="5"/>
  <c r="B111" i="5"/>
  <c r="B120" i="5"/>
  <c r="B123" i="5"/>
  <c r="B131" i="5"/>
  <c r="B47" i="5"/>
  <c r="B66" i="5"/>
  <c r="B51" i="5"/>
  <c r="B55" i="5"/>
  <c r="B58" i="5"/>
  <c r="B63" i="5"/>
  <c r="B68" i="5"/>
  <c r="B78" i="5"/>
  <c r="B80" i="5"/>
  <c r="B89" i="5"/>
  <c r="B92" i="5"/>
  <c r="B94" i="5"/>
  <c r="B97" i="5"/>
  <c r="B99" i="5"/>
  <c r="B113" i="5"/>
  <c r="B115" i="5"/>
  <c r="B118" i="5"/>
  <c r="B125" i="5"/>
  <c r="B133" i="5"/>
  <c r="B102" i="5"/>
  <c r="B105" i="5"/>
  <c r="B124" i="5"/>
  <c r="B56" i="5"/>
  <c r="B52" i="5"/>
  <c r="B57" i="5"/>
  <c r="B64" i="5"/>
  <c r="B82" i="5"/>
  <c r="B84" i="5"/>
  <c r="B86" i="5"/>
  <c r="B101" i="5"/>
  <c r="B106" i="5"/>
  <c r="B108" i="5"/>
  <c r="B126" i="5"/>
  <c r="B135" i="5"/>
  <c r="B90" i="5"/>
  <c r="B109" i="5"/>
  <c r="B112" i="5"/>
  <c r="B121" i="5"/>
  <c r="B127" i="5"/>
  <c r="B50" i="5"/>
  <c r="B54" i="5"/>
  <c r="B59" i="5"/>
  <c r="B62" i="5"/>
  <c r="B67" i="5"/>
  <c r="B69" i="5"/>
  <c r="B74" i="5"/>
  <c r="B77" i="5"/>
  <c r="B79" i="5"/>
  <c r="B91" i="5"/>
  <c r="B93" i="5"/>
  <c r="B96" i="5"/>
  <c r="B98" i="5"/>
  <c r="B110" i="5"/>
  <c r="B114" i="5"/>
  <c r="B117" i="5"/>
  <c r="B119" i="5"/>
  <c r="B129" i="5"/>
  <c r="B81" i="5"/>
  <c r="B95" i="5"/>
  <c r="B104" i="5"/>
  <c r="B116" i="5"/>
  <c r="B128" i="5"/>
  <c r="BW93" i="12"/>
  <c r="N106" i="12"/>
  <c r="K106" i="12"/>
  <c r="AR106" i="12"/>
  <c r="AT106" i="12"/>
  <c r="AU106" i="12"/>
  <c r="BI106" i="12"/>
  <c r="AL106" i="12"/>
  <c r="BS106" i="12"/>
  <c r="AI106" i="12"/>
  <c r="AB106" i="12"/>
  <c r="AS106" i="12"/>
  <c r="V106" i="12"/>
  <c r="BB106" i="12"/>
  <c r="S106" i="12"/>
  <c r="BG106" i="12"/>
  <c r="BH106" i="12"/>
  <c r="BF93" i="12"/>
  <c r="AK93" i="12"/>
  <c r="BE93" i="12"/>
  <c r="BT93" i="12"/>
  <c r="AJ93" i="12"/>
  <c r="Z106" i="12"/>
  <c r="AP106" i="12"/>
  <c r="BF106" i="12"/>
  <c r="BW106" i="12"/>
  <c r="W106" i="12"/>
  <c r="AQ106" i="12"/>
  <c r="BK106" i="12"/>
  <c r="AF106" i="12"/>
  <c r="M106" i="12"/>
  <c r="AW106" i="12"/>
  <c r="AC94" i="12"/>
  <c r="R106" i="12"/>
  <c r="AH106" i="12"/>
  <c r="AX106" i="12"/>
  <c r="BN106" i="12"/>
  <c r="O106" i="12"/>
  <c r="AE106" i="12"/>
  <c r="AY106" i="12"/>
  <c r="P106" i="12"/>
  <c r="AV106" i="12"/>
  <c r="AI93" i="12"/>
  <c r="BD93" i="12"/>
  <c r="BV93" i="12"/>
  <c r="AL93" i="12"/>
  <c r="BC93" i="12"/>
  <c r="BU93" i="12"/>
  <c r="BT92" i="12"/>
  <c r="BI92" i="12"/>
  <c r="BJ92" i="12"/>
  <c r="BM106" i="12"/>
  <c r="AG106" i="12"/>
  <c r="BL106" i="12"/>
  <c r="BW92" i="12"/>
  <c r="AP93" i="12"/>
  <c r="W93" i="12"/>
  <c r="BO93" i="12"/>
  <c r="AN93" i="12"/>
  <c r="Y93" i="12"/>
  <c r="BR93" i="12"/>
  <c r="Z93" i="12"/>
  <c r="BS93" i="12"/>
  <c r="AM93" i="12"/>
  <c r="X93" i="12"/>
  <c r="BP93" i="12"/>
  <c r="AO93" i="12"/>
  <c r="V93" i="12"/>
  <c r="BB93" i="12"/>
  <c r="S93" i="12"/>
  <c r="AY93" i="12"/>
  <c r="T93" i="12"/>
  <c r="AZ93" i="12"/>
  <c r="U93" i="12"/>
  <c r="BA93" i="12"/>
  <c r="R93" i="12"/>
  <c r="AH93" i="12"/>
  <c r="AX93" i="12"/>
  <c r="BN93" i="12"/>
  <c r="O93" i="12"/>
  <c r="AE93" i="12"/>
  <c r="AU93" i="12"/>
  <c r="BK93" i="12"/>
  <c r="P93" i="12"/>
  <c r="AF93" i="12"/>
  <c r="AV93" i="12"/>
  <c r="BL93" i="12"/>
  <c r="Q93" i="12"/>
  <c r="AG93" i="12"/>
  <c r="AW93" i="12"/>
  <c r="BM93" i="12"/>
  <c r="N93" i="12"/>
  <c r="AD93" i="12"/>
  <c r="AT93" i="12"/>
  <c r="BJ93" i="12"/>
  <c r="K93" i="12"/>
  <c r="AA93" i="12"/>
  <c r="AQ93" i="12"/>
  <c r="BG93" i="12"/>
  <c r="L93" i="12"/>
  <c r="AB93" i="12"/>
  <c r="AR93" i="12"/>
  <c r="BH93" i="12"/>
  <c r="M93" i="12"/>
  <c r="AC93" i="12"/>
  <c r="AS93" i="12"/>
  <c r="AI100" i="12"/>
  <c r="AK100" i="12"/>
  <c r="BS100" i="12"/>
  <c r="BP100" i="12"/>
  <c r="BO100" i="12"/>
  <c r="BR100" i="12"/>
  <c r="AL100" i="12"/>
  <c r="AJ100" i="12"/>
  <c r="Z100" i="12"/>
  <c r="BF100" i="12"/>
  <c r="W100" i="12"/>
  <c r="BC100" i="12"/>
  <c r="X100" i="12"/>
  <c r="BD100" i="12"/>
  <c r="Y100" i="12"/>
  <c r="BE100" i="12"/>
  <c r="AP100" i="12"/>
  <c r="BW100" i="12"/>
  <c r="AM100" i="12"/>
  <c r="BT100" i="12"/>
  <c r="AN100" i="12"/>
  <c r="BU100" i="12"/>
  <c r="AO100" i="12"/>
  <c r="BV100" i="12"/>
  <c r="V100" i="12"/>
  <c r="BB100" i="12"/>
  <c r="S100" i="12"/>
  <c r="AY100" i="12"/>
  <c r="T100" i="12"/>
  <c r="AZ100" i="12"/>
  <c r="U100" i="12"/>
  <c r="BA100" i="12"/>
  <c r="BN95" i="12"/>
  <c r="AF95" i="12"/>
  <c r="AW95" i="12"/>
  <c r="AH95" i="12"/>
  <c r="AU95" i="12"/>
  <c r="BL95" i="12"/>
  <c r="N100" i="12"/>
  <c r="AD100" i="12"/>
  <c r="AT100" i="12"/>
  <c r="BJ100" i="12"/>
  <c r="K100" i="12"/>
  <c r="AA100" i="12"/>
  <c r="AQ100" i="12"/>
  <c r="BG100" i="12"/>
  <c r="L100" i="12"/>
  <c r="AB100" i="12"/>
  <c r="AR100" i="12"/>
  <c r="BH100" i="12"/>
  <c r="M100" i="12"/>
  <c r="AC100" i="12"/>
  <c r="AS100" i="12"/>
  <c r="BI100" i="12"/>
  <c r="AE95" i="12"/>
  <c r="AV95" i="12"/>
  <c r="BM95" i="12"/>
  <c r="AX95" i="12"/>
  <c r="BK95" i="12"/>
  <c r="AG95" i="12"/>
  <c r="R100" i="12"/>
  <c r="AH100" i="12"/>
  <c r="AX100" i="12"/>
  <c r="BN100" i="12"/>
  <c r="O100" i="12"/>
  <c r="AE100" i="12"/>
  <c r="AU100" i="12"/>
  <c r="BK100" i="12"/>
  <c r="P100" i="12"/>
  <c r="AF100" i="12"/>
  <c r="AV100" i="12"/>
  <c r="BL100" i="12"/>
  <c r="Q100" i="12"/>
  <c r="AG100" i="12"/>
  <c r="AW100" i="12"/>
  <c r="R95" i="12"/>
  <c r="O95" i="12"/>
  <c r="P95" i="12"/>
  <c r="Q95" i="12"/>
  <c r="V95" i="12"/>
  <c r="AL95" i="12"/>
  <c r="BB95" i="12"/>
  <c r="BS95" i="12"/>
  <c r="S95" i="12"/>
  <c r="AI95" i="12"/>
  <c r="AY95" i="12"/>
  <c r="BO95" i="12"/>
  <c r="T95" i="12"/>
  <c r="AJ95" i="12"/>
  <c r="AZ95" i="12"/>
  <c r="BP95" i="12"/>
  <c r="U95" i="12"/>
  <c r="AK95" i="12"/>
  <c r="BA95" i="12"/>
  <c r="BR95" i="12"/>
  <c r="Z95" i="12"/>
  <c r="AP95" i="12"/>
  <c r="BF95" i="12"/>
  <c r="BW95" i="12"/>
  <c r="W95" i="12"/>
  <c r="AM95" i="12"/>
  <c r="BC95" i="12"/>
  <c r="BT95" i="12"/>
  <c r="X95" i="12"/>
  <c r="AN95" i="12"/>
  <c r="BD95" i="12"/>
  <c r="BU95" i="12"/>
  <c r="Y95" i="12"/>
  <c r="AO95" i="12"/>
  <c r="BE95" i="12"/>
  <c r="BV95" i="12"/>
  <c r="N95" i="12"/>
  <c r="AD95" i="12"/>
  <c r="AT95" i="12"/>
  <c r="BJ95" i="12"/>
  <c r="K95" i="12"/>
  <c r="AA95" i="12"/>
  <c r="AQ95" i="12"/>
  <c r="BG95" i="12"/>
  <c r="L95" i="12"/>
  <c r="AB95" i="12"/>
  <c r="AR95" i="12"/>
  <c r="BH95" i="12"/>
  <c r="M95" i="12"/>
  <c r="AC95" i="12"/>
  <c r="AS95" i="12"/>
  <c r="BU92" i="12"/>
  <c r="BG92" i="12"/>
  <c r="AP92" i="12"/>
  <c r="BV92" i="12"/>
  <c r="BH92" i="12"/>
  <c r="AM92" i="12"/>
  <c r="BT94" i="12"/>
  <c r="AX94" i="12"/>
  <c r="AB98" i="12"/>
  <c r="O98" i="12"/>
  <c r="BV106" i="12"/>
  <c r="BE106" i="12"/>
  <c r="AO106" i="12"/>
  <c r="Y106" i="12"/>
  <c r="BU106" i="12"/>
  <c r="BD106" i="12"/>
  <c r="AN106" i="12"/>
  <c r="X106" i="12"/>
  <c r="BT106" i="12"/>
  <c r="BC106" i="12"/>
  <c r="AM106" i="12"/>
  <c r="BR106" i="12"/>
  <c r="BA106" i="12"/>
  <c r="AK106" i="12"/>
  <c r="U106" i="12"/>
  <c r="BP106" i="12"/>
  <c r="AZ106" i="12"/>
  <c r="AJ106" i="12"/>
  <c r="T106" i="12"/>
  <c r="BO106" i="12"/>
  <c r="AN92" i="12"/>
  <c r="AP98" i="12"/>
  <c r="BM92" i="12"/>
  <c r="BE92" i="12"/>
  <c r="Y92" i="12"/>
  <c r="BD92" i="12"/>
  <c r="X92" i="12"/>
  <c r="BC92" i="12"/>
  <c r="W92" i="12"/>
  <c r="BF92" i="12"/>
  <c r="Z92" i="12"/>
  <c r="AS92" i="12"/>
  <c r="M92" i="12"/>
  <c r="AR92" i="12"/>
  <c r="L92" i="12"/>
  <c r="AQ92" i="12"/>
  <c r="K92" i="12"/>
  <c r="AT92" i="12"/>
  <c r="N92" i="12"/>
  <c r="AO94" i="12"/>
  <c r="Q94" i="12"/>
  <c r="BG94" i="12"/>
  <c r="AP94" i="12"/>
  <c r="BV94" i="12"/>
  <c r="AV94" i="12"/>
  <c r="AA94" i="12"/>
  <c r="AC98" i="12"/>
  <c r="BI98" i="12"/>
  <c r="BT98" i="12"/>
  <c r="AD98" i="12"/>
  <c r="Q98" i="12"/>
  <c r="AA98" i="12"/>
  <c r="AD92" i="12"/>
  <c r="AA92" i="12"/>
  <c r="AB92" i="12"/>
  <c r="AC92" i="12"/>
  <c r="O94" i="12"/>
  <c r="BI94" i="12"/>
  <c r="BU98" i="12"/>
  <c r="V92" i="12"/>
  <c r="AL92" i="12"/>
  <c r="BB92" i="12"/>
  <c r="BS92" i="12"/>
  <c r="S92" i="12"/>
  <c r="AI92" i="12"/>
  <c r="AY92" i="12"/>
  <c r="BO92" i="12"/>
  <c r="T92" i="12"/>
  <c r="AJ92" i="12"/>
  <c r="AZ92" i="12"/>
  <c r="BP92" i="12"/>
  <c r="U92" i="12"/>
  <c r="AK92" i="12"/>
  <c r="BA92" i="12"/>
  <c r="BR92" i="12"/>
  <c r="AD94" i="12"/>
  <c r="BW94" i="12"/>
  <c r="AU94" i="12"/>
  <c r="AB94" i="12"/>
  <c r="BU94" i="12"/>
  <c r="AW94" i="12"/>
  <c r="BW98" i="12"/>
  <c r="BG98" i="12"/>
  <c r="AV98" i="12"/>
  <c r="AW98" i="12"/>
  <c r="R92" i="12"/>
  <c r="AH92" i="12"/>
  <c r="AX92" i="12"/>
  <c r="BN92" i="12"/>
  <c r="O92" i="12"/>
  <c r="AE92" i="12"/>
  <c r="AU92" i="12"/>
  <c r="BK92" i="12"/>
  <c r="P92" i="12"/>
  <c r="AF92" i="12"/>
  <c r="AV92" i="12"/>
  <c r="BL92" i="12"/>
  <c r="Q92" i="12"/>
  <c r="AG92" i="12"/>
  <c r="AW92" i="12"/>
  <c r="R94" i="12"/>
  <c r="BJ94" i="12"/>
  <c r="AM94" i="12"/>
  <c r="P94" i="12"/>
  <c r="BH94" i="12"/>
  <c r="AX98" i="12"/>
  <c r="AU98" i="12"/>
  <c r="AN98" i="12"/>
  <c r="M85" i="12"/>
  <c r="AG85" i="12"/>
  <c r="AE85" i="12"/>
  <c r="AB85" i="12"/>
  <c r="AY85" i="12"/>
  <c r="V85" i="12"/>
  <c r="BV101" i="12"/>
  <c r="BD101" i="12"/>
  <c r="N101" i="12"/>
  <c r="AI105" i="12"/>
  <c r="AJ85" i="12"/>
  <c r="BK85" i="12"/>
  <c r="AS85" i="12"/>
  <c r="AL85" i="12"/>
  <c r="S85" i="12"/>
  <c r="AR85" i="12"/>
  <c r="BM85" i="12"/>
  <c r="BN85" i="12"/>
  <c r="AA101" i="12"/>
  <c r="AZ105" i="12"/>
  <c r="AV85" i="12"/>
  <c r="AI85" i="12"/>
  <c r="BO85" i="12"/>
  <c r="Q85" i="12"/>
  <c r="AW85" i="12"/>
  <c r="AZ85" i="12"/>
  <c r="AP85" i="12"/>
  <c r="AI101" i="12"/>
  <c r="N105" i="12"/>
  <c r="BD105" i="12"/>
  <c r="AK84" i="12"/>
  <c r="O85" i="12"/>
  <c r="AU85" i="12"/>
  <c r="AF85" i="12"/>
  <c r="AC85" i="12"/>
  <c r="BI85" i="12"/>
  <c r="R85" i="12"/>
  <c r="AA105" i="12"/>
  <c r="BE101" i="12"/>
  <c r="M101" i="12"/>
  <c r="AJ101" i="12"/>
  <c r="BC101" i="12"/>
  <c r="K101" i="12"/>
  <c r="AL101" i="12"/>
  <c r="BA101" i="12"/>
  <c r="BU101" i="12"/>
  <c r="AB101" i="12"/>
  <c r="AY101" i="12"/>
  <c r="BW101" i="12"/>
  <c r="AD101" i="12"/>
  <c r="AJ102" i="12"/>
  <c r="BK102" i="12"/>
  <c r="BJ85" i="12"/>
  <c r="AT85" i="12"/>
  <c r="AD85" i="12"/>
  <c r="N85" i="12"/>
  <c r="AN85" i="12"/>
  <c r="BR85" i="12"/>
  <c r="L85" i="12"/>
  <c r="BH85" i="12"/>
  <c r="W85" i="12"/>
  <c r="AM85" i="12"/>
  <c r="BC85" i="12"/>
  <c r="BT85" i="12"/>
  <c r="BD85" i="12"/>
  <c r="U85" i="12"/>
  <c r="AK85" i="12"/>
  <c r="BA85" i="12"/>
  <c r="BV85" i="12"/>
  <c r="BL85" i="12"/>
  <c r="Z85" i="12"/>
  <c r="AX85" i="12"/>
  <c r="BS85" i="12"/>
  <c r="BB101" i="12"/>
  <c r="BT101" i="12"/>
  <c r="AC101" i="12"/>
  <c r="BB105" i="12"/>
  <c r="BT105" i="12"/>
  <c r="AL102" i="12"/>
  <c r="BR105" i="12"/>
  <c r="M105" i="12"/>
  <c r="AJ105" i="12"/>
  <c r="BC105" i="12"/>
  <c r="K105" i="12"/>
  <c r="AL105" i="12"/>
  <c r="BI105" i="12"/>
  <c r="BU105" i="12"/>
  <c r="AB105" i="12"/>
  <c r="AY105" i="12"/>
  <c r="BW105" i="12"/>
  <c r="AD105" i="12"/>
  <c r="BF84" i="12"/>
  <c r="T84" i="12"/>
  <c r="Z84" i="12"/>
  <c r="AQ84" i="12"/>
  <c r="X85" i="12"/>
  <c r="K85" i="12"/>
  <c r="AA85" i="12"/>
  <c r="AQ85" i="12"/>
  <c r="BG85" i="12"/>
  <c r="T85" i="12"/>
  <c r="BP85" i="12"/>
  <c r="Y85" i="12"/>
  <c r="AO85" i="12"/>
  <c r="BE85" i="12"/>
  <c r="P85" i="12"/>
  <c r="BU85" i="12"/>
  <c r="AH85" i="12"/>
  <c r="BB85" i="12"/>
  <c r="BW85" i="12"/>
  <c r="BF101" i="12"/>
  <c r="L101" i="12"/>
  <c r="AK101" i="12"/>
  <c r="BF105" i="12"/>
  <c r="L105" i="12"/>
  <c r="AO105" i="12"/>
  <c r="X84" i="12"/>
  <c r="K102" i="12"/>
  <c r="BL81" i="12"/>
  <c r="BU103" i="12"/>
  <c r="BW81" i="12"/>
  <c r="BV103" i="12"/>
  <c r="AU81" i="12"/>
  <c r="BW103" i="12"/>
  <c r="AC81" i="12"/>
  <c r="BT103" i="12"/>
  <c r="BK81" i="12"/>
  <c r="Z81" i="12"/>
  <c r="Z103" i="12"/>
  <c r="X103" i="12"/>
  <c r="O81" i="12"/>
  <c r="AJ81" i="12"/>
  <c r="BI81" i="12"/>
  <c r="AP81" i="12"/>
  <c r="AP103" i="12"/>
  <c r="AM103" i="12"/>
  <c r="AN103" i="12"/>
  <c r="AO103" i="12"/>
  <c r="BV80" i="12"/>
  <c r="BR94" i="12"/>
  <c r="BA94" i="12"/>
  <c r="AK94" i="12"/>
  <c r="U94" i="12"/>
  <c r="BP94" i="12"/>
  <c r="AZ94" i="12"/>
  <c r="AJ94" i="12"/>
  <c r="T94" i="12"/>
  <c r="BO94" i="12"/>
  <c r="AY94" i="12"/>
  <c r="AI94" i="12"/>
  <c r="S94" i="12"/>
  <c r="BS94" i="12"/>
  <c r="BB94" i="12"/>
  <c r="AL94" i="12"/>
  <c r="V94" i="12"/>
  <c r="BE94" i="12"/>
  <c r="AG94" i="12"/>
  <c r="M94" i="12"/>
  <c r="BD94" i="12"/>
  <c r="AF94" i="12"/>
  <c r="L94" i="12"/>
  <c r="BC94" i="12"/>
  <c r="AE94" i="12"/>
  <c r="K94" i="12"/>
  <c r="BF94" i="12"/>
  <c r="AH94" i="12"/>
  <c r="N94" i="12"/>
  <c r="BM94" i="12"/>
  <c r="AS94" i="12"/>
  <c r="Y94" i="12"/>
  <c r="BL94" i="12"/>
  <c r="AR94" i="12"/>
  <c r="X94" i="12"/>
  <c r="BK94" i="12"/>
  <c r="AQ94" i="12"/>
  <c r="W94" i="12"/>
  <c r="BN94" i="12"/>
  <c r="AT94" i="12"/>
  <c r="Z94" i="12"/>
  <c r="O38" i="3"/>
  <c r="BR98" i="12"/>
  <c r="BA98" i="12"/>
  <c r="AK98" i="12"/>
  <c r="U98" i="12"/>
  <c r="BP98" i="12"/>
  <c r="AZ98" i="12"/>
  <c r="AJ98" i="12"/>
  <c r="T98" i="12"/>
  <c r="BO98" i="12"/>
  <c r="AY98" i="12"/>
  <c r="AI98" i="12"/>
  <c r="S98" i="12"/>
  <c r="BS98" i="12"/>
  <c r="BB98" i="12"/>
  <c r="AL98" i="12"/>
  <c r="V98" i="12"/>
  <c r="BE98" i="12"/>
  <c r="AG98" i="12"/>
  <c r="M98" i="12"/>
  <c r="BD98" i="12"/>
  <c r="AF98" i="12"/>
  <c r="L98" i="12"/>
  <c r="BC98" i="12"/>
  <c r="AE98" i="12"/>
  <c r="K98" i="12"/>
  <c r="BF98" i="12"/>
  <c r="AH98" i="12"/>
  <c r="N98" i="12"/>
  <c r="BM98" i="12"/>
  <c r="AS98" i="12"/>
  <c r="Y98" i="12"/>
  <c r="BL98" i="12"/>
  <c r="AR98" i="12"/>
  <c r="X98" i="12"/>
  <c r="BK98" i="12"/>
  <c r="AQ98" i="12"/>
  <c r="W98" i="12"/>
  <c r="BN98" i="12"/>
  <c r="AT98" i="12"/>
  <c r="Z98" i="12"/>
  <c r="AR81" i="12"/>
  <c r="AS81" i="12"/>
  <c r="W103" i="12"/>
  <c r="Y103" i="12"/>
  <c r="AE81" i="12"/>
  <c r="M81" i="12"/>
  <c r="P81" i="12"/>
  <c r="BF103" i="12"/>
  <c r="BC103" i="12"/>
  <c r="BD103" i="12"/>
  <c r="R98" i="12"/>
  <c r="BJ98" i="12"/>
  <c r="AM98" i="12"/>
  <c r="P98" i="12"/>
  <c r="BH98" i="12"/>
  <c r="AO98" i="12"/>
  <c r="O4" i="3"/>
  <c r="BJ80" i="12"/>
  <c r="R80" i="12"/>
  <c r="BR80" i="12"/>
  <c r="AC80" i="12"/>
  <c r="BT80" i="12"/>
  <c r="AM80" i="12"/>
  <c r="BL80" i="12"/>
  <c r="BS80" i="12"/>
  <c r="AD80" i="12"/>
  <c r="BI80" i="12"/>
  <c r="BU80" i="12"/>
  <c r="AQ80" i="12"/>
  <c r="AN80" i="12"/>
  <c r="BN80" i="12"/>
  <c r="BD80" i="12"/>
  <c r="AS80" i="12"/>
  <c r="BH80" i="12"/>
  <c r="AA80" i="12"/>
  <c r="AB80" i="12"/>
  <c r="AT80" i="12"/>
  <c r="AO80" i="12"/>
  <c r="W80" i="12"/>
  <c r="AR80" i="12"/>
  <c r="BK80" i="12"/>
  <c r="AG96" i="12"/>
  <c r="BH96" i="12"/>
  <c r="X96" i="12"/>
  <c r="AQ96" i="12"/>
  <c r="K96" i="12"/>
  <c r="AP96" i="12"/>
  <c r="BI96" i="12"/>
  <c r="Y96" i="12"/>
  <c r="BD96" i="12"/>
  <c r="L96" i="12"/>
  <c r="AM96" i="12"/>
  <c r="BN96" i="12"/>
  <c r="Z96" i="12"/>
  <c r="AS96" i="12"/>
  <c r="AF96" i="12"/>
  <c r="O96" i="12"/>
  <c r="N96" i="12"/>
  <c r="Q96" i="12"/>
  <c r="BK96" i="12"/>
  <c r="BF96" i="12"/>
  <c r="AN96" i="12"/>
  <c r="R96" i="12"/>
  <c r="BE96" i="12"/>
  <c r="AE96" i="12"/>
  <c r="V86" i="12"/>
  <c r="AG86" i="12"/>
  <c r="BG86" i="12"/>
  <c r="X86" i="12"/>
  <c r="AR86" i="12"/>
  <c r="U86" i="12"/>
  <c r="AQ86" i="12"/>
  <c r="AT86" i="12"/>
  <c r="P86" i="12"/>
  <c r="BV86" i="12"/>
  <c r="W86" i="12"/>
  <c r="BB86" i="12"/>
  <c r="Q86" i="12"/>
  <c r="BS81" i="12"/>
  <c r="BB81" i="12"/>
  <c r="AL81" i="12"/>
  <c r="V81" i="12"/>
  <c r="AV81" i="12"/>
  <c r="BV81" i="12"/>
  <c r="BE81" i="12"/>
  <c r="AO81" i="12"/>
  <c r="Y81" i="12"/>
  <c r="BU81" i="12"/>
  <c r="X81" i="12"/>
  <c r="BG81" i="12"/>
  <c r="AQ81" i="12"/>
  <c r="AA81" i="12"/>
  <c r="K81" i="12"/>
  <c r="AF81" i="12"/>
  <c r="BJ81" i="12"/>
  <c r="AT81" i="12"/>
  <c r="AD81" i="12"/>
  <c r="N81" i="12"/>
  <c r="AB81" i="12"/>
  <c r="BM81" i="12"/>
  <c r="AW81" i="12"/>
  <c r="AG81" i="12"/>
  <c r="Q81" i="12"/>
  <c r="AZ81" i="12"/>
  <c r="BO81" i="12"/>
  <c r="AY81" i="12"/>
  <c r="AI81" i="12"/>
  <c r="S81" i="12"/>
  <c r="BD81" i="12"/>
  <c r="L81" i="12"/>
  <c r="BR103" i="12"/>
  <c r="BA103" i="12"/>
  <c r="AK103" i="12"/>
  <c r="U103" i="12"/>
  <c r="BP103" i="12"/>
  <c r="AZ103" i="12"/>
  <c r="AJ103" i="12"/>
  <c r="T103" i="12"/>
  <c r="BO103" i="12"/>
  <c r="AY103" i="12"/>
  <c r="AI103" i="12"/>
  <c r="S103" i="12"/>
  <c r="BS103" i="12"/>
  <c r="BB103" i="12"/>
  <c r="AL103" i="12"/>
  <c r="V103" i="12"/>
  <c r="BI103" i="12"/>
  <c r="AS103" i="12"/>
  <c r="AC103" i="12"/>
  <c r="M103" i="12"/>
  <c r="BH103" i="12"/>
  <c r="AR103" i="12"/>
  <c r="AB103" i="12"/>
  <c r="L103" i="12"/>
  <c r="BG103" i="12"/>
  <c r="AQ103" i="12"/>
  <c r="AA103" i="12"/>
  <c r="K103" i="12"/>
  <c r="BJ103" i="12"/>
  <c r="AT103" i="12"/>
  <c r="AD103" i="12"/>
  <c r="N103" i="12"/>
  <c r="T81" i="12"/>
  <c r="W81" i="12"/>
  <c r="BC81" i="12"/>
  <c r="BH81" i="12"/>
  <c r="AK81" i="12"/>
  <c r="BR81" i="12"/>
  <c r="R81" i="12"/>
  <c r="AX81" i="12"/>
  <c r="R103" i="12"/>
  <c r="AX103" i="12"/>
  <c r="O103" i="12"/>
  <c r="AU103" i="12"/>
  <c r="P103" i="12"/>
  <c r="AV103" i="12"/>
  <c r="Q103" i="12"/>
  <c r="AW103" i="12"/>
  <c r="U80" i="12"/>
  <c r="BL96" i="12"/>
  <c r="AN86" i="12"/>
  <c r="BP81" i="12"/>
  <c r="AM81" i="12"/>
  <c r="BT81" i="12"/>
  <c r="U81" i="12"/>
  <c r="BA81" i="12"/>
  <c r="AN81" i="12"/>
  <c r="AH81" i="12"/>
  <c r="BN81" i="12"/>
  <c r="AH103" i="12"/>
  <c r="BN103" i="12"/>
  <c r="AE103" i="12"/>
  <c r="BK103" i="12"/>
  <c r="AF103" i="12"/>
  <c r="BL103" i="12"/>
  <c r="AG103" i="12"/>
  <c r="BM103" i="12"/>
  <c r="O80" i="12"/>
  <c r="AL80" i="12"/>
  <c r="AT96" i="12"/>
  <c r="BM101" i="12"/>
  <c r="BR101" i="12"/>
  <c r="AS101" i="12"/>
  <c r="Y101" i="12"/>
  <c r="BP101" i="12"/>
  <c r="AR101" i="12"/>
  <c r="X101" i="12"/>
  <c r="BO101" i="12"/>
  <c r="AQ101" i="12"/>
  <c r="W101" i="12"/>
  <c r="BS101" i="12"/>
  <c r="AT101" i="12"/>
  <c r="Z101" i="12"/>
  <c r="BI101" i="12"/>
  <c r="AO101" i="12"/>
  <c r="U101" i="12"/>
  <c r="BH101" i="12"/>
  <c r="AN101" i="12"/>
  <c r="T101" i="12"/>
  <c r="BG101" i="12"/>
  <c r="AM101" i="12"/>
  <c r="S101" i="12"/>
  <c r="BJ101" i="12"/>
  <c r="AP101" i="12"/>
  <c r="V101" i="12"/>
  <c r="BM105" i="12"/>
  <c r="BV105" i="12"/>
  <c r="BA105" i="12"/>
  <c r="AC105" i="12"/>
  <c r="BE105" i="12"/>
  <c r="Y105" i="12"/>
  <c r="BP105" i="12"/>
  <c r="AR105" i="12"/>
  <c r="X105" i="12"/>
  <c r="BO105" i="12"/>
  <c r="AQ105" i="12"/>
  <c r="W105" i="12"/>
  <c r="BS105" i="12"/>
  <c r="AT105" i="12"/>
  <c r="Z105" i="12"/>
  <c r="AS105" i="12"/>
  <c r="U105" i="12"/>
  <c r="BH105" i="12"/>
  <c r="AN105" i="12"/>
  <c r="T105" i="12"/>
  <c r="BG105" i="12"/>
  <c r="AM105" i="12"/>
  <c r="S105" i="12"/>
  <c r="BJ105" i="12"/>
  <c r="AP105" i="12"/>
  <c r="V105" i="12"/>
  <c r="AT84" i="12"/>
  <c r="AV84" i="12"/>
  <c r="BE84" i="12"/>
  <c r="U84" i="12"/>
  <c r="BG84" i="12"/>
  <c r="W84" i="12"/>
  <c r="L84" i="12"/>
  <c r="AH84" i="12"/>
  <c r="AN84" i="12"/>
  <c r="AW84" i="12"/>
  <c r="BH84" i="12"/>
  <c r="BC84" i="12"/>
  <c r="S84" i="12"/>
  <c r="R84" i="12"/>
  <c r="Y84" i="12"/>
  <c r="AI84" i="12"/>
  <c r="BJ84" i="12"/>
  <c r="AB84" i="12"/>
  <c r="AR84" i="12"/>
  <c r="AZ84" i="12"/>
  <c r="Q102" i="12"/>
  <c r="AF102" i="12"/>
  <c r="AQ102" i="12"/>
  <c r="BB102" i="12"/>
  <c r="N102" i="12"/>
  <c r="BA102" i="12"/>
  <c r="BL102" i="12"/>
  <c r="T102" i="12"/>
  <c r="AE102" i="12"/>
  <c r="AT102" i="12"/>
  <c r="AG102" i="12"/>
  <c r="BG102" i="12"/>
  <c r="R102" i="12"/>
  <c r="BH102" i="12"/>
  <c r="O102" i="12"/>
  <c r="AX80" i="12"/>
  <c r="V80" i="12"/>
  <c r="AF80" i="12"/>
  <c r="BA80" i="12"/>
  <c r="Y80" i="12"/>
  <c r="AJ80" i="12"/>
  <c r="AU80" i="12"/>
  <c r="BM96" i="12"/>
  <c r="AO96" i="12"/>
  <c r="M96" i="12"/>
  <c r="AR96" i="12"/>
  <c r="P96" i="12"/>
  <c r="BC96" i="12"/>
  <c r="W96" i="12"/>
  <c r="BJ96" i="12"/>
  <c r="AH96" i="12"/>
  <c r="AH86" i="12"/>
  <c r="AF86" i="12"/>
  <c r="AO86" i="12"/>
  <c r="AV86" i="12"/>
  <c r="BC86" i="12"/>
  <c r="O86" i="12"/>
  <c r="BN84" i="12"/>
  <c r="AP84" i="12"/>
  <c r="N84" i="12"/>
  <c r="BR84" i="12"/>
  <c r="AO84" i="12"/>
  <c r="Q84" i="12"/>
  <c r="BO84" i="12"/>
  <c r="AM84" i="12"/>
  <c r="K84" i="12"/>
  <c r="BI102" i="12"/>
  <c r="U102" i="12"/>
  <c r="AZ102" i="12"/>
  <c r="L102" i="12"/>
  <c r="AI102" i="12"/>
  <c r="BN102" i="12"/>
  <c r="V102" i="12"/>
  <c r="L86" i="12"/>
  <c r="AE86" i="12"/>
  <c r="AB86" i="12"/>
  <c r="BA86" i="12"/>
  <c r="R86" i="12"/>
  <c r="BJ86" i="12"/>
  <c r="BW80" i="12"/>
  <c r="BF80" i="12"/>
  <c r="AP80" i="12"/>
  <c r="Z80" i="12"/>
  <c r="BP80" i="12"/>
  <c r="X80" i="12"/>
  <c r="BM80" i="12"/>
  <c r="AW80" i="12"/>
  <c r="AG80" i="12"/>
  <c r="Q80" i="12"/>
  <c r="AV80" i="12"/>
  <c r="BO80" i="12"/>
  <c r="AY80" i="12"/>
  <c r="AI80" i="12"/>
  <c r="S80" i="12"/>
  <c r="AZ80" i="12"/>
  <c r="BR96" i="12"/>
  <c r="BA96" i="12"/>
  <c r="AK96" i="12"/>
  <c r="U96" i="12"/>
  <c r="BP96" i="12"/>
  <c r="AZ96" i="12"/>
  <c r="AJ96" i="12"/>
  <c r="T96" i="12"/>
  <c r="BO96" i="12"/>
  <c r="AY96" i="12"/>
  <c r="AI96" i="12"/>
  <c r="S96" i="12"/>
  <c r="BS96" i="12"/>
  <c r="BB96" i="12"/>
  <c r="AL96" i="12"/>
  <c r="V96" i="12"/>
  <c r="BW86" i="12"/>
  <c r="BF86" i="12"/>
  <c r="AP86" i="12"/>
  <c r="Z86" i="12"/>
  <c r="BL86" i="12"/>
  <c r="T86" i="12"/>
  <c r="BI86" i="12"/>
  <c r="AS86" i="12"/>
  <c r="AC86" i="12"/>
  <c r="M86" i="12"/>
  <c r="AJ86" i="12"/>
  <c r="BO86" i="12"/>
  <c r="AY86" i="12"/>
  <c r="AI86" i="12"/>
  <c r="S86" i="12"/>
  <c r="AZ86" i="12"/>
  <c r="BS86" i="12"/>
  <c r="AX86" i="12"/>
  <c r="AD86" i="12"/>
  <c r="BD86" i="12"/>
  <c r="BR86" i="12"/>
  <c r="AW86" i="12"/>
  <c r="Y86" i="12"/>
  <c r="BH86" i="12"/>
  <c r="BT86" i="12"/>
  <c r="AU86" i="12"/>
  <c r="AA86" i="12"/>
  <c r="BP86" i="12"/>
  <c r="BS84" i="12"/>
  <c r="BB84" i="12"/>
  <c r="AL84" i="12"/>
  <c r="V84" i="12"/>
  <c r="BD84" i="12"/>
  <c r="P84" i="12"/>
  <c r="BI84" i="12"/>
  <c r="AS84" i="12"/>
  <c r="AC84" i="12"/>
  <c r="M84" i="12"/>
  <c r="AF84" i="12"/>
  <c r="BK84" i="12"/>
  <c r="AU84" i="12"/>
  <c r="AE84" i="12"/>
  <c r="O84" i="12"/>
  <c r="AJ84" i="12"/>
  <c r="BV102" i="12"/>
  <c r="BE102" i="12"/>
  <c r="AO102" i="12"/>
  <c r="Y102" i="12"/>
  <c r="BU102" i="12"/>
  <c r="BD102" i="12"/>
  <c r="AN102" i="12"/>
  <c r="X102" i="12"/>
  <c r="BT102" i="12"/>
  <c r="BC102" i="12"/>
  <c r="AM102" i="12"/>
  <c r="W102" i="12"/>
  <c r="BW102" i="12"/>
  <c r="BF102" i="12"/>
  <c r="AP102" i="12"/>
  <c r="Z102" i="12"/>
  <c r="BR102" i="12"/>
  <c r="AW102" i="12"/>
  <c r="AC102" i="12"/>
  <c r="BP102" i="12"/>
  <c r="AV102" i="12"/>
  <c r="AB102" i="12"/>
  <c r="BO102" i="12"/>
  <c r="AU102" i="12"/>
  <c r="AA102" i="12"/>
  <c r="BS102" i="12"/>
  <c r="AX102" i="12"/>
  <c r="AD102" i="12"/>
  <c r="R101" i="12"/>
  <c r="AH101" i="12"/>
  <c r="AX101" i="12"/>
  <c r="BN101" i="12"/>
  <c r="O101" i="12"/>
  <c r="AE101" i="12"/>
  <c r="AU101" i="12"/>
  <c r="BK101" i="12"/>
  <c r="P101" i="12"/>
  <c r="AF101" i="12"/>
  <c r="AV101" i="12"/>
  <c r="BL101" i="12"/>
  <c r="Q101" i="12"/>
  <c r="AG101" i="12"/>
  <c r="AW101" i="12"/>
  <c r="R105" i="12"/>
  <c r="AH105" i="12"/>
  <c r="AX105" i="12"/>
  <c r="BN105" i="12"/>
  <c r="O105" i="12"/>
  <c r="AE105" i="12"/>
  <c r="AU105" i="12"/>
  <c r="BK105" i="12"/>
  <c r="P105" i="12"/>
  <c r="AF105" i="12"/>
  <c r="AV105" i="12"/>
  <c r="BL105" i="12"/>
  <c r="Q105" i="12"/>
  <c r="AG105" i="12"/>
  <c r="AW105" i="12"/>
  <c r="P80" i="12"/>
  <c r="K80" i="12"/>
  <c r="AE80" i="12"/>
  <c r="BC80" i="12"/>
  <c r="T80" i="12"/>
  <c r="M80" i="12"/>
  <c r="AK80" i="12"/>
  <c r="BE80" i="12"/>
  <c r="L80" i="12"/>
  <c r="N80" i="12"/>
  <c r="AH80" i="12"/>
  <c r="BB80" i="12"/>
  <c r="AD96" i="12"/>
  <c r="AX96" i="12"/>
  <c r="BW96" i="12"/>
  <c r="AA96" i="12"/>
  <c r="AU96" i="12"/>
  <c r="BT96" i="12"/>
  <c r="AB96" i="12"/>
  <c r="AV96" i="12"/>
  <c r="BU96" i="12"/>
  <c r="AC96" i="12"/>
  <c r="AW96" i="12"/>
  <c r="BV96" i="12"/>
  <c r="BL84" i="12"/>
  <c r="AA84" i="12"/>
  <c r="AY84" i="12"/>
  <c r="BT84" i="12"/>
  <c r="BU84" i="12"/>
  <c r="AG84" i="12"/>
  <c r="BA84" i="12"/>
  <c r="BV84" i="12"/>
  <c r="BP84" i="12"/>
  <c r="AD84" i="12"/>
  <c r="AX84" i="12"/>
  <c r="BW84" i="12"/>
  <c r="AH102" i="12"/>
  <c r="BJ102" i="12"/>
  <c r="S102" i="12"/>
  <c r="AY102" i="12"/>
  <c r="P102" i="12"/>
  <c r="AR102" i="12"/>
  <c r="M102" i="12"/>
  <c r="AK102" i="12"/>
  <c r="BM102" i="12"/>
  <c r="K86" i="12"/>
  <c r="AM86" i="12"/>
  <c r="BK86" i="12"/>
  <c r="BU86" i="12"/>
  <c r="AK86" i="12"/>
  <c r="BM86" i="12"/>
  <c r="N86" i="12"/>
  <c r="AL86" i="12"/>
  <c r="BN86" i="12"/>
  <c r="AQ99" i="12"/>
  <c r="BH83" i="12"/>
  <c r="BP99" i="12"/>
  <c r="L104" i="12"/>
  <c r="AN83" i="12"/>
  <c r="Z99" i="12"/>
  <c r="AR83" i="12"/>
  <c r="Y83" i="12"/>
  <c r="M104" i="12"/>
  <c r="S83" i="12"/>
  <c r="Z83" i="12"/>
  <c r="X99" i="12"/>
  <c r="AS99" i="12"/>
  <c r="AQ83" i="12"/>
  <c r="AS83" i="12"/>
  <c r="AT83" i="12"/>
  <c r="N104" i="12"/>
  <c r="AT99" i="12"/>
  <c r="BO99" i="12"/>
  <c r="Y99" i="12"/>
  <c r="BS99" i="12"/>
  <c r="W99" i="12"/>
  <c r="AR99" i="12"/>
  <c r="BR99" i="12"/>
  <c r="BK83" i="12"/>
  <c r="BM83" i="12"/>
  <c r="BV104" i="12"/>
  <c r="BE104" i="12"/>
  <c r="AO104" i="12"/>
  <c r="Y104" i="12"/>
  <c r="BU104" i="12"/>
  <c r="BD104" i="12"/>
  <c r="AN104" i="12"/>
  <c r="X104" i="12"/>
  <c r="BT104" i="12"/>
  <c r="BC104" i="12"/>
  <c r="AM104" i="12"/>
  <c r="W104" i="12"/>
  <c r="BW104" i="12"/>
  <c r="BF104" i="12"/>
  <c r="AP104" i="12"/>
  <c r="Z104" i="12"/>
  <c r="BR104" i="12"/>
  <c r="BA104" i="12"/>
  <c r="AK104" i="12"/>
  <c r="U104" i="12"/>
  <c r="BP104" i="12"/>
  <c r="AZ104" i="12"/>
  <c r="AJ104" i="12"/>
  <c r="T104" i="12"/>
  <c r="BO104" i="12"/>
  <c r="AY104" i="12"/>
  <c r="AI104" i="12"/>
  <c r="S104" i="12"/>
  <c r="BS104" i="12"/>
  <c r="BB104" i="12"/>
  <c r="AL104" i="12"/>
  <c r="V104" i="12"/>
  <c r="BM104" i="12"/>
  <c r="AW104" i="12"/>
  <c r="AG104" i="12"/>
  <c r="Q104" i="12"/>
  <c r="BL104" i="12"/>
  <c r="AV104" i="12"/>
  <c r="AF104" i="12"/>
  <c r="P104" i="12"/>
  <c r="BK104" i="12"/>
  <c r="AU104" i="12"/>
  <c r="AE104" i="12"/>
  <c r="O104" i="12"/>
  <c r="BN104" i="12"/>
  <c r="AX104" i="12"/>
  <c r="AH104" i="12"/>
  <c r="R104" i="12"/>
  <c r="BN83" i="12"/>
  <c r="AX83" i="12"/>
  <c r="AH83" i="12"/>
  <c r="R83" i="12"/>
  <c r="AV83" i="12"/>
  <c r="BR83" i="12"/>
  <c r="BA83" i="12"/>
  <c r="AK83" i="12"/>
  <c r="U83" i="12"/>
  <c r="BD83" i="12"/>
  <c r="BT83" i="12"/>
  <c r="BC83" i="12"/>
  <c r="AM83" i="12"/>
  <c r="W83" i="12"/>
  <c r="BL83" i="12"/>
  <c r="T83" i="12"/>
  <c r="BB99" i="12"/>
  <c r="AA99" i="12"/>
  <c r="AY99" i="12"/>
  <c r="AB99" i="12"/>
  <c r="AZ99" i="12"/>
  <c r="BU99" i="12"/>
  <c r="AC99" i="12"/>
  <c r="BA99" i="12"/>
  <c r="BV99" i="12"/>
  <c r="AD104" i="12"/>
  <c r="AA104" i="12"/>
  <c r="AB104" i="12"/>
  <c r="AC104" i="12"/>
  <c r="AD99" i="12"/>
  <c r="BW99" i="12"/>
  <c r="BT99" i="12"/>
  <c r="AA83" i="12"/>
  <c r="AU83" i="12"/>
  <c r="BO83" i="12"/>
  <c r="BU83" i="12"/>
  <c r="AC83" i="12"/>
  <c r="AW83" i="12"/>
  <c r="BV83" i="12"/>
  <c r="BP83" i="12"/>
  <c r="AD83" i="12"/>
  <c r="BB83" i="12"/>
  <c r="BW83" i="12"/>
  <c r="AL99" i="12"/>
  <c r="AI99" i="12"/>
  <c r="AE83" i="12"/>
  <c r="AG83" i="12"/>
  <c r="AT104" i="12"/>
  <c r="AQ104" i="12"/>
  <c r="AR104" i="12"/>
  <c r="AS104" i="12"/>
  <c r="BM99" i="12"/>
  <c r="AW99" i="12"/>
  <c r="AG99" i="12"/>
  <c r="Q99" i="12"/>
  <c r="BL99" i="12"/>
  <c r="AV99" i="12"/>
  <c r="AF99" i="12"/>
  <c r="P99" i="12"/>
  <c r="BK99" i="12"/>
  <c r="AU99" i="12"/>
  <c r="AE99" i="12"/>
  <c r="O99" i="12"/>
  <c r="BN99" i="12"/>
  <c r="AX99" i="12"/>
  <c r="AH99" i="12"/>
  <c r="R99" i="12"/>
  <c r="AZ83" i="12"/>
  <c r="N99" i="12"/>
  <c r="BF99" i="12"/>
  <c r="K99" i="12"/>
  <c r="BC99" i="12"/>
  <c r="L99" i="12"/>
  <c r="AJ99" i="12"/>
  <c r="M99" i="12"/>
  <c r="AK99" i="12"/>
  <c r="BE99" i="12"/>
  <c r="L83" i="12"/>
  <c r="K83" i="12"/>
  <c r="AY83" i="12"/>
  <c r="X83" i="12"/>
  <c r="M83" i="12"/>
  <c r="BE83" i="12"/>
  <c r="P83" i="12"/>
  <c r="N83" i="12"/>
  <c r="AL83" i="12"/>
  <c r="BF83" i="12"/>
  <c r="V99" i="12"/>
  <c r="AP99" i="12"/>
  <c r="BJ99" i="12"/>
  <c r="S99" i="12"/>
  <c r="AM99" i="12"/>
  <c r="BG99" i="12"/>
  <c r="T99" i="12"/>
  <c r="AN99" i="12"/>
  <c r="BH99" i="12"/>
  <c r="U99" i="12"/>
  <c r="AO99" i="12"/>
  <c r="BI99" i="12"/>
  <c r="AJ83" i="12"/>
  <c r="O83" i="12"/>
  <c r="AI83" i="12"/>
  <c r="BG83" i="12"/>
  <c r="AF83" i="12"/>
  <c r="Q83" i="12"/>
  <c r="AO83" i="12"/>
  <c r="BI83" i="12"/>
  <c r="AB83" i="12"/>
  <c r="V83" i="12"/>
  <c r="AP83" i="12"/>
  <c r="BJ83" i="12"/>
  <c r="BJ104" i="12"/>
  <c r="BG104" i="12"/>
  <c r="BH104" i="12"/>
  <c r="BI104" i="12"/>
  <c r="BW87" i="12"/>
  <c r="BS87" i="12"/>
  <c r="BN87" i="12"/>
  <c r="BJ87" i="12"/>
  <c r="BV87" i="12"/>
  <c r="BP87" i="12"/>
  <c r="BK87" i="12"/>
  <c r="BF87" i="12"/>
  <c r="BB87" i="12"/>
  <c r="AX87" i="12"/>
  <c r="AT87" i="12"/>
  <c r="AP87" i="12"/>
  <c r="AL87" i="12"/>
  <c r="AH87" i="12"/>
  <c r="AD87" i="12"/>
  <c r="Z87" i="12"/>
  <c r="V87" i="12"/>
  <c r="R87" i="12"/>
  <c r="N87" i="12"/>
  <c r="T87" i="12"/>
  <c r="BU87" i="12"/>
  <c r="BO87" i="12"/>
  <c r="BI87" i="12"/>
  <c r="BE87" i="12"/>
  <c r="BA87" i="12"/>
  <c r="AW87" i="12"/>
  <c r="AS87" i="12"/>
  <c r="AO87" i="12"/>
  <c r="AK87" i="12"/>
  <c r="AG87" i="12"/>
  <c r="AC87" i="12"/>
  <c r="Y87" i="12"/>
  <c r="U87" i="12"/>
  <c r="Q87" i="12"/>
  <c r="M87" i="12"/>
  <c r="BT87" i="12"/>
  <c r="BH87" i="12"/>
  <c r="AZ87" i="12"/>
  <c r="AR87" i="12"/>
  <c r="AJ87" i="12"/>
  <c r="AB87" i="12"/>
  <c r="P87" i="12"/>
  <c r="BR87" i="12"/>
  <c r="BL87" i="12"/>
  <c r="BG87" i="12"/>
  <c r="BC87" i="12"/>
  <c r="AY87" i="12"/>
  <c r="AU87" i="12"/>
  <c r="AQ87" i="12"/>
  <c r="AM87" i="12"/>
  <c r="AI87" i="12"/>
  <c r="AE87" i="12"/>
  <c r="AA87" i="12"/>
  <c r="W87" i="12"/>
  <c r="S87" i="12"/>
  <c r="O87" i="12"/>
  <c r="K87" i="12"/>
  <c r="BM87" i="12"/>
  <c r="BD87" i="12"/>
  <c r="AV87" i="12"/>
  <c r="AN87" i="12"/>
  <c r="AF87" i="12"/>
  <c r="X87" i="12"/>
  <c r="L87" i="12"/>
  <c r="BV91" i="12"/>
  <c r="BR91" i="12"/>
  <c r="BM91" i="12"/>
  <c r="BI91" i="12"/>
  <c r="BE91" i="12"/>
  <c r="BA91" i="12"/>
  <c r="AW91" i="12"/>
  <c r="AS91" i="12"/>
  <c r="AO91" i="12"/>
  <c r="AK91" i="12"/>
  <c r="AG91" i="12"/>
  <c r="AC91" i="12"/>
  <c r="Y91" i="12"/>
  <c r="U91" i="12"/>
  <c r="Q91" i="12"/>
  <c r="M91" i="12"/>
  <c r="BU91" i="12"/>
  <c r="BP91" i="12"/>
  <c r="BL91" i="12"/>
  <c r="BH91" i="12"/>
  <c r="BD91" i="12"/>
  <c r="AZ91" i="12"/>
  <c r="AV91" i="12"/>
  <c r="AR91" i="12"/>
  <c r="AN91" i="12"/>
  <c r="AJ91" i="12"/>
  <c r="AF91" i="12"/>
  <c r="AB91" i="12"/>
  <c r="X91" i="12"/>
  <c r="T91" i="12"/>
  <c r="P91" i="12"/>
  <c r="L91" i="12"/>
  <c r="BT91" i="12"/>
  <c r="BO91" i="12"/>
  <c r="BK91" i="12"/>
  <c r="BG91" i="12"/>
  <c r="BC91" i="12"/>
  <c r="AY91" i="12"/>
  <c r="AU91" i="12"/>
  <c r="AQ91" i="12"/>
  <c r="AM91" i="12"/>
  <c r="AI91" i="12"/>
  <c r="AE91" i="12"/>
  <c r="AA91" i="12"/>
  <c r="W91" i="12"/>
  <c r="S91" i="12"/>
  <c r="O91" i="12"/>
  <c r="K91" i="12"/>
  <c r="BW91" i="12"/>
  <c r="BS91" i="12"/>
  <c r="BN91" i="12"/>
  <c r="BJ91" i="12"/>
  <c r="BF91" i="12"/>
  <c r="BB91" i="12"/>
  <c r="AX91" i="12"/>
  <c r="AT91" i="12"/>
  <c r="AP91" i="12"/>
  <c r="AL91" i="12"/>
  <c r="AH91" i="12"/>
  <c r="AD91" i="12"/>
  <c r="Z91" i="12"/>
  <c r="V91" i="12"/>
  <c r="R91" i="12"/>
  <c r="N91" i="12"/>
  <c r="BV89" i="12"/>
  <c r="BR89" i="12"/>
  <c r="BM89" i="12"/>
  <c r="BU89" i="12"/>
  <c r="BP89" i="12"/>
  <c r="BL89" i="12"/>
  <c r="BH89" i="12"/>
  <c r="BD89" i="12"/>
  <c r="AZ89" i="12"/>
  <c r="AV89" i="12"/>
  <c r="AR89" i="12"/>
  <c r="AN89" i="12"/>
  <c r="AJ89" i="12"/>
  <c r="AF89" i="12"/>
  <c r="AB89" i="12"/>
  <c r="X89" i="12"/>
  <c r="T89" i="12"/>
  <c r="P89" i="12"/>
  <c r="L89" i="12"/>
  <c r="BT89" i="12"/>
  <c r="BO89" i="12"/>
  <c r="BK89" i="12"/>
  <c r="BG89" i="12"/>
  <c r="BC89" i="12"/>
  <c r="AY89" i="12"/>
  <c r="AU89" i="12"/>
  <c r="AQ89" i="12"/>
  <c r="AM89" i="12"/>
  <c r="AI89" i="12"/>
  <c r="AE89" i="12"/>
  <c r="AA89" i="12"/>
  <c r="W89" i="12"/>
  <c r="S89" i="12"/>
  <c r="O89" i="12"/>
  <c r="K89" i="12"/>
  <c r="BW89" i="12"/>
  <c r="BS89" i="12"/>
  <c r="BN89" i="12"/>
  <c r="BJ89" i="12"/>
  <c r="BF89" i="12"/>
  <c r="BB89" i="12"/>
  <c r="AX89" i="12"/>
  <c r="AT89" i="12"/>
  <c r="AP89" i="12"/>
  <c r="AL89" i="12"/>
  <c r="AH89" i="12"/>
  <c r="AD89" i="12"/>
  <c r="Z89" i="12"/>
  <c r="V89" i="12"/>
  <c r="R89" i="12"/>
  <c r="N89" i="12"/>
  <c r="BI89" i="12"/>
  <c r="AS89" i="12"/>
  <c r="AC89" i="12"/>
  <c r="M89" i="12"/>
  <c r="AK89" i="12"/>
  <c r="BE89" i="12"/>
  <c r="AO89" i="12"/>
  <c r="Y89" i="12"/>
  <c r="BA89" i="12"/>
  <c r="AW89" i="12"/>
  <c r="AG89" i="12"/>
  <c r="Q89" i="12"/>
  <c r="U89" i="12"/>
  <c r="BW82" i="12"/>
  <c r="BS82" i="12"/>
  <c r="BN82" i="12"/>
  <c r="BJ82" i="12"/>
  <c r="BF82" i="12"/>
  <c r="BB82" i="12"/>
  <c r="AX82" i="12"/>
  <c r="AT82" i="12"/>
  <c r="AP82" i="12"/>
  <c r="AL82" i="12"/>
  <c r="AH82" i="12"/>
  <c r="AD82" i="12"/>
  <c r="Z82" i="12"/>
  <c r="V82" i="12"/>
  <c r="R82" i="12"/>
  <c r="N82" i="12"/>
  <c r="BP82" i="12"/>
  <c r="BL82" i="12"/>
  <c r="AZ82" i="12"/>
  <c r="AN82" i="12"/>
  <c r="AB82" i="12"/>
  <c r="L82" i="12"/>
  <c r="BV82" i="12"/>
  <c r="BR82" i="12"/>
  <c r="BM82" i="12"/>
  <c r="BI82" i="12"/>
  <c r="BE82" i="12"/>
  <c r="BA82" i="12"/>
  <c r="AW82" i="12"/>
  <c r="AS82" i="12"/>
  <c r="AO82" i="12"/>
  <c r="AK82" i="12"/>
  <c r="AG82" i="12"/>
  <c r="AC82" i="12"/>
  <c r="Y82" i="12"/>
  <c r="U82" i="12"/>
  <c r="Q82" i="12"/>
  <c r="M82" i="12"/>
  <c r="BU82" i="12"/>
  <c r="BH82" i="12"/>
  <c r="AR82" i="12"/>
  <c r="AF82" i="12"/>
  <c r="T82" i="12"/>
  <c r="BT82" i="12"/>
  <c r="BO82" i="12"/>
  <c r="BK82" i="12"/>
  <c r="BG82" i="12"/>
  <c r="BC82" i="12"/>
  <c r="AY82" i="12"/>
  <c r="AU82" i="12"/>
  <c r="AQ82" i="12"/>
  <c r="AM82" i="12"/>
  <c r="AI82" i="12"/>
  <c r="AE82" i="12"/>
  <c r="AA82" i="12"/>
  <c r="W82" i="12"/>
  <c r="S82" i="12"/>
  <c r="O82" i="12"/>
  <c r="K82" i="12"/>
  <c r="BD82" i="12"/>
  <c r="AV82" i="12"/>
  <c r="AJ82" i="12"/>
  <c r="X82" i="12"/>
  <c r="P82" i="12"/>
  <c r="BV97" i="12"/>
  <c r="BR97" i="12"/>
  <c r="BM97" i="12"/>
  <c r="BI97" i="12"/>
  <c r="BE97" i="12"/>
  <c r="BA97" i="12"/>
  <c r="AW97" i="12"/>
  <c r="AS97" i="12"/>
  <c r="AO97" i="12"/>
  <c r="AK97" i="12"/>
  <c r="AG97" i="12"/>
  <c r="AC97" i="12"/>
  <c r="Y97" i="12"/>
  <c r="U97" i="12"/>
  <c r="Q97" i="12"/>
  <c r="M97" i="12"/>
  <c r="BU97" i="12"/>
  <c r="BP97" i="12"/>
  <c r="BL97" i="12"/>
  <c r="BH97" i="12"/>
  <c r="BD97" i="12"/>
  <c r="AZ97" i="12"/>
  <c r="AV97" i="12"/>
  <c r="AR97" i="12"/>
  <c r="AN97" i="12"/>
  <c r="AJ97" i="12"/>
  <c r="AF97" i="12"/>
  <c r="AB97" i="12"/>
  <c r="X97" i="12"/>
  <c r="T97" i="12"/>
  <c r="P97" i="12"/>
  <c r="L97" i="12"/>
  <c r="BT97" i="12"/>
  <c r="BO97" i="12"/>
  <c r="BK97" i="12"/>
  <c r="BG97" i="12"/>
  <c r="BC97" i="12"/>
  <c r="AY97" i="12"/>
  <c r="AU97" i="12"/>
  <c r="AQ97" i="12"/>
  <c r="AM97" i="12"/>
  <c r="AI97" i="12"/>
  <c r="AE97" i="12"/>
  <c r="AA97" i="12"/>
  <c r="W97" i="12"/>
  <c r="S97" i="12"/>
  <c r="O97" i="12"/>
  <c r="K97" i="12"/>
  <c r="BW97" i="12"/>
  <c r="BS97" i="12"/>
  <c r="BN97" i="12"/>
  <c r="BJ97" i="12"/>
  <c r="BF97" i="12"/>
  <c r="BB97" i="12"/>
  <c r="AX97" i="12"/>
  <c r="AT97" i="12"/>
  <c r="AP97" i="12"/>
  <c r="AL97" i="12"/>
  <c r="AH97" i="12"/>
  <c r="AD97" i="12"/>
  <c r="Z97" i="12"/>
  <c r="V97" i="12"/>
  <c r="R97" i="12"/>
  <c r="N97" i="12"/>
  <c r="BU88" i="12"/>
  <c r="BP88" i="12"/>
  <c r="BL88" i="12"/>
  <c r="BH88" i="12"/>
  <c r="BD88" i="12"/>
  <c r="AZ88" i="12"/>
  <c r="AV88" i="12"/>
  <c r="AR88" i="12"/>
  <c r="AN88" i="12"/>
  <c r="AJ88" i="12"/>
  <c r="AF88" i="12"/>
  <c r="AB88" i="12"/>
  <c r="X88" i="12"/>
  <c r="T88" i="12"/>
  <c r="BT88" i="12"/>
  <c r="BO88" i="12"/>
  <c r="BK88" i="12"/>
  <c r="BG88" i="12"/>
  <c r="BC88" i="12"/>
  <c r="AY88" i="12"/>
  <c r="AU88" i="12"/>
  <c r="AQ88" i="12"/>
  <c r="AM88" i="12"/>
  <c r="AI88" i="12"/>
  <c r="AE88" i="12"/>
  <c r="BW88" i="12"/>
  <c r="BS88" i="12"/>
  <c r="BN88" i="12"/>
  <c r="BJ88" i="12"/>
  <c r="BF88" i="12"/>
  <c r="BB88" i="12"/>
  <c r="AX88" i="12"/>
  <c r="AT88" i="12"/>
  <c r="AP88" i="12"/>
  <c r="AL88" i="12"/>
  <c r="AH88" i="12"/>
  <c r="AD88" i="12"/>
  <c r="Z88" i="12"/>
  <c r="V88" i="12"/>
  <c r="R88" i="12"/>
  <c r="N88" i="12"/>
  <c r="BI88" i="12"/>
  <c r="AS88" i="12"/>
  <c r="AC88" i="12"/>
  <c r="U88" i="12"/>
  <c r="O88" i="12"/>
  <c r="BV88" i="12"/>
  <c r="BE88" i="12"/>
  <c r="AO88" i="12"/>
  <c r="AA88" i="12"/>
  <c r="S88" i="12"/>
  <c r="M88" i="12"/>
  <c r="BA88" i="12"/>
  <c r="Y88" i="12"/>
  <c r="L88" i="12"/>
  <c r="BM88" i="12"/>
  <c r="AW88" i="12"/>
  <c r="AG88" i="12"/>
  <c r="W88" i="12"/>
  <c r="P88" i="12"/>
  <c r="K88" i="12"/>
  <c r="BR88" i="12"/>
  <c r="AK88" i="12"/>
  <c r="Q88" i="12"/>
  <c r="B36" i="2"/>
  <c r="B103" i="2"/>
  <c r="B27" i="2"/>
  <c r="B26" i="2"/>
  <c r="B22" i="2"/>
  <c r="B8" i="2"/>
  <c r="B6" i="2"/>
  <c r="B15" i="2"/>
  <c r="B9" i="2"/>
  <c r="B20" i="2"/>
  <c r="B25" i="2"/>
  <c r="B30" i="2"/>
  <c r="B70" i="2"/>
  <c r="B114" i="2"/>
  <c r="B7" i="2"/>
  <c r="B10" i="2"/>
  <c r="B14" i="2"/>
  <c r="B19" i="2"/>
  <c r="B18" i="2"/>
  <c r="B11" i="2"/>
  <c r="B23" i="2"/>
  <c r="B17" i="2"/>
  <c r="B45" i="2"/>
  <c r="B12" i="2"/>
  <c r="B28" i="2"/>
  <c r="B13" i="2"/>
  <c r="B16" i="2"/>
  <c r="B21" i="2"/>
  <c r="B24" i="2"/>
  <c r="B29" i="2"/>
  <c r="B31" i="2"/>
  <c r="B40" i="2"/>
  <c r="B42" i="2"/>
  <c r="B105" i="2"/>
  <c r="B77" i="2"/>
  <c r="B47" i="2"/>
  <c r="B109" i="2"/>
  <c r="B57" i="2"/>
  <c r="B41" i="2"/>
  <c r="B95" i="2"/>
  <c r="B129" i="2"/>
  <c r="B43" i="2"/>
  <c r="B106" i="2"/>
  <c r="B61" i="2"/>
  <c r="B111" i="2"/>
  <c r="B38" i="2"/>
  <c r="B55" i="2"/>
  <c r="B72" i="2"/>
  <c r="B116" i="2"/>
  <c r="B71" i="2"/>
  <c r="B115" i="2"/>
  <c r="B82" i="2"/>
  <c r="B60" i="2"/>
  <c r="B91" i="2"/>
  <c r="B54" i="2"/>
  <c r="B85" i="2"/>
  <c r="B123" i="2"/>
  <c r="B68" i="2"/>
  <c r="B51" i="2"/>
  <c r="B89" i="2"/>
  <c r="B127" i="2"/>
  <c r="B79" i="2"/>
  <c r="B119" i="2"/>
  <c r="B86" i="2"/>
  <c r="B124" i="2"/>
  <c r="B84" i="2"/>
  <c r="B122" i="2"/>
  <c r="B37" i="2"/>
  <c r="B104" i="2"/>
  <c r="B83" i="2"/>
  <c r="B58" i="2"/>
  <c r="B56" i="2"/>
  <c r="B78" i="2"/>
  <c r="B53" i="2"/>
  <c r="B39" i="2"/>
  <c r="B66" i="2"/>
  <c r="B64" i="2"/>
  <c r="B59" i="2"/>
  <c r="B44" i="2"/>
  <c r="B107" i="2"/>
  <c r="B74" i="2"/>
  <c r="B118" i="2"/>
  <c r="B73" i="2"/>
  <c r="B117" i="2"/>
  <c r="B80" i="2"/>
  <c r="B120" i="2"/>
  <c r="B75" i="2"/>
  <c r="B52" i="2"/>
  <c r="B94" i="2"/>
  <c r="B49" i="2"/>
  <c r="B96" i="2"/>
  <c r="B130" i="2"/>
  <c r="B90" i="2"/>
  <c r="B88" i="2"/>
  <c r="B126" i="2"/>
  <c r="B81" i="2"/>
  <c r="B121" i="2"/>
  <c r="B97" i="2"/>
  <c r="B131" i="2"/>
  <c r="B98" i="2"/>
  <c r="B132" i="2"/>
  <c r="B69" i="2"/>
  <c r="B46" i="2"/>
  <c r="B108" i="2"/>
  <c r="B92" i="2"/>
  <c r="B128" i="2"/>
  <c r="B93" i="2"/>
  <c r="B76" i="2"/>
  <c r="B63" i="2"/>
  <c r="B87" i="2"/>
  <c r="B125" i="2"/>
  <c r="B67" i="2"/>
  <c r="B113" i="2"/>
  <c r="B50" i="2"/>
  <c r="B48" i="2"/>
  <c r="B110" i="2"/>
  <c r="B65" i="2"/>
  <c r="B62" i="2"/>
  <c r="B112" i="2"/>
  <c r="A113" i="12"/>
  <c r="A114" i="12"/>
  <c r="A115" i="12"/>
  <c r="A116" i="12"/>
  <c r="A117" i="12"/>
  <c r="I107" i="12"/>
  <c r="I114" i="12"/>
  <c r="I112" i="12"/>
  <c r="I113" i="12"/>
  <c r="I110" i="12"/>
  <c r="I111" i="12"/>
  <c r="I109" i="12"/>
  <c r="I115" i="12"/>
  <c r="I108" i="12"/>
  <c r="A118" i="12"/>
  <c r="BJ108" i="12"/>
  <c r="BF108" i="12"/>
  <c r="AI108" i="12"/>
  <c r="BK108" i="12"/>
  <c r="AP108" i="12"/>
  <c r="AF108" i="12"/>
  <c r="S108" i="12"/>
  <c r="BO108" i="12"/>
  <c r="AV108" i="12"/>
  <c r="BL108" i="12"/>
  <c r="AE108" i="12"/>
  <c r="AO108" i="12"/>
  <c r="BH108" i="12"/>
  <c r="O108" i="12"/>
  <c r="AR108" i="12"/>
  <c r="R108" i="12"/>
  <c r="BM108" i="12"/>
  <c r="AS108" i="12"/>
  <c r="BU108" i="12"/>
  <c r="BT108" i="12"/>
  <c r="AQ108" i="12"/>
  <c r="AJ108" i="12"/>
  <c r="AT108" i="12"/>
  <c r="BW108" i="12"/>
  <c r="L108" i="12"/>
  <c r="AA108" i="12"/>
  <c r="AL108" i="12"/>
  <c r="AW108" i="12"/>
  <c r="BI108" i="12"/>
  <c r="AC108" i="12"/>
  <c r="Z108" i="12"/>
  <c r="BC108" i="12"/>
  <c r="AB108" i="12"/>
  <c r="W108" i="12"/>
  <c r="BA108" i="12"/>
  <c r="AG108" i="12"/>
  <c r="Q108" i="12"/>
  <c r="BD108" i="12"/>
  <c r="BN108" i="12"/>
  <c r="AM108" i="12"/>
  <c r="P108" i="12"/>
  <c r="BR108" i="12"/>
  <c r="AD108" i="12"/>
  <c r="U108" i="12"/>
  <c r="BB108" i="12"/>
  <c r="AY108" i="12"/>
  <c r="AX108" i="12"/>
  <c r="N108" i="12"/>
  <c r="AK108" i="12"/>
  <c r="BS108" i="12"/>
  <c r="BV108" i="12"/>
  <c r="AU108" i="12"/>
  <c r="X108" i="12"/>
  <c r="Y108" i="12"/>
  <c r="AZ108" i="12"/>
  <c r="V108" i="12"/>
  <c r="T108" i="12"/>
  <c r="BP108" i="12"/>
  <c r="AN108" i="12"/>
  <c r="AH108" i="12"/>
  <c r="BE108" i="12"/>
  <c r="BG108" i="12"/>
  <c r="K108" i="12"/>
  <c r="M108" i="12"/>
  <c r="BK111" i="12"/>
  <c r="AL111" i="12"/>
  <c r="BE111" i="12"/>
  <c r="BS111" i="12"/>
  <c r="X111" i="12"/>
  <c r="AN111" i="12"/>
  <c r="AP111" i="12"/>
  <c r="T111" i="12"/>
  <c r="V111" i="12"/>
  <c r="AI111" i="12"/>
  <c r="AJ111" i="12"/>
  <c r="BR111" i="12"/>
  <c r="W111" i="12"/>
  <c r="BV111" i="12"/>
  <c r="BT111" i="12"/>
  <c r="BA111" i="12"/>
  <c r="AY111" i="12"/>
  <c r="L111" i="12"/>
  <c r="BW111" i="12"/>
  <c r="BB111" i="12"/>
  <c r="M111" i="12"/>
  <c r="N111" i="12"/>
  <c r="K111" i="12"/>
  <c r="AF111" i="12"/>
  <c r="AG111" i="12"/>
  <c r="AH111" i="12"/>
  <c r="AE111" i="12"/>
  <c r="BD111" i="12"/>
  <c r="Y111" i="12"/>
  <c r="AM111" i="12"/>
  <c r="S111" i="12"/>
  <c r="AB111" i="12"/>
  <c r="AC111" i="12"/>
  <c r="AD111" i="12"/>
  <c r="AA111" i="12"/>
  <c r="AV111" i="12"/>
  <c r="AW111" i="12"/>
  <c r="AX111" i="12"/>
  <c r="AU111" i="12"/>
  <c r="BC111" i="12"/>
  <c r="Z111" i="12"/>
  <c r="BI111" i="12"/>
  <c r="BG111" i="12"/>
  <c r="P111" i="12"/>
  <c r="R111" i="12"/>
  <c r="AK111" i="12"/>
  <c r="AR111" i="12"/>
  <c r="AT111" i="12"/>
  <c r="BL111" i="12"/>
  <c r="BN111" i="12"/>
  <c r="BP111" i="12"/>
  <c r="BU111" i="12"/>
  <c r="AZ111" i="12"/>
  <c r="BH111" i="12"/>
  <c r="BJ111" i="12"/>
  <c r="Q111" i="12"/>
  <c r="O111" i="12"/>
  <c r="BF111" i="12"/>
  <c r="BO111" i="12"/>
  <c r="AO111" i="12"/>
  <c r="U111" i="12"/>
  <c r="AS111" i="12"/>
  <c r="AQ111" i="12"/>
  <c r="BM111" i="12"/>
  <c r="AY112" i="12"/>
  <c r="BF112" i="12"/>
  <c r="S112" i="12"/>
  <c r="Y112" i="12"/>
  <c r="BB112" i="12"/>
  <c r="BK112" i="12"/>
  <c r="BN112" i="12"/>
  <c r="BM112" i="12"/>
  <c r="BL112" i="12"/>
  <c r="BG112" i="12"/>
  <c r="BJ112" i="12"/>
  <c r="BI112" i="12"/>
  <c r="BH112" i="12"/>
  <c r="BP112" i="12"/>
  <c r="BS112" i="12"/>
  <c r="BV112" i="12"/>
  <c r="BT112" i="12"/>
  <c r="Z112" i="12"/>
  <c r="AU112" i="12"/>
  <c r="AX112" i="12"/>
  <c r="AW112" i="12"/>
  <c r="AV112" i="12"/>
  <c r="AQ112" i="12"/>
  <c r="AT112" i="12"/>
  <c r="AS112" i="12"/>
  <c r="AR112" i="12"/>
  <c r="AK112" i="12"/>
  <c r="AI112" i="12"/>
  <c r="AN112" i="12"/>
  <c r="AP112" i="12"/>
  <c r="T112" i="12"/>
  <c r="V112" i="12"/>
  <c r="U112" i="12"/>
  <c r="BE112" i="12"/>
  <c r="AZ112" i="12"/>
  <c r="R112" i="12"/>
  <c r="P112" i="12"/>
  <c r="N112" i="12"/>
  <c r="L112" i="12"/>
  <c r="AJ112" i="12"/>
  <c r="BU112" i="12"/>
  <c r="BC112" i="12"/>
  <c r="BA112" i="12"/>
  <c r="AE112" i="12"/>
  <c r="AG112" i="12"/>
  <c r="AA112" i="12"/>
  <c r="AC112" i="12"/>
  <c r="BR112" i="12"/>
  <c r="AO112" i="12"/>
  <c r="BD112" i="12"/>
  <c r="X112" i="12"/>
  <c r="O112" i="12"/>
  <c r="Q112" i="12"/>
  <c r="K112" i="12"/>
  <c r="M112" i="12"/>
  <c r="AL112" i="12"/>
  <c r="BW112" i="12"/>
  <c r="W112" i="12"/>
  <c r="AH112" i="12"/>
  <c r="AF112" i="12"/>
  <c r="AD112" i="12"/>
  <c r="AB112" i="12"/>
  <c r="BO112" i="12"/>
  <c r="AM112" i="12"/>
  <c r="BK114" i="12"/>
  <c r="BA114" i="12"/>
  <c r="BU114" i="12"/>
  <c r="S114" i="12"/>
  <c r="AP114" i="12"/>
  <c r="Y114" i="12"/>
  <c r="AJ114" i="12"/>
  <c r="AL114" i="12"/>
  <c r="L114" i="12"/>
  <c r="AD114" i="12"/>
  <c r="AR114" i="12"/>
  <c r="AT114" i="12"/>
  <c r="AF114" i="12"/>
  <c r="AG114" i="12"/>
  <c r="AH114" i="12"/>
  <c r="AE114" i="12"/>
  <c r="BV114" i="12"/>
  <c r="BT114" i="12"/>
  <c r="AZ114" i="12"/>
  <c r="BW114" i="12"/>
  <c r="T114" i="12"/>
  <c r="AM114" i="12"/>
  <c r="BD114" i="12"/>
  <c r="Z114" i="12"/>
  <c r="BP114" i="12"/>
  <c r="BS114" i="12"/>
  <c r="BH114" i="12"/>
  <c r="BJ114" i="12"/>
  <c r="M114" i="12"/>
  <c r="K114" i="12"/>
  <c r="AV114" i="12"/>
  <c r="AW114" i="12"/>
  <c r="AX114" i="12"/>
  <c r="AU114" i="12"/>
  <c r="BB114" i="12"/>
  <c r="U114" i="12"/>
  <c r="BF114" i="12"/>
  <c r="AI114" i="12"/>
  <c r="AQ114" i="12"/>
  <c r="N114" i="12"/>
  <c r="Q114" i="12"/>
  <c r="O114" i="12"/>
  <c r="AY114" i="12"/>
  <c r="V114" i="12"/>
  <c r="BE114" i="12"/>
  <c r="BC114" i="12"/>
  <c r="BO114" i="12"/>
  <c r="AC114" i="12"/>
  <c r="BG114" i="12"/>
  <c r="BM114" i="12"/>
  <c r="AN114" i="12"/>
  <c r="W114" i="12"/>
  <c r="AK114" i="12"/>
  <c r="BI114" i="12"/>
  <c r="AB114" i="12"/>
  <c r="P114" i="12"/>
  <c r="R114" i="12"/>
  <c r="AO114" i="12"/>
  <c r="X114" i="12"/>
  <c r="BR114" i="12"/>
  <c r="AA114" i="12"/>
  <c r="AS114" i="12"/>
  <c r="BL114" i="12"/>
  <c r="BN114" i="12"/>
  <c r="BL115" i="12"/>
  <c r="AS115" i="12"/>
  <c r="Q115" i="12"/>
  <c r="M115" i="12"/>
  <c r="BJ115" i="12"/>
  <c r="AJ115" i="12"/>
  <c r="T115" i="12"/>
  <c r="L115" i="12"/>
  <c r="BB115" i="12"/>
  <c r="AH115" i="12"/>
  <c r="S115" i="12"/>
  <c r="AE115" i="12"/>
  <c r="O115" i="12"/>
  <c r="AZ115" i="12"/>
  <c r="AR115" i="12"/>
  <c r="BG115" i="12"/>
  <c r="AM115" i="12"/>
  <c r="AP115" i="12"/>
  <c r="AO115" i="12"/>
  <c r="AN115" i="12"/>
  <c r="AA115" i="12"/>
  <c r="BR115" i="12"/>
  <c r="AV115" i="12"/>
  <c r="U115" i="12"/>
  <c r="K115" i="12"/>
  <c r="BI115" i="12"/>
  <c r="AL115" i="12"/>
  <c r="P115" i="12"/>
  <c r="AK115" i="12"/>
  <c r="W115" i="12"/>
  <c r="Z115" i="12"/>
  <c r="Y115" i="12"/>
  <c r="X115" i="12"/>
  <c r="BS115" i="12"/>
  <c r="AW115" i="12"/>
  <c r="AB115" i="12"/>
  <c r="BA115" i="12"/>
  <c r="AI115" i="12"/>
  <c r="N115" i="12"/>
  <c r="BM115" i="12"/>
  <c r="V115" i="12"/>
  <c r="BT115" i="12"/>
  <c r="BW115" i="12"/>
  <c r="BV115" i="12"/>
  <c r="BU115" i="12"/>
  <c r="BO115" i="12"/>
  <c r="AX115" i="12"/>
  <c r="AC115" i="12"/>
  <c r="AF115" i="12"/>
  <c r="R115" i="12"/>
  <c r="BK115" i="12"/>
  <c r="AQ115" i="12"/>
  <c r="AY115" i="12"/>
  <c r="AG115" i="12"/>
  <c r="BN115" i="12"/>
  <c r="BC115" i="12"/>
  <c r="BF115" i="12"/>
  <c r="BE115" i="12"/>
  <c r="BD115" i="12"/>
  <c r="AU115" i="12"/>
  <c r="AD115" i="12"/>
  <c r="BP115" i="12"/>
  <c r="BH115" i="12"/>
  <c r="AT115" i="12"/>
  <c r="AR109" i="12"/>
  <c r="AT109" i="12"/>
  <c r="AA109" i="12"/>
  <c r="BL109" i="12"/>
  <c r="BK109" i="12"/>
  <c r="R109" i="12"/>
  <c r="AU109" i="12"/>
  <c r="BJ109" i="12"/>
  <c r="AE109" i="12"/>
  <c r="BP109" i="12"/>
  <c r="Y109" i="12"/>
  <c r="T109" i="12"/>
  <c r="AD109" i="12"/>
  <c r="BI109" i="12"/>
  <c r="BN109" i="12"/>
  <c r="AJ109" i="12"/>
  <c r="BS109" i="12"/>
  <c r="U109" i="12"/>
  <c r="P109" i="12"/>
  <c r="AW109" i="12"/>
  <c r="M109" i="12"/>
  <c r="AS109" i="12"/>
  <c r="AL109" i="12"/>
  <c r="S109" i="12"/>
  <c r="BE109" i="12"/>
  <c r="AV109" i="12"/>
  <c r="AQ109" i="12"/>
  <c r="V109" i="12"/>
  <c r="BG109" i="12"/>
  <c r="AP109" i="12"/>
  <c r="AN109" i="12"/>
  <c r="BO109" i="12"/>
  <c r="BT109" i="12"/>
  <c r="O109" i="12"/>
  <c r="AY109" i="12"/>
  <c r="AZ109" i="12"/>
  <c r="BH109" i="12"/>
  <c r="BM109" i="12"/>
  <c r="Z109" i="12"/>
  <c r="X109" i="12"/>
  <c r="AI109" i="12"/>
  <c r="AM109" i="12"/>
  <c r="BC109" i="12"/>
  <c r="AC109" i="12"/>
  <c r="N109" i="12"/>
  <c r="AB109" i="12"/>
  <c r="Q109" i="12"/>
  <c r="BW109" i="12"/>
  <c r="BU109" i="12"/>
  <c r="BR109" i="12"/>
  <c r="BV109" i="12"/>
  <c r="AG109" i="12"/>
  <c r="L109" i="12"/>
  <c r="AH109" i="12"/>
  <c r="AX109" i="12"/>
  <c r="BA109" i="12"/>
  <c r="W109" i="12"/>
  <c r="BF109" i="12"/>
  <c r="BD109" i="12"/>
  <c r="AK109" i="12"/>
  <c r="AO109" i="12"/>
  <c r="K109" i="12"/>
  <c r="AF109" i="12"/>
  <c r="BB109" i="12"/>
  <c r="AV113" i="12"/>
  <c r="W113" i="12"/>
  <c r="Q113" i="12"/>
  <c r="BE113" i="12"/>
  <c r="Y113" i="12"/>
  <c r="AW113" i="12"/>
  <c r="BC113" i="12"/>
  <c r="AJ113" i="12"/>
  <c r="AL113" i="12"/>
  <c r="Z113" i="12"/>
  <c r="AK113" i="12"/>
  <c r="BO113" i="12"/>
  <c r="BP113" i="12"/>
  <c r="BF113" i="12"/>
  <c r="AQ113" i="12"/>
  <c r="AT113" i="12"/>
  <c r="AS113" i="12"/>
  <c r="AR113" i="12"/>
  <c r="AM113" i="12"/>
  <c r="V113" i="12"/>
  <c r="BL113" i="12"/>
  <c r="AY113" i="12"/>
  <c r="AH113" i="12"/>
  <c r="BU113" i="12"/>
  <c r="AX113" i="12"/>
  <c r="BS113" i="12"/>
  <c r="P113" i="12"/>
  <c r="AA113" i="12"/>
  <c r="AD113" i="12"/>
  <c r="AC113" i="12"/>
  <c r="AB113" i="12"/>
  <c r="S113" i="12"/>
  <c r="BM113" i="12"/>
  <c r="AN113" i="12"/>
  <c r="AE113" i="12"/>
  <c r="BV113" i="12"/>
  <c r="AZ113" i="12"/>
  <c r="O113" i="12"/>
  <c r="R113" i="12"/>
  <c r="K113" i="12"/>
  <c r="M113" i="12"/>
  <c r="BN113" i="12"/>
  <c r="T113" i="12"/>
  <c r="BA113" i="12"/>
  <c r="BJ113" i="12"/>
  <c r="BH113" i="12"/>
  <c r="AP113" i="12"/>
  <c r="BT113" i="12"/>
  <c r="AG113" i="12"/>
  <c r="BR113" i="12"/>
  <c r="X113" i="12"/>
  <c r="N113" i="12"/>
  <c r="L113" i="12"/>
  <c r="AO113" i="12"/>
  <c r="BW113" i="12"/>
  <c r="AF113" i="12"/>
  <c r="AI113" i="12"/>
  <c r="AU113" i="12"/>
  <c r="BD113" i="12"/>
  <c r="BG113" i="12"/>
  <c r="BI113" i="12"/>
  <c r="BK113" i="12"/>
  <c r="U113" i="12"/>
  <c r="BB113" i="12"/>
  <c r="AA110" i="12"/>
  <c r="O110" i="12"/>
  <c r="AZ110" i="12"/>
  <c r="BF110" i="12"/>
  <c r="T110" i="12"/>
  <c r="BW110" i="12"/>
  <c r="BE110" i="12"/>
  <c r="BU110" i="12"/>
  <c r="N110" i="12"/>
  <c r="BG110" i="12"/>
  <c r="AQ110" i="12"/>
  <c r="M110" i="12"/>
  <c r="AS110" i="12"/>
  <c r="AJ110" i="12"/>
  <c r="AP110" i="12"/>
  <c r="AO110" i="12"/>
  <c r="Z110" i="12"/>
  <c r="BV110" i="12"/>
  <c r="BP110" i="12"/>
  <c r="AN110" i="12"/>
  <c r="BK110" i="12"/>
  <c r="BI110" i="12"/>
  <c r="AU110" i="12"/>
  <c r="Y110" i="12"/>
  <c r="AE110" i="12"/>
  <c r="AC110" i="12"/>
  <c r="AT110" i="12"/>
  <c r="BJ110" i="12"/>
  <c r="BD110" i="12"/>
  <c r="K110" i="12"/>
  <c r="AD110" i="12"/>
  <c r="X110" i="12"/>
  <c r="W110" i="12"/>
  <c r="V110" i="12"/>
  <c r="U110" i="12"/>
  <c r="P110" i="12"/>
  <c r="S110" i="12"/>
  <c r="R110" i="12"/>
  <c r="Q110" i="12"/>
  <c r="L110" i="12"/>
  <c r="BT110" i="12"/>
  <c r="BS110" i="12"/>
  <c r="BR110" i="12"/>
  <c r="BL110" i="12"/>
  <c r="BO110" i="12"/>
  <c r="BN110" i="12"/>
  <c r="BM110" i="12"/>
  <c r="BH110" i="12"/>
  <c r="BB110" i="12"/>
  <c r="AV110" i="12"/>
  <c r="AX110" i="12"/>
  <c r="AR110" i="12"/>
  <c r="AL110" i="12"/>
  <c r="AF110" i="12"/>
  <c r="AH110" i="12"/>
  <c r="AB110" i="12"/>
  <c r="BC110" i="12"/>
  <c r="BA110" i="12"/>
  <c r="AY110" i="12"/>
  <c r="AW110" i="12"/>
  <c r="AM110" i="12"/>
  <c r="AK110" i="12"/>
  <c r="AI110" i="12"/>
  <c r="AG110" i="12"/>
  <c r="BA107" i="12"/>
  <c r="O107" i="12"/>
  <c r="AK107" i="12"/>
  <c r="BS107" i="12"/>
  <c r="AW107" i="12"/>
  <c r="AA107" i="12"/>
  <c r="BR107" i="12"/>
  <c r="V107" i="12"/>
  <c r="AQ107" i="12"/>
  <c r="BL107" i="12"/>
  <c r="BI107" i="12"/>
  <c r="AL107" i="12"/>
  <c r="R107" i="12"/>
  <c r="AU107" i="12"/>
  <c r="BO107" i="12"/>
  <c r="AJ107" i="12"/>
  <c r="Q107" i="12"/>
  <c r="BG107" i="12"/>
  <c r="BJ107" i="12"/>
  <c r="AI107" i="12"/>
  <c r="AB107" i="12"/>
  <c r="AV107" i="12"/>
  <c r="BN107" i="12"/>
  <c r="T107" i="12"/>
  <c r="AS107" i="12"/>
  <c r="P107" i="12"/>
  <c r="BH107" i="12"/>
  <c r="AD107" i="12"/>
  <c r="BP107" i="12"/>
  <c r="AX107" i="12"/>
  <c r="AC107" i="12"/>
  <c r="S107" i="12"/>
  <c r="AR107" i="12"/>
  <c r="BM107" i="12"/>
  <c r="K107" i="12"/>
  <c r="AF107" i="12"/>
  <c r="AT107" i="12"/>
  <c r="N107" i="12"/>
  <c r="AY107" i="12"/>
  <c r="AG107" i="12"/>
  <c r="O55" i="3"/>
  <c r="Y107" i="12"/>
  <c r="X107" i="12"/>
  <c r="W107" i="12"/>
  <c r="Z107" i="12"/>
  <c r="BK107" i="12"/>
  <c r="AH107" i="12"/>
  <c r="L107" i="12"/>
  <c r="BV107" i="12"/>
  <c r="BU107" i="12"/>
  <c r="BT107" i="12"/>
  <c r="BW107" i="12"/>
  <c r="U107" i="12"/>
  <c r="BB107" i="12"/>
  <c r="AZ107" i="12"/>
  <c r="BE107" i="12"/>
  <c r="BD107" i="12"/>
  <c r="BC107" i="12"/>
  <c r="BF107" i="12"/>
  <c r="AE107" i="12"/>
  <c r="M107" i="12"/>
  <c r="AO107" i="12"/>
  <c r="AN107" i="12"/>
  <c r="AM107" i="12"/>
  <c r="AP107" i="12"/>
  <c r="A128" i="12"/>
  <c r="I119" i="12"/>
  <c r="I122" i="12"/>
  <c r="BC122" i="12"/>
  <c r="I123" i="12"/>
  <c r="W123" i="12"/>
  <c r="I120" i="12"/>
  <c r="I116" i="12"/>
  <c r="I117" i="12"/>
  <c r="AJ117" i="12"/>
  <c r="I118" i="12"/>
  <c r="BW118" i="12"/>
  <c r="I121" i="12"/>
  <c r="I124" i="12"/>
  <c r="BF122" i="12"/>
  <c r="X122" i="12"/>
  <c r="AG122" i="12"/>
  <c r="BP122" i="12"/>
  <c r="AV122" i="12"/>
  <c r="AJ122" i="12"/>
  <c r="L122" i="12"/>
  <c r="BD122" i="12"/>
  <c r="AE122" i="12"/>
  <c r="BK122" i="12"/>
  <c r="Z122" i="12"/>
  <c r="BG122" i="12"/>
  <c r="AQ122" i="12"/>
  <c r="AI122" i="12"/>
  <c r="N122" i="12"/>
  <c r="AA122" i="12"/>
  <c r="BE122" i="12"/>
  <c r="O122" i="12"/>
  <c r="AM122" i="12"/>
  <c r="BI122" i="12"/>
  <c r="AS122" i="12"/>
  <c r="AK122" i="12"/>
  <c r="BR122" i="12"/>
  <c r="S122" i="12"/>
  <c r="BL122" i="12"/>
  <c r="AZ122" i="12"/>
  <c r="Q122" i="12"/>
  <c r="BJ122" i="12"/>
  <c r="BN122" i="12"/>
  <c r="BB122" i="12"/>
  <c r="BV122" i="12"/>
  <c r="AO122" i="12"/>
  <c r="AB123" i="12"/>
  <c r="BH123" i="12"/>
  <c r="AZ123" i="12"/>
  <c r="BS123" i="12"/>
  <c r="U123" i="12"/>
  <c r="BO123" i="12"/>
  <c r="AW123" i="12"/>
  <c r="BB123" i="12"/>
  <c r="AY123" i="12"/>
  <c r="AQ123" i="12"/>
  <c r="BF123" i="12"/>
  <c r="AD123" i="12"/>
  <c r="AN123" i="12"/>
  <c r="L123" i="12"/>
  <c r="AF123" i="12"/>
  <c r="AU123" i="12"/>
  <c r="BP123" i="12"/>
  <c r="AS123" i="12"/>
  <c r="AL123" i="12"/>
  <c r="BE123" i="12"/>
  <c r="R123" i="12"/>
  <c r="Z123" i="12"/>
  <c r="BU123" i="12"/>
  <c r="AK123" i="12"/>
  <c r="AM123" i="12"/>
  <c r="M123" i="12"/>
  <c r="BR123" i="12"/>
  <c r="AE123" i="12"/>
  <c r="BW123" i="12"/>
  <c r="BL123" i="12"/>
  <c r="BJ123" i="12"/>
  <c r="AP123" i="12"/>
  <c r="AD117" i="12"/>
  <c r="AN117" i="12"/>
  <c r="BT117" i="12"/>
  <c r="BO117" i="12"/>
  <c r="V117" i="12"/>
  <c r="AS117" i="12"/>
  <c r="Y117" i="12"/>
  <c r="Q117" i="12"/>
  <c r="AM117" i="12"/>
  <c r="AI117" i="12"/>
  <c r="BW117" i="12"/>
  <c r="BS117" i="12"/>
  <c r="T117" i="12"/>
  <c r="BI117" i="12"/>
  <c r="S117" i="12"/>
  <c r="AQ117" i="12"/>
  <c r="AA117" i="12"/>
  <c r="AO117" i="12"/>
  <c r="AB117" i="12"/>
  <c r="BU117" i="12"/>
  <c r="X117" i="12"/>
  <c r="P117" i="12"/>
  <c r="W117" i="12"/>
  <c r="O117" i="12"/>
  <c r="AL117" i="12"/>
  <c r="BR117" i="12"/>
  <c r="AH117" i="12"/>
  <c r="BM117" i="12"/>
  <c r="M117" i="12"/>
  <c r="Z117" i="12"/>
  <c r="R117" i="12"/>
  <c r="U117" i="12"/>
  <c r="BI118" i="12"/>
  <c r="R118" i="12"/>
  <c r="AN118" i="12"/>
  <c r="BG118" i="12"/>
  <c r="BD118" i="12"/>
  <c r="AF118" i="12"/>
  <c r="AB118" i="12"/>
  <c r="V118" i="12"/>
  <c r="Y118" i="12"/>
  <c r="BK118" i="12"/>
  <c r="BU118" i="12"/>
  <c r="AX118" i="12"/>
  <c r="AY118" i="12"/>
  <c r="AR118" i="12"/>
  <c r="AQ118" i="12"/>
  <c r="BP118" i="12"/>
  <c r="BB118" i="12"/>
  <c r="BJ118" i="12"/>
  <c r="BO118" i="12"/>
  <c r="BS118" i="12"/>
  <c r="BT118" i="12"/>
  <c r="AL118" i="12"/>
  <c r="K118" i="12"/>
  <c r="AC118" i="12"/>
  <c r="BR118" i="12"/>
  <c r="AS118" i="12"/>
  <c r="S118" i="12"/>
  <c r="AO118" i="12"/>
  <c r="N118" i="12"/>
  <c r="U118" i="12"/>
  <c r="AM118" i="12"/>
  <c r="AI118" i="12"/>
  <c r="A140" i="12"/>
  <c r="I128" i="12"/>
  <c r="AB120" i="12"/>
  <c r="AK120" i="12"/>
  <c r="BO120" i="12"/>
  <c r="K120" i="12"/>
  <c r="BD120" i="12"/>
  <c r="N120" i="12"/>
  <c r="X120" i="12"/>
  <c r="AJ120" i="12"/>
  <c r="AT120" i="12"/>
  <c r="AD120" i="12"/>
  <c r="BI120" i="12"/>
  <c r="BH120" i="12"/>
  <c r="R120" i="12"/>
  <c r="AP120" i="12"/>
  <c r="AF120" i="12"/>
  <c r="AX120" i="12"/>
  <c r="AS120" i="12"/>
  <c r="AQ120" i="12"/>
  <c r="AR120" i="12"/>
  <c r="AC120" i="12"/>
  <c r="BR120" i="12"/>
  <c r="T120" i="12"/>
  <c r="AI120" i="12"/>
  <c r="BC120" i="12"/>
  <c r="AY120" i="12"/>
  <c r="BB120" i="12"/>
  <c r="BM120" i="12"/>
  <c r="S120" i="12"/>
  <c r="O120" i="12"/>
  <c r="AG120" i="12"/>
  <c r="BG120" i="12"/>
  <c r="AU120" i="12"/>
  <c r="AA120" i="12"/>
  <c r="W120" i="12"/>
  <c r="BV120" i="12"/>
  <c r="BP120" i="12"/>
  <c r="Y120" i="12"/>
  <c r="M120" i="12"/>
  <c r="AO120" i="12"/>
  <c r="L120" i="12"/>
  <c r="AL120" i="12"/>
  <c r="AZ120" i="12"/>
  <c r="AM120" i="12"/>
  <c r="BK120" i="12"/>
  <c r="Q120" i="12"/>
  <c r="AN120" i="12"/>
  <c r="AE120" i="12"/>
  <c r="AW120" i="12"/>
  <c r="BS120" i="12"/>
  <c r="BW120" i="12"/>
  <c r="U120" i="12"/>
  <c r="AV120" i="12"/>
  <c r="BU120" i="12"/>
  <c r="Z120" i="12"/>
  <c r="BT120" i="12"/>
  <c r="P120" i="12"/>
  <c r="BF120" i="12"/>
  <c r="BA120" i="12"/>
  <c r="BN120" i="12"/>
  <c r="V120" i="12"/>
  <c r="BE120" i="12"/>
  <c r="BJ120" i="12"/>
  <c r="BL120" i="12"/>
  <c r="AH120" i="12"/>
  <c r="AP116" i="12"/>
  <c r="AO116" i="12"/>
  <c r="BW116" i="12"/>
  <c r="K116" i="12"/>
  <c r="BA116" i="12"/>
  <c r="W116" i="12"/>
  <c r="AA116" i="12"/>
  <c r="BO116" i="12"/>
  <c r="BK116" i="12"/>
  <c r="AJ116" i="12"/>
  <c r="AU116" i="12"/>
  <c r="P116" i="12"/>
  <c r="T116" i="12"/>
  <c r="AK116" i="12"/>
  <c r="BE116" i="12"/>
  <c r="AE116" i="12"/>
  <c r="AM116" i="12"/>
  <c r="AN116" i="12"/>
  <c r="BG116" i="12"/>
  <c r="M116" i="12"/>
  <c r="BB116" i="12"/>
  <c r="BD116" i="12"/>
  <c r="BP116" i="12"/>
  <c r="BL116" i="12"/>
  <c r="BJ116" i="12"/>
  <c r="AL116" i="12"/>
  <c r="AQ116" i="12"/>
  <c r="AG116" i="12"/>
  <c r="R116" i="12"/>
  <c r="AF116" i="12"/>
  <c r="AC116" i="12"/>
  <c r="N116" i="12"/>
  <c r="BH116" i="12"/>
  <c r="BI116" i="12"/>
  <c r="Z116" i="12"/>
  <c r="Y116" i="12"/>
  <c r="AZ116" i="12"/>
  <c r="BT116" i="12"/>
  <c r="AR116" i="12"/>
  <c r="BS116" i="12"/>
  <c r="BN116" i="12"/>
  <c r="L116" i="12"/>
  <c r="AH116" i="12"/>
  <c r="S116" i="12"/>
  <c r="AS116" i="12"/>
  <c r="AB116" i="12"/>
  <c r="BU116" i="12"/>
  <c r="AV116" i="12"/>
  <c r="AW116" i="12"/>
  <c r="O72" i="3"/>
  <c r="AT116" i="12"/>
  <c r="Q116" i="12"/>
  <c r="O116" i="12"/>
  <c r="BC116" i="12"/>
  <c r="BR116" i="12"/>
  <c r="U116" i="12"/>
  <c r="V116" i="12"/>
  <c r="BV116" i="12"/>
  <c r="AY116" i="12"/>
  <c r="X116" i="12"/>
  <c r="BF116" i="12"/>
  <c r="AD116" i="12"/>
  <c r="BM116" i="12"/>
  <c r="AX116" i="12"/>
  <c r="AI116" i="12"/>
  <c r="I126" i="12"/>
  <c r="AB121" i="12"/>
  <c r="AA121" i="12"/>
  <c r="AD121" i="12"/>
  <c r="AC121" i="12"/>
  <c r="AN121" i="12"/>
  <c r="AM121" i="12"/>
  <c r="AP121" i="12"/>
  <c r="AO121" i="12"/>
  <c r="AJ121" i="12"/>
  <c r="AI121" i="12"/>
  <c r="AL121" i="12"/>
  <c r="AK121" i="12"/>
  <c r="AF121" i="12"/>
  <c r="AE121" i="12"/>
  <c r="AH121" i="12"/>
  <c r="AG121" i="12"/>
  <c r="L121" i="12"/>
  <c r="K121" i="12"/>
  <c r="N121" i="12"/>
  <c r="M121" i="12"/>
  <c r="X121" i="12"/>
  <c r="BH121" i="12"/>
  <c r="BG121" i="12"/>
  <c r="BJ121" i="12"/>
  <c r="BI121" i="12"/>
  <c r="BU121" i="12"/>
  <c r="BT121" i="12"/>
  <c r="BW121" i="12"/>
  <c r="BV121" i="12"/>
  <c r="BP121" i="12"/>
  <c r="BO121" i="12"/>
  <c r="BS121" i="12"/>
  <c r="BR121" i="12"/>
  <c r="BL121" i="12"/>
  <c r="BK121" i="12"/>
  <c r="BN121" i="12"/>
  <c r="BM121" i="12"/>
  <c r="AR121" i="12"/>
  <c r="BD121" i="12"/>
  <c r="Z121" i="12"/>
  <c r="T121" i="12"/>
  <c r="V121" i="12"/>
  <c r="P121" i="12"/>
  <c r="R121" i="12"/>
  <c r="AQ121" i="12"/>
  <c r="BC121" i="12"/>
  <c r="BE121" i="12"/>
  <c r="AY121" i="12"/>
  <c r="BA121" i="12"/>
  <c r="AU121" i="12"/>
  <c r="AW121" i="12"/>
  <c r="AT121" i="12"/>
  <c r="W121" i="12"/>
  <c r="Y121" i="12"/>
  <c r="S121" i="12"/>
  <c r="U121" i="12"/>
  <c r="O121" i="12"/>
  <c r="Q121" i="12"/>
  <c r="AS121" i="12"/>
  <c r="BF121" i="12"/>
  <c r="AZ121" i="12"/>
  <c r="BB121" i="12"/>
  <c r="AV121" i="12"/>
  <c r="AX121" i="12"/>
  <c r="AZ124" i="12"/>
  <c r="BL124" i="12"/>
  <c r="BH124" i="12"/>
  <c r="BR124" i="12"/>
  <c r="BC124" i="12"/>
  <c r="W124" i="12"/>
  <c r="AX124" i="12"/>
  <c r="AT124" i="12"/>
  <c r="AO124" i="12"/>
  <c r="Q124" i="12"/>
  <c r="BV124" i="12"/>
  <c r="AH124" i="12"/>
  <c r="AP124" i="12"/>
  <c r="L124" i="12"/>
  <c r="BE124" i="12"/>
  <c r="AA124" i="12"/>
  <c r="BF124" i="12"/>
  <c r="BM124" i="12"/>
  <c r="BO124" i="12"/>
  <c r="T124" i="12"/>
  <c r="AU124" i="12"/>
  <c r="AS124" i="12"/>
  <c r="Y124" i="12"/>
  <c r="AK124" i="12"/>
  <c r="AB124" i="12"/>
  <c r="P124" i="12"/>
  <c r="BT124" i="12"/>
  <c r="AC124" i="12"/>
  <c r="Z124" i="12"/>
  <c r="BG124" i="12"/>
  <c r="BW124" i="12"/>
  <c r="BD124" i="12"/>
  <c r="AW124" i="12"/>
  <c r="AL124" i="12"/>
  <c r="O124" i="12"/>
  <c r="S124" i="12"/>
  <c r="AD124" i="12"/>
  <c r="R124" i="12"/>
  <c r="AY124" i="12"/>
  <c r="BP124" i="12"/>
  <c r="BK124" i="12"/>
  <c r="BJ124" i="12"/>
  <c r="BU124" i="12"/>
  <c r="BA124" i="12"/>
  <c r="AR124" i="12"/>
  <c r="AJ124" i="12"/>
  <c r="K124" i="12"/>
  <c r="X124" i="12"/>
  <c r="BS124" i="12"/>
  <c r="N124" i="12"/>
  <c r="AE124" i="12"/>
  <c r="AN124" i="12"/>
  <c r="U124" i="12"/>
  <c r="AV124" i="12"/>
  <c r="AF124" i="12"/>
  <c r="BN124" i="12"/>
  <c r="AQ124" i="12"/>
  <c r="BB124" i="12"/>
  <c r="BI124" i="12"/>
  <c r="AM124" i="12"/>
  <c r="AI124" i="12"/>
  <c r="V124" i="12"/>
  <c r="M124" i="12"/>
  <c r="AG124" i="12"/>
  <c r="AJ119" i="12"/>
  <c r="AQ119" i="12"/>
  <c r="P119" i="12"/>
  <c r="AR119" i="12"/>
  <c r="Y119" i="12"/>
  <c r="X119" i="12"/>
  <c r="K119" i="12"/>
  <c r="BP119" i="12"/>
  <c r="BU119" i="12"/>
  <c r="AC119" i="12"/>
  <c r="AI119" i="12"/>
  <c r="M119" i="12"/>
  <c r="BA119" i="12"/>
  <c r="BI119" i="12"/>
  <c r="AH119" i="12"/>
  <c r="AK119" i="12"/>
  <c r="N119" i="12"/>
  <c r="AG119" i="12"/>
  <c r="BH119" i="12"/>
  <c r="BF119" i="12"/>
  <c r="BE119" i="12"/>
  <c r="W119" i="12"/>
  <c r="AD119" i="12"/>
  <c r="BO119" i="12"/>
  <c r="BT119" i="12"/>
  <c r="AX119" i="12"/>
  <c r="S119" i="12"/>
  <c r="BD119" i="12"/>
  <c r="AW119" i="12"/>
  <c r="AT119" i="12"/>
  <c r="AN119" i="12"/>
  <c r="BV119" i="12"/>
  <c r="BK119" i="12"/>
  <c r="AP119" i="12"/>
  <c r="Q119" i="12"/>
  <c r="AB119" i="12"/>
  <c r="BM119" i="12"/>
  <c r="U119" i="12"/>
  <c r="AU119" i="12"/>
  <c r="AO119" i="12"/>
  <c r="BR119" i="12"/>
  <c r="O119" i="12"/>
  <c r="BJ119" i="12"/>
  <c r="BB119" i="12"/>
  <c r="AF119" i="12"/>
  <c r="T119" i="12"/>
  <c r="AL119" i="12"/>
  <c r="AZ119" i="12"/>
  <c r="AS119" i="12"/>
  <c r="AY119" i="12"/>
  <c r="AV119" i="12"/>
  <c r="AM119" i="12"/>
  <c r="R119" i="12"/>
  <c r="AA119" i="12"/>
  <c r="BC119" i="12"/>
  <c r="AE119" i="12"/>
  <c r="BL119" i="12"/>
  <c r="V119" i="12"/>
  <c r="L119" i="12"/>
  <c r="Z119" i="12"/>
  <c r="BG119" i="12"/>
  <c r="BS119" i="12"/>
  <c r="BW119" i="12"/>
  <c r="BN119" i="12"/>
  <c r="BA118" i="12"/>
  <c r="T118" i="12"/>
  <c r="BL118" i="12"/>
  <c r="P118" i="12"/>
  <c r="X118" i="12"/>
  <c r="AG118" i="12"/>
  <c r="L118" i="12"/>
  <c r="AP118" i="12"/>
  <c r="AK118" i="12"/>
  <c r="BM118" i="12"/>
  <c r="AZ118" i="12"/>
  <c r="AT118" i="12"/>
  <c r="BV118" i="12"/>
  <c r="W118" i="12"/>
  <c r="O118" i="12"/>
  <c r="BN118" i="12"/>
  <c r="BV117" i="12"/>
  <c r="BH117" i="12"/>
  <c r="AZ117" i="12"/>
  <c r="BG117" i="12"/>
  <c r="AX117" i="12"/>
  <c r="AU117" i="12"/>
  <c r="BL117" i="12"/>
  <c r="AG117" i="12"/>
  <c r="AR117" i="12"/>
  <c r="AT117" i="12"/>
  <c r="K117" i="12"/>
  <c r="L117" i="12"/>
  <c r="AV117" i="12"/>
  <c r="AW117" i="12"/>
  <c r="N117" i="12"/>
  <c r="AF117" i="12"/>
  <c r="BN123" i="12"/>
  <c r="AO123" i="12"/>
  <c r="P123" i="12"/>
  <c r="AT123" i="12"/>
  <c r="AV123" i="12"/>
  <c r="AR123" i="12"/>
  <c r="AA123" i="12"/>
  <c r="BD123" i="12"/>
  <c r="Q123" i="12"/>
  <c r="AI123" i="12"/>
  <c r="N123" i="12"/>
  <c r="BG123" i="12"/>
  <c r="O123" i="12"/>
  <c r="AH123" i="12"/>
  <c r="X123" i="12"/>
  <c r="BC123" i="12"/>
  <c r="M122" i="12"/>
  <c r="AX122" i="12"/>
  <c r="AC122" i="12"/>
  <c r="BO122" i="12"/>
  <c r="BS122" i="12"/>
  <c r="BM122" i="12"/>
  <c r="BU122" i="12"/>
  <c r="BT122" i="12"/>
  <c r="K122" i="12"/>
  <c r="T122" i="12"/>
  <c r="R122" i="12"/>
  <c r="AU122" i="12"/>
  <c r="AN122" i="12"/>
  <c r="AD122" i="12"/>
  <c r="Y122" i="12"/>
  <c r="AW122" i="12"/>
  <c r="BC118" i="12"/>
  <c r="M118" i="12"/>
  <c r="BE118" i="12"/>
  <c r="Q118" i="12"/>
  <c r="AH118" i="12"/>
  <c r="AV118" i="12"/>
  <c r="AU118" i="12"/>
  <c r="AE118" i="12"/>
  <c r="BH118" i="12"/>
  <c r="AW118" i="12"/>
  <c r="AA118" i="12"/>
  <c r="AD118" i="12"/>
  <c r="BF118" i="12"/>
  <c r="Z118" i="12"/>
  <c r="AJ118" i="12"/>
  <c r="AP117" i="12"/>
  <c r="BJ117" i="12"/>
  <c r="BA117" i="12"/>
  <c r="AC117" i="12"/>
  <c r="BF117" i="12"/>
  <c r="BC117" i="12"/>
  <c r="BP117" i="12"/>
  <c r="AK117" i="12"/>
  <c r="BB117" i="12"/>
  <c r="AY117" i="12"/>
  <c r="BN117" i="12"/>
  <c r="AE117" i="12"/>
  <c r="BD117" i="12"/>
  <c r="BE117" i="12"/>
  <c r="BK117" i="12"/>
  <c r="AC123" i="12"/>
  <c r="BT123" i="12"/>
  <c r="BV123" i="12"/>
  <c r="Y123" i="12"/>
  <c r="AG123" i="12"/>
  <c r="BI123" i="12"/>
  <c r="AX123" i="12"/>
  <c r="BA123" i="12"/>
  <c r="BM123" i="12"/>
  <c r="T123" i="12"/>
  <c r="S123" i="12"/>
  <c r="V123" i="12"/>
  <c r="BK123" i="12"/>
  <c r="AJ123" i="12"/>
  <c r="K123" i="12"/>
  <c r="V122" i="12"/>
  <c r="BW122" i="12"/>
  <c r="AL122" i="12"/>
  <c r="AT122" i="12"/>
  <c r="AP122" i="12"/>
  <c r="AB122" i="12"/>
  <c r="BA122" i="12"/>
  <c r="AH122" i="12"/>
  <c r="AF122" i="12"/>
  <c r="P122" i="12"/>
  <c r="AY122" i="12"/>
  <c r="W122" i="12"/>
  <c r="U122" i="12"/>
  <c r="AR122" i="12"/>
  <c r="BH122" i="12"/>
  <c r="I132" i="12"/>
  <c r="I131" i="12"/>
  <c r="AG131" i="12"/>
  <c r="I133" i="12"/>
  <c r="I125" i="12"/>
  <c r="S125" i="12"/>
  <c r="I127" i="12"/>
  <c r="I129" i="12"/>
  <c r="BG129" i="12"/>
  <c r="I130" i="12"/>
  <c r="AA4" i="3"/>
  <c r="R125" i="12"/>
  <c r="BF126" i="12"/>
  <c r="BB126" i="12"/>
  <c r="AX126" i="12"/>
  <c r="AA126" i="12"/>
  <c r="Y126" i="12"/>
  <c r="U126" i="12"/>
  <c r="Q126" i="12"/>
  <c r="AM126" i="12"/>
  <c r="AE126" i="12"/>
  <c r="L126" i="12"/>
  <c r="BS126" i="12"/>
  <c r="AB126" i="12"/>
  <c r="AL126" i="12"/>
  <c r="AD126" i="12"/>
  <c r="BO126" i="12"/>
  <c r="AR126" i="12"/>
  <c r="BD126" i="12"/>
  <c r="AZ126" i="12"/>
  <c r="AV126" i="12"/>
  <c r="BG126" i="12"/>
  <c r="W126" i="12"/>
  <c r="S126" i="12"/>
  <c r="O126" i="12"/>
  <c r="AS126" i="12"/>
  <c r="AI126" i="12"/>
  <c r="AT126" i="12"/>
  <c r="BW126" i="12"/>
  <c r="BN126" i="12"/>
  <c r="AP126" i="12"/>
  <c r="AH126" i="12"/>
  <c r="BT126" i="12"/>
  <c r="BK126" i="12"/>
  <c r="BE126" i="12"/>
  <c r="AW126" i="12"/>
  <c r="T126" i="12"/>
  <c r="BI126" i="12"/>
  <c r="AG126" i="12"/>
  <c r="BL126" i="12"/>
  <c r="AF126" i="12"/>
  <c r="BR126" i="12"/>
  <c r="AY126" i="12"/>
  <c r="AQ126" i="12"/>
  <c r="V126" i="12"/>
  <c r="AC126" i="12"/>
  <c r="N126" i="12"/>
  <c r="BH126" i="12"/>
  <c r="BJ126" i="12"/>
  <c r="BM126" i="12"/>
  <c r="BC126" i="12"/>
  <c r="AU126" i="12"/>
  <c r="Z126" i="12"/>
  <c r="R126" i="12"/>
  <c r="AK126" i="12"/>
  <c r="BP126" i="12"/>
  <c r="AJ126" i="12"/>
  <c r="BV126" i="12"/>
  <c r="M126" i="12"/>
  <c r="AO126" i="12"/>
  <c r="BA126" i="12"/>
  <c r="BU126" i="12"/>
  <c r="P126" i="12"/>
  <c r="K126" i="12"/>
  <c r="X126" i="12"/>
  <c r="AN126" i="12"/>
  <c r="A152" i="12"/>
  <c r="I141" i="12"/>
  <c r="K141" i="12"/>
  <c r="BN131" i="12"/>
  <c r="AE131" i="12"/>
  <c r="BV131" i="12"/>
  <c r="M131" i="12"/>
  <c r="X132" i="12"/>
  <c r="AM132" i="12"/>
  <c r="BF132" i="12"/>
  <c r="BS132" i="12"/>
  <c r="BJ132" i="12"/>
  <c r="AG132" i="12"/>
  <c r="AZ132" i="12"/>
  <c r="AR132" i="12"/>
  <c r="BT132" i="12"/>
  <c r="S132" i="12"/>
  <c r="K132" i="12"/>
  <c r="AX132" i="12"/>
  <c r="AJ132" i="12"/>
  <c r="BM132" i="12"/>
  <c r="BK132" i="12"/>
  <c r="AV132" i="12"/>
  <c r="AP132" i="12"/>
  <c r="W132" i="12"/>
  <c r="BR132" i="12"/>
  <c r="BI132" i="12"/>
  <c r="O132" i="12"/>
  <c r="AO132" i="12"/>
  <c r="AY132" i="12"/>
  <c r="AQ132" i="12"/>
  <c r="Z132" i="12"/>
  <c r="V132" i="12"/>
  <c r="N132" i="12"/>
  <c r="AW132" i="12"/>
  <c r="AB132" i="12"/>
  <c r="AI132" i="12"/>
  <c r="AL132" i="12"/>
  <c r="AF132" i="12"/>
  <c r="BU132" i="12"/>
  <c r="BW132" i="12"/>
  <c r="Y132" i="12"/>
  <c r="BO132" i="12"/>
  <c r="BG132" i="12"/>
  <c r="AE132" i="12"/>
  <c r="BA132" i="12"/>
  <c r="AS132" i="12"/>
  <c r="BD132" i="12"/>
  <c r="T132" i="12"/>
  <c r="L132" i="12"/>
  <c r="AC132" i="12"/>
  <c r="BL132" i="12"/>
  <c r="BN132" i="12"/>
  <c r="P132" i="12"/>
  <c r="R132" i="12"/>
  <c r="BE132" i="12"/>
  <c r="BH132" i="12"/>
  <c r="AT132" i="12"/>
  <c r="AH132" i="12"/>
  <c r="BV132" i="12"/>
  <c r="Q132" i="12"/>
  <c r="U132" i="12"/>
  <c r="AU132" i="12"/>
  <c r="BP132" i="12"/>
  <c r="BB132" i="12"/>
  <c r="AK132" i="12"/>
  <c r="AD132" i="12"/>
  <c r="AN132" i="12"/>
  <c r="BC132" i="12"/>
  <c r="M132" i="12"/>
  <c r="AA132" i="12"/>
  <c r="Z133" i="12"/>
  <c r="AZ133" i="12"/>
  <c r="V133" i="12"/>
  <c r="AR133" i="12"/>
  <c r="Y133" i="12"/>
  <c r="N133" i="12"/>
  <c r="AC133" i="12"/>
  <c r="K133" i="12"/>
  <c r="AL133" i="12"/>
  <c r="AY133" i="12"/>
  <c r="BD133" i="12"/>
  <c r="AN133" i="12"/>
  <c r="BL133" i="12"/>
  <c r="P133" i="12"/>
  <c r="AF133" i="12"/>
  <c r="AU133" i="12"/>
  <c r="S133" i="12"/>
  <c r="AA133" i="12"/>
  <c r="X133" i="12"/>
  <c r="BA133" i="12"/>
  <c r="AM133" i="12"/>
  <c r="W133" i="12"/>
  <c r="BT133" i="12"/>
  <c r="U133" i="12"/>
  <c r="BJ133" i="12"/>
  <c r="AD133" i="12"/>
  <c r="BS133" i="12"/>
  <c r="AQ133" i="12"/>
  <c r="AK133" i="12"/>
  <c r="Q133" i="12"/>
  <c r="AG133" i="12"/>
  <c r="AV133" i="12"/>
  <c r="L133" i="12"/>
  <c r="BV133" i="12"/>
  <c r="BO133" i="12"/>
  <c r="T133" i="12"/>
  <c r="BW133" i="12"/>
  <c r="BG133" i="12"/>
  <c r="BP133" i="12"/>
  <c r="BH133" i="12"/>
  <c r="BR133" i="12"/>
  <c r="BU133" i="12"/>
  <c r="AT133" i="12"/>
  <c r="AO133" i="12"/>
  <c r="BK133" i="12"/>
  <c r="O133" i="12"/>
  <c r="AE133" i="12"/>
  <c r="AX133" i="12"/>
  <c r="BE133" i="12"/>
  <c r="BC133" i="12"/>
  <c r="AJ133" i="12"/>
  <c r="AH133" i="12"/>
  <c r="AP133" i="12"/>
  <c r="BB133" i="12"/>
  <c r="M133" i="12"/>
  <c r="BF133" i="12"/>
  <c r="AB133" i="12"/>
  <c r="AI133" i="12"/>
  <c r="BN133" i="12"/>
  <c r="AW133" i="12"/>
  <c r="BM133" i="12"/>
  <c r="R133" i="12"/>
  <c r="BI133" i="12"/>
  <c r="AS133" i="12"/>
  <c r="AL129" i="12"/>
  <c r="AX129" i="12"/>
  <c r="AN129" i="12"/>
  <c r="V129" i="12"/>
  <c r="R129" i="12"/>
  <c r="X129" i="12"/>
  <c r="BB129" i="12"/>
  <c r="P129" i="12"/>
  <c r="BD129" i="12"/>
  <c r="AV129" i="12"/>
  <c r="AS129" i="12"/>
  <c r="BL129" i="12"/>
  <c r="L141" i="12"/>
  <c r="N141" i="12"/>
  <c r="X141" i="12"/>
  <c r="Z141" i="12"/>
  <c r="T141" i="12"/>
  <c r="V141" i="12"/>
  <c r="P141" i="12"/>
  <c r="R141" i="12"/>
  <c r="AR141" i="12"/>
  <c r="AT141" i="12"/>
  <c r="BD141" i="12"/>
  <c r="BF141" i="12"/>
  <c r="AZ141" i="12"/>
  <c r="BB141" i="12"/>
  <c r="AV141" i="12"/>
  <c r="AX141" i="12"/>
  <c r="AB141" i="12"/>
  <c r="AN141" i="12"/>
  <c r="AJ141" i="12"/>
  <c r="AF141" i="12"/>
  <c r="AA141" i="12"/>
  <c r="AI141" i="12"/>
  <c r="BJ141" i="12"/>
  <c r="BL141" i="12"/>
  <c r="BI141" i="12"/>
  <c r="BV141" i="12"/>
  <c r="BR141" i="12"/>
  <c r="BM141" i="12"/>
  <c r="AO141" i="12"/>
  <c r="AG141" i="12"/>
  <c r="BU141" i="12"/>
  <c r="BS141" i="12"/>
  <c r="I142" i="12"/>
  <c r="I138" i="12"/>
  <c r="N128" i="12"/>
  <c r="AO128" i="12"/>
  <c r="AZ128" i="12"/>
  <c r="T128" i="12"/>
  <c r="BH128" i="12"/>
  <c r="BJ128" i="12"/>
  <c r="AC128" i="12"/>
  <c r="BP128" i="12"/>
  <c r="BM128" i="12"/>
  <c r="Z128" i="12"/>
  <c r="AY128" i="12"/>
  <c r="BS128" i="12"/>
  <c r="AV128" i="12"/>
  <c r="BB128" i="12"/>
  <c r="R128" i="12"/>
  <c r="BD128" i="12"/>
  <c r="BF128" i="12"/>
  <c r="V128" i="12"/>
  <c r="P128" i="12"/>
  <c r="M128" i="12"/>
  <c r="BC128" i="12"/>
  <c r="AM128" i="12"/>
  <c r="AX128" i="12"/>
  <c r="AA128" i="12"/>
  <c r="K128" i="12"/>
  <c r="AG128" i="12"/>
  <c r="BE128" i="12"/>
  <c r="BN128" i="12"/>
  <c r="BR128" i="12"/>
  <c r="X128" i="12"/>
  <c r="BK128" i="12"/>
  <c r="AU128" i="12"/>
  <c r="Q128" i="12"/>
  <c r="AH128" i="12"/>
  <c r="BA128" i="12"/>
  <c r="AT128" i="12"/>
  <c r="BI128" i="12"/>
  <c r="BT128" i="12"/>
  <c r="AD128" i="12"/>
  <c r="BW128" i="12"/>
  <c r="AJ128" i="12"/>
  <c r="U128" i="12"/>
  <c r="BG128" i="12"/>
  <c r="BU128" i="12"/>
  <c r="AS128" i="12"/>
  <c r="AW128" i="12"/>
  <c r="AQ128" i="12"/>
  <c r="BV128" i="12"/>
  <c r="AN128" i="12"/>
  <c r="AB128" i="12"/>
  <c r="AK128" i="12"/>
  <c r="L128" i="12"/>
  <c r="AF128" i="12"/>
  <c r="AP128" i="12"/>
  <c r="AI128" i="12"/>
  <c r="AE128" i="12"/>
  <c r="BL128" i="12"/>
  <c r="W128" i="12"/>
  <c r="Y128" i="12"/>
  <c r="AL128" i="12"/>
  <c r="S128" i="12"/>
  <c r="O128" i="12"/>
  <c r="AR128" i="12"/>
  <c r="BO128" i="12"/>
  <c r="T127" i="12"/>
  <c r="AM127" i="12"/>
  <c r="AS127" i="12"/>
  <c r="AZ127" i="12"/>
  <c r="W127" i="12"/>
  <c r="AA127" i="12"/>
  <c r="BF127" i="12"/>
  <c r="BA127" i="12"/>
  <c r="BK127" i="12"/>
  <c r="N127" i="12"/>
  <c r="Q127" i="12"/>
  <c r="BO127" i="12"/>
  <c r="V127" i="12"/>
  <c r="BI127" i="12"/>
  <c r="BU127" i="12"/>
  <c r="AU127" i="12"/>
  <c r="AO127" i="12"/>
  <c r="AR127" i="12"/>
  <c r="AJ127" i="12"/>
  <c r="AE127" i="12"/>
  <c r="BR127" i="12"/>
  <c r="AD127" i="12"/>
  <c r="AK127" i="12"/>
  <c r="X127" i="12"/>
  <c r="BM127" i="12"/>
  <c r="M127" i="12"/>
  <c r="BT127" i="12"/>
  <c r="AX127" i="12"/>
  <c r="BH127" i="12"/>
  <c r="BD127" i="12"/>
  <c r="AY127" i="12"/>
  <c r="Z127" i="12"/>
  <c r="BL127" i="12"/>
  <c r="S127" i="12"/>
  <c r="AT127" i="12"/>
  <c r="BE127" i="12"/>
  <c r="AV127" i="12"/>
  <c r="AB127" i="12"/>
  <c r="P127" i="12"/>
  <c r="BW127" i="12"/>
  <c r="AW127" i="12"/>
  <c r="K127" i="12"/>
  <c r="AL127" i="12"/>
  <c r="AG127" i="12"/>
  <c r="AN127" i="12"/>
  <c r="BJ127" i="12"/>
  <c r="R127" i="12"/>
  <c r="BP127" i="12"/>
  <c r="AQ127" i="12"/>
  <c r="AC127" i="12"/>
  <c r="BC127" i="12"/>
  <c r="AI127" i="12"/>
  <c r="O127" i="12"/>
  <c r="AF127" i="12"/>
  <c r="BB127" i="12"/>
  <c r="AH127" i="12"/>
  <c r="BV127" i="12"/>
  <c r="BS127" i="12"/>
  <c r="Y127" i="12"/>
  <c r="U127" i="12"/>
  <c r="L127" i="12"/>
  <c r="BG127" i="12"/>
  <c r="BN127" i="12"/>
  <c r="AP127" i="12"/>
  <c r="BO125" i="12"/>
  <c r="T125" i="12"/>
  <c r="AK125" i="12"/>
  <c r="AJ125" i="12"/>
  <c r="BP125" i="12"/>
  <c r="AD125" i="12"/>
  <c r="P125" i="12"/>
  <c r="BU129" i="12"/>
  <c r="BE129" i="12"/>
  <c r="BI129" i="12"/>
  <c r="AO129" i="12"/>
  <c r="AT129" i="12"/>
  <c r="AF129" i="12"/>
  <c r="AM129" i="12"/>
  <c r="N129" i="12"/>
  <c r="AH129" i="12"/>
  <c r="BT129" i="12"/>
  <c r="AD129" i="12"/>
  <c r="BN129" i="12"/>
  <c r="BI131" i="12"/>
  <c r="T131" i="12"/>
  <c r="BO131" i="12"/>
  <c r="BS131" i="12"/>
  <c r="BH129" i="12"/>
  <c r="BS129" i="12"/>
  <c r="AW129" i="12"/>
  <c r="BF129" i="12"/>
  <c r="AR129" i="12"/>
  <c r="AG129" i="12"/>
  <c r="Z129" i="12"/>
  <c r="L129" i="12"/>
  <c r="AE129" i="12"/>
  <c r="AP129" i="12"/>
  <c r="AB129" i="12"/>
  <c r="BK129" i="12"/>
  <c r="AQ131" i="12"/>
  <c r="AL131" i="12"/>
  <c r="AH131" i="12"/>
  <c r="AR131" i="12"/>
  <c r="BJ129" i="12"/>
  <c r="Y129" i="12"/>
  <c r="BM129" i="12"/>
  <c r="Q129" i="12"/>
  <c r="BC129" i="12"/>
  <c r="AZ129" i="12"/>
  <c r="O129" i="12"/>
  <c r="AY129" i="12"/>
  <c r="T129" i="12"/>
  <c r="AU129" i="12"/>
  <c r="BA129" i="12"/>
  <c r="AJ129" i="12"/>
  <c r="BK131" i="12"/>
  <c r="AI131" i="12"/>
  <c r="AY131" i="12"/>
  <c r="BM131" i="12"/>
  <c r="BM125" i="12"/>
  <c r="AS125" i="12"/>
  <c r="AA125" i="12"/>
  <c r="BW125" i="12"/>
  <c r="BE125" i="12"/>
  <c r="M125" i="12"/>
  <c r="AP125" i="12"/>
  <c r="AX125" i="12"/>
  <c r="U125" i="12"/>
  <c r="AI125" i="12"/>
  <c r="L125" i="12"/>
  <c r="AO125" i="12"/>
  <c r="V125" i="12"/>
  <c r="AU125" i="12"/>
  <c r="AC125" i="12"/>
  <c r="AW125" i="12"/>
  <c r="AM125" i="12"/>
  <c r="BV125" i="12"/>
  <c r="N125" i="12"/>
  <c r="Y125" i="12"/>
  <c r="BL125" i="12"/>
  <c r="AY125" i="12"/>
  <c r="BR125" i="12"/>
  <c r="BA125" i="12"/>
  <c r="K125" i="12"/>
  <c r="BH125" i="12"/>
  <c r="BS125" i="12"/>
  <c r="AL125" i="12"/>
  <c r="AH125" i="12"/>
  <c r="BN125" i="12"/>
  <c r="BC125" i="12"/>
  <c r="BI125" i="12"/>
  <c r="AB125" i="12"/>
  <c r="AZ125" i="12"/>
  <c r="AF125" i="12"/>
  <c r="BK125" i="12"/>
  <c r="BT125" i="12"/>
  <c r="BL131" i="12"/>
  <c r="BH131" i="12"/>
  <c r="AP131" i="12"/>
  <c r="BR131" i="12"/>
  <c r="W131" i="12"/>
  <c r="Z131" i="12"/>
  <c r="AT131" i="12"/>
  <c r="AJ131" i="12"/>
  <c r="AX131" i="12"/>
  <c r="AV131" i="12"/>
  <c r="AA131" i="12"/>
  <c r="P131" i="12"/>
  <c r="BC131" i="12"/>
  <c r="AN131" i="12"/>
  <c r="K131" i="12"/>
  <c r="BT131" i="12"/>
  <c r="BN141" i="12"/>
  <c r="BH141" i="12"/>
  <c r="AC141" i="12"/>
  <c r="BO141" i="12"/>
  <c r="BG141" i="12"/>
  <c r="AE141" i="12"/>
  <c r="AH141" i="12"/>
  <c r="AP141" i="12"/>
  <c r="AW141" i="12"/>
  <c r="BA141" i="12"/>
  <c r="BE141" i="12"/>
  <c r="AS141" i="12"/>
  <c r="Q141" i="12"/>
  <c r="U141" i="12"/>
  <c r="Y141" i="12"/>
  <c r="M141" i="12"/>
  <c r="BP129" i="12"/>
  <c r="BW129" i="12"/>
  <c r="BR129" i="12"/>
  <c r="BV129" i="12"/>
  <c r="AK129" i="12"/>
  <c r="M129" i="12"/>
  <c r="W129" i="12"/>
  <c r="AC129" i="12"/>
  <c r="AI129" i="12"/>
  <c r="K129" i="12"/>
  <c r="S129" i="12"/>
  <c r="AA129" i="12"/>
  <c r="BO129" i="12"/>
  <c r="AQ129" i="12"/>
  <c r="U129" i="12"/>
  <c r="I139" i="12"/>
  <c r="BU131" i="12"/>
  <c r="S131" i="12"/>
  <c r="Q131" i="12"/>
  <c r="L131" i="12"/>
  <c r="N131" i="12"/>
  <c r="BG131" i="12"/>
  <c r="X131" i="12"/>
  <c r="BB131" i="12"/>
  <c r="AS131" i="12"/>
  <c r="AB131" i="12"/>
  <c r="AK131" i="12"/>
  <c r="AZ131" i="12"/>
  <c r="V131" i="12"/>
  <c r="BF131" i="12"/>
  <c r="O131" i="12"/>
  <c r="BD131" i="12"/>
  <c r="I140" i="12"/>
  <c r="BW141" i="12"/>
  <c r="AK141" i="12"/>
  <c r="BK141" i="12"/>
  <c r="BT141" i="12"/>
  <c r="BP141" i="12"/>
  <c r="AM141" i="12"/>
  <c r="AL141" i="12"/>
  <c r="AD141" i="12"/>
  <c r="AU141" i="12"/>
  <c r="AY141" i="12"/>
  <c r="BC141" i="12"/>
  <c r="AQ141" i="12"/>
  <c r="O141" i="12"/>
  <c r="S141" i="12"/>
  <c r="W141" i="12"/>
  <c r="BP131" i="12"/>
  <c r="BE131" i="12"/>
  <c r="AO131" i="12"/>
  <c r="BJ131" i="12"/>
  <c r="AM131" i="12"/>
  <c r="AU131" i="12"/>
  <c r="U131" i="12"/>
  <c r="BA131" i="12"/>
  <c r="R131" i="12"/>
  <c r="AD131" i="12"/>
  <c r="AF131" i="12"/>
  <c r="BW131" i="12"/>
  <c r="AC131" i="12"/>
  <c r="AW131" i="12"/>
  <c r="Y131" i="12"/>
  <c r="AR125" i="12"/>
  <c r="Z125" i="12"/>
  <c r="BG125" i="12"/>
  <c r="AQ125" i="12"/>
  <c r="Q125" i="12"/>
  <c r="AG125" i="12"/>
  <c r="X125" i="12"/>
  <c r="BU125" i="12"/>
  <c r="AT125" i="12"/>
  <c r="BJ125" i="12"/>
  <c r="AV125" i="12"/>
  <c r="BD125" i="12"/>
  <c r="O125" i="12"/>
  <c r="AE125" i="12"/>
  <c r="AN125" i="12"/>
  <c r="BB125" i="12"/>
  <c r="I137" i="12"/>
  <c r="W125" i="12"/>
  <c r="BF125" i="12"/>
  <c r="BD130" i="12"/>
  <c r="BO130" i="12"/>
  <c r="AP130" i="12"/>
  <c r="AO130" i="12"/>
  <c r="AM130" i="12"/>
  <c r="S130" i="12"/>
  <c r="AW130" i="12"/>
  <c r="BW130" i="12"/>
  <c r="AV130" i="12"/>
  <c r="T130" i="12"/>
  <c r="W130" i="12"/>
  <c r="AR130" i="12"/>
  <c r="AX130" i="12"/>
  <c r="AB130" i="12"/>
  <c r="BJ130" i="12"/>
  <c r="BS130" i="12"/>
  <c r="AS130" i="12"/>
  <c r="AC130" i="12"/>
  <c r="L130" i="12"/>
  <c r="AI130" i="12"/>
  <c r="BU130" i="12"/>
  <c r="Q130" i="12"/>
  <c r="U130" i="12"/>
  <c r="BE130" i="12"/>
  <c r="BC130" i="12"/>
  <c r="BF130" i="12"/>
  <c r="V130" i="12"/>
  <c r="BA130" i="12"/>
  <c r="P130" i="12"/>
  <c r="BM130" i="12"/>
  <c r="Y130" i="12"/>
  <c r="AJ130" i="12"/>
  <c r="O130" i="12"/>
  <c r="AN130" i="12"/>
  <c r="BL130" i="12"/>
  <c r="AQ130" i="12"/>
  <c r="AK130" i="12"/>
  <c r="BI130" i="12"/>
  <c r="AZ130" i="12"/>
  <c r="AD130" i="12"/>
  <c r="BR130" i="12"/>
  <c r="BV130" i="12"/>
  <c r="BP130" i="12"/>
  <c r="BT130" i="12"/>
  <c r="BB130" i="12"/>
  <c r="AT130" i="12"/>
  <c r="AA130" i="12"/>
  <c r="K130" i="12"/>
  <c r="AL130" i="12"/>
  <c r="BK130" i="12"/>
  <c r="AH130" i="12"/>
  <c r="AG130" i="12"/>
  <c r="M130" i="12"/>
  <c r="AF130" i="12"/>
  <c r="BH130" i="12"/>
  <c r="BN130" i="12"/>
  <c r="X130" i="12"/>
  <c r="R130" i="12"/>
  <c r="BG130" i="12"/>
  <c r="N130" i="12"/>
  <c r="AU130" i="12"/>
  <c r="Z130" i="12"/>
  <c r="AY130" i="12"/>
  <c r="AE130" i="12"/>
  <c r="I135" i="12"/>
  <c r="I136" i="12"/>
  <c r="I134" i="12"/>
  <c r="BS138" i="12"/>
  <c r="M138" i="12"/>
  <c r="BO138" i="12"/>
  <c r="BJ138" i="12"/>
  <c r="BU138" i="12"/>
  <c r="Y138" i="12"/>
  <c r="T138" i="12"/>
  <c r="O138" i="12"/>
  <c r="BT138" i="12"/>
  <c r="U138" i="12"/>
  <c r="P138" i="12"/>
  <c r="K138" i="12"/>
  <c r="BM138" i="12"/>
  <c r="AW138" i="12"/>
  <c r="AG138" i="12"/>
  <c r="BW138" i="12"/>
  <c r="AS138" i="12"/>
  <c r="AN138" i="12"/>
  <c r="AI138" i="12"/>
  <c r="AD138" i="12"/>
  <c r="BE138" i="12"/>
  <c r="AZ138" i="12"/>
  <c r="AU138" i="12"/>
  <c r="AP138" i="12"/>
  <c r="BA138" i="12"/>
  <c r="AV138" i="12"/>
  <c r="AQ138" i="12"/>
  <c r="AL138" i="12"/>
  <c r="BC138" i="12"/>
  <c r="AM138" i="12"/>
  <c r="W138" i="12"/>
  <c r="L138" i="12"/>
  <c r="BI138" i="12"/>
  <c r="AY138" i="12"/>
  <c r="BV138" i="12"/>
  <c r="BK138" i="12"/>
  <c r="BR138" i="12"/>
  <c r="BG138" i="12"/>
  <c r="BH138" i="12"/>
  <c r="AB138" i="12"/>
  <c r="S138" i="12"/>
  <c r="AE138" i="12"/>
  <c r="AA138" i="12"/>
  <c r="AX138" i="12"/>
  <c r="AC138" i="12"/>
  <c r="AO138" i="12"/>
  <c r="AK138" i="12"/>
  <c r="R138" i="12"/>
  <c r="BD138" i="12"/>
  <c r="AT138" i="12"/>
  <c r="BP138" i="12"/>
  <c r="BF138" i="12"/>
  <c r="BL138" i="12"/>
  <c r="BB138" i="12"/>
  <c r="AR138" i="12"/>
  <c r="Q138" i="12"/>
  <c r="Z138" i="12"/>
  <c r="BN138" i="12"/>
  <c r="AF138" i="12"/>
  <c r="N138" i="12"/>
  <c r="V138" i="12"/>
  <c r="AJ138" i="12"/>
  <c r="AH138" i="12"/>
  <c r="X138" i="12"/>
  <c r="M135" i="12"/>
  <c r="L135" i="12"/>
  <c r="K135" i="12"/>
  <c r="N135" i="12"/>
  <c r="Y135" i="12"/>
  <c r="X135" i="12"/>
  <c r="W135" i="12"/>
  <c r="Z135" i="12"/>
  <c r="U135" i="12"/>
  <c r="T135" i="12"/>
  <c r="S135" i="12"/>
  <c r="V135" i="12"/>
  <c r="AX135" i="12"/>
  <c r="AH135" i="12"/>
  <c r="R135" i="12"/>
  <c r="BN135" i="12"/>
  <c r="BI135" i="12"/>
  <c r="BH135" i="12"/>
  <c r="BG135" i="12"/>
  <c r="BJ135" i="12"/>
  <c r="BV135" i="12"/>
  <c r="BU135" i="12"/>
  <c r="BT135" i="12"/>
  <c r="BW135" i="12"/>
  <c r="BR135" i="12"/>
  <c r="BP135" i="12"/>
  <c r="BO135" i="12"/>
  <c r="BS135" i="12"/>
  <c r="AW135" i="12"/>
  <c r="AG135" i="12"/>
  <c r="Q135" i="12"/>
  <c r="BM135" i="12"/>
  <c r="AC135" i="12"/>
  <c r="AB135" i="12"/>
  <c r="AA135" i="12"/>
  <c r="AD135" i="12"/>
  <c r="AO135" i="12"/>
  <c r="AN135" i="12"/>
  <c r="AM135" i="12"/>
  <c r="AP135" i="12"/>
  <c r="AK135" i="12"/>
  <c r="AJ135" i="12"/>
  <c r="AI135" i="12"/>
  <c r="AL135" i="12"/>
  <c r="AU135" i="12"/>
  <c r="AE135" i="12"/>
  <c r="O135" i="12"/>
  <c r="BK135" i="12"/>
  <c r="AR135" i="12"/>
  <c r="BD135" i="12"/>
  <c r="AZ135" i="12"/>
  <c r="AF135" i="12"/>
  <c r="AQ135" i="12"/>
  <c r="BC135" i="12"/>
  <c r="AY135" i="12"/>
  <c r="P135" i="12"/>
  <c r="AS135" i="12"/>
  <c r="BE135" i="12"/>
  <c r="BA135" i="12"/>
  <c r="AV135" i="12"/>
  <c r="AT135" i="12"/>
  <c r="BF135" i="12"/>
  <c r="BB135" i="12"/>
  <c r="BL135" i="12"/>
  <c r="A164" i="12"/>
  <c r="I143" i="12"/>
  <c r="AF140" i="12"/>
  <c r="AD140" i="12"/>
  <c r="BR140" i="12"/>
  <c r="Y140" i="12"/>
  <c r="BK140" i="12"/>
  <c r="BT140" i="12"/>
  <c r="AO140" i="12"/>
  <c r="AU140" i="12"/>
  <c r="AI140" i="12"/>
  <c r="BI140" i="12"/>
  <c r="O140" i="12"/>
  <c r="AZ140" i="12"/>
  <c r="V140" i="12"/>
  <c r="BN140" i="12"/>
  <c r="N140" i="12"/>
  <c r="BG140" i="12"/>
  <c r="AQ140" i="12"/>
  <c r="AY140" i="12"/>
  <c r="X140" i="12"/>
  <c r="Z140" i="12"/>
  <c r="AK140" i="12"/>
  <c r="T140" i="12"/>
  <c r="AB140" i="12"/>
  <c r="S140" i="12"/>
  <c r="AC140" i="12"/>
  <c r="BD140" i="12"/>
  <c r="AW140" i="12"/>
  <c r="U140" i="12"/>
  <c r="AE140" i="12"/>
  <c r="BU140" i="12"/>
  <c r="W140" i="12"/>
  <c r="AX140" i="12"/>
  <c r="AL140" i="12"/>
  <c r="BL140" i="12"/>
  <c r="M140" i="12"/>
  <c r="AN140" i="12"/>
  <c r="BW140" i="12"/>
  <c r="AM140" i="12"/>
  <c r="BA140" i="12"/>
  <c r="AP140" i="12"/>
  <c r="BP140" i="12"/>
  <c r="AH140" i="12"/>
  <c r="AS140" i="12"/>
  <c r="BS140" i="12"/>
  <c r="Q140" i="12"/>
  <c r="L140" i="12"/>
  <c r="R140" i="12"/>
  <c r="BF140" i="12"/>
  <c r="AV140" i="12"/>
  <c r="BE140" i="12"/>
  <c r="BH140" i="12"/>
  <c r="AA140" i="12"/>
  <c r="BO140" i="12"/>
  <c r="AG140" i="12"/>
  <c r="AT140" i="12"/>
  <c r="AR140" i="12"/>
  <c r="BV140" i="12"/>
  <c r="BJ140" i="12"/>
  <c r="BB140" i="12"/>
  <c r="AJ140" i="12"/>
  <c r="BM140" i="12"/>
  <c r="K140" i="12"/>
  <c r="P140" i="12"/>
  <c r="BC140" i="12"/>
  <c r="I148" i="12"/>
  <c r="BS137" i="12"/>
  <c r="AC137" i="12"/>
  <c r="AS137" i="12"/>
  <c r="AR137" i="12"/>
  <c r="AY137" i="12"/>
  <c r="AB137" i="12"/>
  <c r="AA137" i="12"/>
  <c r="U137" i="12"/>
  <c r="AD137" i="12"/>
  <c r="BG137" i="12"/>
  <c r="AL137" i="12"/>
  <c r="BO137" i="12"/>
  <c r="BT137" i="12"/>
  <c r="BR137" i="12"/>
  <c r="N137" i="12"/>
  <c r="AZ137" i="12"/>
  <c r="AF137" i="12"/>
  <c r="O137" i="12"/>
  <c r="BF137" i="12"/>
  <c r="L137" i="12"/>
  <c r="AN137" i="12"/>
  <c r="BM137" i="12"/>
  <c r="BE137" i="12"/>
  <c r="BW137" i="12"/>
  <c r="AI137" i="12"/>
  <c r="BP137" i="12"/>
  <c r="AM137" i="12"/>
  <c r="BD137" i="12"/>
  <c r="AP137" i="12"/>
  <c r="AT137" i="12"/>
  <c r="T137" i="12"/>
  <c r="Q137" i="12"/>
  <c r="AK137" i="12"/>
  <c r="BI137" i="12"/>
  <c r="BL137" i="12"/>
  <c r="AX137" i="12"/>
  <c r="X137" i="12"/>
  <c r="BV137" i="12"/>
  <c r="V137" i="12"/>
  <c r="S137" i="12"/>
  <c r="AV137" i="12"/>
  <c r="BK137" i="12"/>
  <c r="AG137" i="12"/>
  <c r="R137" i="12"/>
  <c r="BA137" i="12"/>
  <c r="BJ137" i="12"/>
  <c r="AE137" i="12"/>
  <c r="BC137" i="12"/>
  <c r="AJ137" i="12"/>
  <c r="BH137" i="12"/>
  <c r="AQ137" i="12"/>
  <c r="AW137" i="12"/>
  <c r="AO137" i="12"/>
  <c r="K137" i="12"/>
  <c r="W137" i="12"/>
  <c r="BN137" i="12"/>
  <c r="P137" i="12"/>
  <c r="AU137" i="12"/>
  <c r="BB137" i="12"/>
  <c r="M137" i="12"/>
  <c r="Z137" i="12"/>
  <c r="Y137" i="12"/>
  <c r="BU137" i="12"/>
  <c r="AH137" i="12"/>
  <c r="M139" i="12"/>
  <c r="AI139" i="12"/>
  <c r="BV139" i="12"/>
  <c r="AV139" i="12"/>
  <c r="K139" i="12"/>
  <c r="AG139" i="12"/>
  <c r="U139" i="12"/>
  <c r="AS139" i="12"/>
  <c r="BP139" i="12"/>
  <c r="BG139" i="12"/>
  <c r="BF139" i="12"/>
  <c r="BI139" i="12"/>
  <c r="Z139" i="12"/>
  <c r="T139" i="12"/>
  <c r="AO139" i="12"/>
  <c r="AT139" i="12"/>
  <c r="AF139" i="12"/>
  <c r="BC139" i="12"/>
  <c r="AK139" i="12"/>
  <c r="AW139" i="12"/>
  <c r="AC139" i="12"/>
  <c r="BU139" i="12"/>
  <c r="BO139" i="12"/>
  <c r="AM139" i="12"/>
  <c r="X139" i="12"/>
  <c r="V139" i="12"/>
  <c r="W139" i="12"/>
  <c r="S139" i="12"/>
  <c r="BJ139" i="12"/>
  <c r="BL139" i="12"/>
  <c r="BA139" i="12"/>
  <c r="AN139" i="12"/>
  <c r="AH139" i="12"/>
  <c r="AD139" i="12"/>
  <c r="BW139" i="12"/>
  <c r="R139" i="12"/>
  <c r="AY139" i="12"/>
  <c r="AZ139" i="12"/>
  <c r="AQ139" i="12"/>
  <c r="O139" i="12"/>
  <c r="AJ139" i="12"/>
  <c r="AB139" i="12"/>
  <c r="AX139" i="12"/>
  <c r="BH139" i="12"/>
  <c r="AP139" i="12"/>
  <c r="BR139" i="12"/>
  <c r="AE139" i="12"/>
  <c r="Y139" i="12"/>
  <c r="AL139" i="12"/>
  <c r="AU139" i="12"/>
  <c r="L139" i="12"/>
  <c r="BN139" i="12"/>
  <c r="BM139" i="12"/>
  <c r="Q139" i="12"/>
  <c r="BS139" i="12"/>
  <c r="BK139" i="12"/>
  <c r="BT139" i="12"/>
  <c r="AA139" i="12"/>
  <c r="BE139" i="12"/>
  <c r="BB139" i="12"/>
  <c r="N139" i="12"/>
  <c r="AR139" i="12"/>
  <c r="P139" i="12"/>
  <c r="BD139" i="12"/>
  <c r="Q142" i="12"/>
  <c r="AO142" i="12"/>
  <c r="AP142" i="12"/>
  <c r="AS142" i="12"/>
  <c r="BE142" i="12"/>
  <c r="BG142" i="12"/>
  <c r="AV142" i="12"/>
  <c r="AC142" i="12"/>
  <c r="BF142" i="12"/>
  <c r="V142" i="12"/>
  <c r="AJ142" i="12"/>
  <c r="BU142" i="12"/>
  <c r="BR142" i="12"/>
  <c r="BM142" i="12"/>
  <c r="BP142" i="12"/>
  <c r="AD142" i="12"/>
  <c r="BC142" i="12"/>
  <c r="R142" i="12"/>
  <c r="Y142" i="12"/>
  <c r="M142" i="12"/>
  <c r="AN142" i="12"/>
  <c r="AX142" i="12"/>
  <c r="AB142" i="12"/>
  <c r="BW142" i="12"/>
  <c r="BT142" i="12"/>
  <c r="AA142" i="12"/>
  <c r="BD142" i="12"/>
  <c r="AU142" i="12"/>
  <c r="K142" i="12"/>
  <c r="W142" i="12"/>
  <c r="N142" i="12"/>
  <c r="AT142" i="12"/>
  <c r="AR142" i="12"/>
  <c r="AI142" i="12"/>
  <c r="L142" i="12"/>
  <c r="S142" i="12"/>
  <c r="AF142" i="12"/>
  <c r="BO142" i="12"/>
  <c r="BL142" i="12"/>
  <c r="AY142" i="12"/>
  <c r="AM142" i="12"/>
  <c r="BN142" i="12"/>
  <c r="AH142" i="12"/>
  <c r="T142" i="12"/>
  <c r="O142" i="12"/>
  <c r="AL142" i="12"/>
  <c r="AZ142" i="12"/>
  <c r="U142" i="12"/>
  <c r="P142" i="12"/>
  <c r="BS142" i="12"/>
  <c r="AQ142" i="12"/>
  <c r="BB142" i="12"/>
  <c r="BJ142" i="12"/>
  <c r="BH142" i="12"/>
  <c r="BK142" i="12"/>
  <c r="AE142" i="12"/>
  <c r="AG142" i="12"/>
  <c r="AK142" i="12"/>
  <c r="X142" i="12"/>
  <c r="AW142" i="12"/>
  <c r="Z142" i="12"/>
  <c r="BV142" i="12"/>
  <c r="BI142" i="12"/>
  <c r="BA142" i="12"/>
  <c r="I150" i="12"/>
  <c r="I149" i="12"/>
  <c r="I144" i="12"/>
  <c r="I151" i="12"/>
  <c r="I145" i="12"/>
  <c r="BH134" i="12"/>
  <c r="T134" i="12"/>
  <c r="O134" i="12"/>
  <c r="BB134" i="12"/>
  <c r="BS134" i="12"/>
  <c r="BO134" i="12"/>
  <c r="Y134" i="12"/>
  <c r="L134" i="12"/>
  <c r="AV134" i="12"/>
  <c r="AC134" i="12"/>
  <c r="AX134" i="12"/>
  <c r="BW134" i="12"/>
  <c r="Z134" i="12"/>
  <c r="BA134" i="12"/>
  <c r="AG134" i="12"/>
  <c r="BC134" i="12"/>
  <c r="BL134" i="12"/>
  <c r="U134" i="12"/>
  <c r="AA134" i="12"/>
  <c r="AH134" i="12"/>
  <c r="S134" i="12"/>
  <c r="AI134" i="12"/>
  <c r="AB134" i="12"/>
  <c r="AY134" i="12"/>
  <c r="BK134" i="12"/>
  <c r="AL134" i="12"/>
  <c r="AD134" i="12"/>
  <c r="W134" i="12"/>
  <c r="AK134" i="12"/>
  <c r="BG134" i="12"/>
  <c r="AQ134" i="12"/>
  <c r="AR134" i="12"/>
  <c r="BR134" i="12"/>
  <c r="BI134" i="12"/>
  <c r="AM134" i="12"/>
  <c r="AU134" i="12"/>
  <c r="BE134" i="12"/>
  <c r="AA21" i="3"/>
  <c r="AP134" i="12"/>
  <c r="Q134" i="12"/>
  <c r="BD134" i="12"/>
  <c r="BN134" i="12"/>
  <c r="AN134" i="12"/>
  <c r="BM134" i="12"/>
  <c r="N134" i="12"/>
  <c r="AW134" i="12"/>
  <c r="BP134" i="12"/>
  <c r="R134" i="12"/>
  <c r="AO134" i="12"/>
  <c r="AJ134" i="12"/>
  <c r="AZ134" i="12"/>
  <c r="BV134" i="12"/>
  <c r="K134" i="12"/>
  <c r="V134" i="12"/>
  <c r="P134" i="12"/>
  <c r="BU134" i="12"/>
  <c r="AF134" i="12"/>
  <c r="BJ134" i="12"/>
  <c r="AE134" i="12"/>
  <c r="AT134" i="12"/>
  <c r="BF134" i="12"/>
  <c r="BT134" i="12"/>
  <c r="X134" i="12"/>
  <c r="AS134" i="12"/>
  <c r="M134" i="12"/>
  <c r="AI136" i="12"/>
  <c r="V136" i="12"/>
  <c r="M136" i="12"/>
  <c r="BV136" i="12"/>
  <c r="AU136" i="12"/>
  <c r="BB136" i="12"/>
  <c r="AS136" i="12"/>
  <c r="BN136" i="12"/>
  <c r="AP136" i="12"/>
  <c r="BG136" i="12"/>
  <c r="BR136" i="12"/>
  <c r="AA136" i="12"/>
  <c r="BO136" i="12"/>
  <c r="AD136" i="12"/>
  <c r="BP136" i="12"/>
  <c r="AW136" i="12"/>
  <c r="U136" i="12"/>
  <c r="P136" i="12"/>
  <c r="L136" i="12"/>
  <c r="BU136" i="12"/>
  <c r="BA136" i="12"/>
  <c r="Q136" i="12"/>
  <c r="AR136" i="12"/>
  <c r="AO136" i="12"/>
  <c r="BS136" i="12"/>
  <c r="BL136" i="12"/>
  <c r="AL136" i="12"/>
  <c r="R136" i="12"/>
  <c r="AF136" i="12"/>
  <c r="Y136" i="12"/>
  <c r="BJ136" i="12"/>
  <c r="BE136" i="12"/>
  <c r="AK136" i="12"/>
  <c r="T136" i="12"/>
  <c r="AG136" i="12"/>
  <c r="K136" i="12"/>
  <c r="BT136" i="12"/>
  <c r="AZ136" i="12"/>
  <c r="AH136" i="12"/>
  <c r="AQ136" i="12"/>
  <c r="AN136" i="12"/>
  <c r="O136" i="12"/>
  <c r="BD136" i="12"/>
  <c r="BM136" i="12"/>
  <c r="X136" i="12"/>
  <c r="AE136" i="12"/>
  <c r="W136" i="12"/>
  <c r="AV136" i="12"/>
  <c r="AJ136" i="12"/>
  <c r="S136" i="12"/>
  <c r="AX136" i="12"/>
  <c r="N136" i="12"/>
  <c r="BW136" i="12"/>
  <c r="AY136" i="12"/>
  <c r="BK136" i="12"/>
  <c r="AT136" i="12"/>
  <c r="AM136" i="12"/>
  <c r="BI136" i="12"/>
  <c r="BF136" i="12"/>
  <c r="AC136" i="12"/>
  <c r="Z136" i="12"/>
  <c r="AB136" i="12"/>
  <c r="BH136" i="12"/>
  <c r="BC136" i="12"/>
  <c r="I147" i="12"/>
  <c r="I146" i="12"/>
  <c r="AE148" i="12"/>
  <c r="AK148" i="12"/>
  <c r="AO148" i="12"/>
  <c r="AS148" i="12"/>
  <c r="AF148" i="12"/>
  <c r="BA148" i="12"/>
  <c r="BE148" i="12"/>
  <c r="BI148" i="12"/>
  <c r="BM148" i="12"/>
  <c r="BL148" i="12"/>
  <c r="BT148" i="12"/>
  <c r="Q148" i="12"/>
  <c r="X148" i="12"/>
  <c r="P148" i="12"/>
  <c r="BU148" i="12"/>
  <c r="W148" i="12"/>
  <c r="BN148" i="12"/>
  <c r="AI148" i="12"/>
  <c r="AM148" i="12"/>
  <c r="AQ148" i="12"/>
  <c r="BK148" i="12"/>
  <c r="AY148" i="12"/>
  <c r="BC148" i="12"/>
  <c r="BG148" i="12"/>
  <c r="S148" i="12"/>
  <c r="BO148" i="12"/>
  <c r="L148" i="12"/>
  <c r="T148" i="12"/>
  <c r="AB148" i="12"/>
  <c r="BP148" i="12"/>
  <c r="K148" i="12"/>
  <c r="AA148" i="12"/>
  <c r="AX148" i="12"/>
  <c r="AP148" i="12"/>
  <c r="AU148" i="12"/>
  <c r="BF148" i="12"/>
  <c r="U148" i="12"/>
  <c r="N148" i="12"/>
  <c r="AD148" i="12"/>
  <c r="M148" i="12"/>
  <c r="AG148" i="12"/>
  <c r="AV148" i="12"/>
  <c r="Y148" i="12"/>
  <c r="R148" i="12"/>
  <c r="AN148" i="12"/>
  <c r="O148" i="12"/>
  <c r="BD148" i="12"/>
  <c r="AW148" i="12"/>
  <c r="AL148" i="12"/>
  <c r="AT148" i="12"/>
  <c r="BB148" i="12"/>
  <c r="BJ148" i="12"/>
  <c r="BR148" i="12"/>
  <c r="V148" i="12"/>
  <c r="BS148" i="12"/>
  <c r="AC148" i="12"/>
  <c r="BH148" i="12"/>
  <c r="AJ148" i="12"/>
  <c r="AR148" i="12"/>
  <c r="AZ148" i="12"/>
  <c r="AH148" i="12"/>
  <c r="BV148" i="12"/>
  <c r="Z148" i="12"/>
  <c r="BW148" i="12"/>
  <c r="AE144" i="12"/>
  <c r="BN144" i="12"/>
  <c r="BK144" i="12"/>
  <c r="Y144" i="12"/>
  <c r="BI144" i="12"/>
  <c r="K144" i="12"/>
  <c r="BT144" i="12"/>
  <c r="AU144" i="12"/>
  <c r="BG144" i="12"/>
  <c r="AL144" i="12"/>
  <c r="BF144" i="12"/>
  <c r="BR144" i="12"/>
  <c r="AK144" i="12"/>
  <c r="S144" i="12"/>
  <c r="AO144" i="12"/>
  <c r="AG144" i="12"/>
  <c r="AR144" i="12"/>
  <c r="AY144" i="12"/>
  <c r="W144" i="12"/>
  <c r="AX144" i="12"/>
  <c r="AI144" i="12"/>
  <c r="AZ144" i="12"/>
  <c r="BV144" i="12"/>
  <c r="V144" i="12"/>
  <c r="AF144" i="12"/>
  <c r="BD144" i="12"/>
  <c r="AV144" i="12"/>
  <c r="AJ144" i="12"/>
  <c r="T144" i="12"/>
  <c r="AM144" i="12"/>
  <c r="BS144" i="12"/>
  <c r="BL144" i="12"/>
  <c r="N144" i="12"/>
  <c r="X144" i="12"/>
  <c r="AQ144" i="12"/>
  <c r="BW144" i="12"/>
  <c r="AT144" i="12"/>
  <c r="BE144" i="12"/>
  <c r="R144" i="12"/>
  <c r="AB144" i="12"/>
  <c r="Z144" i="12"/>
  <c r="BP144" i="12"/>
  <c r="BH144" i="12"/>
  <c r="BM144" i="12"/>
  <c r="BA144" i="12"/>
  <c r="M144" i="12"/>
  <c r="AA144" i="12"/>
  <c r="AW144" i="12"/>
  <c r="Q144" i="12"/>
  <c r="BO144" i="12"/>
  <c r="AS144" i="12"/>
  <c r="AD144" i="12"/>
  <c r="AH144" i="12"/>
  <c r="BB144" i="12"/>
  <c r="AN144" i="12"/>
  <c r="O144" i="12"/>
  <c r="P144" i="12"/>
  <c r="U144" i="12"/>
  <c r="AC144" i="12"/>
  <c r="BU144" i="12"/>
  <c r="L144" i="12"/>
  <c r="BC144" i="12"/>
  <c r="BJ144" i="12"/>
  <c r="AP144" i="12"/>
  <c r="AR145" i="12"/>
  <c r="AQ145" i="12"/>
  <c r="AT145" i="12"/>
  <c r="AS145" i="12"/>
  <c r="BD145" i="12"/>
  <c r="BC145" i="12"/>
  <c r="BF145" i="12"/>
  <c r="BE145" i="12"/>
  <c r="AZ145" i="12"/>
  <c r="AY145" i="12"/>
  <c r="L145" i="12"/>
  <c r="K145" i="12"/>
  <c r="N145" i="12"/>
  <c r="M145" i="12"/>
  <c r="X145" i="12"/>
  <c r="W145" i="12"/>
  <c r="Z145" i="12"/>
  <c r="Y145" i="12"/>
  <c r="T145" i="12"/>
  <c r="S145" i="12"/>
  <c r="V145" i="12"/>
  <c r="U145" i="12"/>
  <c r="P145" i="12"/>
  <c r="O145" i="12"/>
  <c r="R145" i="12"/>
  <c r="Q145" i="12"/>
  <c r="BH145" i="12"/>
  <c r="BJ145" i="12"/>
  <c r="BU145" i="12"/>
  <c r="BW145" i="12"/>
  <c r="BP145" i="12"/>
  <c r="BS145" i="12"/>
  <c r="BA145" i="12"/>
  <c r="AF145" i="12"/>
  <c r="BN145" i="12"/>
  <c r="AW145" i="12"/>
  <c r="AB145" i="12"/>
  <c r="AD145" i="12"/>
  <c r="AN145" i="12"/>
  <c r="AP145" i="12"/>
  <c r="AJ145" i="12"/>
  <c r="BB145" i="12"/>
  <c r="AK145" i="12"/>
  <c r="BK145" i="12"/>
  <c r="AX145" i="12"/>
  <c r="AG145" i="12"/>
  <c r="BG145" i="12"/>
  <c r="BI145" i="12"/>
  <c r="BT145" i="12"/>
  <c r="BV145" i="12"/>
  <c r="BO145" i="12"/>
  <c r="AL145" i="12"/>
  <c r="BL145" i="12"/>
  <c r="AU145" i="12"/>
  <c r="AH145" i="12"/>
  <c r="AA145" i="12"/>
  <c r="AC145" i="12"/>
  <c r="AM145" i="12"/>
  <c r="AO145" i="12"/>
  <c r="AI145" i="12"/>
  <c r="BR145" i="12"/>
  <c r="AV145" i="12"/>
  <c r="AE145" i="12"/>
  <c r="BM145" i="12"/>
  <c r="BG151" i="12"/>
  <c r="BJ151" i="12"/>
  <c r="BI151" i="12"/>
  <c r="BH151" i="12"/>
  <c r="BT151" i="12"/>
  <c r="BW151" i="12"/>
  <c r="BV151" i="12"/>
  <c r="BU151" i="12"/>
  <c r="BO151" i="12"/>
  <c r="BS151" i="12"/>
  <c r="BR151" i="12"/>
  <c r="BP151" i="12"/>
  <c r="BK151" i="12"/>
  <c r="BN151" i="12"/>
  <c r="AH151" i="12"/>
  <c r="Q151" i="12"/>
  <c r="AA151" i="12"/>
  <c r="AD151" i="12"/>
  <c r="AC151" i="12"/>
  <c r="AB151" i="12"/>
  <c r="AM151" i="12"/>
  <c r="AP151" i="12"/>
  <c r="AO151" i="12"/>
  <c r="AN151" i="12"/>
  <c r="AI151" i="12"/>
  <c r="AL151" i="12"/>
  <c r="AK151" i="12"/>
  <c r="AJ151" i="12"/>
  <c r="AE151" i="12"/>
  <c r="AW151" i="12"/>
  <c r="AF151" i="12"/>
  <c r="BM151" i="12"/>
  <c r="AQ151" i="12"/>
  <c r="AS151" i="12"/>
  <c r="BC151" i="12"/>
  <c r="BE151" i="12"/>
  <c r="AY151" i="12"/>
  <c r="BA151" i="12"/>
  <c r="AU151" i="12"/>
  <c r="AG151" i="12"/>
  <c r="K151" i="12"/>
  <c r="W151" i="12"/>
  <c r="S151" i="12"/>
  <c r="O151" i="12"/>
  <c r="R151" i="12"/>
  <c r="M151" i="12"/>
  <c r="Y151" i="12"/>
  <c r="U151" i="12"/>
  <c r="AT151" i="12"/>
  <c r="AR151" i="12"/>
  <c r="BF151" i="12"/>
  <c r="BD151" i="12"/>
  <c r="BB151" i="12"/>
  <c r="AZ151" i="12"/>
  <c r="AX151" i="12"/>
  <c r="P151" i="12"/>
  <c r="X151" i="12"/>
  <c r="BL151" i="12"/>
  <c r="N151" i="12"/>
  <c r="V151" i="12"/>
  <c r="L151" i="12"/>
  <c r="T151" i="12"/>
  <c r="Z151" i="12"/>
  <c r="AV151" i="12"/>
  <c r="Q149" i="12"/>
  <c r="BV149" i="12"/>
  <c r="V149" i="12"/>
  <c r="Z149" i="12"/>
  <c r="BJ149" i="12"/>
  <c r="BG149" i="12"/>
  <c r="AM149" i="12"/>
  <c r="BB149" i="12"/>
  <c r="O149" i="12"/>
  <c r="AC149" i="12"/>
  <c r="S149" i="12"/>
  <c r="W149" i="12"/>
  <c r="BI149" i="12"/>
  <c r="AD149" i="12"/>
  <c r="AI149" i="12"/>
  <c r="AP149" i="12"/>
  <c r="L149" i="12"/>
  <c r="X149" i="12"/>
  <c r="P149" i="12"/>
  <c r="T149" i="12"/>
  <c r="AU149" i="12"/>
  <c r="AO149" i="12"/>
  <c r="AF149" i="12"/>
  <c r="AK149" i="12"/>
  <c r="M149" i="12"/>
  <c r="AG149" i="12"/>
  <c r="AJ149" i="12"/>
  <c r="AN149" i="12"/>
  <c r="N149" i="12"/>
  <c r="AH149" i="12"/>
  <c r="AZ149" i="12"/>
  <c r="BD149" i="12"/>
  <c r="BT149" i="12"/>
  <c r="BE149" i="12"/>
  <c r="BN149" i="12"/>
  <c r="AY149" i="12"/>
  <c r="BC149" i="12"/>
  <c r="AQ149" i="12"/>
  <c r="BK149" i="12"/>
  <c r="BO149" i="12"/>
  <c r="R149" i="12"/>
  <c r="AA149" i="12"/>
  <c r="U149" i="12"/>
  <c r="Y149" i="12"/>
  <c r="BL149" i="12"/>
  <c r="AR149" i="12"/>
  <c r="AL149" i="12"/>
  <c r="AX149" i="12"/>
  <c r="AE149" i="12"/>
  <c r="AB149" i="12"/>
  <c r="AV149" i="12"/>
  <c r="AS149" i="12"/>
  <c r="BP149" i="12"/>
  <c r="AW149" i="12"/>
  <c r="BM149" i="12"/>
  <c r="BS149" i="12"/>
  <c r="BU149" i="12"/>
  <c r="BA149" i="12"/>
  <c r="BR149" i="12"/>
  <c r="BW149" i="12"/>
  <c r="AT149" i="12"/>
  <c r="BH149" i="12"/>
  <c r="K149" i="12"/>
  <c r="BF149" i="12"/>
  <c r="S150" i="12"/>
  <c r="V150" i="12"/>
  <c r="U150" i="12"/>
  <c r="T150" i="12"/>
  <c r="AV150" i="12"/>
  <c r="AF150" i="12"/>
  <c r="K150" i="12"/>
  <c r="N150" i="12"/>
  <c r="M150" i="12"/>
  <c r="L150" i="12"/>
  <c r="BL150" i="12"/>
  <c r="AM150" i="12"/>
  <c r="AP150" i="12"/>
  <c r="AO150" i="12"/>
  <c r="AN150" i="12"/>
  <c r="Q150" i="12"/>
  <c r="AY150" i="12"/>
  <c r="BB150" i="12"/>
  <c r="BA150" i="12"/>
  <c r="AZ150" i="12"/>
  <c r="AH150" i="12"/>
  <c r="AX150" i="12"/>
  <c r="AQ150" i="12"/>
  <c r="AT150" i="12"/>
  <c r="AS150" i="12"/>
  <c r="AR150" i="12"/>
  <c r="BN150" i="12"/>
  <c r="BT150" i="12"/>
  <c r="BW150" i="12"/>
  <c r="BV150" i="12"/>
  <c r="BU150" i="12"/>
  <c r="BK150" i="12"/>
  <c r="AI150" i="12"/>
  <c r="AK150" i="12"/>
  <c r="AG150" i="12"/>
  <c r="AA150" i="12"/>
  <c r="AC150" i="12"/>
  <c r="BM150" i="12"/>
  <c r="BF150" i="12"/>
  <c r="BD150" i="12"/>
  <c r="AL150" i="12"/>
  <c r="AW150" i="12"/>
  <c r="BC150" i="12"/>
  <c r="R150" i="12"/>
  <c r="BR150" i="12"/>
  <c r="BI150" i="12"/>
  <c r="O150" i="12"/>
  <c r="Y150" i="12"/>
  <c r="BS150" i="12"/>
  <c r="BP150" i="12"/>
  <c r="AU150" i="12"/>
  <c r="BJ150" i="12"/>
  <c r="BH150" i="12"/>
  <c r="P150" i="12"/>
  <c r="Z150" i="12"/>
  <c r="X150" i="12"/>
  <c r="AJ150" i="12"/>
  <c r="AD150" i="12"/>
  <c r="AB150" i="12"/>
  <c r="BE150" i="12"/>
  <c r="BO150" i="12"/>
  <c r="AE150" i="12"/>
  <c r="BG150" i="12"/>
  <c r="W150" i="12"/>
  <c r="AB143" i="12"/>
  <c r="AA143" i="12"/>
  <c r="AD143" i="12"/>
  <c r="AC143" i="12"/>
  <c r="AN143" i="12"/>
  <c r="AM143" i="12"/>
  <c r="AP143" i="12"/>
  <c r="AO143" i="12"/>
  <c r="AJ143" i="12"/>
  <c r="AI143" i="12"/>
  <c r="AL143" i="12"/>
  <c r="AK143" i="12"/>
  <c r="AF143" i="12"/>
  <c r="AE143" i="12"/>
  <c r="AH143" i="12"/>
  <c r="AG143" i="12"/>
  <c r="AA38" i="3"/>
  <c r="L143" i="12"/>
  <c r="K143" i="12"/>
  <c r="N143" i="12"/>
  <c r="M143" i="12"/>
  <c r="X143" i="12"/>
  <c r="W143" i="12"/>
  <c r="Z143" i="12"/>
  <c r="Y143" i="12"/>
  <c r="T143" i="12"/>
  <c r="S143" i="12"/>
  <c r="V143" i="12"/>
  <c r="U143" i="12"/>
  <c r="P143" i="12"/>
  <c r="O143" i="12"/>
  <c r="R143" i="12"/>
  <c r="Q143" i="12"/>
  <c r="AR143" i="12"/>
  <c r="AQ143" i="12"/>
  <c r="AT143" i="12"/>
  <c r="AS143" i="12"/>
  <c r="BD143" i="12"/>
  <c r="BC143" i="12"/>
  <c r="BF143" i="12"/>
  <c r="BE143" i="12"/>
  <c r="AZ143" i="12"/>
  <c r="AY143" i="12"/>
  <c r="BB143" i="12"/>
  <c r="BA143" i="12"/>
  <c r="AV143" i="12"/>
  <c r="AU143" i="12"/>
  <c r="AX143" i="12"/>
  <c r="AW143" i="12"/>
  <c r="BH143" i="12"/>
  <c r="BU143" i="12"/>
  <c r="BP143" i="12"/>
  <c r="BL143" i="12"/>
  <c r="BG143" i="12"/>
  <c r="BT143" i="12"/>
  <c r="BO143" i="12"/>
  <c r="BK143" i="12"/>
  <c r="BI143" i="12"/>
  <c r="BV143" i="12"/>
  <c r="BR143" i="12"/>
  <c r="BM143" i="12"/>
  <c r="BJ143" i="12"/>
  <c r="BW143" i="12"/>
  <c r="BS143" i="12"/>
  <c r="BN143" i="12"/>
  <c r="A176" i="12"/>
  <c r="I153" i="12"/>
  <c r="I159" i="12"/>
  <c r="I152" i="12"/>
  <c r="I157" i="12"/>
  <c r="I154" i="12"/>
  <c r="I155" i="12"/>
  <c r="I160" i="12"/>
  <c r="I156" i="12"/>
  <c r="I158" i="12"/>
  <c r="N146" i="12"/>
  <c r="AD146" i="12"/>
  <c r="AZ146" i="12"/>
  <c r="BN146" i="12"/>
  <c r="M146" i="12"/>
  <c r="BU146" i="12"/>
  <c r="S146" i="12"/>
  <c r="AW146" i="12"/>
  <c r="AM146" i="12"/>
  <c r="Z146" i="12"/>
  <c r="AV146" i="12"/>
  <c r="AB146" i="12"/>
  <c r="AF146" i="12"/>
  <c r="BJ146" i="12"/>
  <c r="AJ146" i="12"/>
  <c r="BC146" i="12"/>
  <c r="AP146" i="12"/>
  <c r="BP146" i="12"/>
  <c r="O146" i="12"/>
  <c r="L146" i="12"/>
  <c r="AO146" i="12"/>
  <c r="AY146" i="12"/>
  <c r="BM146" i="12"/>
  <c r="BT146" i="12"/>
  <c r="AI146" i="12"/>
  <c r="BL146" i="12"/>
  <c r="AS146" i="12"/>
  <c r="Y146" i="12"/>
  <c r="BH146" i="12"/>
  <c r="W146" i="12"/>
  <c r="V146" i="12"/>
  <c r="BR146" i="12"/>
  <c r="AL146" i="12"/>
  <c r="AU146" i="12"/>
  <c r="K146" i="12"/>
  <c r="BO146" i="12"/>
  <c r="AK146" i="12"/>
  <c r="R146" i="12"/>
  <c r="X146" i="12"/>
  <c r="BB146" i="12"/>
  <c r="AE146" i="12"/>
  <c r="AQ146" i="12"/>
  <c r="BE146" i="12"/>
  <c r="BK146" i="12"/>
  <c r="BW146" i="12"/>
  <c r="BA146" i="12"/>
  <c r="BG146" i="12"/>
  <c r="BI146" i="12"/>
  <c r="AH146" i="12"/>
  <c r="AC146" i="12"/>
  <c r="T146" i="12"/>
  <c r="AX146" i="12"/>
  <c r="AG146" i="12"/>
  <c r="BD146" i="12"/>
  <c r="BS146" i="12"/>
  <c r="Q146" i="12"/>
  <c r="AT146" i="12"/>
  <c r="BV146" i="12"/>
  <c r="P146" i="12"/>
  <c r="AA146" i="12"/>
  <c r="U146" i="12"/>
  <c r="AR146" i="12"/>
  <c r="BF146" i="12"/>
  <c r="AN146" i="12"/>
  <c r="AF147" i="12"/>
  <c r="AR147" i="12"/>
  <c r="AC147" i="12"/>
  <c r="BI147" i="12"/>
  <c r="AM147" i="12"/>
  <c r="AQ147" i="12"/>
  <c r="P147" i="12"/>
  <c r="AI147" i="12"/>
  <c r="BA147" i="12"/>
  <c r="AS147" i="12"/>
  <c r="AK147" i="12"/>
  <c r="Z147" i="12"/>
  <c r="BL147" i="12"/>
  <c r="AH147" i="12"/>
  <c r="BW147" i="12"/>
  <c r="AO147" i="12"/>
  <c r="T147" i="12"/>
  <c r="AJ147" i="12"/>
  <c r="X147" i="12"/>
  <c r="AN147" i="12"/>
  <c r="AY147" i="12"/>
  <c r="O147" i="12"/>
  <c r="BS147" i="12"/>
  <c r="AP147" i="12"/>
  <c r="AG147" i="12"/>
  <c r="AV147" i="12"/>
  <c r="V147" i="12"/>
  <c r="M147" i="12"/>
  <c r="BE147" i="12"/>
  <c r="BU147" i="12"/>
  <c r="AT147" i="12"/>
  <c r="AA147" i="12"/>
  <c r="BT147" i="12"/>
  <c r="W147" i="12"/>
  <c r="L147" i="12"/>
  <c r="AL147" i="12"/>
  <c r="BN147" i="12"/>
  <c r="BR147" i="12"/>
  <c r="N147" i="12"/>
  <c r="BO147" i="12"/>
  <c r="BV147" i="12"/>
  <c r="BB147" i="12"/>
  <c r="Q147" i="12"/>
  <c r="BH147" i="12"/>
  <c r="AW147" i="12"/>
  <c r="BC147" i="12"/>
  <c r="BF147" i="12"/>
  <c r="BM147" i="12"/>
  <c r="AZ147" i="12"/>
  <c r="U147" i="12"/>
  <c r="AX147" i="12"/>
  <c r="BJ147" i="12"/>
  <c r="S147" i="12"/>
  <c r="AB147" i="12"/>
  <c r="AE147" i="12"/>
  <c r="BD147" i="12"/>
  <c r="BK147" i="12"/>
  <c r="AD147" i="12"/>
  <c r="BG147" i="12"/>
  <c r="AU147" i="12"/>
  <c r="K147" i="12"/>
  <c r="Y147" i="12"/>
  <c r="BP147" i="12"/>
  <c r="R147" i="12"/>
  <c r="BB158" i="12"/>
  <c r="AI158" i="12"/>
  <c r="AJ158" i="12"/>
  <c r="AK158" i="12"/>
  <c r="T158" i="12"/>
  <c r="BI158" i="12"/>
  <c r="O158" i="12"/>
  <c r="W158" i="12"/>
  <c r="BH158" i="12"/>
  <c r="BM158" i="12"/>
  <c r="BV158" i="12"/>
  <c r="AT158" i="12"/>
  <c r="AV158" i="12"/>
  <c r="BD158" i="12"/>
  <c r="AH158" i="12"/>
  <c r="AP158" i="12"/>
  <c r="AZ158" i="12"/>
  <c r="AB158" i="12"/>
  <c r="AY158" i="12"/>
  <c r="AC158" i="12"/>
  <c r="S158" i="12"/>
  <c r="BG158" i="12"/>
  <c r="R158" i="12"/>
  <c r="Z158" i="12"/>
  <c r="N158" i="12"/>
  <c r="BL158" i="12"/>
  <c r="BU158" i="12"/>
  <c r="AU158" i="12"/>
  <c r="BC158" i="12"/>
  <c r="M158" i="12"/>
  <c r="AG158" i="12"/>
  <c r="AO158" i="12"/>
  <c r="AQ158" i="12"/>
  <c r="BO158" i="12"/>
  <c r="BP158" i="12"/>
  <c r="BR158" i="12"/>
  <c r="BA158" i="12"/>
  <c r="AL158" i="12"/>
  <c r="AS158" i="12"/>
  <c r="P158" i="12"/>
  <c r="X158" i="12"/>
  <c r="BN158" i="12"/>
  <c r="BW158" i="12"/>
  <c r="L158" i="12"/>
  <c r="AW158" i="12"/>
  <c r="BE158" i="12"/>
  <c r="AE158" i="12"/>
  <c r="AM158" i="12"/>
  <c r="AA158" i="12"/>
  <c r="Y158" i="12"/>
  <c r="AX158" i="12"/>
  <c r="AN158" i="12"/>
  <c r="V158" i="12"/>
  <c r="BS158" i="12"/>
  <c r="BK158" i="12"/>
  <c r="BF158" i="12"/>
  <c r="U158" i="12"/>
  <c r="Q158" i="12"/>
  <c r="BJ158" i="12"/>
  <c r="AF158" i="12"/>
  <c r="AD158" i="12"/>
  <c r="AR158" i="12"/>
  <c r="BT158" i="12"/>
  <c r="K158" i="12"/>
  <c r="A188" i="12"/>
  <c r="I90" i="12"/>
  <c r="I162" i="12"/>
  <c r="I168" i="12"/>
  <c r="I167" i="12"/>
  <c r="I163" i="12"/>
  <c r="Z160" i="12"/>
  <c r="BF160" i="12"/>
  <c r="BK160" i="12"/>
  <c r="BN160" i="12"/>
  <c r="AO160" i="12"/>
  <c r="K160" i="12"/>
  <c r="S160" i="12"/>
  <c r="T160" i="12"/>
  <c r="AH160" i="12"/>
  <c r="BP160" i="12"/>
  <c r="BV160" i="12"/>
  <c r="BA160" i="12"/>
  <c r="AU160" i="12"/>
  <c r="Y160" i="12"/>
  <c r="AP160" i="12"/>
  <c r="AA160" i="12"/>
  <c r="AF160" i="12"/>
  <c r="U160" i="12"/>
  <c r="BR160" i="12"/>
  <c r="BJ160" i="12"/>
  <c r="AZ160" i="12"/>
  <c r="BL160" i="12"/>
  <c r="AE160" i="12"/>
  <c r="V160" i="12"/>
  <c r="X160" i="12"/>
  <c r="AR160" i="12"/>
  <c r="AW160" i="12"/>
  <c r="R160" i="12"/>
  <c r="M160" i="12"/>
  <c r="BS160" i="12"/>
  <c r="BO160" i="12"/>
  <c r="AJ160" i="12"/>
  <c r="AT160" i="12"/>
  <c r="BI160" i="12"/>
  <c r="AD160" i="12"/>
  <c r="AX160" i="12"/>
  <c r="AQ160" i="12"/>
  <c r="BU160" i="12"/>
  <c r="AS160" i="12"/>
  <c r="AB160" i="12"/>
  <c r="AN160" i="12"/>
  <c r="BW160" i="12"/>
  <c r="AV160" i="12"/>
  <c r="BC160" i="12"/>
  <c r="BB160" i="12"/>
  <c r="AM160" i="12"/>
  <c r="O160" i="12"/>
  <c r="P160" i="12"/>
  <c r="BE160" i="12"/>
  <c r="AK160" i="12"/>
  <c r="AL160" i="12"/>
  <c r="BM160" i="12"/>
  <c r="L160" i="12"/>
  <c r="W160" i="12"/>
  <c r="Q160" i="12"/>
  <c r="N160" i="12"/>
  <c r="BT160" i="12"/>
  <c r="AI160" i="12"/>
  <c r="BG160" i="12"/>
  <c r="AC160" i="12"/>
  <c r="BH160" i="12"/>
  <c r="BD160" i="12"/>
  <c r="AY160" i="12"/>
  <c r="AG160" i="12"/>
  <c r="BC152" i="12"/>
  <c r="AZ152" i="12"/>
  <c r="BW152" i="12"/>
  <c r="Q152" i="12"/>
  <c r="AO152" i="12"/>
  <c r="BB152" i="12"/>
  <c r="AL152" i="12"/>
  <c r="P152" i="12"/>
  <c r="BJ152" i="12"/>
  <c r="BT152" i="12"/>
  <c r="AE152" i="12"/>
  <c r="AK152" i="12"/>
  <c r="AS152" i="12"/>
  <c r="BV152" i="12"/>
  <c r="AA55" i="3"/>
  <c r="BO152" i="12"/>
  <c r="BS152" i="12"/>
  <c r="AD152" i="12"/>
  <c r="AG152" i="12"/>
  <c r="AP152" i="12"/>
  <c r="AR152" i="12"/>
  <c r="BE152" i="12"/>
  <c r="AF152" i="12"/>
  <c r="BG152" i="12"/>
  <c r="Y152" i="12"/>
  <c r="AU152" i="12"/>
  <c r="BA152" i="12"/>
  <c r="AC152" i="12"/>
  <c r="Z152" i="12"/>
  <c r="AX152" i="12"/>
  <c r="AJ152" i="12"/>
  <c r="S152" i="12"/>
  <c r="AA152" i="12"/>
  <c r="AW152" i="12"/>
  <c r="BH152" i="12"/>
  <c r="AI152" i="12"/>
  <c r="BR152" i="12"/>
  <c r="AV152" i="12"/>
  <c r="V152" i="12"/>
  <c r="BK152" i="12"/>
  <c r="AT152" i="12"/>
  <c r="BU152" i="12"/>
  <c r="AM152" i="12"/>
  <c r="BN152" i="12"/>
  <c r="AH152" i="12"/>
  <c r="M152" i="12"/>
  <c r="AY152" i="12"/>
  <c r="R152" i="12"/>
  <c r="AQ152" i="12"/>
  <c r="X152" i="12"/>
  <c r="K152" i="12"/>
  <c r="L152" i="12"/>
  <c r="BL152" i="12"/>
  <c r="W152" i="12"/>
  <c r="AN152" i="12"/>
  <c r="BF152" i="12"/>
  <c r="AB152" i="12"/>
  <c r="BP152" i="12"/>
  <c r="BI152" i="12"/>
  <c r="O152" i="12"/>
  <c r="N152" i="12"/>
  <c r="U152" i="12"/>
  <c r="BD152" i="12"/>
  <c r="BM152" i="12"/>
  <c r="T152" i="12"/>
  <c r="I169" i="12"/>
  <c r="I165" i="12"/>
  <c r="AD155" i="12"/>
  <c r="K155" i="12"/>
  <c r="N155" i="12"/>
  <c r="T155" i="12"/>
  <c r="BC155" i="12"/>
  <c r="BI155" i="12"/>
  <c r="AU155" i="12"/>
  <c r="AV155" i="12"/>
  <c r="AG155" i="12"/>
  <c r="AK155" i="12"/>
  <c r="BG155" i="12"/>
  <c r="BR155" i="12"/>
  <c r="BB155" i="12"/>
  <c r="BM155" i="12"/>
  <c r="BS155" i="12"/>
  <c r="AO155" i="12"/>
  <c r="AC155" i="12"/>
  <c r="AX155" i="12"/>
  <c r="BK155" i="12"/>
  <c r="U155" i="12"/>
  <c r="BN155" i="12"/>
  <c r="AW155" i="12"/>
  <c r="Z155" i="12"/>
  <c r="Q155" i="12"/>
  <c r="AF155" i="12"/>
  <c r="V155" i="12"/>
  <c r="AI155" i="12"/>
  <c r="BT155" i="12"/>
  <c r="M155" i="12"/>
  <c r="BL155" i="12"/>
  <c r="AH155" i="12"/>
  <c r="X155" i="12"/>
  <c r="BH155" i="12"/>
  <c r="AB155" i="12"/>
  <c r="AY155" i="12"/>
  <c r="S155" i="12"/>
  <c r="AR155" i="12"/>
  <c r="L155" i="12"/>
  <c r="AS155" i="12"/>
  <c r="AT155" i="12"/>
  <c r="BD155" i="12"/>
  <c r="AP155" i="12"/>
  <c r="BO155" i="12"/>
  <c r="P155" i="12"/>
  <c r="R155" i="12"/>
  <c r="AM155" i="12"/>
  <c r="BJ155" i="12"/>
  <c r="Y155" i="12"/>
  <c r="O155" i="12"/>
  <c r="W155" i="12"/>
  <c r="AQ155" i="12"/>
  <c r="AJ155" i="12"/>
  <c r="BW155" i="12"/>
  <c r="AZ155" i="12"/>
  <c r="AA155" i="12"/>
  <c r="BP155" i="12"/>
  <c r="BA155" i="12"/>
  <c r="AN155" i="12"/>
  <c r="BU155" i="12"/>
  <c r="BE155" i="12"/>
  <c r="AL155" i="12"/>
  <c r="BV155" i="12"/>
  <c r="BF155" i="12"/>
  <c r="AE155" i="12"/>
  <c r="AB159" i="12"/>
  <c r="BA159" i="12"/>
  <c r="AK159" i="12"/>
  <c r="BI159" i="12"/>
  <c r="BP159" i="12"/>
  <c r="AL159" i="12"/>
  <c r="BD159" i="12"/>
  <c r="AU159" i="12"/>
  <c r="BU159" i="12"/>
  <c r="Y159" i="12"/>
  <c r="AX159" i="12"/>
  <c r="O159" i="12"/>
  <c r="BN159" i="12"/>
  <c r="BR159" i="12"/>
  <c r="BG159" i="12"/>
  <c r="AJ159" i="12"/>
  <c r="BE159" i="12"/>
  <c r="BC159" i="12"/>
  <c r="BM159" i="12"/>
  <c r="BO159" i="12"/>
  <c r="AH159" i="12"/>
  <c r="AN159" i="12"/>
  <c r="AV159" i="12"/>
  <c r="Z159" i="12"/>
  <c r="V159" i="12"/>
  <c r="BH159" i="12"/>
  <c r="AR159" i="12"/>
  <c r="AQ159" i="12"/>
  <c r="K159" i="12"/>
  <c r="AI159" i="12"/>
  <c r="U159" i="12"/>
  <c r="AE159" i="12"/>
  <c r="X159" i="12"/>
  <c r="L159" i="12"/>
  <c r="BK159" i="12"/>
  <c r="AA159" i="12"/>
  <c r="BJ159" i="12"/>
  <c r="AD159" i="12"/>
  <c r="AT159" i="12"/>
  <c r="R159" i="12"/>
  <c r="AO159" i="12"/>
  <c r="BT159" i="12"/>
  <c r="AM159" i="12"/>
  <c r="BB159" i="12"/>
  <c r="N159" i="12"/>
  <c r="S159" i="12"/>
  <c r="AF159" i="12"/>
  <c r="AZ159" i="12"/>
  <c r="AW159" i="12"/>
  <c r="AG159" i="12"/>
  <c r="AP159" i="12"/>
  <c r="W159" i="12"/>
  <c r="AS159" i="12"/>
  <c r="P159" i="12"/>
  <c r="AC159" i="12"/>
  <c r="BS159" i="12"/>
  <c r="BF159" i="12"/>
  <c r="AY159" i="12"/>
  <c r="BV159" i="12"/>
  <c r="BL159" i="12"/>
  <c r="T159" i="12"/>
  <c r="M159" i="12"/>
  <c r="BW159" i="12"/>
  <c r="Q159" i="12"/>
  <c r="I164" i="12"/>
  <c r="O154" i="12"/>
  <c r="AE154" i="12"/>
  <c r="AU154" i="12"/>
  <c r="BK154" i="12"/>
  <c r="AX154" i="12"/>
  <c r="AB154" i="12"/>
  <c r="AC154" i="12"/>
  <c r="BH154" i="12"/>
  <c r="BF154" i="12"/>
  <c r="BR154" i="12"/>
  <c r="BB154" i="12"/>
  <c r="AQ154" i="12"/>
  <c r="AW154" i="12"/>
  <c r="BD154" i="12"/>
  <c r="AV154" i="12"/>
  <c r="AH154" i="12"/>
  <c r="P154" i="12"/>
  <c r="X154" i="12"/>
  <c r="K154" i="12"/>
  <c r="BG154" i="12"/>
  <c r="AD154" i="12"/>
  <c r="L154" i="12"/>
  <c r="M154" i="12"/>
  <c r="AJ154" i="12"/>
  <c r="AR154" i="12"/>
  <c r="V154" i="12"/>
  <c r="AI154" i="12"/>
  <c r="BL154" i="12"/>
  <c r="R154" i="12"/>
  <c r="AT154" i="12"/>
  <c r="BW154" i="12"/>
  <c r="BP154" i="12"/>
  <c r="BE154" i="12"/>
  <c r="BI154" i="12"/>
  <c r="AS154" i="12"/>
  <c r="AY154" i="12"/>
  <c r="Z154" i="12"/>
  <c r="Y154" i="12"/>
  <c r="BJ154" i="12"/>
  <c r="U154" i="12"/>
  <c r="AM154" i="12"/>
  <c r="AO154" i="12"/>
  <c r="AK154" i="12"/>
  <c r="BC154" i="12"/>
  <c r="S154" i="12"/>
  <c r="AN154" i="12"/>
  <c r="BU154" i="12"/>
  <c r="W154" i="12"/>
  <c r="BA154" i="12"/>
  <c r="BT154" i="12"/>
  <c r="AF154" i="12"/>
  <c r="BS154" i="12"/>
  <c r="BO154" i="12"/>
  <c r="BV154" i="12"/>
  <c r="AZ154" i="12"/>
  <c r="BM154" i="12"/>
  <c r="N154" i="12"/>
  <c r="BN154" i="12"/>
  <c r="AL154" i="12"/>
  <c r="Q154" i="12"/>
  <c r="T154" i="12"/>
  <c r="AG154" i="12"/>
  <c r="AA154" i="12"/>
  <c r="AP154" i="12"/>
  <c r="AI153" i="12"/>
  <c r="P153" i="12"/>
  <c r="K153" i="12"/>
  <c r="BM153" i="12"/>
  <c r="AC153" i="12"/>
  <c r="Q153" i="12"/>
  <c r="AN153" i="12"/>
  <c r="AE153" i="12"/>
  <c r="N153" i="12"/>
  <c r="O153" i="12"/>
  <c r="BW153" i="12"/>
  <c r="BF153" i="12"/>
  <c r="BR153" i="12"/>
  <c r="AL153" i="12"/>
  <c r="BE153" i="12"/>
  <c r="BD153" i="12"/>
  <c r="V153" i="12"/>
  <c r="BG153" i="12"/>
  <c r="AG153" i="12"/>
  <c r="BT153" i="12"/>
  <c r="T153" i="12"/>
  <c r="AJ153" i="12"/>
  <c r="AX153" i="12"/>
  <c r="BL153" i="12"/>
  <c r="AA153" i="12"/>
  <c r="AS153" i="12"/>
  <c r="BV153" i="12"/>
  <c r="AU153" i="12"/>
  <c r="AW153" i="12"/>
  <c r="BC153" i="12"/>
  <c r="AO153" i="12"/>
  <c r="AH153" i="12"/>
  <c r="BK153" i="12"/>
  <c r="BO153" i="12"/>
  <c r="AZ153" i="12"/>
  <c r="AM153" i="12"/>
  <c r="AY153" i="12"/>
  <c r="AB153" i="12"/>
  <c r="BA153" i="12"/>
  <c r="AF153" i="12"/>
  <c r="BP153" i="12"/>
  <c r="AQ153" i="12"/>
  <c r="AT153" i="12"/>
  <c r="BN153" i="12"/>
  <c r="BI153" i="12"/>
  <c r="AD153" i="12"/>
  <c r="L153" i="12"/>
  <c r="S153" i="12"/>
  <c r="BS153" i="12"/>
  <c r="X153" i="12"/>
  <c r="U153" i="12"/>
  <c r="BU153" i="12"/>
  <c r="BB153" i="12"/>
  <c r="Y153" i="12"/>
  <c r="BH153" i="12"/>
  <c r="AP153" i="12"/>
  <c r="AK153" i="12"/>
  <c r="W153" i="12"/>
  <c r="AR153" i="12"/>
  <c r="AV153" i="12"/>
  <c r="M153" i="12"/>
  <c r="Z153" i="12"/>
  <c r="R153" i="12"/>
  <c r="BJ153" i="12"/>
  <c r="I161" i="12"/>
  <c r="N156" i="12"/>
  <c r="AT156" i="12"/>
  <c r="AC156" i="12"/>
  <c r="BT156" i="12"/>
  <c r="M156" i="12"/>
  <c r="AD156" i="12"/>
  <c r="W156" i="12"/>
  <c r="BW156" i="12"/>
  <c r="BC156" i="12"/>
  <c r="AP156" i="12"/>
  <c r="Y156" i="12"/>
  <c r="BU156" i="12"/>
  <c r="L156" i="12"/>
  <c r="BD156" i="12"/>
  <c r="AZ156" i="12"/>
  <c r="AV156" i="12"/>
  <c r="BF156" i="12"/>
  <c r="AO156" i="12"/>
  <c r="X156" i="12"/>
  <c r="BO156" i="12"/>
  <c r="BE156" i="12"/>
  <c r="AN156" i="12"/>
  <c r="S156" i="12"/>
  <c r="BS156" i="12"/>
  <c r="AY156" i="12"/>
  <c r="AL156" i="12"/>
  <c r="U156" i="12"/>
  <c r="BP156" i="12"/>
  <c r="AM156" i="12"/>
  <c r="AI156" i="12"/>
  <c r="AE156" i="12"/>
  <c r="BI156" i="12"/>
  <c r="BB156" i="12"/>
  <c r="AK156" i="12"/>
  <c r="T156" i="12"/>
  <c r="BK156" i="12"/>
  <c r="BA156" i="12"/>
  <c r="AJ156" i="12"/>
  <c r="O156" i="12"/>
  <c r="BN156" i="12"/>
  <c r="AU156" i="12"/>
  <c r="AH156" i="12"/>
  <c r="Q156" i="12"/>
  <c r="BL156" i="12"/>
  <c r="Z156" i="12"/>
  <c r="V156" i="12"/>
  <c r="R156" i="12"/>
  <c r="AR156" i="12"/>
  <c r="AX156" i="12"/>
  <c r="AG156" i="12"/>
  <c r="P156" i="12"/>
  <c r="BG156" i="12"/>
  <c r="AW156" i="12"/>
  <c r="AF156" i="12"/>
  <c r="BH156" i="12"/>
  <c r="AQ156" i="12"/>
  <c r="BJ156" i="12"/>
  <c r="AS156" i="12"/>
  <c r="AB156" i="12"/>
  <c r="K156" i="12"/>
  <c r="BV156" i="12"/>
  <c r="BR156" i="12"/>
  <c r="BM156" i="12"/>
  <c r="AA156" i="12"/>
  <c r="BL157" i="12"/>
  <c r="AG157" i="12"/>
  <c r="BM157" i="12"/>
  <c r="AH157" i="12"/>
  <c r="Z157" i="12"/>
  <c r="BF157" i="12"/>
  <c r="W157" i="12"/>
  <c r="T157" i="12"/>
  <c r="BB157" i="12"/>
  <c r="S157" i="12"/>
  <c r="AY157" i="12"/>
  <c r="AF157" i="12"/>
  <c r="AK157" i="12"/>
  <c r="AP157" i="12"/>
  <c r="U157" i="12"/>
  <c r="BI157" i="12"/>
  <c r="AV157" i="12"/>
  <c r="Q157" i="12"/>
  <c r="AW157" i="12"/>
  <c r="R157" i="12"/>
  <c r="BN157" i="12"/>
  <c r="AE157" i="12"/>
  <c r="BK157" i="12"/>
  <c r="AB157" i="12"/>
  <c r="AA157" i="12"/>
  <c r="BG157" i="12"/>
  <c r="X157" i="12"/>
  <c r="P157" i="12"/>
  <c r="BR157" i="12"/>
  <c r="BV157" i="12"/>
  <c r="BA157" i="12"/>
  <c r="AD157" i="12"/>
  <c r="AR157" i="12"/>
  <c r="M157" i="12"/>
  <c r="AS157" i="12"/>
  <c r="N157" i="12"/>
  <c r="AX157" i="12"/>
  <c r="O157" i="12"/>
  <c r="AU157" i="12"/>
  <c r="AJ157" i="12"/>
  <c r="BS157" i="12"/>
  <c r="AI157" i="12"/>
  <c r="BO157" i="12"/>
  <c r="L157" i="12"/>
  <c r="AL157" i="12"/>
  <c r="AO157" i="12"/>
  <c r="V157" i="12"/>
  <c r="BJ157" i="12"/>
  <c r="Y157" i="12"/>
  <c r="BC157" i="12"/>
  <c r="BD157" i="12"/>
  <c r="BE157" i="12"/>
  <c r="AQ157" i="12"/>
  <c r="AT157" i="12"/>
  <c r="K157" i="12"/>
  <c r="AM157" i="12"/>
  <c r="BU157" i="12"/>
  <c r="AN157" i="12"/>
  <c r="BT157" i="12"/>
  <c r="AC157" i="12"/>
  <c r="BP157" i="12"/>
  <c r="BW157" i="12"/>
  <c r="AZ157" i="12"/>
  <c r="BH157" i="12"/>
  <c r="I166" i="12"/>
  <c r="R164" i="12"/>
  <c r="Y164" i="12"/>
  <c r="O164" i="12"/>
  <c r="BK164" i="12"/>
  <c r="M164" i="12"/>
  <c r="BP164" i="12"/>
  <c r="AR164" i="12"/>
  <c r="AN164" i="12"/>
  <c r="BO164" i="12"/>
  <c r="AA164" i="12"/>
  <c r="X164" i="12"/>
  <c r="BW164" i="12"/>
  <c r="BI164" i="12"/>
  <c r="AQ164" i="12"/>
  <c r="BM164" i="12"/>
  <c r="P164" i="12"/>
  <c r="BL164" i="12"/>
  <c r="AX164" i="12"/>
  <c r="AI164" i="12"/>
  <c r="AC164" i="12"/>
  <c r="Q164" i="12"/>
  <c r="BN164" i="12"/>
  <c r="AU164" i="12"/>
  <c r="BD164" i="12"/>
  <c r="BV164" i="12"/>
  <c r="AW164" i="12"/>
  <c r="AM164" i="12"/>
  <c r="BC164" i="12"/>
  <c r="BT164" i="12"/>
  <c r="AE164" i="12"/>
  <c r="N164" i="12"/>
  <c r="BF164" i="12"/>
  <c r="BR164" i="12"/>
  <c r="AH164" i="12"/>
  <c r="T164" i="12"/>
  <c r="AZ164" i="12"/>
  <c r="V164" i="12"/>
  <c r="BE164" i="12"/>
  <c r="BG164" i="12"/>
  <c r="AV164" i="12"/>
  <c r="BU164" i="12"/>
  <c r="Z164" i="12"/>
  <c r="BH164" i="12"/>
  <c r="W164" i="12"/>
  <c r="K164" i="12"/>
  <c r="AT164" i="12"/>
  <c r="BJ164" i="12"/>
  <c r="AK164" i="12"/>
  <c r="AJ164" i="12"/>
  <c r="AF164" i="12"/>
  <c r="S164" i="12"/>
  <c r="AY164" i="12"/>
  <c r="L164" i="12"/>
  <c r="U164" i="12"/>
  <c r="AD164" i="12"/>
  <c r="AB164" i="12"/>
  <c r="BS164" i="12"/>
  <c r="AG164" i="12"/>
  <c r="AS164" i="12"/>
  <c r="BB164" i="12"/>
  <c r="AP164" i="12"/>
  <c r="AL164" i="12"/>
  <c r="BA164" i="12"/>
  <c r="AO164" i="12"/>
  <c r="BK90" i="12"/>
  <c r="AZ90" i="12"/>
  <c r="BN90" i="12"/>
  <c r="BA90" i="12"/>
  <c r="BL90" i="12"/>
  <c r="BM90" i="12"/>
  <c r="AC90" i="12"/>
  <c r="AI90" i="12"/>
  <c r="P90" i="12"/>
  <c r="BP90" i="12"/>
  <c r="Q90" i="12"/>
  <c r="O90" i="12"/>
  <c r="BO90" i="12"/>
  <c r="AL90" i="12"/>
  <c r="AK90" i="12"/>
  <c r="BG90" i="12"/>
  <c r="BF90" i="12"/>
  <c r="N90" i="12"/>
  <c r="AF90" i="12"/>
  <c r="AN90" i="12"/>
  <c r="BH90" i="12"/>
  <c r="AW90" i="12"/>
  <c r="Y90" i="12"/>
  <c r="BI90" i="12"/>
  <c r="AE90" i="12"/>
  <c r="BT90" i="12"/>
  <c r="L90" i="12"/>
  <c r="AV90" i="12"/>
  <c r="BD90" i="12"/>
  <c r="M90" i="12"/>
  <c r="U90" i="12"/>
  <c r="AA90" i="12"/>
  <c r="AP90" i="12"/>
  <c r="AT90" i="12"/>
  <c r="R90" i="12"/>
  <c r="W90" i="12"/>
  <c r="T90" i="12"/>
  <c r="BV90" i="12"/>
  <c r="AY90" i="12"/>
  <c r="AX90" i="12"/>
  <c r="AQ90" i="12"/>
  <c r="AO90" i="12"/>
  <c r="AJ90" i="12"/>
  <c r="Z90" i="12"/>
  <c r="BU90" i="12"/>
  <c r="BJ90" i="12"/>
  <c r="S90" i="12"/>
  <c r="BB90" i="12"/>
  <c r="AH90" i="12"/>
  <c r="K90" i="12"/>
  <c r="X90" i="12"/>
  <c r="AB90" i="12"/>
  <c r="BE90" i="12"/>
  <c r="AD90" i="12"/>
  <c r="AM90" i="12"/>
  <c r="AU90" i="12"/>
  <c r="AR90" i="12"/>
  <c r="BW90" i="12"/>
  <c r="BR90" i="12"/>
  <c r="BC90" i="12"/>
  <c r="BS90" i="12"/>
  <c r="V90" i="12"/>
  <c r="AG90" i="12"/>
  <c r="AS90" i="12"/>
  <c r="BC161" i="12"/>
  <c r="AP161" i="12"/>
  <c r="BS161" i="12"/>
  <c r="Z161" i="12"/>
  <c r="AY161" i="12"/>
  <c r="AF161" i="12"/>
  <c r="AZ161" i="12"/>
  <c r="M161" i="12"/>
  <c r="BG161" i="12"/>
  <c r="BJ161" i="12"/>
  <c r="BP161" i="12"/>
  <c r="S161" i="12"/>
  <c r="AG161" i="12"/>
  <c r="N161" i="12"/>
  <c r="AA161" i="12"/>
  <c r="R161" i="12"/>
  <c r="AC161" i="12"/>
  <c r="V161" i="12"/>
  <c r="BA161" i="12"/>
  <c r="T161" i="12"/>
  <c r="AD161" i="12"/>
  <c r="O161" i="12"/>
  <c r="X161" i="12"/>
  <c r="AM161" i="12"/>
  <c r="BE161" i="12"/>
  <c r="BI161" i="12"/>
  <c r="AA72" i="3"/>
  <c r="AQ161" i="12"/>
  <c r="AJ161" i="12"/>
  <c r="BH161" i="12"/>
  <c r="P161" i="12"/>
  <c r="BT161" i="12"/>
  <c r="BL161" i="12"/>
  <c r="AB161" i="12"/>
  <c r="AK161" i="12"/>
  <c r="BM161" i="12"/>
  <c r="AI161" i="12"/>
  <c r="W161" i="12"/>
  <c r="AW161" i="12"/>
  <c r="Y161" i="12"/>
  <c r="BW161" i="12"/>
  <c r="BR161" i="12"/>
  <c r="BU161" i="12"/>
  <c r="AT161" i="12"/>
  <c r="AO161" i="12"/>
  <c r="K161" i="12"/>
  <c r="BV161" i="12"/>
  <c r="BB161" i="12"/>
  <c r="L161" i="12"/>
  <c r="AS161" i="12"/>
  <c r="BO161" i="12"/>
  <c r="U161" i="12"/>
  <c r="BN161" i="12"/>
  <c r="AU161" i="12"/>
  <c r="AV161" i="12"/>
  <c r="AN161" i="12"/>
  <c r="AR161" i="12"/>
  <c r="AX161" i="12"/>
  <c r="BK161" i="12"/>
  <c r="AL161" i="12"/>
  <c r="BD161" i="12"/>
  <c r="Q161" i="12"/>
  <c r="BF161" i="12"/>
  <c r="AE161" i="12"/>
  <c r="AH161" i="12"/>
  <c r="BB169" i="12"/>
  <c r="AH169" i="12"/>
  <c r="Y169" i="12"/>
  <c r="AL169" i="12"/>
  <c r="N169" i="12"/>
  <c r="BL169" i="12"/>
  <c r="V169" i="12"/>
  <c r="AR169" i="12"/>
  <c r="AG169" i="12"/>
  <c r="BI169" i="12"/>
  <c r="BM169" i="12"/>
  <c r="BP169" i="12"/>
  <c r="BU169" i="12"/>
  <c r="AP169" i="12"/>
  <c r="AA169" i="12"/>
  <c r="BV169" i="12"/>
  <c r="AM169" i="12"/>
  <c r="AZ169" i="12"/>
  <c r="BC169" i="12"/>
  <c r="BG169" i="12"/>
  <c r="AJ169" i="12"/>
  <c r="AE169" i="12"/>
  <c r="AB169" i="12"/>
  <c r="BE169" i="12"/>
  <c r="BR169" i="12"/>
  <c r="X169" i="12"/>
  <c r="S169" i="12"/>
  <c r="AU169" i="12"/>
  <c r="L169" i="12"/>
  <c r="BT169" i="12"/>
  <c r="BJ169" i="12"/>
  <c r="BH169" i="12"/>
  <c r="R169" i="12"/>
  <c r="AT169" i="12"/>
  <c r="AI169" i="12"/>
  <c r="BW169" i="12"/>
  <c r="BO169" i="12"/>
  <c r="AF169" i="12"/>
  <c r="AS169" i="12"/>
  <c r="AN169" i="12"/>
  <c r="AY169" i="12"/>
  <c r="Z169" i="12"/>
  <c r="AD169" i="12"/>
  <c r="AX169" i="12"/>
  <c r="AV169" i="12"/>
  <c r="M169" i="12"/>
  <c r="AK169" i="12"/>
  <c r="U169" i="12"/>
  <c r="AC169" i="12"/>
  <c r="BA169" i="12"/>
  <c r="BK169" i="12"/>
  <c r="BD169" i="12"/>
  <c r="T169" i="12"/>
  <c r="BN169" i="12"/>
  <c r="W169" i="12"/>
  <c r="P169" i="12"/>
  <c r="O169" i="12"/>
  <c r="Q169" i="12"/>
  <c r="K169" i="12"/>
  <c r="BS169" i="12"/>
  <c r="AO169" i="12"/>
  <c r="AQ169" i="12"/>
  <c r="AW169" i="12"/>
  <c r="BF169" i="12"/>
  <c r="AQ165" i="12"/>
  <c r="X165" i="12"/>
  <c r="AI165" i="12"/>
  <c r="AU165" i="12"/>
  <c r="AA165" i="12"/>
  <c r="BC165" i="12"/>
  <c r="R165" i="12"/>
  <c r="AE165" i="12"/>
  <c r="AY165" i="12"/>
  <c r="L165" i="12"/>
  <c r="AO165" i="12"/>
  <c r="BO165" i="12"/>
  <c r="P165" i="12"/>
  <c r="BR165" i="12"/>
  <c r="O165" i="12"/>
  <c r="U165" i="12"/>
  <c r="BI165" i="12"/>
  <c r="AN165" i="12"/>
  <c r="BA165" i="12"/>
  <c r="BM165" i="12"/>
  <c r="AS165" i="12"/>
  <c r="BT165" i="12"/>
  <c r="AK165" i="12"/>
  <c r="AW165" i="12"/>
  <c r="BU165" i="12"/>
  <c r="AL165" i="12"/>
  <c r="BE165" i="12"/>
  <c r="AD165" i="12"/>
  <c r="AP165" i="12"/>
  <c r="BG165" i="12"/>
  <c r="BK165" i="12"/>
  <c r="AZ165" i="12"/>
  <c r="AR165" i="12"/>
  <c r="AJ165" i="12"/>
  <c r="AB165" i="12"/>
  <c r="T165" i="12"/>
  <c r="S165" i="12"/>
  <c r="AM165" i="12"/>
  <c r="AG165" i="12"/>
  <c r="V165" i="12"/>
  <c r="AV165" i="12"/>
  <c r="AF165" i="12"/>
  <c r="BP165" i="12"/>
  <c r="Q165" i="12"/>
  <c r="Z165" i="12"/>
  <c r="BJ165" i="12"/>
  <c r="AT165" i="12"/>
  <c r="W165" i="12"/>
  <c r="N165" i="12"/>
  <c r="BN165" i="12"/>
  <c r="BW165" i="12"/>
  <c r="AH165" i="12"/>
  <c r="BF165" i="12"/>
  <c r="BL165" i="12"/>
  <c r="Y165" i="12"/>
  <c r="M165" i="12"/>
  <c r="BD165" i="12"/>
  <c r="AX165" i="12"/>
  <c r="BV165" i="12"/>
  <c r="AC165" i="12"/>
  <c r="BS165" i="12"/>
  <c r="BB165" i="12"/>
  <c r="BH165" i="12"/>
  <c r="K165" i="12"/>
  <c r="BO167" i="12"/>
  <c r="BL167" i="12"/>
  <c r="BG167" i="12"/>
  <c r="BT167" i="12"/>
  <c r="AY167" i="12"/>
  <c r="P167" i="12"/>
  <c r="AQ167" i="12"/>
  <c r="BC167" i="12"/>
  <c r="O167" i="12"/>
  <c r="AK167" i="12"/>
  <c r="BR167" i="12"/>
  <c r="AV167" i="12"/>
  <c r="BI167" i="12"/>
  <c r="BV167" i="12"/>
  <c r="BA167" i="12"/>
  <c r="AF167" i="12"/>
  <c r="AS167" i="12"/>
  <c r="BE167" i="12"/>
  <c r="S167" i="12"/>
  <c r="Y167" i="12"/>
  <c r="AI167" i="12"/>
  <c r="BP167" i="12"/>
  <c r="BH167" i="12"/>
  <c r="AZ167" i="12"/>
  <c r="AR167" i="12"/>
  <c r="Q167" i="12"/>
  <c r="BM167" i="12"/>
  <c r="AD167" i="12"/>
  <c r="AP167" i="12"/>
  <c r="T167" i="12"/>
  <c r="X167" i="12"/>
  <c r="Z167" i="12"/>
  <c r="BN167" i="12"/>
  <c r="BU167" i="12"/>
  <c r="BD167" i="12"/>
  <c r="AL167" i="12"/>
  <c r="AB167" i="12"/>
  <c r="N167" i="12"/>
  <c r="BJ167" i="12"/>
  <c r="AT167" i="12"/>
  <c r="AU167" i="12"/>
  <c r="AM167" i="12"/>
  <c r="M167" i="12"/>
  <c r="AX167" i="12"/>
  <c r="BW167" i="12"/>
  <c r="R167" i="12"/>
  <c r="BF167" i="12"/>
  <c r="L167" i="12"/>
  <c r="BK167" i="12"/>
  <c r="AC167" i="12"/>
  <c r="AO167" i="12"/>
  <c r="AE167" i="12"/>
  <c r="U167" i="12"/>
  <c r="W167" i="12"/>
  <c r="AH167" i="12"/>
  <c r="AW167" i="12"/>
  <c r="AN167" i="12"/>
  <c r="AG167" i="12"/>
  <c r="BS167" i="12"/>
  <c r="BB167" i="12"/>
  <c r="V167" i="12"/>
  <c r="AJ167" i="12"/>
  <c r="AA167" i="12"/>
  <c r="K167" i="12"/>
  <c r="AE163" i="12"/>
  <c r="AY163" i="12"/>
  <c r="V163" i="12"/>
  <c r="BN163" i="12"/>
  <c r="BL163" i="12"/>
  <c r="AS163" i="12"/>
  <c r="AV163" i="12"/>
  <c r="BP163" i="12"/>
  <c r="BV163" i="12"/>
  <c r="BE163" i="12"/>
  <c r="AO163" i="12"/>
  <c r="X163" i="12"/>
  <c r="BB163" i="12"/>
  <c r="BU163" i="12"/>
  <c r="AH163" i="12"/>
  <c r="AT163" i="12"/>
  <c r="BT163" i="12"/>
  <c r="BC163" i="12"/>
  <c r="AM163" i="12"/>
  <c r="Z163" i="12"/>
  <c r="BW163" i="12"/>
  <c r="BF163" i="12"/>
  <c r="AP163" i="12"/>
  <c r="Y163" i="12"/>
  <c r="AR163" i="12"/>
  <c r="BK163" i="12"/>
  <c r="AB163" i="12"/>
  <c r="BR163" i="12"/>
  <c r="AD163" i="12"/>
  <c r="AU163" i="12"/>
  <c r="AC163" i="12"/>
  <c r="AN163" i="12"/>
  <c r="T163" i="12"/>
  <c r="BM163" i="12"/>
  <c r="S163" i="12"/>
  <c r="L163" i="12"/>
  <c r="O163" i="12"/>
  <c r="BH163" i="12"/>
  <c r="BI163" i="12"/>
  <c r="R163" i="12"/>
  <c r="AF163" i="12"/>
  <c r="BA163" i="12"/>
  <c r="BG163" i="12"/>
  <c r="BJ163" i="12"/>
  <c r="BS163" i="12"/>
  <c r="AL163" i="12"/>
  <c r="K163" i="12"/>
  <c r="N163" i="12"/>
  <c r="AX163" i="12"/>
  <c r="Q163" i="12"/>
  <c r="BO163" i="12"/>
  <c r="AJ163" i="12"/>
  <c r="AZ163" i="12"/>
  <c r="AG163" i="12"/>
  <c r="W163" i="12"/>
  <c r="AW163" i="12"/>
  <c r="U163" i="12"/>
  <c r="AQ163" i="12"/>
  <c r="P163" i="12"/>
  <c r="AA163" i="12"/>
  <c r="AK163" i="12"/>
  <c r="AI163" i="12"/>
  <c r="BD163" i="12"/>
  <c r="M163" i="12"/>
  <c r="BH166" i="12"/>
  <c r="BE166" i="12"/>
  <c r="M166" i="12"/>
  <c r="BC166" i="12"/>
  <c r="AB166" i="12"/>
  <c r="BI166" i="12"/>
  <c r="BO166" i="12"/>
  <c r="AN166" i="12"/>
  <c r="K166" i="12"/>
  <c r="AR166" i="12"/>
  <c r="T166" i="12"/>
  <c r="BA166" i="12"/>
  <c r="BF166" i="12"/>
  <c r="AU166" i="12"/>
  <c r="V166" i="12"/>
  <c r="AE166" i="12"/>
  <c r="AZ166" i="12"/>
  <c r="W166" i="12"/>
  <c r="P166" i="12"/>
  <c r="BT166" i="12"/>
  <c r="AC166" i="12"/>
  <c r="BV166" i="12"/>
  <c r="N166" i="12"/>
  <c r="BD166" i="12"/>
  <c r="L166" i="12"/>
  <c r="BM166" i="12"/>
  <c r="S166" i="12"/>
  <c r="BB166" i="12"/>
  <c r="AH166" i="12"/>
  <c r="BK166" i="12"/>
  <c r="AF166" i="12"/>
  <c r="R166" i="12"/>
  <c r="AK166" i="12"/>
  <c r="BU166" i="12"/>
  <c r="AQ166" i="12"/>
  <c r="AM166" i="12"/>
  <c r="BJ166" i="12"/>
  <c r="AO166" i="12"/>
  <c r="Y166" i="12"/>
  <c r="BN166" i="12"/>
  <c r="BP166" i="12"/>
  <c r="AA166" i="12"/>
  <c r="AJ166" i="12"/>
  <c r="AY166" i="12"/>
  <c r="AL166" i="12"/>
  <c r="BL166" i="12"/>
  <c r="Z166" i="12"/>
  <c r="AW166" i="12"/>
  <c r="AD166" i="12"/>
  <c r="BR166" i="12"/>
  <c r="AS166" i="12"/>
  <c r="AV166" i="12"/>
  <c r="AP166" i="12"/>
  <c r="U166" i="12"/>
  <c r="AT166" i="12"/>
  <c r="AI166" i="12"/>
  <c r="X166" i="12"/>
  <c r="BG166" i="12"/>
  <c r="BS166" i="12"/>
  <c r="BW166" i="12"/>
  <c r="AG166" i="12"/>
  <c r="O166" i="12"/>
  <c r="Q166" i="12"/>
  <c r="AX166" i="12"/>
  <c r="AO168" i="12"/>
  <c r="BO168" i="12"/>
  <c r="AX168" i="12"/>
  <c r="BN168" i="12"/>
  <c r="AG168" i="12"/>
  <c r="AQ168" i="12"/>
  <c r="BG168" i="12"/>
  <c r="BW168" i="12"/>
  <c r="BS168" i="12"/>
  <c r="BD168" i="12"/>
  <c r="W168" i="12"/>
  <c r="P168" i="12"/>
  <c r="AI168" i="12"/>
  <c r="Y168" i="12"/>
  <c r="AR168" i="12"/>
  <c r="T168" i="12"/>
  <c r="BV168" i="12"/>
  <c r="AJ168" i="12"/>
  <c r="BR168" i="12"/>
  <c r="BT168" i="12"/>
  <c r="Q168" i="12"/>
  <c r="AB168" i="12"/>
  <c r="BU168" i="12"/>
  <c r="AD168" i="12"/>
  <c r="U168" i="12"/>
  <c r="Z168" i="12"/>
  <c r="AY168" i="12"/>
  <c r="BK168" i="12"/>
  <c r="AZ168" i="12"/>
  <c r="AT168" i="12"/>
  <c r="M168" i="12"/>
  <c r="R168" i="12"/>
  <c r="AP168" i="12"/>
  <c r="BA168" i="12"/>
  <c r="AW168" i="12"/>
  <c r="AL168" i="12"/>
  <c r="BM168" i="12"/>
  <c r="N168" i="12"/>
  <c r="L168" i="12"/>
  <c r="AA168" i="12"/>
  <c r="BI168" i="12"/>
  <c r="BJ168" i="12"/>
  <c r="BC168" i="12"/>
  <c r="AH168" i="12"/>
  <c r="AE168" i="12"/>
  <c r="BL168" i="12"/>
  <c r="O168" i="12"/>
  <c r="BE168" i="12"/>
  <c r="S168" i="12"/>
  <c r="AK168" i="12"/>
  <c r="BP168" i="12"/>
  <c r="AN168" i="12"/>
  <c r="AV168" i="12"/>
  <c r="BH168" i="12"/>
  <c r="AM168" i="12"/>
  <c r="K168" i="12"/>
  <c r="AC168" i="12"/>
  <c r="X168" i="12"/>
  <c r="BF168" i="12"/>
  <c r="AU168" i="12"/>
  <c r="BB168" i="12"/>
  <c r="AF168" i="12"/>
  <c r="AS168" i="12"/>
  <c r="V168" i="12"/>
  <c r="U162" i="12"/>
  <c r="R162" i="12"/>
  <c r="M162" i="12"/>
  <c r="Y162" i="12"/>
  <c r="BA162" i="12"/>
  <c r="O162" i="12"/>
  <c r="AS162" i="12"/>
  <c r="BE162" i="12"/>
  <c r="BN162" i="12"/>
  <c r="AM162" i="12"/>
  <c r="AD162" i="12"/>
  <c r="BI162" i="12"/>
  <c r="BM162" i="12"/>
  <c r="BW162" i="12"/>
  <c r="AB162" i="12"/>
  <c r="BG162" i="12"/>
  <c r="T162" i="12"/>
  <c r="AF162" i="12"/>
  <c r="L162" i="12"/>
  <c r="X162" i="12"/>
  <c r="AZ162" i="12"/>
  <c r="Q162" i="12"/>
  <c r="AR162" i="12"/>
  <c r="BD162" i="12"/>
  <c r="AX162" i="12"/>
  <c r="AO162" i="12"/>
  <c r="AP162" i="12"/>
  <c r="BV162" i="12"/>
  <c r="AW162" i="12"/>
  <c r="BU162" i="12"/>
  <c r="AN162" i="12"/>
  <c r="BT162" i="12"/>
  <c r="S162" i="12"/>
  <c r="AH162" i="12"/>
  <c r="K162" i="12"/>
  <c r="W162" i="12"/>
  <c r="AY162" i="12"/>
  <c r="AE162" i="12"/>
  <c r="AQ162" i="12"/>
  <c r="BC162" i="12"/>
  <c r="AI162" i="12"/>
  <c r="AA162" i="12"/>
  <c r="AJ162" i="12"/>
  <c r="BO162" i="12"/>
  <c r="BS162" i="12"/>
  <c r="BJ162" i="12"/>
  <c r="AL162" i="12"/>
  <c r="BR162" i="12"/>
  <c r="V162" i="12"/>
  <c r="P162" i="12"/>
  <c r="N162" i="12"/>
  <c r="Z162" i="12"/>
  <c r="BB162" i="12"/>
  <c r="AG162" i="12"/>
  <c r="AT162" i="12"/>
  <c r="BF162" i="12"/>
  <c r="AK162" i="12"/>
  <c r="AC162" i="12"/>
  <c r="BL162" i="12"/>
  <c r="AU162" i="12"/>
  <c r="BP162" i="12"/>
  <c r="BH162" i="12"/>
  <c r="AV162" i="12"/>
  <c r="BK162" i="12"/>
</calcChain>
</file>

<file path=xl/sharedStrings.xml><?xml version="1.0" encoding="utf-8"?>
<sst xmlns="http://schemas.openxmlformats.org/spreadsheetml/2006/main" count="2647" uniqueCount="527">
  <si>
    <t>GDX index</t>
  </si>
  <si>
    <t>par</t>
  </si>
  <si>
    <t>tsGDPXA</t>
  </si>
  <si>
    <t>rdim</t>
  </si>
  <si>
    <t>cdim</t>
  </si>
  <si>
    <t>xGDP</t>
  </si>
  <si>
    <t>xAGR</t>
  </si>
  <si>
    <t>xxagri</t>
  </si>
  <si>
    <t>xxfore</t>
  </si>
  <si>
    <t>xxfish</t>
  </si>
  <si>
    <t>xINDU</t>
  </si>
  <si>
    <t>xMINE</t>
  </si>
  <si>
    <t>xxcoal</t>
  </si>
  <si>
    <t>xxngas</t>
  </si>
  <si>
    <t>xxomin</t>
  </si>
  <si>
    <t>xMANU</t>
  </si>
  <si>
    <t>xFOOD</t>
  </si>
  <si>
    <t>xxfood</t>
  </si>
  <si>
    <t>xxbevt</t>
  </si>
  <si>
    <t>xTEXT</t>
  </si>
  <si>
    <t>xxtext</t>
  </si>
  <si>
    <t>xxclth</t>
  </si>
  <si>
    <t>xxleat</t>
  </si>
  <si>
    <t>xxfoot</t>
  </si>
  <si>
    <t>xWPPR</t>
  </si>
  <si>
    <t>xxwood</t>
  </si>
  <si>
    <t>xxpapr</t>
  </si>
  <si>
    <t>xxprnt</t>
  </si>
  <si>
    <t>xPETR</t>
  </si>
  <si>
    <t>xCHEM</t>
  </si>
  <si>
    <t>xxbchm</t>
  </si>
  <si>
    <t>xxochm</t>
  </si>
  <si>
    <t>xxrubb</t>
  </si>
  <si>
    <t>xxplas</t>
  </si>
  <si>
    <t>xNMET</t>
  </si>
  <si>
    <t>xxglas</t>
  </si>
  <si>
    <t>xxnmet</t>
  </si>
  <si>
    <t>XMETL</t>
  </si>
  <si>
    <t>xxiron</t>
  </si>
  <si>
    <t>xxnfrm</t>
  </si>
  <si>
    <t>xxmetp</t>
  </si>
  <si>
    <t>xMACH</t>
  </si>
  <si>
    <t>xxmach</t>
  </si>
  <si>
    <t>xxemch</t>
  </si>
  <si>
    <t>xxsequ</t>
  </si>
  <si>
    <t>xVEHI</t>
  </si>
  <si>
    <t>xxvehi</t>
  </si>
  <si>
    <t>xxtequ</t>
  </si>
  <si>
    <t>xOMAN</t>
  </si>
  <si>
    <t>xxfurn</t>
  </si>
  <si>
    <t>xxoman</t>
  </si>
  <si>
    <t>xOIND</t>
  </si>
  <si>
    <t>XELEC</t>
  </si>
  <si>
    <t>xxwatr</t>
  </si>
  <si>
    <t>xxcons</t>
  </si>
  <si>
    <t>xSERV</t>
  </si>
  <si>
    <t>xTRAD</t>
  </si>
  <si>
    <t>xxtrad</t>
  </si>
  <si>
    <t>xxhotl</t>
  </si>
  <si>
    <t>xTRCM</t>
  </si>
  <si>
    <t>xxtran</t>
  </si>
  <si>
    <t>xxcomm</t>
  </si>
  <si>
    <t>xxfsrv</t>
  </si>
  <si>
    <t>xxbsrv</t>
  </si>
  <si>
    <t>xxgsrv</t>
  </si>
  <si>
    <t>xxosrv</t>
  </si>
  <si>
    <t>base</t>
  </si>
  <si>
    <t>xxbiom</t>
  </si>
  <si>
    <t>xxcoil</t>
  </si>
  <si>
    <t>init</t>
  </si>
  <si>
    <t>sim1</t>
  </si>
  <si>
    <t>sim2</t>
  </si>
  <si>
    <t>sim3</t>
  </si>
  <si>
    <t>sim4</t>
  </si>
  <si>
    <t>sim5</t>
  </si>
  <si>
    <t>sim6</t>
  </si>
  <si>
    <t>sim7</t>
  </si>
  <si>
    <t>sim8</t>
  </si>
  <si>
    <t>sim9</t>
  </si>
  <si>
    <t>Financial services</t>
  </si>
  <si>
    <t>Business services</t>
  </si>
  <si>
    <t>Government services</t>
  </si>
  <si>
    <t xml:space="preserve">   Crops and livestock</t>
  </si>
  <si>
    <t xml:space="preserve">   Biomass crops</t>
  </si>
  <si>
    <t>TOTAL GDP</t>
  </si>
  <si>
    <t>AGRICULTURE</t>
  </si>
  <si>
    <t>INDUSTRY</t>
  </si>
  <si>
    <t>Mining</t>
  </si>
  <si>
    <t>Manufacturing</t>
  </si>
  <si>
    <t xml:space="preserve">   Food processing</t>
  </si>
  <si>
    <t xml:space="preserve">   Textiles and clothing</t>
  </si>
  <si>
    <t xml:space="preserve">   Wood and paper products and printing</t>
  </si>
  <si>
    <t xml:space="preserve">   Petroleum products</t>
  </si>
  <si>
    <t xml:space="preserve">   Chemicals</t>
  </si>
  <si>
    <t xml:space="preserve">   Non-metal minerals</t>
  </si>
  <si>
    <t xml:space="preserve">   Metals</t>
  </si>
  <si>
    <t xml:space="preserve">   Machinery</t>
  </si>
  <si>
    <t xml:space="preserve">   Vehicles and transport equipment</t>
  </si>
  <si>
    <t xml:space="preserve">   Other manufacturing</t>
  </si>
  <si>
    <t>Other industry</t>
  </si>
  <si>
    <t>SERVICES</t>
  </si>
  <si>
    <t>Transport and communication</t>
  </si>
  <si>
    <t>Trade and hotels</t>
  </si>
  <si>
    <t>Other services</t>
  </si>
  <si>
    <t xml:space="preserve">   Forestry</t>
  </si>
  <si>
    <t xml:space="preserve">   Fisheries</t>
  </si>
  <si>
    <t xml:space="preserve">   Coal mining</t>
  </si>
  <si>
    <t xml:space="preserve">   Crude oil</t>
  </si>
  <si>
    <t xml:space="preserve">   Natural gas mining</t>
  </si>
  <si>
    <t xml:space="preserve">   Other mining</t>
  </si>
  <si>
    <t xml:space="preserve">      Food processing</t>
  </si>
  <si>
    <t xml:space="preserve">      Beverages and tobacco</t>
  </si>
  <si>
    <t xml:space="preserve">      Textiles</t>
  </si>
  <si>
    <t xml:space="preserve">      Clothing</t>
  </si>
  <si>
    <t xml:space="preserve">      Leather products</t>
  </si>
  <si>
    <t xml:space="preserve">      Footwear</t>
  </si>
  <si>
    <t xml:space="preserve">      Wood products</t>
  </si>
  <si>
    <t xml:space="preserve">      Paper</t>
  </si>
  <si>
    <t xml:space="preserve">      Printing and publishing</t>
  </si>
  <si>
    <t xml:space="preserve">      Basic chemicals</t>
  </si>
  <si>
    <t xml:space="preserve">      Other chemicals</t>
  </si>
  <si>
    <t xml:space="preserve">      Rubber products</t>
  </si>
  <si>
    <t xml:space="preserve">      Plastic products</t>
  </si>
  <si>
    <t xml:space="preserve">      Glass products</t>
  </si>
  <si>
    <t xml:space="preserve">      Non-metals</t>
  </si>
  <si>
    <t xml:space="preserve">      Iron and steel</t>
  </si>
  <si>
    <t xml:space="preserve">      Nonferrous metals</t>
  </si>
  <si>
    <t xml:space="preserve">      Metal products</t>
  </si>
  <si>
    <t xml:space="preserve">      Machinery</t>
  </si>
  <si>
    <t xml:space="preserve">      Electrical machinery</t>
  </si>
  <si>
    <t xml:space="preserve">      Scientific equipment</t>
  </si>
  <si>
    <t xml:space="preserve">      Vehicles</t>
  </si>
  <si>
    <t xml:space="preserve">      Other transport equipment</t>
  </si>
  <si>
    <t xml:space="preserve">      Furniture</t>
  </si>
  <si>
    <t xml:space="preserve">      Other manufacturing</t>
  </si>
  <si>
    <t xml:space="preserve">   Electricity</t>
  </si>
  <si>
    <t xml:space="preserve">   Water distribution</t>
  </si>
  <si>
    <t xml:space="preserve">   Construction</t>
  </si>
  <si>
    <t xml:space="preserve">   Trade services</t>
  </si>
  <si>
    <t xml:space="preserve">   Hotels and catering</t>
  </si>
  <si>
    <t xml:space="preserve">   Transport services</t>
  </si>
  <si>
    <t xml:space="preserve">   Communication</t>
  </si>
  <si>
    <t>Economic growth results</t>
  </si>
  <si>
    <t>tsELCDEM</t>
  </si>
  <si>
    <t>rawgrowth!b10</t>
  </si>
  <si>
    <t>rawelectricity!b10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</si>
  <si>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</si>
  <si>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</si>
  <si>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</si>
  <si>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</si>
  <si>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</si>
  <si>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</si>
  <si>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</si>
  <si>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</si>
  <si>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</si>
  <si>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</si>
  <si>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</si>
  <si>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</si>
  <si>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</si>
  <si>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</si>
  <si>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</si>
  <si>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</si>
  <si>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</si>
  <si>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</si>
  <si>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</si>
  <si>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</si>
  <si>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</si>
  <si>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</si>
  <si>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</si>
  <si>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</si>
  <si>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</si>
  <si>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</si>
  <si>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</si>
  <si>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</si>
  <si>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</si>
  <si>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</si>
  <si>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</si>
  <si>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</si>
  <si>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</si>
  <si>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</si>
  <si>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</si>
  <si>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</si>
  <si>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</si>
  <si>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</si>
  <si>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</si>
  <si>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</si>
  <si>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</si>
  <si>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</si>
  <si>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</si>
  <si>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</si>
  <si>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</si>
  <si>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</si>
  <si>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</si>
  <si>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</si>
  <si>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</si>
  <si>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</si>
  <si>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</si>
  <si>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</si>
  <si>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</si>
  <si>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</si>
  <si>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</si>
  <si>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</si>
  <si>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</si>
  <si>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</si>
  <si>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</si>
  <si>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</si>
  <si>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</si>
  <si>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</si>
  <si>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</si>
  <si>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</si>
  <si>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Total electricity demand projection in final TIMES solve</t>
  </si>
  <si>
    <t>Electricity sector results</t>
  </si>
  <si>
    <t>tsGDPSRC</t>
  </si>
  <si>
    <t>g1 g2: average annual GDP growth rate over reporting period</t>
  </si>
  <si>
    <t xml:space="preserve">g3: sectoral source of additional GDP growth </t>
  </si>
  <si>
    <t>rawgrowth!b90</t>
  </si>
  <si>
    <t xml:space="preserve">e1: total electricity demand projections  </t>
  </si>
  <si>
    <t>Total GDP</t>
  </si>
  <si>
    <t>Agriculture</t>
  </si>
  <si>
    <t>Industry</t>
  </si>
  <si>
    <t>Services</t>
  </si>
  <si>
    <t>tsGDPX</t>
  </si>
  <si>
    <t>g4: total GDP per capita over reporting period</t>
  </si>
  <si>
    <t>rawgrowth!b170</t>
  </si>
  <si>
    <t>Do not remove or change</t>
  </si>
  <si>
    <t>E1: Total electricity demand projection in final TIMES solve (interpolated for missing years)</t>
  </si>
  <si>
    <t>tsELCPRC</t>
  </si>
  <si>
    <t>e2: average electricity price projections</t>
  </si>
  <si>
    <t>rawelectricity!b90</t>
  </si>
  <si>
    <t>Average electricity price projection in final TIMES solve</t>
  </si>
  <si>
    <t>E2: Average electricity price projection in final TIMES solve (interpolated for missing years)</t>
  </si>
  <si>
    <t>tsELCSUP</t>
  </si>
  <si>
    <t>e3: electricity supply composition</t>
  </si>
  <si>
    <t>rawelectricity!b170</t>
  </si>
  <si>
    <t>cds</t>
  </si>
  <si>
    <t>clw</t>
  </si>
  <si>
    <t>nuc</t>
  </si>
  <si>
    <t>hyd</t>
  </si>
  <si>
    <t>spv</t>
  </si>
  <si>
    <t>sth</t>
  </si>
  <si>
    <t>wnd</t>
  </si>
  <si>
    <t>geo</t>
  </si>
  <si>
    <t>was</t>
  </si>
  <si>
    <t>gas</t>
  </si>
  <si>
    <t>die</t>
  </si>
  <si>
    <t>imp</t>
  </si>
  <si>
    <t>Coal</t>
  </si>
  <si>
    <t>Nuclear</t>
  </si>
  <si>
    <t>Hydro</t>
  </si>
  <si>
    <t>Solar</t>
  </si>
  <si>
    <t>Wind</t>
  </si>
  <si>
    <t>Waste</t>
  </si>
  <si>
    <t>Gas</t>
  </si>
  <si>
    <t>Diesel</t>
  </si>
  <si>
    <t>Imported</t>
  </si>
  <si>
    <t>E3: Electricity supply composition during simulation period</t>
  </si>
  <si>
    <t>rawelectricity!b310</t>
  </si>
  <si>
    <t>tsELCDTAB</t>
  </si>
  <si>
    <t>tsELCPTAB</t>
  </si>
  <si>
    <t xml:space="preserve">e1: electricity demand at selected reporting periods </t>
  </si>
  <si>
    <t xml:space="preserve">e2: average electricity price at selected reporting periods           </t>
  </si>
  <si>
    <t>rawelectricity!b330</t>
  </si>
  <si>
    <t>tsELCGDP</t>
  </si>
  <si>
    <t>rawelectricity!b350</t>
  </si>
  <si>
    <t xml:space="preserve">e4: electricity demand growth to GDP growth elasticity </t>
  </si>
  <si>
    <t>ELCDEM</t>
  </si>
  <si>
    <t>GDPXA</t>
  </si>
  <si>
    <t>EGELAS</t>
  </si>
  <si>
    <t>Electricity</t>
  </si>
  <si>
    <t>GDP</t>
  </si>
  <si>
    <t>Elasticity</t>
  </si>
  <si>
    <t>REPYRS</t>
  </si>
  <si>
    <t>rawgrowth!b2</t>
  </si>
  <si>
    <t>Reporting years</t>
  </si>
  <si>
    <t>Share</t>
  </si>
  <si>
    <t>tsFACXA</t>
  </si>
  <si>
    <t>rawjobs!b10</t>
  </si>
  <si>
    <t>xLABOR</t>
  </si>
  <si>
    <t>xxflab-p</t>
  </si>
  <si>
    <t>xxflab-m</t>
  </si>
  <si>
    <t>xxflab-s</t>
  </si>
  <si>
    <t>xxflab-t</t>
  </si>
  <si>
    <t>xCAPITAL</t>
  </si>
  <si>
    <t>xxfcap</t>
  </si>
  <si>
    <t>xxfegy</t>
  </si>
  <si>
    <t>xxfsas</t>
  </si>
  <si>
    <t>xxfpsa</t>
  </si>
  <si>
    <t>xLAND</t>
  </si>
  <si>
    <t>xLABUNSK</t>
  </si>
  <si>
    <t>xLABSK</t>
  </si>
  <si>
    <t xml:space="preserve">j1: Total factor supply growth rates over reporting period   </t>
  </si>
  <si>
    <t>Employment and factor market results</t>
  </si>
  <si>
    <t>Non-energy capital</t>
  </si>
  <si>
    <t xml:space="preserve">      Primary</t>
  </si>
  <si>
    <t xml:space="preserve">      Middle</t>
  </si>
  <si>
    <t xml:space="preserve">      Secondary</t>
  </si>
  <si>
    <t xml:space="preserve">      Tertiary</t>
  </si>
  <si>
    <t xml:space="preserve">   Unskilled labor</t>
  </si>
  <si>
    <t xml:space="preserve">   Skilled labor</t>
  </si>
  <si>
    <t xml:space="preserve">   PetroSA capital</t>
  </si>
  <si>
    <t xml:space="preserve">   Sasol capital</t>
  </si>
  <si>
    <t xml:space="preserve">   ESKOM capital</t>
  </si>
  <si>
    <t>LABOR</t>
  </si>
  <si>
    <t>CAPITAL</t>
  </si>
  <si>
    <t>LAND</t>
  </si>
  <si>
    <t>tsNEWJOB</t>
  </si>
  <si>
    <t>rawjobs!b40</t>
  </si>
  <si>
    <t xml:space="preserve">e4: electricity demand growth to GDP growth elasticity  </t>
  </si>
  <si>
    <t>ELSECT</t>
  </si>
  <si>
    <t>Electricity sector</t>
  </si>
  <si>
    <t>tsRTNXA</t>
  </si>
  <si>
    <t xml:space="preserve">j3: average annual growth in factor returns over report period    </t>
  </si>
  <si>
    <t>rawjobs!b70</t>
  </si>
  <si>
    <t>tsLABX</t>
  </si>
  <si>
    <t xml:space="preserve">j4: total labor supply over reporting period   </t>
  </si>
  <si>
    <t>rawjobs!b100</t>
  </si>
  <si>
    <t>tsWLOWX</t>
  </si>
  <si>
    <t>tsWHGHX</t>
  </si>
  <si>
    <t xml:space="preserve">j5: average low skilled labor wage over reporting period                      </t>
  </si>
  <si>
    <t xml:space="preserve">j5: average high skilled labor wage over reporting period </t>
  </si>
  <si>
    <t>rawjobs!b260</t>
  </si>
  <si>
    <t>rawjobs!b180</t>
  </si>
  <si>
    <t xml:space="preserve">j4: total labor supply over reporting period           </t>
  </si>
  <si>
    <t xml:space="preserve">j5: average low skilled labor wage over reporting period  </t>
  </si>
  <si>
    <t xml:space="preserve">j5: average high skilled labor wage over reporting period    </t>
  </si>
  <si>
    <t>Jobs</t>
  </si>
  <si>
    <t>Returns</t>
  </si>
  <si>
    <t xml:space="preserve">j6: average annual labor employment growth rate over reporting period    </t>
  </si>
  <si>
    <t>tsJOBSXA</t>
  </si>
  <si>
    <t>rawjobs!b340</t>
  </si>
  <si>
    <t xml:space="preserve">g4: total GDP per capita over reporting period   </t>
  </si>
  <si>
    <t>rawwelfare!b10</t>
  </si>
  <si>
    <t>tsPOPX</t>
  </si>
  <si>
    <t xml:space="preserve">w1: total population  </t>
  </si>
  <si>
    <t xml:space="preserve">w2: Base year household consumption patterns   </t>
  </si>
  <si>
    <t>tsHHDBC</t>
  </si>
  <si>
    <t>rawwelfare!b90</t>
  </si>
  <si>
    <t>xALLHHD</t>
  </si>
  <si>
    <t>xPOOR</t>
  </si>
  <si>
    <t>xxhhd-0</t>
  </si>
  <si>
    <t>xxhhd-1</t>
  </si>
  <si>
    <t>xxhhd-2</t>
  </si>
  <si>
    <t>xxhhd-3</t>
  </si>
  <si>
    <t>xxhhd-4</t>
  </si>
  <si>
    <t>xNPOOR</t>
  </si>
  <si>
    <t>xxhhd-5</t>
  </si>
  <si>
    <t>xxhhd-6</t>
  </si>
  <si>
    <t>xxhhd-7</t>
  </si>
  <si>
    <t>xxhhd-8</t>
  </si>
  <si>
    <t>xxHHD-9</t>
  </si>
  <si>
    <t>xxhhd-9-1</t>
  </si>
  <si>
    <t>xxhhd-9-21</t>
  </si>
  <si>
    <t>xxhhd-9-22</t>
  </si>
  <si>
    <t>xxhhd-9-23</t>
  </si>
  <si>
    <t>xxhhd-9-24</t>
  </si>
  <si>
    <t>xNP40</t>
  </si>
  <si>
    <t>Food</t>
  </si>
  <si>
    <t>Clothing</t>
  </si>
  <si>
    <t>Energy</t>
  </si>
  <si>
    <t>Water</t>
  </si>
  <si>
    <t>Manufactures</t>
  </si>
  <si>
    <t>Trade and catering</t>
  </si>
  <si>
    <t>Public services</t>
  </si>
  <si>
    <t>Transport</t>
  </si>
  <si>
    <t xml:space="preserve">w2: Base year household consumption patterns             </t>
  </si>
  <si>
    <t>Poor (0-50)</t>
  </si>
  <si>
    <t>0-10</t>
  </si>
  <si>
    <t>20-30</t>
  </si>
  <si>
    <t>30-40</t>
  </si>
  <si>
    <t>40-50</t>
  </si>
  <si>
    <t>50-60</t>
  </si>
  <si>
    <t>60-70</t>
  </si>
  <si>
    <t>70-80</t>
  </si>
  <si>
    <t>80-90</t>
  </si>
  <si>
    <t>10-20</t>
  </si>
  <si>
    <t>Non-poor (50-100)</t>
  </si>
  <si>
    <t>Top (90-100)</t>
  </si>
  <si>
    <t>90-95</t>
  </si>
  <si>
    <t>95-96</t>
  </si>
  <si>
    <t>96-97</t>
  </si>
  <si>
    <t>98-99</t>
  </si>
  <si>
    <t>99-100</t>
  </si>
  <si>
    <t>Middle (50-90)</t>
  </si>
  <si>
    <t xml:space="preserve">All </t>
  </si>
  <si>
    <t>Order</t>
  </si>
  <si>
    <t>Total</t>
  </si>
  <si>
    <t>Notes: Food is agriculture, fisheries and processed foods; clothing includes textiles and footwear; energy is forestry, coal, petroleum and electricity; manufactures includes construction.</t>
  </si>
  <si>
    <t xml:space="preserve">w3: Base year household income patterns                   </t>
  </si>
  <si>
    <t>tsHHDBY</t>
  </si>
  <si>
    <t>rawwelfare!b170</t>
  </si>
  <si>
    <t>hENT</t>
  </si>
  <si>
    <t>hGOV</t>
  </si>
  <si>
    <t>hROW</t>
  </si>
  <si>
    <t>hTOT</t>
  </si>
  <si>
    <t xml:space="preserve">w3: Base year household income patterns            </t>
  </si>
  <si>
    <t>Labor (unskilled)</t>
  </si>
  <si>
    <t>Labor (skilled)</t>
  </si>
  <si>
    <t>Capital</t>
  </si>
  <si>
    <t>Land</t>
  </si>
  <si>
    <t>Enterprises</t>
  </si>
  <si>
    <t>Government</t>
  </si>
  <si>
    <t>Rest of world</t>
  </si>
  <si>
    <t xml:space="preserve">w4: Average annual growth in per capita household real consumption         </t>
  </si>
  <si>
    <t>tsHHDPCXA</t>
  </si>
  <si>
    <t xml:space="preserve">w5: Per capita consumption for percentiles 0-50 </t>
  </si>
  <si>
    <t>tsPC050X</t>
  </si>
  <si>
    <t>rawwelfare!b200</t>
  </si>
  <si>
    <t>rawwelfare!b230</t>
  </si>
  <si>
    <t>tsPC5090X</t>
  </si>
  <si>
    <t>rawwelfare!b310</t>
  </si>
  <si>
    <t xml:space="preserve">w5: Per capita consumption for percentiles 90-100     </t>
  </si>
  <si>
    <t>tsPC90100X</t>
  </si>
  <si>
    <t>rawwelfare!b390</t>
  </si>
  <si>
    <t xml:space="preserve">w5: Per capita consumption for percentiles 50-90          </t>
  </si>
  <si>
    <t xml:space="preserve">w4: Average annual growth in per capita household real consumption       </t>
  </si>
  <si>
    <t>Initial</t>
  </si>
  <si>
    <t>w5: Per capita consumption for percentiles 50-90</t>
  </si>
  <si>
    <t xml:space="preserve">w5: Per capita consumption for percentiles 90-100  </t>
  </si>
  <si>
    <t>e5: electricity build plan annual investment cost</t>
  </si>
  <si>
    <t>tsINVCST</t>
  </si>
  <si>
    <t xml:space="preserve">e6: build plan debt (accumulated investment cost less interest payments) </t>
  </si>
  <si>
    <t>tsEDEBT</t>
  </si>
  <si>
    <t xml:space="preserve">e7: electricity investment interest payments to GDP ratio  </t>
  </si>
  <si>
    <t>tsINTGDP</t>
  </si>
  <si>
    <t>rawelectricity!b360</t>
  </si>
  <si>
    <t>rawelectricity!b440</t>
  </si>
  <si>
    <t>rawelectricity!b520</t>
  </si>
  <si>
    <t xml:space="preserve">e5: electricity build plan annual investment cost      </t>
  </si>
  <si>
    <t xml:space="preserve">e6: build plan debt (accumulated investment cost less interest payments)      </t>
  </si>
  <si>
    <t xml:space="preserve">e7: electricity investment interest payments to GDP ratio       </t>
  </si>
  <si>
    <t>E7: Interest payments on electricity investments as a share of total GDP (interpolated for missing years)</t>
  </si>
  <si>
    <t>E6: Cumulative electricity investment costs after interest on debt payments (interpolated for missing years)</t>
  </si>
  <si>
    <t>E5: Annual electricity investment costs after interest on debt payments (interpolated for missing years)</t>
  </si>
  <si>
    <t>tsCO2REF</t>
  </si>
  <si>
    <t>tsCO2SEC</t>
  </si>
  <si>
    <t>tsEMSRC</t>
  </si>
  <si>
    <t>tsEMTOT</t>
  </si>
  <si>
    <t>tsEMELC</t>
  </si>
  <si>
    <t>rawemissions!b10</t>
  </si>
  <si>
    <t xml:space="preserve">m1: total emissions reference approach  </t>
  </si>
  <si>
    <t xml:space="preserve">m2: total emissions sectoral approach               </t>
  </si>
  <si>
    <t xml:space="preserve">m3: beginning and final year emissions sources during reporting period  </t>
  </si>
  <si>
    <t xml:space="preserve">m4: total emissions for selected time periods       </t>
  </si>
  <si>
    <t xml:space="preserve">m5: electricity sector emissions for selected time periods           </t>
  </si>
  <si>
    <t>rawemissions!b90</t>
  </si>
  <si>
    <t>rawemissions!b170</t>
  </si>
  <si>
    <t>rawemissions!b210</t>
  </si>
  <si>
    <t>rawemissions!b240</t>
  </si>
  <si>
    <t>eCOAL</t>
  </si>
  <si>
    <t>eCOIL</t>
  </si>
  <si>
    <t>eNGAS</t>
  </si>
  <si>
    <t>eELEC</t>
  </si>
  <si>
    <t>ePETR</t>
  </si>
  <si>
    <t>eAGR</t>
  </si>
  <si>
    <t>eIND</t>
  </si>
  <si>
    <t>eSRV</t>
  </si>
  <si>
    <t>eHHD</t>
  </si>
  <si>
    <t>eS-I</t>
  </si>
  <si>
    <t>eGOV</t>
  </si>
  <si>
    <t>eDSTK</t>
  </si>
  <si>
    <t>eTOTAL</t>
  </si>
  <si>
    <t xml:space="preserve">   Petroleum</t>
  </si>
  <si>
    <t xml:space="preserve">   Agriculture</t>
  </si>
  <si>
    <t xml:space="preserve">   Industry</t>
  </si>
  <si>
    <t xml:space="preserve">   Services</t>
  </si>
  <si>
    <t xml:space="preserve">   Household</t>
  </si>
  <si>
    <t xml:space="preserve">   Investment</t>
  </si>
  <si>
    <t xml:space="preserve">   Government</t>
  </si>
  <si>
    <t xml:space="preserve">   Inventories</t>
  </si>
  <si>
    <t>TOTAL</t>
  </si>
  <si>
    <t>TRANSFORMATION</t>
  </si>
  <si>
    <t>DIRECT USE</t>
  </si>
  <si>
    <t>M4</t>
  </si>
  <si>
    <t>M5</t>
  </si>
  <si>
    <t>M3</t>
  </si>
  <si>
    <t>G1</t>
  </si>
  <si>
    <t>G2</t>
  </si>
  <si>
    <t>J1</t>
  </si>
  <si>
    <t>J2</t>
  </si>
  <si>
    <t>J3</t>
  </si>
  <si>
    <t>J6</t>
  </si>
  <si>
    <t>W4</t>
  </si>
  <si>
    <t>initial</t>
  </si>
  <si>
    <t>Poor</t>
  </si>
  <si>
    <t>top decile</t>
  </si>
  <si>
    <t>base2</t>
  </si>
  <si>
    <t>3. Employment loss</t>
  </si>
  <si>
    <t>best</t>
  </si>
  <si>
    <t>best - forced</t>
  </si>
  <si>
    <t>worst</t>
  </si>
  <si>
    <t>worst - forced</t>
  </si>
  <si>
    <t>Combo Graphs</t>
  </si>
  <si>
    <t>Electricity Price</t>
  </si>
  <si>
    <t>Annual Investment</t>
  </si>
  <si>
    <t>Best Case</t>
  </si>
  <si>
    <t>Worst Case</t>
  </si>
  <si>
    <t>Total Inv</t>
  </si>
  <si>
    <t>Demand</t>
  </si>
  <si>
    <t>Annual GDP growth</t>
  </si>
  <si>
    <t>Best</t>
  </si>
  <si>
    <t>Worst</t>
  </si>
  <si>
    <t>GDP and employment loss with respect to base</t>
  </si>
  <si>
    <t xml:space="preserve">Best  </t>
  </si>
  <si>
    <t xml:space="preserve">Worst  </t>
  </si>
  <si>
    <t>Burden of job loss</t>
  </si>
  <si>
    <t>Average Sectoral GDP Loss for forced nuclear 2010-2040</t>
  </si>
  <si>
    <t>LABOUR</t>
  </si>
  <si>
    <t>4. Sectoral Growth</t>
  </si>
  <si>
    <t>Per capita consumption loss for top income decile</t>
  </si>
  <si>
    <t>Per capita consumption loss for poorest half of the population</t>
  </si>
  <si>
    <t>5. Welfare</t>
  </si>
  <si>
    <t>1. Electricity Generation</t>
  </si>
  <si>
    <t>2. Electricity price and invesment</t>
  </si>
  <si>
    <t>Increased income for lowest earning half of population,from 2015 to 2040</t>
  </si>
  <si>
    <t>Increased income for top decile,from 2015 to 2040</t>
  </si>
  <si>
    <t>% increase from 2015 to 2040</t>
  </si>
  <si>
    <t>final income in 2040 (2015 Rands)</t>
  </si>
  <si>
    <t xml:space="preserve"> - </t>
  </si>
  <si>
    <t>CONVERT TO 2015 RANDS</t>
  </si>
  <si>
    <t>assumed deflator for 2007 to 2015 Rands</t>
  </si>
  <si>
    <t>CHECK</t>
  </si>
  <si>
    <t>Least cost</t>
  </si>
  <si>
    <t>IRP.Nuclear</t>
  </si>
  <si>
    <t>Deviation in GDP</t>
  </si>
  <si>
    <t>Deviation in Employment</t>
  </si>
  <si>
    <t>Total Employment ('000s)</t>
  </si>
  <si>
    <t>Jobs lost with IRP nuclear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</si>
</sst>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4" formatCode="_(&quot;R&quot;* #,##0.00_);_(&quot;R&quot;* \(#,##0.00\);_(&quot;R&quot;* &quot;-&quot;??_);_(@_)"/>
    <numFmt numFmtId="164" formatCode="#,##0.0"/>
    <numFmt numFmtId="165" formatCode="0.0"/>
    <numFmt numFmtId="166" formatCode="0.0%"/>
    <numFmt numFmtId="167" formatCode="0.000"/>
    <numFmt numFmtId="168" formatCode="#,##0.0000"/>
    <numFmt numFmtId="169" formatCode="&quot;R&quot;#,##0.00"/>
    <numFmt numFmtId="170" formatCode="#,##0.000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FA7D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theme="5"/>
      </patternFill>
    </fill>
  </fills>
  <borders count="13">
    <border>
      <left/>
      <right/>
      <top/>
      <bottom/>
      <diagonal/>
    </border>
    <border>
      <left/>
      <right/>
      <top/>
      <bottom style="thin">
        <color theme="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theme="0" tint="-0.499984740745262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6">
    <xf numFmtId="0" fontId="0" fillId="0" borderId="0"/>
    <xf numFmtId="9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9" fillId="4" borderId="12" applyNumberFormat="0" applyAlignment="0" applyProtection="0"/>
    <xf numFmtId="0" fontId="10" fillId="5" borderId="12" applyNumberFormat="0" applyAlignment="0" applyProtection="0"/>
    <xf numFmtId="0" fontId="3" fillId="6" borderId="0" applyNumberFormat="0" applyBorder="0" applyAlignment="0" applyProtection="0"/>
  </cellStyleXfs>
  <cellXfs count="90">
    <xf numFmtId="0" fontId="0" fillId="0" borderId="0" xfId="0"/>
    <xf numFmtId="0" fontId="1" fillId="0" borderId="0" xfId="0" applyFont="1"/>
    <xf numFmtId="0" fontId="0" fillId="0" borderId="0" xfId="0" quotePrefix="1"/>
    <xf numFmtId="2" fontId="0" fillId="0" borderId="0" xfId="0" applyNumberFormat="1"/>
    <xf numFmtId="4" fontId="0" fillId="0" borderId="0" xfId="0" applyNumberFormat="1"/>
    <xf numFmtId="0" fontId="4" fillId="0" borderId="0" xfId="0" applyFont="1"/>
    <xf numFmtId="0" fontId="5" fillId="0" borderId="0" xfId="0" applyFont="1"/>
    <xf numFmtId="0" fontId="0" fillId="0" borderId="0" xfId="0" applyFont="1"/>
    <xf numFmtId="0" fontId="6" fillId="0" borderId="0" xfId="0" applyFont="1"/>
    <xf numFmtId="2" fontId="4" fillId="0" borderId="0" xfId="0" applyNumberFormat="1" applyFont="1"/>
    <xf numFmtId="2" fontId="1" fillId="0" borderId="0" xfId="0" applyNumberFormat="1" applyFont="1"/>
    <xf numFmtId="2" fontId="0" fillId="0" borderId="0" xfId="0" applyNumberFormat="1" applyFont="1"/>
    <xf numFmtId="4" fontId="4" fillId="0" borderId="0" xfId="0" applyNumberFormat="1" applyFont="1"/>
    <xf numFmtId="4" fontId="1" fillId="0" borderId="0" xfId="0" applyNumberFormat="1" applyFont="1"/>
    <xf numFmtId="4" fontId="5" fillId="0" borderId="0" xfId="0" applyNumberFormat="1" applyFont="1"/>
    <xf numFmtId="0" fontId="2" fillId="2" borderId="0" xfId="0" applyFont="1" applyFill="1"/>
    <xf numFmtId="0" fontId="3" fillId="2" borderId="0" xfId="0" applyFont="1" applyFill="1"/>
    <xf numFmtId="0" fontId="2" fillId="2" borderId="0" xfId="0" applyFont="1" applyFill="1" applyAlignment="1">
      <alignment horizontal="center"/>
    </xf>
    <xf numFmtId="0" fontId="3" fillId="2" borderId="0" xfId="0" applyFont="1" applyFill="1" applyAlignment="1">
      <alignment horizontal="right"/>
    </xf>
    <xf numFmtId="164" fontId="0" fillId="0" borderId="0" xfId="0" applyNumberFormat="1"/>
    <xf numFmtId="0" fontId="0" fillId="0" borderId="2" xfId="0" applyBorder="1"/>
    <xf numFmtId="0" fontId="0" fillId="0" borderId="3" xfId="0" applyBorder="1"/>
    <xf numFmtId="0" fontId="0" fillId="0" borderId="0" xfId="0" applyFill="1"/>
    <xf numFmtId="2" fontId="0" fillId="0" borderId="0" xfId="0" quotePrefix="1" applyNumberFormat="1"/>
    <xf numFmtId="0" fontId="7" fillId="3" borderId="0" xfId="0" applyFont="1" applyFill="1" applyAlignment="1">
      <alignment horizontal="right"/>
    </xf>
    <xf numFmtId="0" fontId="7" fillId="3" borderId="0" xfId="0" applyFont="1" applyFill="1"/>
    <xf numFmtId="165" fontId="7" fillId="3" borderId="0" xfId="0" applyNumberFormat="1" applyFont="1" applyFill="1"/>
    <xf numFmtId="2" fontId="7" fillId="3" borderId="0" xfId="0" applyNumberFormat="1" applyFont="1" applyFill="1"/>
    <xf numFmtId="3" fontId="0" fillId="0" borderId="0" xfId="0" applyNumberFormat="1"/>
    <xf numFmtId="0" fontId="7" fillId="0" borderId="0" xfId="0" applyFont="1" applyAlignment="1">
      <alignment horizontal="right"/>
    </xf>
    <xf numFmtId="0" fontId="0" fillId="0" borderId="4" xfId="0" applyBorder="1"/>
    <xf numFmtId="0" fontId="0" fillId="0" borderId="4" xfId="0" applyFill="1" applyBorder="1"/>
    <xf numFmtId="2" fontId="7" fillId="3" borderId="0" xfId="0" applyNumberFormat="1" applyFont="1" applyFill="1" applyAlignment="1">
      <alignment horizontal="right"/>
    </xf>
    <xf numFmtId="3" fontId="7" fillId="3" borderId="0" xfId="0" applyNumberFormat="1" applyFont="1" applyFill="1"/>
    <xf numFmtId="164" fontId="7" fillId="3" borderId="0" xfId="0" applyNumberFormat="1" applyFont="1" applyFill="1"/>
    <xf numFmtId="4" fontId="0" fillId="0" borderId="0" xfId="0" quotePrefix="1" applyNumberFormat="1"/>
    <xf numFmtId="0" fontId="7" fillId="0" borderId="0" xfId="0" applyFont="1"/>
    <xf numFmtId="0" fontId="2" fillId="2" borderId="0" xfId="0" applyFont="1" applyFill="1" applyAlignment="1"/>
    <xf numFmtId="2" fontId="5" fillId="0" borderId="0" xfId="0" applyNumberFormat="1" applyFont="1"/>
    <xf numFmtId="1" fontId="0" fillId="0" borderId="0" xfId="0" applyNumberFormat="1"/>
    <xf numFmtId="3" fontId="4" fillId="0" borderId="0" xfId="0" applyNumberFormat="1" applyFont="1"/>
    <xf numFmtId="3" fontId="5" fillId="0" borderId="0" xfId="0" applyNumberFormat="1" applyFont="1"/>
    <xf numFmtId="3" fontId="0" fillId="0" borderId="0" xfId="0" applyNumberFormat="1" applyFont="1"/>
    <xf numFmtId="0" fontId="5" fillId="0" borderId="5" xfId="0" applyFont="1" applyBorder="1"/>
    <xf numFmtId="3" fontId="5" fillId="0" borderId="5" xfId="0" applyNumberFormat="1" applyFont="1" applyBorder="1"/>
    <xf numFmtId="0" fontId="2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3" fontId="1" fillId="0" borderId="0" xfId="0" applyNumberFormat="1" applyFont="1"/>
    <xf numFmtId="4" fontId="0" fillId="0" borderId="0" xfId="0" applyNumberFormat="1" applyFont="1"/>
    <xf numFmtId="165" fontId="0" fillId="0" borderId="0" xfId="0" applyNumberFormat="1"/>
    <xf numFmtId="165" fontId="7" fillId="0" borderId="0" xfId="0" applyNumberFormat="1" applyFont="1"/>
    <xf numFmtId="1" fontId="7" fillId="3" borderId="0" xfId="0" applyNumberFormat="1" applyFont="1" applyFill="1"/>
    <xf numFmtId="0" fontId="0" fillId="0" borderId="5" xfId="0" applyBorder="1"/>
    <xf numFmtId="3" fontId="0" fillId="0" borderId="5" xfId="0" applyNumberFormat="1" applyBorder="1"/>
    <xf numFmtId="4" fontId="0" fillId="0" borderId="5" xfId="0" applyNumberFormat="1" applyBorder="1"/>
    <xf numFmtId="0" fontId="2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166" fontId="0" fillId="0" borderId="0" xfId="1" applyNumberFormat="1" applyFont="1"/>
    <xf numFmtId="167" fontId="4" fillId="0" borderId="0" xfId="0" applyNumberFormat="1" applyFont="1"/>
    <xf numFmtId="10" fontId="0" fillId="0" borderId="0" xfId="1" applyNumberFormat="1" applyFont="1"/>
    <xf numFmtId="9" fontId="0" fillId="0" borderId="0" xfId="1" applyFont="1"/>
    <xf numFmtId="168" fontId="0" fillId="0" borderId="0" xfId="0" applyNumberFormat="1"/>
    <xf numFmtId="169" fontId="0" fillId="0" borderId="0" xfId="0" applyNumberFormat="1"/>
    <xf numFmtId="0" fontId="0" fillId="0" borderId="6" xfId="0" applyBorder="1"/>
    <xf numFmtId="0" fontId="0" fillId="0" borderId="7" xfId="0" applyBorder="1"/>
    <xf numFmtId="2" fontId="0" fillId="0" borderId="0" xfId="0" applyNumberFormat="1" applyBorder="1"/>
    <xf numFmtId="2" fontId="0" fillId="0" borderId="9" xfId="0" applyNumberFormat="1" applyBorder="1"/>
    <xf numFmtId="0" fontId="0" fillId="0" borderId="11" xfId="0" applyBorder="1"/>
    <xf numFmtId="3" fontId="0" fillId="0" borderId="11" xfId="0" applyNumberFormat="1" applyBorder="1"/>
    <xf numFmtId="2" fontId="1" fillId="0" borderId="11" xfId="0" applyNumberFormat="1" applyFont="1" applyBorder="1"/>
    <xf numFmtId="168" fontId="4" fillId="0" borderId="0" xfId="0" applyNumberFormat="1" applyFont="1"/>
    <xf numFmtId="168" fontId="1" fillId="0" borderId="0" xfId="0" applyNumberFormat="1" applyFont="1"/>
    <xf numFmtId="168" fontId="5" fillId="0" borderId="0" xfId="0" applyNumberFormat="1" applyFont="1"/>
    <xf numFmtId="170" fontId="0" fillId="0" borderId="5" xfId="0" applyNumberFormat="1" applyBorder="1"/>
    <xf numFmtId="10" fontId="0" fillId="0" borderId="0" xfId="0" applyNumberFormat="1"/>
    <xf numFmtId="3" fontId="0" fillId="0" borderId="11" xfId="0" applyNumberFormat="1" applyBorder="1" applyAlignment="1">
      <alignment horizontal="right"/>
    </xf>
    <xf numFmtId="166" fontId="0" fillId="0" borderId="0" xfId="1" applyNumberFormat="1" applyFont="1" applyBorder="1"/>
    <xf numFmtId="166" fontId="0" fillId="0" borderId="8" xfId="1" applyNumberFormat="1" applyFont="1" applyBorder="1"/>
    <xf numFmtId="166" fontId="0" fillId="0" borderId="9" xfId="1" applyNumberFormat="1" applyFont="1" applyBorder="1"/>
    <xf numFmtId="166" fontId="0" fillId="0" borderId="10" xfId="1" applyNumberFormat="1" applyFont="1" applyBorder="1"/>
    <xf numFmtId="0" fontId="9" fillId="4" borderId="12" xfId="3"/>
    <xf numFmtId="0" fontId="3" fillId="6" borderId="0" xfId="5"/>
    <xf numFmtId="9" fontId="10" fillId="5" borderId="12" xfId="4" applyNumberFormat="1"/>
    <xf numFmtId="44" fontId="0" fillId="0" borderId="0" xfId="0" applyNumberFormat="1"/>
    <xf numFmtId="44" fontId="0" fillId="0" borderId="0" xfId="2" applyFont="1"/>
    <xf numFmtId="37" fontId="0" fillId="0" borderId="11" xfId="0" applyNumberFormat="1" applyBorder="1"/>
    <xf numFmtId="0" fontId="2" fillId="2" borderId="1" xfId="0" applyFont="1" applyFill="1" applyBorder="1" applyAlignment="1">
      <alignment horizontal="center"/>
    </xf>
    <xf numFmtId="0" fontId="2" fillId="2" borderId="0" xfId="0" applyFont="1" applyFill="1" applyAlignment="1">
      <alignment horizontal="center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</cellXfs>
  <cellStyles count="6">
    <cellStyle name="Accent2" xfId="5" builtinId="33"/>
    <cellStyle name="Calculation" xfId="4" builtinId="22"/>
    <cellStyle name="Currency" xfId="2" builtinId="4"/>
    <cellStyle name="Input" xfId="3" builtinId="20"/>
    <cellStyle name="Normal" xfId="0" builtinId="0"/>
    <cellStyle name="Percent" xfId="1" builtinId="5"/>
  </cellStyles>
  <dxfs count="18"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 tint="-4.9989318521683403E-2"/>
      </font>
      <fill>
        <patternFill patternType="solid">
          <bgColor theme="0" tint="-4.9989318521683403E-2"/>
        </patternFill>
      </fill>
    </dxf>
    <dxf>
      <font>
        <color theme="0"/>
      </font>
      <fill>
        <patternFill patternType="none">
          <bgColor auto="1"/>
        </patternFill>
      </fill>
    </dxf>
    <dxf>
      <font>
        <color theme="0"/>
      </font>
      <fill>
        <patternFill patternType="none">
          <bgColor auto="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6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6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6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WorkElectricity!$O$8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WorkElectricity!$N$9:$N$42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WorkElectricity!$O$9:$O$42</c:f>
              <c:numCache>
                <c:formatCode>#,##0.00</c:formatCode>
                <c:ptCount val="3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60.444712466904683</c:v>
                </c:pt>
                <c:pt idx="8">
                  <c:v>63.94348316094208</c:v>
                </c:pt>
                <c:pt idx="9">
                  <c:v>64.626114612829255</c:v>
                </c:pt>
                <c:pt idx="10">
                  <c:v>65.257059977240473</c:v>
                </c:pt>
                <c:pt idx="11">
                  <c:v>65.262353567528649</c:v>
                </c:pt>
                <c:pt idx="12">
                  <c:v>65.349823224977754</c:v>
                </c:pt>
                <c:pt idx="13">
                  <c:v>68.453711538545349</c:v>
                </c:pt>
                <c:pt idx="14">
                  <c:v>70.113611892823272</c:v>
                </c:pt>
                <c:pt idx="15">
                  <c:v>71.971098192965087</c:v>
                </c:pt>
                <c:pt idx="16">
                  <c:v>73.961042468183095</c:v>
                </c:pt>
                <c:pt idx="17">
                  <c:v>75.726214735058662</c:v>
                </c:pt>
                <c:pt idx="18">
                  <c:v>76.314066916796534</c:v>
                </c:pt>
                <c:pt idx="19">
                  <c:v>76.793883325217749</c:v>
                </c:pt>
                <c:pt idx="20">
                  <c:v>78.035025882409457</c:v>
                </c:pt>
                <c:pt idx="21">
                  <c:v>80.122694736639531</c:v>
                </c:pt>
                <c:pt idx="22">
                  <c:v>81.735484719754055</c:v>
                </c:pt>
                <c:pt idx="23">
                  <c:v>83.224374675721606</c:v>
                </c:pt>
                <c:pt idx="24">
                  <c:v>83.030463154563463</c:v>
                </c:pt>
                <c:pt idx="25">
                  <c:v>82.901288873048998</c:v>
                </c:pt>
                <c:pt idx="26">
                  <c:v>82.822142463846561</c:v>
                </c:pt>
                <c:pt idx="27">
                  <c:v>82.91556849051635</c:v>
                </c:pt>
                <c:pt idx="28">
                  <c:v>82.885227169386908</c:v>
                </c:pt>
                <c:pt idx="29">
                  <c:v>82.697226782385556</c:v>
                </c:pt>
                <c:pt idx="30">
                  <c:v>82.787399833711731</c:v>
                </c:pt>
                <c:pt idx="31">
                  <c:v>83.129308050686774</c:v>
                </c:pt>
                <c:pt idx="32">
                  <c:v>82.943312212324244</c:v>
                </c:pt>
                <c:pt idx="33">
                  <c:v>83.24382562976848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WorkElectricity!$P$8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WorkElectricity!$P$9:$P$42</c:f>
              <c:numCache>
                <c:formatCode>#,##0.00</c:formatCode>
                <c:ptCount val="3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60.444205025253673</c:v>
                </c:pt>
                <c:pt idx="8">
                  <c:v>63.942432052096422</c:v>
                </c:pt>
                <c:pt idx="9">
                  <c:v>64.624428867256611</c:v>
                </c:pt>
                <c:pt idx="10">
                  <c:v>65.252844543748239</c:v>
                </c:pt>
                <c:pt idx="11">
                  <c:v>65.270869056857308</c:v>
                </c:pt>
                <c:pt idx="12">
                  <c:v>65.35237399637947</c:v>
                </c:pt>
                <c:pt idx="13">
                  <c:v>68.455424647667172</c:v>
                </c:pt>
                <c:pt idx="14">
                  <c:v>70.113178909721725</c:v>
                </c:pt>
                <c:pt idx="15">
                  <c:v>71.930606883221714</c:v>
                </c:pt>
                <c:pt idx="16">
                  <c:v>73.984610880986935</c:v>
                </c:pt>
                <c:pt idx="17">
                  <c:v>75.69291283596273</c:v>
                </c:pt>
                <c:pt idx="18">
                  <c:v>77.205360469376302</c:v>
                </c:pt>
                <c:pt idx="19">
                  <c:v>78.73484790092833</c:v>
                </c:pt>
                <c:pt idx="20">
                  <c:v>79.744695390212854</c:v>
                </c:pt>
                <c:pt idx="21">
                  <c:v>81.296802195644034</c:v>
                </c:pt>
                <c:pt idx="22">
                  <c:v>82.233221793947052</c:v>
                </c:pt>
                <c:pt idx="23">
                  <c:v>83.147415889948732</c:v>
                </c:pt>
                <c:pt idx="24">
                  <c:v>83.227007142533139</c:v>
                </c:pt>
                <c:pt idx="25">
                  <c:v>83.220707471990224</c:v>
                </c:pt>
                <c:pt idx="26">
                  <c:v>83.293206242315463</c:v>
                </c:pt>
                <c:pt idx="27">
                  <c:v>83.260974554216418</c:v>
                </c:pt>
                <c:pt idx="28">
                  <c:v>83.130602861706421</c:v>
                </c:pt>
                <c:pt idx="29">
                  <c:v>82.8528422370849</c:v>
                </c:pt>
                <c:pt idx="30">
                  <c:v>82.970771022940809</c:v>
                </c:pt>
                <c:pt idx="31">
                  <c:v>83.099866310839488</c:v>
                </c:pt>
                <c:pt idx="32">
                  <c:v>83.242439719814627</c:v>
                </c:pt>
                <c:pt idx="33">
                  <c:v>83.349790648125051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7175488"/>
        <c:axId val="-2117170592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WorkElectricity!$Q$8</c15:sqref>
                        </c15:formulaRef>
                      </c:ext>
                    </c:extLst>
                    <c:strCache>
                      <c:ptCount val="1"/>
                      <c:pt idx="0">
                        <c:v>base2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WorkElectricity!$Q$9:$Q$72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25.600709981148796</c:v>
                      </c:pt>
                      <c:pt idx="1">
                        <c:v>31.103550057283368</c:v>
                      </c:pt>
                      <c:pt idx="2">
                        <c:v>38.300850864779221</c:v>
                      </c:pt>
                      <c:pt idx="3">
                        <c:v>44.815155559318306</c:v>
                      </c:pt>
                      <c:pt idx="4">
                        <c:v>53.166225663544353</c:v>
                      </c:pt>
                      <c:pt idx="5">
                        <c:v>58.479823411446475</c:v>
                      </c:pt>
                      <c:pt idx="6">
                        <c:v>59.888307684773558</c:v>
                      </c:pt>
                      <c:pt idx="7">
                        <c:v>60.407845700520234</c:v>
                      </c:pt>
                      <c:pt idx="8">
                        <c:v>63.856583534171861</c:v>
                      </c:pt>
                      <c:pt idx="9">
                        <c:v>64.547892924972189</c:v>
                      </c:pt>
                      <c:pt idx="10">
                        <c:v>65.266985760339878</c:v>
                      </c:pt>
                      <c:pt idx="11">
                        <c:v>65.544595868679608</c:v>
                      </c:pt>
                      <c:pt idx="12">
                        <c:v>65.774092356487884</c:v>
                      </c:pt>
                      <c:pt idx="13">
                        <c:v>66.971137617454147</c:v>
                      </c:pt>
                      <c:pt idx="14">
                        <c:v>68.857318920549787</c:v>
                      </c:pt>
                      <c:pt idx="15">
                        <c:v>69.944010891404375</c:v>
                      </c:pt>
                      <c:pt idx="16">
                        <c:v>71.284431725229965</c:v>
                      </c:pt>
                      <c:pt idx="17">
                        <c:v>73.305447575585234</c:v>
                      </c:pt>
                      <c:pt idx="18">
                        <c:v>74.466992708963033</c:v>
                      </c:pt>
                      <c:pt idx="19">
                        <c:v>75.771263250384607</c:v>
                      </c:pt>
                      <c:pt idx="20">
                        <c:v>77.172828493421235</c:v>
                      </c:pt>
                      <c:pt idx="21">
                        <c:v>78.175667658454245</c:v>
                      </c:pt>
                      <c:pt idx="22">
                        <c:v>78.490215597681569</c:v>
                      </c:pt>
                      <c:pt idx="23">
                        <c:v>78.64424196089827</c:v>
                      </c:pt>
                      <c:pt idx="24">
                        <c:v>77.839141743802273</c:v>
                      </c:pt>
                      <c:pt idx="25">
                        <c:v>76.991522655923646</c:v>
                      </c:pt>
                      <c:pt idx="26">
                        <c:v>76.180456684985216</c:v>
                      </c:pt>
                      <c:pt idx="27">
                        <c:v>75.718903933118213</c:v>
                      </c:pt>
                      <c:pt idx="28">
                        <c:v>74.95736787065394</c:v>
                      </c:pt>
                      <c:pt idx="29">
                        <c:v>73.960333518601928</c:v>
                      </c:pt>
                      <c:pt idx="30">
                        <c:v>73.465452779096992</c:v>
                      </c:pt>
                      <c:pt idx="31">
                        <c:v>72.39435105303518</c:v>
                      </c:pt>
                      <c:pt idx="32">
                        <c:v>71.913197821772329</c:v>
                      </c:pt>
                      <c:pt idx="33">
                        <c:v>71.240671030185254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WorkElectricity!$R$8</c15:sqref>
                        </c15:formulaRef>
                      </c:ext>
                    </c:extLst>
                    <c:strCache>
                      <c:ptCount val="1"/>
                      <c:pt idx="0">
                        <c:v>sim2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WorkElectricity!$R$9:$R$72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25.600709981148796</c:v>
                      </c:pt>
                      <c:pt idx="1">
                        <c:v>31.103550057283368</c:v>
                      </c:pt>
                      <c:pt idx="2">
                        <c:v>38.300850864779221</c:v>
                      </c:pt>
                      <c:pt idx="3">
                        <c:v>44.815155559318306</c:v>
                      </c:pt>
                      <c:pt idx="4">
                        <c:v>53.166225663544353</c:v>
                      </c:pt>
                      <c:pt idx="5">
                        <c:v>58.479823411446475</c:v>
                      </c:pt>
                      <c:pt idx="6">
                        <c:v>59.888307684773558</c:v>
                      </c:pt>
                      <c:pt idx="7">
                        <c:v>60.408021455000771</c:v>
                      </c:pt>
                      <c:pt idx="8">
                        <c:v>63.856783339310986</c:v>
                      </c:pt>
                      <c:pt idx="9">
                        <c:v>64.548066751678263</c:v>
                      </c:pt>
                      <c:pt idx="10">
                        <c:v>65.264944947826692</c:v>
                      </c:pt>
                      <c:pt idx="11">
                        <c:v>65.542732225251456</c:v>
                      </c:pt>
                      <c:pt idx="12">
                        <c:v>65.770422601449795</c:v>
                      </c:pt>
                      <c:pt idx="13">
                        <c:v>66.967849818608684</c:v>
                      </c:pt>
                      <c:pt idx="14">
                        <c:v>68.841755967348448</c:v>
                      </c:pt>
                      <c:pt idx="15">
                        <c:v>69.909527866035006</c:v>
                      </c:pt>
                      <c:pt idx="16">
                        <c:v>71.285328428598817</c:v>
                      </c:pt>
                      <c:pt idx="17">
                        <c:v>73.314973606366081</c:v>
                      </c:pt>
                      <c:pt idx="18">
                        <c:v>74.486797256401644</c:v>
                      </c:pt>
                      <c:pt idx="19">
                        <c:v>75.807844334322027</c:v>
                      </c:pt>
                      <c:pt idx="20">
                        <c:v>77.044322738226967</c:v>
                      </c:pt>
                      <c:pt idx="21">
                        <c:v>78.40771111602065</c:v>
                      </c:pt>
                      <c:pt idx="22">
                        <c:v>78.782385747330238</c:v>
                      </c:pt>
                      <c:pt idx="23">
                        <c:v>78.806824065917681</c:v>
                      </c:pt>
                      <c:pt idx="24">
                        <c:v>80.759789825881072</c:v>
                      </c:pt>
                      <c:pt idx="25">
                        <c:v>82.670143291737489</c:v>
                      </c:pt>
                      <c:pt idx="26">
                        <c:v>84.480850152974867</c:v>
                      </c:pt>
                      <c:pt idx="27">
                        <c:v>86.605372665658038</c:v>
                      </c:pt>
                      <c:pt idx="28">
                        <c:v>88.409735834989206</c:v>
                      </c:pt>
                      <c:pt idx="29">
                        <c:v>89.926682986392692</c:v>
                      </c:pt>
                      <c:pt idx="30">
                        <c:v>88.974307127221337</c:v>
                      </c:pt>
                      <c:pt idx="31">
                        <c:v>87.375001381837052</c:v>
                      </c:pt>
                      <c:pt idx="32">
                        <c:v>86.630874457395095</c:v>
                      </c:pt>
                      <c:pt idx="33">
                        <c:v>85.667282053118726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WorkElectricity!$S$8</c15:sqref>
                        </c15:formulaRef>
                      </c:ext>
                    </c:extLst>
                    <c:strCache>
                      <c:ptCount val="1"/>
                      <c:pt idx="0">
                        <c:v>sim4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WorkElectricity!$S$9:$S$72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WorkElectricity!$T$8</c15:sqref>
                        </c15:formulaRef>
                      </c:ext>
                    </c:extLst>
                    <c:strCache>
                      <c:ptCount val="1"/>
                      <c:pt idx="0">
                        <c:v>sim5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WorkElectricity!$T$9:$T$72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WorkElectricity!$U$8</c15:sqref>
                        </c15:formulaRef>
                      </c:ext>
                    </c:extLst>
                    <c:strCache>
                      <c:ptCount val="1"/>
                      <c:pt idx="0">
                        <c:v>sim6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WorkElectricity!$U$9:$U$72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WorkElectricity!$V$8</c15:sqref>
                        </c15:formulaRef>
                      </c:ext>
                    </c:extLst>
                    <c:strCache>
                      <c:ptCount val="1"/>
                      <c:pt idx="0">
                        <c:v>sim7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WorkElectricity!$V$9:$V$72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WorkElectricity!$W$8</c15:sqref>
                        </c15:formulaRef>
                      </c:ext>
                    </c:extLst>
                    <c:strCache>
                      <c:ptCount val="1"/>
                      <c:pt idx="0">
                        <c:v>sim8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WorkElectricity!$W$9:$W$72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WorkElectricity!$X$8</c15:sqref>
                        </c15:formulaRef>
                      </c:ext>
                    </c:extLst>
                    <c:strCache>
                      <c:ptCount val="1"/>
                      <c:pt idx="0">
                        <c:v>sim9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WorkElectricity!$X$9:$X$72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1171754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17170592"/>
        <c:crosses val="autoZero"/>
        <c:auto val="1"/>
        <c:lblAlgn val="ctr"/>
        <c:lblOffset val="100"/>
        <c:tickLblSkip val="5"/>
        <c:noMultiLvlLbl val="0"/>
      </c:catAx>
      <c:valAx>
        <c:axId val="-21171705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Standard Electricity price (2007 cents/KWh)</a:t>
                </a:r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1171754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WorkElectricity!$Q$8</c:f>
              <c:strCache>
                <c:ptCount val="1"/>
                <c:pt idx="0">
                  <c:v>base2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WorkElectricity!$N$9:$N$42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WorkElectricity!$Q$9:$Q$42</c:f>
              <c:numCache>
                <c:formatCode>#,##0.00</c:formatCode>
                <c:ptCount val="3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60.407845700520234</c:v>
                </c:pt>
                <c:pt idx="8">
                  <c:v>63.856583534171861</c:v>
                </c:pt>
                <c:pt idx="9">
                  <c:v>64.547892924972189</c:v>
                </c:pt>
                <c:pt idx="10">
                  <c:v>65.266985760339878</c:v>
                </c:pt>
                <c:pt idx="11">
                  <c:v>65.544595868679608</c:v>
                </c:pt>
                <c:pt idx="12">
                  <c:v>65.774092356487884</c:v>
                </c:pt>
                <c:pt idx="13">
                  <c:v>66.971137617454147</c:v>
                </c:pt>
                <c:pt idx="14">
                  <c:v>68.857318920549787</c:v>
                </c:pt>
                <c:pt idx="15">
                  <c:v>69.944010891404375</c:v>
                </c:pt>
                <c:pt idx="16">
                  <c:v>71.284431725229965</c:v>
                </c:pt>
                <c:pt idx="17">
                  <c:v>73.305447575585234</c:v>
                </c:pt>
                <c:pt idx="18">
                  <c:v>74.466992708963033</c:v>
                </c:pt>
                <c:pt idx="19">
                  <c:v>75.771263250384607</c:v>
                </c:pt>
                <c:pt idx="20">
                  <c:v>77.172828493421235</c:v>
                </c:pt>
                <c:pt idx="21">
                  <c:v>78.175667658454245</c:v>
                </c:pt>
                <c:pt idx="22">
                  <c:v>78.490215597681569</c:v>
                </c:pt>
                <c:pt idx="23">
                  <c:v>78.64424196089827</c:v>
                </c:pt>
                <c:pt idx="24">
                  <c:v>77.839141743802273</c:v>
                </c:pt>
                <c:pt idx="25">
                  <c:v>76.991522655923646</c:v>
                </c:pt>
                <c:pt idx="26">
                  <c:v>76.180456684985216</c:v>
                </c:pt>
                <c:pt idx="27">
                  <c:v>75.718903933118213</c:v>
                </c:pt>
                <c:pt idx="28">
                  <c:v>74.95736787065394</c:v>
                </c:pt>
                <c:pt idx="29">
                  <c:v>73.960333518601928</c:v>
                </c:pt>
                <c:pt idx="30">
                  <c:v>73.465452779096992</c:v>
                </c:pt>
                <c:pt idx="31">
                  <c:v>72.39435105303518</c:v>
                </c:pt>
                <c:pt idx="32">
                  <c:v>71.913197821772329</c:v>
                </c:pt>
                <c:pt idx="33">
                  <c:v>71.240671030185254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WorkElectricity!$R$8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WorkElectricity!$R$9:$R$42</c:f>
              <c:numCache>
                <c:formatCode>#,##0.00</c:formatCode>
                <c:ptCount val="3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60.408021455000771</c:v>
                </c:pt>
                <c:pt idx="8">
                  <c:v>63.856783339310986</c:v>
                </c:pt>
                <c:pt idx="9">
                  <c:v>64.548066751678263</c:v>
                </c:pt>
                <c:pt idx="10">
                  <c:v>65.264944947826692</c:v>
                </c:pt>
                <c:pt idx="11">
                  <c:v>65.542732225251456</c:v>
                </c:pt>
                <c:pt idx="12">
                  <c:v>65.770422601449795</c:v>
                </c:pt>
                <c:pt idx="13">
                  <c:v>66.967849818608684</c:v>
                </c:pt>
                <c:pt idx="14">
                  <c:v>68.841755967348448</c:v>
                </c:pt>
                <c:pt idx="15">
                  <c:v>69.909527866035006</c:v>
                </c:pt>
                <c:pt idx="16">
                  <c:v>71.285328428598817</c:v>
                </c:pt>
                <c:pt idx="17">
                  <c:v>73.314973606366081</c:v>
                </c:pt>
                <c:pt idx="18">
                  <c:v>74.486797256401644</c:v>
                </c:pt>
                <c:pt idx="19">
                  <c:v>75.807844334322027</c:v>
                </c:pt>
                <c:pt idx="20">
                  <c:v>77.044322738226967</c:v>
                </c:pt>
                <c:pt idx="21">
                  <c:v>78.40771111602065</c:v>
                </c:pt>
                <c:pt idx="22">
                  <c:v>78.782385747330238</c:v>
                </c:pt>
                <c:pt idx="23">
                  <c:v>78.806824065917681</c:v>
                </c:pt>
                <c:pt idx="24">
                  <c:v>80.759789825881072</c:v>
                </c:pt>
                <c:pt idx="25">
                  <c:v>82.670143291737489</c:v>
                </c:pt>
                <c:pt idx="26">
                  <c:v>84.480850152974867</c:v>
                </c:pt>
                <c:pt idx="27">
                  <c:v>86.605372665658038</c:v>
                </c:pt>
                <c:pt idx="28">
                  <c:v>88.409735834989206</c:v>
                </c:pt>
                <c:pt idx="29">
                  <c:v>89.926682986392692</c:v>
                </c:pt>
                <c:pt idx="30">
                  <c:v>88.974307127221337</c:v>
                </c:pt>
                <c:pt idx="31">
                  <c:v>87.375001381837052</c:v>
                </c:pt>
                <c:pt idx="32">
                  <c:v>86.630874457395095</c:v>
                </c:pt>
                <c:pt idx="33">
                  <c:v>85.667282053118726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17173312"/>
        <c:axId val="-2117172224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WorkElectricity!$O$8</c15:sqref>
                        </c15:formulaRef>
                      </c:ext>
                    </c:extLst>
                    <c:strCache>
                      <c:ptCount val="1"/>
                      <c:pt idx="0">
                        <c:v>base</c:v>
                      </c:pt>
                    </c:strCache>
                  </c:strRef>
                </c:tx>
                <c:spPr>
                  <a:ln w="25400">
                    <a:solidFill>
                      <a:schemeClr val="tx1"/>
                    </a:solidFill>
                  </a:ln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WorkElectricity!$O$9:$O$72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25.600709981148796</c:v>
                      </c:pt>
                      <c:pt idx="1">
                        <c:v>31.103550057283368</c:v>
                      </c:pt>
                      <c:pt idx="2">
                        <c:v>38.300850864779221</c:v>
                      </c:pt>
                      <c:pt idx="3">
                        <c:v>44.815155559318306</c:v>
                      </c:pt>
                      <c:pt idx="4">
                        <c:v>53.166225663544353</c:v>
                      </c:pt>
                      <c:pt idx="5">
                        <c:v>58.479823411446475</c:v>
                      </c:pt>
                      <c:pt idx="6">
                        <c:v>59.888307684773558</c:v>
                      </c:pt>
                      <c:pt idx="7">
                        <c:v>60.444712466904683</c:v>
                      </c:pt>
                      <c:pt idx="8">
                        <c:v>63.94348316094208</c:v>
                      </c:pt>
                      <c:pt idx="9">
                        <c:v>64.626114612829255</c:v>
                      </c:pt>
                      <c:pt idx="10">
                        <c:v>65.257059977240473</c:v>
                      </c:pt>
                      <c:pt idx="11">
                        <c:v>65.262353567528649</c:v>
                      </c:pt>
                      <c:pt idx="12">
                        <c:v>65.349823224977754</c:v>
                      </c:pt>
                      <c:pt idx="13">
                        <c:v>68.453711538545349</c:v>
                      </c:pt>
                      <c:pt idx="14">
                        <c:v>70.113611892823272</c:v>
                      </c:pt>
                      <c:pt idx="15">
                        <c:v>71.971098192965087</c:v>
                      </c:pt>
                      <c:pt idx="16">
                        <c:v>73.961042468183095</c:v>
                      </c:pt>
                      <c:pt idx="17">
                        <c:v>75.726214735058662</c:v>
                      </c:pt>
                      <c:pt idx="18">
                        <c:v>76.314066916796534</c:v>
                      </c:pt>
                      <c:pt idx="19">
                        <c:v>76.793883325217749</c:v>
                      </c:pt>
                      <c:pt idx="20">
                        <c:v>78.035025882409457</c:v>
                      </c:pt>
                      <c:pt idx="21">
                        <c:v>80.122694736639531</c:v>
                      </c:pt>
                      <c:pt idx="22">
                        <c:v>81.735484719754055</c:v>
                      </c:pt>
                      <c:pt idx="23">
                        <c:v>83.224374675721606</c:v>
                      </c:pt>
                      <c:pt idx="24">
                        <c:v>83.030463154563463</c:v>
                      </c:pt>
                      <c:pt idx="25">
                        <c:v>82.901288873048998</c:v>
                      </c:pt>
                      <c:pt idx="26">
                        <c:v>82.822142463846561</c:v>
                      </c:pt>
                      <c:pt idx="27">
                        <c:v>82.91556849051635</c:v>
                      </c:pt>
                      <c:pt idx="28">
                        <c:v>82.885227169386908</c:v>
                      </c:pt>
                      <c:pt idx="29">
                        <c:v>82.697226782385556</c:v>
                      </c:pt>
                      <c:pt idx="30">
                        <c:v>82.787399833711731</c:v>
                      </c:pt>
                      <c:pt idx="31">
                        <c:v>83.129308050686774</c:v>
                      </c:pt>
                      <c:pt idx="32">
                        <c:v>82.943312212324244</c:v>
                      </c:pt>
                      <c:pt idx="33">
                        <c:v>83.24382562976848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WorkElectricity!$P$8</c15:sqref>
                        </c15:formulaRef>
                      </c:ext>
                    </c:extLst>
                    <c:strCache>
                      <c:ptCount val="1"/>
                      <c:pt idx="0">
                        <c:v>sim1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WorkElectricity!$P$9:$P$72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25.600709981148796</c:v>
                      </c:pt>
                      <c:pt idx="1">
                        <c:v>31.103550057283368</c:v>
                      </c:pt>
                      <c:pt idx="2">
                        <c:v>38.300850864779221</c:v>
                      </c:pt>
                      <c:pt idx="3">
                        <c:v>44.815155559318306</c:v>
                      </c:pt>
                      <c:pt idx="4">
                        <c:v>53.166225663544353</c:v>
                      </c:pt>
                      <c:pt idx="5">
                        <c:v>58.479823411446475</c:v>
                      </c:pt>
                      <c:pt idx="6">
                        <c:v>59.888307684773558</c:v>
                      </c:pt>
                      <c:pt idx="7">
                        <c:v>60.444205025253673</c:v>
                      </c:pt>
                      <c:pt idx="8">
                        <c:v>63.942432052096422</c:v>
                      </c:pt>
                      <c:pt idx="9">
                        <c:v>64.624428867256611</c:v>
                      </c:pt>
                      <c:pt idx="10">
                        <c:v>65.252844543748239</c:v>
                      </c:pt>
                      <c:pt idx="11">
                        <c:v>65.270869056857308</c:v>
                      </c:pt>
                      <c:pt idx="12">
                        <c:v>65.35237399637947</c:v>
                      </c:pt>
                      <c:pt idx="13">
                        <c:v>68.455424647667172</c:v>
                      </c:pt>
                      <c:pt idx="14">
                        <c:v>70.113178909721725</c:v>
                      </c:pt>
                      <c:pt idx="15">
                        <c:v>71.930606883221714</c:v>
                      </c:pt>
                      <c:pt idx="16">
                        <c:v>73.984610880986935</c:v>
                      </c:pt>
                      <c:pt idx="17">
                        <c:v>75.69291283596273</c:v>
                      </c:pt>
                      <c:pt idx="18">
                        <c:v>77.205360469376302</c:v>
                      </c:pt>
                      <c:pt idx="19">
                        <c:v>78.73484790092833</c:v>
                      </c:pt>
                      <c:pt idx="20">
                        <c:v>79.744695390212854</c:v>
                      </c:pt>
                      <c:pt idx="21">
                        <c:v>81.296802195644034</c:v>
                      </c:pt>
                      <c:pt idx="22">
                        <c:v>82.233221793947052</c:v>
                      </c:pt>
                      <c:pt idx="23">
                        <c:v>83.147415889948732</c:v>
                      </c:pt>
                      <c:pt idx="24">
                        <c:v>83.227007142533139</c:v>
                      </c:pt>
                      <c:pt idx="25">
                        <c:v>83.220707471990224</c:v>
                      </c:pt>
                      <c:pt idx="26">
                        <c:v>83.293206242315463</c:v>
                      </c:pt>
                      <c:pt idx="27">
                        <c:v>83.260974554216418</c:v>
                      </c:pt>
                      <c:pt idx="28">
                        <c:v>83.130602861706421</c:v>
                      </c:pt>
                      <c:pt idx="29">
                        <c:v>82.8528422370849</c:v>
                      </c:pt>
                      <c:pt idx="30">
                        <c:v>82.970771022940809</c:v>
                      </c:pt>
                      <c:pt idx="31">
                        <c:v>83.099866310839488</c:v>
                      </c:pt>
                      <c:pt idx="32">
                        <c:v>83.242439719814627</c:v>
                      </c:pt>
                      <c:pt idx="33">
                        <c:v>83.349790648125051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WorkElectricity!$S$8</c15:sqref>
                        </c15:formulaRef>
                      </c:ext>
                    </c:extLst>
                    <c:strCache>
                      <c:ptCount val="1"/>
                      <c:pt idx="0">
                        <c:v>sim4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WorkElectricity!$S$9:$S$72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WorkElectricity!$T$8</c15:sqref>
                        </c15:formulaRef>
                      </c:ext>
                    </c:extLst>
                    <c:strCache>
                      <c:ptCount val="1"/>
                      <c:pt idx="0">
                        <c:v>sim5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WorkElectricity!$T$9:$T$72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WorkElectricity!$U$8</c15:sqref>
                        </c15:formulaRef>
                      </c:ext>
                    </c:extLst>
                    <c:strCache>
                      <c:ptCount val="1"/>
                      <c:pt idx="0">
                        <c:v>sim6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WorkElectricity!$U$9:$U$72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WorkElectricity!$V$8</c15:sqref>
                        </c15:formulaRef>
                      </c:ext>
                    </c:extLst>
                    <c:strCache>
                      <c:ptCount val="1"/>
                      <c:pt idx="0">
                        <c:v>sim7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WorkElectricity!$V$9:$V$72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WorkElectricity!$W$8</c15:sqref>
                        </c15:formulaRef>
                      </c:ext>
                    </c:extLst>
                    <c:strCache>
                      <c:ptCount val="1"/>
                      <c:pt idx="0">
                        <c:v>sim8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WorkElectricity!$W$9:$W$72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WorkElectricity!$X$8</c15:sqref>
                        </c15:formulaRef>
                      </c:ext>
                    </c:extLst>
                    <c:strCache>
                      <c:ptCount val="1"/>
                      <c:pt idx="0">
                        <c:v>sim9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WorkElectricity!$N$9:$N$42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WorkElectricity!$X$9:$X$72</c15:sqref>
                        </c15:formulaRef>
                      </c:ext>
                    </c:extLst>
                    <c:numCache>
                      <c:formatCode>#,##0.00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1171733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17172224"/>
        <c:crosses val="autoZero"/>
        <c:auto val="1"/>
        <c:lblAlgn val="ctr"/>
        <c:lblOffset val="100"/>
        <c:tickLblSkip val="5"/>
        <c:noMultiLvlLbl val="0"/>
      </c:catAx>
      <c:valAx>
        <c:axId val="-211717222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Standard Electricity price (2007 cents/KWh)</a:t>
                </a:r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11717331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WorkElectricity!$C$8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WorkElectricity!$B$9:$B$40</c:f>
              <c:strCache>
                <c:ptCount val="32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</c:strCache>
            </c:strRef>
          </c:cat>
          <c:val>
            <c:numRef>
              <c:f>WorkElectricity!$C$9:$C$42</c:f>
              <c:numCache>
                <c:formatCode>#,##0.0</c:formatCode>
                <c:ptCount val="3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249.96696057002549</c:v>
                </c:pt>
                <c:pt idx="6">
                  <c:v>253.35419964589065</c:v>
                </c:pt>
                <c:pt idx="7">
                  <c:v>257.08621556442841</c:v>
                </c:pt>
                <c:pt idx="8">
                  <c:v>260.95400435266225</c:v>
                </c:pt>
                <c:pt idx="9">
                  <c:v>266.84221405089511</c:v>
                </c:pt>
                <c:pt idx="10">
                  <c:v>273.17502021084522</c:v>
                </c:pt>
                <c:pt idx="11">
                  <c:v>279.67424698440863</c:v>
                </c:pt>
                <c:pt idx="12">
                  <c:v>286.99712681796603</c:v>
                </c:pt>
                <c:pt idx="13">
                  <c:v>293.4173496541423</c:v>
                </c:pt>
                <c:pt idx="14">
                  <c:v>300.56811952293657</c:v>
                </c:pt>
                <c:pt idx="15">
                  <c:v>307.8379750127815</c:v>
                </c:pt>
                <c:pt idx="16">
                  <c:v>315.16466987280518</c:v>
                </c:pt>
                <c:pt idx="17">
                  <c:v>322.45837749650627</c:v>
                </c:pt>
                <c:pt idx="18">
                  <c:v>329.96384392845721</c:v>
                </c:pt>
                <c:pt idx="19">
                  <c:v>337.95650276058637</c:v>
                </c:pt>
                <c:pt idx="20">
                  <c:v>346.38268533005436</c:v>
                </c:pt>
                <c:pt idx="21">
                  <c:v>355.27219064789932</c:v>
                </c:pt>
                <c:pt idx="22">
                  <c:v>365.02499389060966</c:v>
                </c:pt>
                <c:pt idx="23">
                  <c:v>375.2843116726188</c:v>
                </c:pt>
                <c:pt idx="24">
                  <c:v>386.66602135801378</c:v>
                </c:pt>
                <c:pt idx="25">
                  <c:v>398.63354228036167</c:v>
                </c:pt>
                <c:pt idx="26">
                  <c:v>410.77678587228519</c:v>
                </c:pt>
                <c:pt idx="27">
                  <c:v>423.32845910736728</c:v>
                </c:pt>
                <c:pt idx="28">
                  <c:v>436.13955654861024</c:v>
                </c:pt>
                <c:pt idx="29">
                  <c:v>449.64969091873502</c:v>
                </c:pt>
                <c:pt idx="30">
                  <c:v>463.74009944340793</c:v>
                </c:pt>
                <c:pt idx="31">
                  <c:v>478.22496206320329</c:v>
                </c:pt>
                <c:pt idx="32">
                  <c:v>494.42974112783361</c:v>
                </c:pt>
                <c:pt idx="33">
                  <c:v>511.6043247299271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WorkElectricity!$D$8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dLbls>
            <c:dLbl>
              <c:idx val="33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WorkElectricity!$B$9:$B$40</c:f>
              <c:strCache>
                <c:ptCount val="32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</c:strCache>
            </c:strRef>
          </c:cat>
          <c:val>
            <c:numRef>
              <c:f>WorkElectricity!$D$9:$D$42</c:f>
              <c:numCache>
                <c:formatCode>#,##0.0</c:formatCode>
                <c:ptCount val="3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249.96936694670561</c:v>
                </c:pt>
                <c:pt idx="6">
                  <c:v>253.36338043753256</c:v>
                </c:pt>
                <c:pt idx="7">
                  <c:v>257.10209013954233</c:v>
                </c:pt>
                <c:pt idx="8">
                  <c:v>260.9735264876486</c:v>
                </c:pt>
                <c:pt idx="9">
                  <c:v>266.87171611072023</c:v>
                </c:pt>
                <c:pt idx="10">
                  <c:v>273.20600314221139</c:v>
                </c:pt>
                <c:pt idx="11">
                  <c:v>279.68451305149915</c:v>
                </c:pt>
                <c:pt idx="12">
                  <c:v>287.02571808207199</c:v>
                </c:pt>
                <c:pt idx="13">
                  <c:v>293.23352532498757</c:v>
                </c:pt>
                <c:pt idx="14">
                  <c:v>300.17358645317842</c:v>
                </c:pt>
                <c:pt idx="15">
                  <c:v>307.33217036415027</c:v>
                </c:pt>
                <c:pt idx="16">
                  <c:v>314.86912819301369</c:v>
                </c:pt>
                <c:pt idx="17">
                  <c:v>322.41419843021282</c:v>
                </c:pt>
                <c:pt idx="18">
                  <c:v>330.42176597948583</c:v>
                </c:pt>
                <c:pt idx="19">
                  <c:v>338.45905099074855</c:v>
                </c:pt>
                <c:pt idx="20">
                  <c:v>346.71888399483527</c:v>
                </c:pt>
                <c:pt idx="21">
                  <c:v>356.02374874862352</c:v>
                </c:pt>
                <c:pt idx="22">
                  <c:v>365.64118324844515</c:v>
                </c:pt>
                <c:pt idx="23">
                  <c:v>376.08598607065517</c:v>
                </c:pt>
                <c:pt idx="24">
                  <c:v>387.25302296249333</c:v>
                </c:pt>
                <c:pt idx="25">
                  <c:v>399.13071731822777</c:v>
                </c:pt>
                <c:pt idx="26">
                  <c:v>411.27676242264107</c:v>
                </c:pt>
                <c:pt idx="27">
                  <c:v>423.86159145013823</c:v>
                </c:pt>
                <c:pt idx="28">
                  <c:v>436.62840187668996</c:v>
                </c:pt>
                <c:pt idx="29">
                  <c:v>450.16203435710446</c:v>
                </c:pt>
                <c:pt idx="30">
                  <c:v>464.26426420684868</c:v>
                </c:pt>
                <c:pt idx="31">
                  <c:v>478.90353879776364</c:v>
                </c:pt>
                <c:pt idx="32">
                  <c:v>495.04110072344173</c:v>
                </c:pt>
                <c:pt idx="33">
                  <c:v>512.45740485095712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44587568"/>
        <c:axId val="-144586480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WorkElectricity!$E$8</c15:sqref>
                        </c15:formulaRef>
                      </c:ext>
                    </c:extLst>
                    <c:strCache>
                      <c:ptCount val="1"/>
                      <c:pt idx="0">
                        <c:v>base2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WorkElectricity!$E$9:$E$72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249.54100000000003</c:v>
                      </c:pt>
                      <c:pt idx="1">
                        <c:v>251.90380555555558</c:v>
                      </c:pt>
                      <c:pt idx="2">
                        <c:v>247.69980555555557</c:v>
                      </c:pt>
                      <c:pt idx="3">
                        <c:v>252.94300000000001</c:v>
                      </c:pt>
                      <c:pt idx="4">
                        <c:v>255.47800000000004</c:v>
                      </c:pt>
                      <c:pt idx="5">
                        <c:v>249.92301239198608</c:v>
                      </c:pt>
                      <c:pt idx="6">
                        <c:v>253.44456405444467</c:v>
                      </c:pt>
                      <c:pt idx="7">
                        <c:v>257.33052863021493</c:v>
                      </c:pt>
                      <c:pt idx="8">
                        <c:v>261.3313738835169</c:v>
                      </c:pt>
                      <c:pt idx="9">
                        <c:v>266.88089875086467</c:v>
                      </c:pt>
                      <c:pt idx="10">
                        <c:v>272.58739977479757</c:v>
                      </c:pt>
                      <c:pt idx="11">
                        <c:v>278.25054919497774</c:v>
                      </c:pt>
                      <c:pt idx="12">
                        <c:v>284.21784293270019</c:v>
                      </c:pt>
                      <c:pt idx="13">
                        <c:v>289.62030195409443</c:v>
                      </c:pt>
                      <c:pt idx="14">
                        <c:v>295.20999087065087</c:v>
                      </c:pt>
                      <c:pt idx="15">
                        <c:v>301.12675689590299</c:v>
                      </c:pt>
                      <c:pt idx="16">
                        <c:v>306.49869755510332</c:v>
                      </c:pt>
                      <c:pt idx="17">
                        <c:v>311.33016272310158</c:v>
                      </c:pt>
                      <c:pt idx="18">
                        <c:v>316.10061096867696</c:v>
                      </c:pt>
                      <c:pt idx="19">
                        <c:v>320.80154399293502</c:v>
                      </c:pt>
                      <c:pt idx="20">
                        <c:v>325.36235361192888</c:v>
                      </c:pt>
                      <c:pt idx="21">
                        <c:v>329.89003800073726</c:v>
                      </c:pt>
                      <c:pt idx="22">
                        <c:v>334.37013911468568</c:v>
                      </c:pt>
                      <c:pt idx="23">
                        <c:v>338.98587267788071</c:v>
                      </c:pt>
                      <c:pt idx="24">
                        <c:v>345.10924204328097</c:v>
                      </c:pt>
                      <c:pt idx="25">
                        <c:v>351.40112613720515</c:v>
                      </c:pt>
                      <c:pt idx="26">
                        <c:v>357.47426417489487</c:v>
                      </c:pt>
                      <c:pt idx="27">
                        <c:v>363.62529486065108</c:v>
                      </c:pt>
                      <c:pt idx="28">
                        <c:v>369.71448045333153</c:v>
                      </c:pt>
                      <c:pt idx="29">
                        <c:v>375.81616327777908</c:v>
                      </c:pt>
                      <c:pt idx="30">
                        <c:v>382.20062045588389</c:v>
                      </c:pt>
                      <c:pt idx="31">
                        <c:v>388.34096100026449</c:v>
                      </c:pt>
                      <c:pt idx="32">
                        <c:v>394.9647226514524</c:v>
                      </c:pt>
                      <c:pt idx="33">
                        <c:v>402.02275132033088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WorkElectricity!$F$8</c15:sqref>
                        </c15:formulaRef>
                      </c:ext>
                    </c:extLst>
                    <c:strCache>
                      <c:ptCount val="1"/>
                      <c:pt idx="0">
                        <c:v>sim2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WorkElectricity!$F$9:$F$72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249.54100000000003</c:v>
                      </c:pt>
                      <c:pt idx="1">
                        <c:v>251.90380555555558</c:v>
                      </c:pt>
                      <c:pt idx="2">
                        <c:v>247.69980555555557</c:v>
                      </c:pt>
                      <c:pt idx="3">
                        <c:v>252.94300000000001</c:v>
                      </c:pt>
                      <c:pt idx="4">
                        <c:v>255.47800000000004</c:v>
                      </c:pt>
                      <c:pt idx="5">
                        <c:v>249.94985530791692</c:v>
                      </c:pt>
                      <c:pt idx="6">
                        <c:v>253.47381738222214</c:v>
                      </c:pt>
                      <c:pt idx="7">
                        <c:v>257.3585406194718</c:v>
                      </c:pt>
                      <c:pt idx="8">
                        <c:v>261.35721067703633</c:v>
                      </c:pt>
                      <c:pt idx="9">
                        <c:v>266.90721372816876</c:v>
                      </c:pt>
                      <c:pt idx="10">
                        <c:v>272.61857260149475</c:v>
                      </c:pt>
                      <c:pt idx="11">
                        <c:v>278.28647816572288</c:v>
                      </c:pt>
                      <c:pt idx="12">
                        <c:v>284.25194479964028</c:v>
                      </c:pt>
                      <c:pt idx="13">
                        <c:v>289.5379457078609</c:v>
                      </c:pt>
                      <c:pt idx="14">
                        <c:v>294.88995508484805</c:v>
                      </c:pt>
                      <c:pt idx="15">
                        <c:v>300.44353169510532</c:v>
                      </c:pt>
                      <c:pt idx="16">
                        <c:v>305.52609568652514</c:v>
                      </c:pt>
                      <c:pt idx="17">
                        <c:v>309.89402446548888</c:v>
                      </c:pt>
                      <c:pt idx="18">
                        <c:v>314.02273630086137</c:v>
                      </c:pt>
                      <c:pt idx="19">
                        <c:v>317.94522983670021</c:v>
                      </c:pt>
                      <c:pt idx="20">
                        <c:v>321.82656666866569</c:v>
                      </c:pt>
                      <c:pt idx="21">
                        <c:v>325.18725137130144</c:v>
                      </c:pt>
                      <c:pt idx="22">
                        <c:v>328.73156797208583</c:v>
                      </c:pt>
                      <c:pt idx="23">
                        <c:v>332.92604336800002</c:v>
                      </c:pt>
                      <c:pt idx="24">
                        <c:v>337.86739867834348</c:v>
                      </c:pt>
                      <c:pt idx="25">
                        <c:v>342.95873080544675</c:v>
                      </c:pt>
                      <c:pt idx="26">
                        <c:v>348.32117095873275</c:v>
                      </c:pt>
                      <c:pt idx="27">
                        <c:v>353.31498485690628</c:v>
                      </c:pt>
                      <c:pt idx="28">
                        <c:v>358.15352073260391</c:v>
                      </c:pt>
                      <c:pt idx="29">
                        <c:v>363.24799954200694</c:v>
                      </c:pt>
                      <c:pt idx="30">
                        <c:v>369.0630281328261</c:v>
                      </c:pt>
                      <c:pt idx="31">
                        <c:v>374.01806106446628</c:v>
                      </c:pt>
                      <c:pt idx="32">
                        <c:v>380.02515217952117</c:v>
                      </c:pt>
                      <c:pt idx="33">
                        <c:v>386.44442016454167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WorkElectricity!$G$8</c15:sqref>
                        </c15:formulaRef>
                      </c:ext>
                    </c:extLst>
                    <c:strCache>
                      <c:ptCount val="1"/>
                      <c:pt idx="0">
                        <c:v>sim4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WorkElectricity!$G$9:$G$72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WorkElectricity!$H$8</c15:sqref>
                        </c15:formulaRef>
                      </c:ext>
                    </c:extLst>
                    <c:strCache>
                      <c:ptCount val="1"/>
                      <c:pt idx="0">
                        <c:v>sim5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WorkElectricity!$H$9:$H$72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WorkElectricity!$I$8</c15:sqref>
                        </c15:formulaRef>
                      </c:ext>
                    </c:extLst>
                    <c:strCache>
                      <c:ptCount val="1"/>
                      <c:pt idx="0">
                        <c:v>sim6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WorkElectricity!$I$9:$I$72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WorkElectricity!$J$8</c15:sqref>
                        </c15:formulaRef>
                      </c:ext>
                    </c:extLst>
                    <c:strCache>
                      <c:ptCount val="1"/>
                      <c:pt idx="0">
                        <c:v>sim7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WorkElectricity!$J$9:$J$72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WorkElectricity!$K$8</c15:sqref>
                        </c15:formulaRef>
                      </c:ext>
                    </c:extLst>
                    <c:strCache>
                      <c:ptCount val="1"/>
                      <c:pt idx="0">
                        <c:v>sim8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WorkElectricity!$K$9:$K$72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WorkElectricity!$L$8</c15:sqref>
                        </c15:formulaRef>
                      </c:ext>
                    </c:extLst>
                    <c:strCache>
                      <c:ptCount val="1"/>
                      <c:pt idx="0">
                        <c:v>sim9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WorkElectricity!$B$9:$B$40</c15:sqref>
                        </c15:formulaRef>
                      </c:ext>
                    </c:extLst>
                    <c:strCache>
                      <c:ptCount val="32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WorkElectricity!$L$9:$L$72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1445875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144586480"/>
        <c:crosses val="autoZero"/>
        <c:auto val="1"/>
        <c:lblAlgn val="ctr"/>
        <c:lblOffset val="100"/>
        <c:tickLblSkip val="5"/>
        <c:noMultiLvlLbl val="0"/>
      </c:catAx>
      <c:valAx>
        <c:axId val="-14458648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 demand (TWh)</a:t>
                </a:r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14458756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WorkElectricity!$E$8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dLbls>
            <c:dLbl>
              <c:idx val="33"/>
              <c:layout/>
              <c:tx>
                <c:rich>
                  <a:bodyPr/>
                  <a:lstStyle/>
                  <a:p>
                    <a:r>
                      <a:rPr lang="en-US"/>
                      <a:t>402</a:t>
                    </a:r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WorkElectricity!$B$9:$B$42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WorkElectricity!$E$9:$E$42</c:f>
              <c:numCache>
                <c:formatCode>#,##0.0</c:formatCode>
                <c:ptCount val="3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249.92301239198608</c:v>
                </c:pt>
                <c:pt idx="6">
                  <c:v>253.44456405444467</c:v>
                </c:pt>
                <c:pt idx="7">
                  <c:v>257.33052863021493</c:v>
                </c:pt>
                <c:pt idx="8">
                  <c:v>261.3313738835169</c:v>
                </c:pt>
                <c:pt idx="9">
                  <c:v>266.88089875086467</c:v>
                </c:pt>
                <c:pt idx="10">
                  <c:v>272.58739977479757</c:v>
                </c:pt>
                <c:pt idx="11">
                  <c:v>278.25054919497774</c:v>
                </c:pt>
                <c:pt idx="12">
                  <c:v>284.21784293270019</c:v>
                </c:pt>
                <c:pt idx="13">
                  <c:v>289.62030195409443</c:v>
                </c:pt>
                <c:pt idx="14">
                  <c:v>295.20999087065087</c:v>
                </c:pt>
                <c:pt idx="15">
                  <c:v>301.12675689590299</c:v>
                </c:pt>
                <c:pt idx="16">
                  <c:v>306.49869755510332</c:v>
                </c:pt>
                <c:pt idx="17">
                  <c:v>311.33016272310158</c:v>
                </c:pt>
                <c:pt idx="18">
                  <c:v>316.10061096867696</c:v>
                </c:pt>
                <c:pt idx="19">
                  <c:v>320.80154399293502</c:v>
                </c:pt>
                <c:pt idx="20">
                  <c:v>325.36235361192888</c:v>
                </c:pt>
                <c:pt idx="21">
                  <c:v>329.89003800073726</c:v>
                </c:pt>
                <c:pt idx="22">
                  <c:v>334.37013911468568</c:v>
                </c:pt>
                <c:pt idx="23">
                  <c:v>338.98587267788071</c:v>
                </c:pt>
                <c:pt idx="24">
                  <c:v>345.10924204328097</c:v>
                </c:pt>
                <c:pt idx="25">
                  <c:v>351.40112613720515</c:v>
                </c:pt>
                <c:pt idx="26">
                  <c:v>357.47426417489487</c:v>
                </c:pt>
                <c:pt idx="27">
                  <c:v>363.62529486065108</c:v>
                </c:pt>
                <c:pt idx="28">
                  <c:v>369.71448045333153</c:v>
                </c:pt>
                <c:pt idx="29">
                  <c:v>375.81616327777908</c:v>
                </c:pt>
                <c:pt idx="30">
                  <c:v>382.20062045588389</c:v>
                </c:pt>
                <c:pt idx="31">
                  <c:v>388.34096100026449</c:v>
                </c:pt>
                <c:pt idx="32">
                  <c:v>394.9647226514524</c:v>
                </c:pt>
                <c:pt idx="33">
                  <c:v>402.02275132033088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WorkElectricity!$F$8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dLbls>
            <c:dLbl>
              <c:idx val="33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WorkElectricity!$B$9:$B$42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WorkElectricity!$F$9:$F$42</c:f>
              <c:numCache>
                <c:formatCode>#,##0.0</c:formatCode>
                <c:ptCount val="3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249.94985530791692</c:v>
                </c:pt>
                <c:pt idx="6">
                  <c:v>253.47381738222214</c:v>
                </c:pt>
                <c:pt idx="7">
                  <c:v>257.3585406194718</c:v>
                </c:pt>
                <c:pt idx="8">
                  <c:v>261.35721067703633</c:v>
                </c:pt>
                <c:pt idx="9">
                  <c:v>266.90721372816876</c:v>
                </c:pt>
                <c:pt idx="10">
                  <c:v>272.61857260149475</c:v>
                </c:pt>
                <c:pt idx="11">
                  <c:v>278.28647816572288</c:v>
                </c:pt>
                <c:pt idx="12">
                  <c:v>284.25194479964028</c:v>
                </c:pt>
                <c:pt idx="13">
                  <c:v>289.5379457078609</c:v>
                </c:pt>
                <c:pt idx="14">
                  <c:v>294.88995508484805</c:v>
                </c:pt>
                <c:pt idx="15">
                  <c:v>300.44353169510532</c:v>
                </c:pt>
                <c:pt idx="16">
                  <c:v>305.52609568652514</c:v>
                </c:pt>
                <c:pt idx="17">
                  <c:v>309.89402446548888</c:v>
                </c:pt>
                <c:pt idx="18">
                  <c:v>314.02273630086137</c:v>
                </c:pt>
                <c:pt idx="19">
                  <c:v>317.94522983670021</c:v>
                </c:pt>
                <c:pt idx="20">
                  <c:v>321.82656666866569</c:v>
                </c:pt>
                <c:pt idx="21">
                  <c:v>325.18725137130144</c:v>
                </c:pt>
                <c:pt idx="22">
                  <c:v>328.73156797208583</c:v>
                </c:pt>
                <c:pt idx="23">
                  <c:v>332.92604336800002</c:v>
                </c:pt>
                <c:pt idx="24">
                  <c:v>337.86739867834348</c:v>
                </c:pt>
                <c:pt idx="25">
                  <c:v>342.95873080544675</c:v>
                </c:pt>
                <c:pt idx="26">
                  <c:v>348.32117095873275</c:v>
                </c:pt>
                <c:pt idx="27">
                  <c:v>353.31498485690628</c:v>
                </c:pt>
                <c:pt idx="28">
                  <c:v>358.15352073260391</c:v>
                </c:pt>
                <c:pt idx="29">
                  <c:v>363.24799954200694</c:v>
                </c:pt>
                <c:pt idx="30">
                  <c:v>369.0630281328261</c:v>
                </c:pt>
                <c:pt idx="31">
                  <c:v>374.01806106446628</c:v>
                </c:pt>
                <c:pt idx="32">
                  <c:v>380.02515217952117</c:v>
                </c:pt>
                <c:pt idx="33">
                  <c:v>386.44442016454167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44593552"/>
        <c:axId val="-14458920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WorkElectricity!$C$8</c15:sqref>
                        </c15:formulaRef>
                      </c:ext>
                    </c:extLst>
                    <c:strCache>
                      <c:ptCount val="1"/>
                      <c:pt idx="0">
                        <c:v>base</c:v>
                      </c:pt>
                    </c:strCache>
                  </c:strRef>
                </c:tx>
                <c:spPr>
                  <a:ln w="25400">
                    <a:solidFill>
                      <a:schemeClr val="tx1"/>
                    </a:solidFill>
                  </a:ln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WorkElectricity!$C$9:$C$72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249.54100000000003</c:v>
                      </c:pt>
                      <c:pt idx="1">
                        <c:v>251.90380555555558</c:v>
                      </c:pt>
                      <c:pt idx="2">
                        <c:v>247.69980555555557</c:v>
                      </c:pt>
                      <c:pt idx="3">
                        <c:v>252.94300000000001</c:v>
                      </c:pt>
                      <c:pt idx="4">
                        <c:v>255.47800000000004</c:v>
                      </c:pt>
                      <c:pt idx="5">
                        <c:v>249.96696057002549</c:v>
                      </c:pt>
                      <c:pt idx="6">
                        <c:v>253.35419964589065</c:v>
                      </c:pt>
                      <c:pt idx="7">
                        <c:v>257.08621556442841</c:v>
                      </c:pt>
                      <c:pt idx="8">
                        <c:v>260.95400435266225</c:v>
                      </c:pt>
                      <c:pt idx="9">
                        <c:v>266.84221405089511</c:v>
                      </c:pt>
                      <c:pt idx="10">
                        <c:v>273.17502021084522</c:v>
                      </c:pt>
                      <c:pt idx="11">
                        <c:v>279.67424698440863</c:v>
                      </c:pt>
                      <c:pt idx="12">
                        <c:v>286.99712681796603</c:v>
                      </c:pt>
                      <c:pt idx="13">
                        <c:v>293.4173496541423</c:v>
                      </c:pt>
                      <c:pt idx="14">
                        <c:v>300.56811952293657</c:v>
                      </c:pt>
                      <c:pt idx="15">
                        <c:v>307.8379750127815</c:v>
                      </c:pt>
                      <c:pt idx="16">
                        <c:v>315.16466987280518</c:v>
                      </c:pt>
                      <c:pt idx="17">
                        <c:v>322.45837749650627</c:v>
                      </c:pt>
                      <c:pt idx="18">
                        <c:v>329.96384392845721</c:v>
                      </c:pt>
                      <c:pt idx="19">
                        <c:v>337.95650276058637</c:v>
                      </c:pt>
                      <c:pt idx="20">
                        <c:v>346.38268533005436</c:v>
                      </c:pt>
                      <c:pt idx="21">
                        <c:v>355.27219064789932</c:v>
                      </c:pt>
                      <c:pt idx="22">
                        <c:v>365.02499389060966</c:v>
                      </c:pt>
                      <c:pt idx="23">
                        <c:v>375.2843116726188</c:v>
                      </c:pt>
                      <c:pt idx="24">
                        <c:v>386.66602135801378</c:v>
                      </c:pt>
                      <c:pt idx="25">
                        <c:v>398.63354228036167</c:v>
                      </c:pt>
                      <c:pt idx="26">
                        <c:v>410.77678587228519</c:v>
                      </c:pt>
                      <c:pt idx="27">
                        <c:v>423.32845910736728</c:v>
                      </c:pt>
                      <c:pt idx="28">
                        <c:v>436.13955654861024</c:v>
                      </c:pt>
                      <c:pt idx="29">
                        <c:v>449.64969091873502</c:v>
                      </c:pt>
                      <c:pt idx="30">
                        <c:v>463.74009944340793</c:v>
                      </c:pt>
                      <c:pt idx="31">
                        <c:v>478.22496206320329</c:v>
                      </c:pt>
                      <c:pt idx="32">
                        <c:v>494.42974112783361</c:v>
                      </c:pt>
                      <c:pt idx="33">
                        <c:v>511.6043247299271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WorkElectricity!$D$8</c15:sqref>
                        </c15:formulaRef>
                      </c:ext>
                    </c:extLst>
                    <c:strCache>
                      <c:ptCount val="1"/>
                      <c:pt idx="0">
                        <c:v>sim1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WorkElectricity!$D$9:$D$72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249.54100000000003</c:v>
                      </c:pt>
                      <c:pt idx="1">
                        <c:v>251.90380555555558</c:v>
                      </c:pt>
                      <c:pt idx="2">
                        <c:v>247.69980555555557</c:v>
                      </c:pt>
                      <c:pt idx="3">
                        <c:v>252.94300000000001</c:v>
                      </c:pt>
                      <c:pt idx="4">
                        <c:v>255.47800000000004</c:v>
                      </c:pt>
                      <c:pt idx="5">
                        <c:v>249.96936694670561</c:v>
                      </c:pt>
                      <c:pt idx="6">
                        <c:v>253.36338043753256</c:v>
                      </c:pt>
                      <c:pt idx="7">
                        <c:v>257.10209013954233</c:v>
                      </c:pt>
                      <c:pt idx="8">
                        <c:v>260.9735264876486</c:v>
                      </c:pt>
                      <c:pt idx="9">
                        <c:v>266.87171611072023</c:v>
                      </c:pt>
                      <c:pt idx="10">
                        <c:v>273.20600314221139</c:v>
                      </c:pt>
                      <c:pt idx="11">
                        <c:v>279.68451305149915</c:v>
                      </c:pt>
                      <c:pt idx="12">
                        <c:v>287.02571808207199</c:v>
                      </c:pt>
                      <c:pt idx="13">
                        <c:v>293.23352532498757</c:v>
                      </c:pt>
                      <c:pt idx="14">
                        <c:v>300.17358645317842</c:v>
                      </c:pt>
                      <c:pt idx="15">
                        <c:v>307.33217036415027</c:v>
                      </c:pt>
                      <c:pt idx="16">
                        <c:v>314.86912819301369</c:v>
                      </c:pt>
                      <c:pt idx="17">
                        <c:v>322.41419843021282</c:v>
                      </c:pt>
                      <c:pt idx="18">
                        <c:v>330.42176597948583</c:v>
                      </c:pt>
                      <c:pt idx="19">
                        <c:v>338.45905099074855</c:v>
                      </c:pt>
                      <c:pt idx="20">
                        <c:v>346.71888399483527</c:v>
                      </c:pt>
                      <c:pt idx="21">
                        <c:v>356.02374874862352</c:v>
                      </c:pt>
                      <c:pt idx="22">
                        <c:v>365.64118324844515</c:v>
                      </c:pt>
                      <c:pt idx="23">
                        <c:v>376.08598607065517</c:v>
                      </c:pt>
                      <c:pt idx="24">
                        <c:v>387.25302296249333</c:v>
                      </c:pt>
                      <c:pt idx="25">
                        <c:v>399.13071731822777</c:v>
                      </c:pt>
                      <c:pt idx="26">
                        <c:v>411.27676242264107</c:v>
                      </c:pt>
                      <c:pt idx="27">
                        <c:v>423.86159145013823</c:v>
                      </c:pt>
                      <c:pt idx="28">
                        <c:v>436.62840187668996</c:v>
                      </c:pt>
                      <c:pt idx="29">
                        <c:v>450.16203435710446</c:v>
                      </c:pt>
                      <c:pt idx="30">
                        <c:v>464.26426420684868</c:v>
                      </c:pt>
                      <c:pt idx="31">
                        <c:v>478.90353879776364</c:v>
                      </c:pt>
                      <c:pt idx="32">
                        <c:v>495.04110072344173</c:v>
                      </c:pt>
                      <c:pt idx="33">
                        <c:v>512.45740485095712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WorkElectricity!$G$8</c15:sqref>
                        </c15:formulaRef>
                      </c:ext>
                    </c:extLst>
                    <c:strCache>
                      <c:ptCount val="1"/>
                      <c:pt idx="0">
                        <c:v>sim4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WorkElectricity!$G$9:$G$72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WorkElectricity!$H$8</c15:sqref>
                        </c15:formulaRef>
                      </c:ext>
                    </c:extLst>
                    <c:strCache>
                      <c:ptCount val="1"/>
                      <c:pt idx="0">
                        <c:v>sim5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WorkElectricity!$H$9:$H$72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WorkElectricity!$I$8</c15:sqref>
                        </c15:formulaRef>
                      </c:ext>
                    </c:extLst>
                    <c:strCache>
                      <c:ptCount val="1"/>
                      <c:pt idx="0">
                        <c:v>sim6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WorkElectricity!$I$9:$I$72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WorkElectricity!$J$8</c15:sqref>
                        </c15:formulaRef>
                      </c:ext>
                    </c:extLst>
                    <c:strCache>
                      <c:ptCount val="1"/>
                      <c:pt idx="0">
                        <c:v>sim7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WorkElectricity!$J$9:$J$72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WorkElectricity!$K$8</c15:sqref>
                        </c15:formulaRef>
                      </c:ext>
                    </c:extLst>
                    <c:strCache>
                      <c:ptCount val="1"/>
                      <c:pt idx="0">
                        <c:v>sim8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WorkElectricity!$K$9:$K$72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WorkElectricity!$L$8</c15:sqref>
                        </c15:formulaRef>
                      </c:ext>
                    </c:extLst>
                    <c:strCache>
                      <c:ptCount val="1"/>
                      <c:pt idx="0">
                        <c:v>sim9</c:v>
                      </c:pt>
                    </c:strCache>
                  </c:strRef>
                </c:tx>
                <c:spPr>
                  <a:ln w="12700"/>
                </c:spPr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WorkElectricity!$B$9:$B$42</c15:sqref>
                        </c15:formulaRef>
                      </c:ext>
                    </c:extLst>
                    <c:strCache>
                      <c:ptCount val="34"/>
                      <c:pt idx="0">
                        <c:v>2007</c:v>
                      </c:pt>
                      <c:pt idx="1">
                        <c:v>2008</c:v>
                      </c:pt>
                      <c:pt idx="2">
                        <c:v>2009</c:v>
                      </c:pt>
                      <c:pt idx="3">
                        <c:v>2010</c:v>
                      </c:pt>
                      <c:pt idx="4">
                        <c:v>2011</c:v>
                      </c:pt>
                      <c:pt idx="5">
                        <c:v>2012</c:v>
                      </c:pt>
                      <c:pt idx="6">
                        <c:v>2013</c:v>
                      </c:pt>
                      <c:pt idx="7">
                        <c:v>2014</c:v>
                      </c:pt>
                      <c:pt idx="8">
                        <c:v>2015</c:v>
                      </c:pt>
                      <c:pt idx="9">
                        <c:v>2016</c:v>
                      </c:pt>
                      <c:pt idx="10">
                        <c:v>2017</c:v>
                      </c:pt>
                      <c:pt idx="11">
                        <c:v>2018</c:v>
                      </c:pt>
                      <c:pt idx="12">
                        <c:v>2019</c:v>
                      </c:pt>
                      <c:pt idx="13">
                        <c:v>2020</c:v>
                      </c:pt>
                      <c:pt idx="14">
                        <c:v>2021</c:v>
                      </c:pt>
                      <c:pt idx="15">
                        <c:v>2022</c:v>
                      </c:pt>
                      <c:pt idx="16">
                        <c:v>2023</c:v>
                      </c:pt>
                      <c:pt idx="17">
                        <c:v>2024</c:v>
                      </c:pt>
                      <c:pt idx="18">
                        <c:v>2025</c:v>
                      </c:pt>
                      <c:pt idx="19">
                        <c:v>2026</c:v>
                      </c:pt>
                      <c:pt idx="20">
                        <c:v>2027</c:v>
                      </c:pt>
                      <c:pt idx="21">
                        <c:v>2028</c:v>
                      </c:pt>
                      <c:pt idx="22">
                        <c:v>2029</c:v>
                      </c:pt>
                      <c:pt idx="23">
                        <c:v>2030</c:v>
                      </c:pt>
                      <c:pt idx="24">
                        <c:v>2031</c:v>
                      </c:pt>
                      <c:pt idx="25">
                        <c:v>2032</c:v>
                      </c:pt>
                      <c:pt idx="26">
                        <c:v>2033</c:v>
                      </c:pt>
                      <c:pt idx="27">
                        <c:v>2034</c:v>
                      </c:pt>
                      <c:pt idx="28">
                        <c:v>2035</c:v>
                      </c:pt>
                      <c:pt idx="29">
                        <c:v>2036</c:v>
                      </c:pt>
                      <c:pt idx="30">
                        <c:v>2037</c:v>
                      </c:pt>
                      <c:pt idx="31">
                        <c:v>2038</c:v>
                      </c:pt>
                      <c:pt idx="32">
                        <c:v>2039</c:v>
                      </c:pt>
                      <c:pt idx="33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WorkElectricity!$L$9:$L$72</c15:sqref>
                        </c15:formulaRef>
                      </c:ext>
                    </c:extLst>
                    <c:numCache>
                      <c:formatCode>#,##0.0</c:formatCode>
                      <c:ptCount val="64"/>
                      <c:pt idx="0">
                        <c:v>#N/A</c:v>
                      </c:pt>
                      <c:pt idx="1">
                        <c:v>#N/A</c:v>
                      </c:pt>
                      <c:pt idx="2">
                        <c:v>#N/A</c:v>
                      </c:pt>
                      <c:pt idx="3">
                        <c:v>#N/A</c:v>
                      </c:pt>
                      <c:pt idx="4">
                        <c:v>#N/A</c:v>
                      </c:pt>
                      <c:pt idx="5">
                        <c:v>#N/A</c:v>
                      </c:pt>
                      <c:pt idx="6">
                        <c:v>#N/A</c:v>
                      </c:pt>
                      <c:pt idx="7">
                        <c:v>#N/A</c:v>
                      </c:pt>
                      <c:pt idx="8">
                        <c:v>#N/A</c:v>
                      </c:pt>
                      <c:pt idx="9">
                        <c:v>#N/A</c:v>
                      </c:pt>
                      <c:pt idx="10">
                        <c:v>#N/A</c:v>
                      </c:pt>
                      <c:pt idx="11">
                        <c:v>#N/A</c:v>
                      </c:pt>
                      <c:pt idx="12">
                        <c:v>#N/A</c:v>
                      </c:pt>
                      <c:pt idx="13">
                        <c:v>#N/A</c:v>
                      </c:pt>
                      <c:pt idx="14">
                        <c:v>#N/A</c:v>
                      </c:pt>
                      <c:pt idx="15">
                        <c:v>#N/A</c:v>
                      </c:pt>
                      <c:pt idx="16">
                        <c:v>#N/A</c:v>
                      </c:pt>
                      <c:pt idx="17">
                        <c:v>#N/A</c:v>
                      </c:pt>
                      <c:pt idx="18">
                        <c:v>#N/A</c:v>
                      </c:pt>
                      <c:pt idx="19">
                        <c:v>#N/A</c:v>
                      </c:pt>
                      <c:pt idx="20">
                        <c:v>#N/A</c:v>
                      </c:pt>
                      <c:pt idx="21">
                        <c:v>#N/A</c:v>
                      </c:pt>
                      <c:pt idx="22">
                        <c:v>#N/A</c:v>
                      </c:pt>
                      <c:pt idx="23">
                        <c:v>#N/A</c:v>
                      </c:pt>
                      <c:pt idx="24">
                        <c:v>#N/A</c:v>
                      </c:pt>
                      <c:pt idx="25">
                        <c:v>#N/A</c:v>
                      </c:pt>
                      <c:pt idx="26">
                        <c:v>#N/A</c:v>
                      </c:pt>
                      <c:pt idx="27">
                        <c:v>#N/A</c:v>
                      </c:pt>
                      <c:pt idx="28">
                        <c:v>#N/A</c:v>
                      </c:pt>
                      <c:pt idx="29">
                        <c:v>#N/A</c:v>
                      </c:pt>
                      <c:pt idx="30">
                        <c:v>#N/A</c:v>
                      </c:pt>
                      <c:pt idx="31">
                        <c:v>#N/A</c:v>
                      </c:pt>
                      <c:pt idx="32">
                        <c:v>#N/A</c:v>
                      </c:pt>
                      <c:pt idx="33">
                        <c:v>#N/A</c:v>
                      </c:pt>
                      <c:pt idx="34">
                        <c:v>#N/A</c:v>
                      </c:pt>
                      <c:pt idx="35">
                        <c:v>#N/A</c:v>
                      </c:pt>
                      <c:pt idx="36">
                        <c:v>#N/A</c:v>
                      </c:pt>
                      <c:pt idx="37">
                        <c:v>#N/A</c:v>
                      </c:pt>
                      <c:pt idx="38">
                        <c:v>#N/A</c:v>
                      </c:pt>
                      <c:pt idx="39">
                        <c:v>#N/A</c:v>
                      </c:pt>
                      <c:pt idx="40">
                        <c:v>#N/A</c:v>
                      </c:pt>
                      <c:pt idx="41">
                        <c:v>#N/A</c:v>
                      </c:pt>
                      <c:pt idx="42">
                        <c:v>#N/A</c:v>
                      </c:pt>
                      <c:pt idx="43">
                        <c:v>#N/A</c:v>
                      </c:pt>
                      <c:pt idx="44">
                        <c:v>#N/A</c:v>
                      </c:pt>
                      <c:pt idx="45">
                        <c:v>#N/A</c:v>
                      </c:pt>
                      <c:pt idx="46">
                        <c:v>#N/A</c:v>
                      </c:pt>
                      <c:pt idx="47">
                        <c:v>#N/A</c:v>
                      </c:pt>
                      <c:pt idx="48">
                        <c:v>#N/A</c:v>
                      </c:pt>
                      <c:pt idx="49">
                        <c:v>#N/A</c:v>
                      </c:pt>
                      <c:pt idx="50">
                        <c:v>#N/A</c:v>
                      </c:pt>
                      <c:pt idx="51">
                        <c:v>#N/A</c:v>
                      </c:pt>
                      <c:pt idx="52">
                        <c:v>#N/A</c:v>
                      </c:pt>
                      <c:pt idx="53">
                        <c:v>#N/A</c:v>
                      </c:pt>
                      <c:pt idx="54">
                        <c:v>#N/A</c:v>
                      </c:pt>
                      <c:pt idx="55">
                        <c:v>#N/A</c:v>
                      </c:pt>
                      <c:pt idx="56">
                        <c:v>#N/A</c:v>
                      </c:pt>
                      <c:pt idx="57">
                        <c:v>#N/A</c:v>
                      </c:pt>
                      <c:pt idx="58">
                        <c:v>#N/A</c:v>
                      </c:pt>
                      <c:pt idx="59">
                        <c:v>#N/A</c:v>
                      </c:pt>
                      <c:pt idx="60">
                        <c:v>#N/A</c:v>
                      </c:pt>
                      <c:pt idx="61">
                        <c:v>#N/A</c:v>
                      </c:pt>
                      <c:pt idx="62">
                        <c:v>#N/A</c:v>
                      </c:pt>
                      <c:pt idx="63">
                        <c:v>#N/A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1445935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144589200"/>
        <c:crosses val="autoZero"/>
        <c:auto val="1"/>
        <c:lblAlgn val="ctr"/>
        <c:lblOffset val="100"/>
        <c:tickLblSkip val="5"/>
        <c:noMultiLvlLbl val="0"/>
      </c:catAx>
      <c:valAx>
        <c:axId val="-1445892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 demand (TWh)</a:t>
                </a:r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14459355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Best</a:t>
            </a:r>
            <a:r>
              <a:rPr lang="en-GB" baseline="0"/>
              <a:t> Case</a:t>
            </a:r>
          </a:p>
          <a:p>
            <a:pPr>
              <a:defRPr/>
            </a:pPr>
            <a:r>
              <a:rPr lang="en-GB" baseline="0"/>
              <a:t>Pure Optimisation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WorkElectricity!$K$80:$AR$80</c15:sqref>
                  </c15:fullRef>
                </c:ext>
              </c:extLst>
              <c:f>(WorkElectricity!$S$80,WorkElectricity!$X$80,WorkElectricity!$AC$80,WorkElectricity!$AH$80,WorkElectricity!$AR$80)</c:f>
              <c:numCache>
                <c:formatCode>#,##0</c:formatCode>
                <c:ptCount val="5"/>
                <c:pt idx="0">
                  <c:v>222.42433800886758</c:v>
                </c:pt>
                <c:pt idx="1">
                  <c:v>255.84448558286095</c:v>
                </c:pt>
                <c:pt idx="2">
                  <c:v>279.01828622832045</c:v>
                </c:pt>
                <c:pt idx="3">
                  <c:v>225.298441</c:v>
                </c:pt>
                <c:pt idx="4">
                  <c:v>122.76702100000001</c:v>
                </c:pt>
              </c:numCache>
            </c:numRef>
          </c:val>
        </c:ser>
        <c:ser>
          <c:idx val="1"/>
          <c:order val="1"/>
          <c:tx>
            <c:strRef>
              <c:f>WorkElectricity!$J$81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WorkElectricity!$K$81:$AR$81</c15:sqref>
                  </c15:fullRef>
                </c:ext>
              </c:extLst>
              <c:f>(WorkElectricity!$S$81,WorkElectricity!$X$81,WorkElectricity!$AC$81,WorkElectricity!$AH$81,WorkElectricity!$AR$81)</c:f>
              <c:numCache>
                <c:formatCode>#,##0</c:formatCode>
                <c:ptCount val="5"/>
                <c:pt idx="0">
                  <c:v>13.204029238488005</c:v>
                </c:pt>
                <c:pt idx="1">
                  <c:v>13.204029238488006</c:v>
                </c:pt>
                <c:pt idx="2">
                  <c:v>13.204029238488005</c:v>
                </c:pt>
                <c:pt idx="3">
                  <c:v>46.334075837689575</c:v>
                </c:pt>
                <c:pt idx="4">
                  <c:v>138.60169314801436</c:v>
                </c:pt>
              </c:numCache>
            </c:numRef>
          </c:val>
        </c:ser>
        <c:ser>
          <c:idx val="2"/>
          <c:order val="2"/>
          <c:tx>
            <c:strRef>
              <c:f>WorkElectricity!$J$82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WorkElectricity!$K$82:$AR$82</c15:sqref>
                  </c15:fullRef>
                </c:ext>
              </c:extLst>
              <c:f>(WorkElectricity!$S$82,WorkElectricity!$X$82,WorkElectricity!$AC$82,WorkElectricity!$AH$82,WorkElectricity!$AR$82)</c:f>
              <c:numCache>
                <c:formatCode>#,##0</c:formatCode>
                <c:ptCount val="5"/>
                <c:pt idx="0">
                  <c:v>11.940842455156144</c:v>
                </c:pt>
                <c:pt idx="1">
                  <c:v>11.176197568334693</c:v>
                </c:pt>
                <c:pt idx="2">
                  <c:v>11.940841992193183</c:v>
                </c:pt>
                <c:pt idx="3">
                  <c:v>9.1787852816398345</c:v>
                </c:pt>
                <c:pt idx="4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WorkElectricity!$J$83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WorkElectricity!$K$83:$AR$83</c15:sqref>
                  </c15:fullRef>
                </c:ext>
              </c:extLst>
              <c:f>(WorkElectricity!$S$83,WorkElectricity!$X$83,WorkElectricity!$AC$83,WorkElectricity!$AH$83,WorkElectricity!$AR$83)</c:f>
              <c:numCache>
                <c:formatCode>#,##0</c:formatCode>
                <c:ptCount val="5"/>
                <c:pt idx="0">
                  <c:v>3.5761842962925239</c:v>
                </c:pt>
                <c:pt idx="1">
                  <c:v>3.8850263195144787</c:v>
                </c:pt>
                <c:pt idx="2">
                  <c:v>4.0842516450143957</c:v>
                </c:pt>
                <c:pt idx="3">
                  <c:v>16.698860267182042</c:v>
                </c:pt>
                <c:pt idx="4">
                  <c:v>159.4037811675928</c:v>
                </c:pt>
              </c:numCache>
            </c:numRef>
          </c:val>
        </c:ser>
        <c:ser>
          <c:idx val="4"/>
          <c:order val="4"/>
          <c:tx>
            <c:strRef>
              <c:f>WorkElectricity!$J$84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WorkElectricity!$K$84:$AR$84</c15:sqref>
                  </c15:fullRef>
                </c:ext>
              </c:extLst>
              <c:f>(WorkElectricity!$S$84,WorkElectricity!$X$84,WorkElectricity!$AC$84,WorkElectricity!$AH$84,WorkElectricity!$AR$84)</c:f>
              <c:numCache>
                <c:formatCode>#,##0</c:formatCode>
                <c:ptCount val="5"/>
                <c:pt idx="0">
                  <c:v>5.461907817833568</c:v>
                </c:pt>
                <c:pt idx="1">
                  <c:v>4.6087248828001384</c:v>
                </c:pt>
                <c:pt idx="2">
                  <c:v>6.956637994333744</c:v>
                </c:pt>
                <c:pt idx="3">
                  <c:v>26.735519999999998</c:v>
                </c:pt>
                <c:pt idx="4">
                  <c:v>30.659999999999993</c:v>
                </c:pt>
              </c:numCache>
            </c:numRef>
          </c:val>
        </c:ser>
        <c:ser>
          <c:idx val="5"/>
          <c:order val="5"/>
          <c:tx>
            <c:strRef>
              <c:f>WorkElectricity!$J$85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WorkElectricity!$K$85:$AR$85</c15:sqref>
                  </c15:fullRef>
                </c:ext>
              </c:extLst>
              <c:f>(WorkElectricity!$S$85,WorkElectricity!$X$85,WorkElectricity!$AC$85,WorkElectricity!$AH$85,WorkElectricity!$AR$85)</c:f>
              <c:numCache>
                <c:formatCode>#,##0</c:formatCode>
                <c:ptCount val="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WorkElectricity!$J$86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WorkElectricity!$K$86:$AR$86</c15:sqref>
                  </c15:fullRef>
                </c:ext>
              </c:extLst>
              <c:f>(WorkElectricity!$S$86,WorkElectricity!$X$86,WorkElectricity!$AC$86,WorkElectricity!$AH$86,WorkElectricity!$AR$86)</c:f>
              <c:numCache>
                <c:formatCode>#,##0</c:formatCode>
                <c:ptCount val="5"/>
                <c:pt idx="0">
                  <c:v>1.7980486919723238</c:v>
                </c:pt>
                <c:pt idx="1">
                  <c:v>2.5729843509785026</c:v>
                </c:pt>
                <c:pt idx="2">
                  <c:v>3.1586904242323173</c:v>
                </c:pt>
                <c:pt idx="3">
                  <c:v>11.758707674212937</c:v>
                </c:pt>
                <c:pt idx="4">
                  <c:v>15.931668535689212</c:v>
                </c:pt>
              </c:numCache>
            </c:numRef>
          </c:val>
        </c:ser>
        <c:ser>
          <c:idx val="7"/>
          <c:order val="7"/>
          <c:tx>
            <c:strRef>
              <c:f>WorkElectricity!$J$87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WorkElectricity!$K$87:$AR$87</c15:sqref>
                  </c15:fullRef>
                </c:ext>
              </c:extLst>
              <c:f>(WorkElectricity!$S$87,WorkElectricity!$X$87,WorkElectricity!$AC$87,WorkElectricity!$AH$87,WorkElectricity!$AR$87)</c:f>
              <c:numCache>
                <c:formatCode>#,##0</c:formatCode>
                <c:ptCount val="5"/>
                <c:pt idx="0">
                  <c:v>1.9634307084806282</c:v>
                </c:pt>
                <c:pt idx="1">
                  <c:v>1.5176700000000001</c:v>
                </c:pt>
                <c:pt idx="2">
                  <c:v>1.4913902628</c:v>
                </c:pt>
                <c:pt idx="3">
                  <c:v>1.3599900000000003</c:v>
                </c:pt>
                <c:pt idx="4">
                  <c:v>0.44019000000000019</c:v>
                </c:pt>
              </c:numCache>
            </c:numRef>
          </c:val>
        </c:ser>
        <c:ser>
          <c:idx val="8"/>
          <c:order val="8"/>
          <c:tx>
            <c:strRef>
              <c:f>WorkElectricity!$J$88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(WorkElectricity!$S$79,WorkElectricity!$X$79,WorkElectricity!$AC$79,WorkElectricity!$AH$79,WorkElectricity!$AR$79)</c:f>
              <c:strCache>
                <c:ptCount val="5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WorkElectricity!$K$88:$AR$88</c15:sqref>
                  </c15:fullRef>
                </c:ext>
              </c:extLst>
              <c:f>(WorkElectricity!$S$88,WorkElectricity!$X$88,WorkElectricity!$AC$88,WorkElectricity!$AH$88,WorkElectricity!$AR$88)</c:f>
              <c:numCache>
                <c:formatCode>#,##0</c:formatCode>
                <c:ptCount val="5"/>
                <c:pt idx="0">
                  <c:v>8.7512399999999992</c:v>
                </c:pt>
                <c:pt idx="1">
                  <c:v>8.9134837306988537</c:v>
                </c:pt>
                <c:pt idx="2">
                  <c:v>15.911963317793946</c:v>
                </c:pt>
                <c:pt idx="3">
                  <c:v>38.127532080000002</c:v>
                </c:pt>
                <c:pt idx="4">
                  <c:v>34.839736894217815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44590288"/>
        <c:axId val="-144588656"/>
      </c:barChart>
      <c:catAx>
        <c:axId val="-1445902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4588656"/>
        <c:crosses val="autoZero"/>
        <c:auto val="1"/>
        <c:lblAlgn val="ctr"/>
        <c:lblOffset val="100"/>
        <c:noMultiLvlLbl val="0"/>
      </c:catAx>
      <c:valAx>
        <c:axId val="-144588656"/>
        <c:scaling>
          <c:orientation val="minMax"/>
          <c:max val="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4590288"/>
        <c:crosses val="autoZero"/>
        <c:crossBetween val="between"/>
        <c:majorUnit val="100"/>
        <c:minorUnit val="20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Best Case</a:t>
            </a:r>
          </a:p>
          <a:p>
            <a:pPr>
              <a:defRPr/>
            </a:pPr>
            <a:r>
              <a:rPr lang="en-US"/>
              <a:t>Forced Nuclear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46914603699977E-2"/>
          <c:y val="0.27036789151356083"/>
          <c:w val="0.85034825439287631"/>
          <c:h val="0.49175153105861769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WorkElectricity!$J$89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WorkElectricity!$K$89:$AR$89</c15:sqref>
                  </c15:fullRef>
                </c:ext>
              </c:extLst>
              <c:f>(WorkElectricity!$S$89,WorkElectricity!$X$89,WorkElectricity!$AC$89,WorkElectricity!$AH$89,WorkElectricity!$AM$89,WorkElectricity!$AR$89)</c:f>
              <c:numCache>
                <c:formatCode>#,##0</c:formatCode>
                <c:ptCount val="6"/>
                <c:pt idx="0">
                  <c:v>222.44543552025419</c:v>
                </c:pt>
                <c:pt idx="1">
                  <c:v>255.64556585285584</c:v>
                </c:pt>
                <c:pt idx="2">
                  <c:v>275.10955300000006</c:v>
                </c:pt>
                <c:pt idx="3">
                  <c:v>223.16976100000002</c:v>
                </c:pt>
                <c:pt idx="4">
                  <c:v>187.12411300000005</c:v>
                </c:pt>
                <c:pt idx="5">
                  <c:v>122.76702100000001</c:v>
                </c:pt>
              </c:numCache>
            </c:numRef>
          </c:val>
        </c:ser>
        <c:ser>
          <c:idx val="1"/>
          <c:order val="1"/>
          <c:tx>
            <c:strRef>
              <c:f>WorkElectricity!$J$90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WorkElectricity!$K$90:$AR$90</c15:sqref>
                  </c15:fullRef>
                </c:ext>
              </c:extLst>
              <c:f>(WorkElectricity!$S$90,WorkElectricity!$X$90,WorkElectricity!$AC$90,WorkElectricity!$AH$90,WorkElectricity!$AM$90,WorkElectricity!$AR$90)</c:f>
              <c:numCache>
                <c:formatCode>#,##0</c:formatCode>
                <c:ptCount val="6"/>
                <c:pt idx="0">
                  <c:v>13.204029238488005</c:v>
                </c:pt>
                <c:pt idx="1">
                  <c:v>13.204029238488006</c:v>
                </c:pt>
                <c:pt idx="2">
                  <c:v>25.818429238488005</c:v>
                </c:pt>
                <c:pt idx="3">
                  <c:v>88.890429238488011</c:v>
                </c:pt>
                <c:pt idx="4">
                  <c:v>95.884480320097509</c:v>
                </c:pt>
                <c:pt idx="5">
                  <c:v>160.73894487093233</c:v>
                </c:pt>
              </c:numCache>
            </c:numRef>
          </c:val>
        </c:ser>
        <c:ser>
          <c:idx val="2"/>
          <c:order val="2"/>
          <c:tx>
            <c:strRef>
              <c:f>WorkElectricity!$J$91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WorkElectricity!$K$91:$AR$91</c15:sqref>
                  </c15:fullRef>
                </c:ext>
              </c:extLst>
              <c:f>(WorkElectricity!$S$91,WorkElectricity!$X$91,WorkElectricity!$AC$91,WorkElectricity!$AH$91,WorkElectricity!$AM$91,WorkElectricity!$AR$91)</c:f>
              <c:numCache>
                <c:formatCode>#,##0</c:formatCode>
                <c:ptCount val="6"/>
                <c:pt idx="0">
                  <c:v>11.940287140734139</c:v>
                </c:pt>
                <c:pt idx="1">
                  <c:v>11.176197568334707</c:v>
                </c:pt>
                <c:pt idx="2">
                  <c:v>11.71631259890656</c:v>
                </c:pt>
                <c:pt idx="3">
                  <c:v>12.569781281639834</c:v>
                </c:pt>
                <c:pt idx="4">
                  <c:v>9.1787852816398328</c:v>
                </c:pt>
                <c:pt idx="5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WorkElectricity!$J$92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WorkElectricity!$K$92:$AR$92</c15:sqref>
                  </c15:fullRef>
                </c:ext>
              </c:extLst>
              <c:f>(WorkElectricity!$S$92,WorkElectricity!$X$92,WorkElectricity!$AC$92,WorkElectricity!$AH$92,WorkElectricity!$AM$92,WorkElectricity!$AR$92)</c:f>
              <c:numCache>
                <c:formatCode>#,##0</c:formatCode>
                <c:ptCount val="6"/>
                <c:pt idx="0">
                  <c:v>3.5761842962925239</c:v>
                </c:pt>
                <c:pt idx="1">
                  <c:v>3.8862520566508412</c:v>
                </c:pt>
                <c:pt idx="2">
                  <c:v>4.0539470298873841</c:v>
                </c:pt>
                <c:pt idx="3">
                  <c:v>6.1180386108530325</c:v>
                </c:pt>
                <c:pt idx="4">
                  <c:v>70.488321413297797</c:v>
                </c:pt>
                <c:pt idx="5">
                  <c:v>140.14027669404834</c:v>
                </c:pt>
              </c:numCache>
            </c:numRef>
          </c:val>
        </c:ser>
        <c:ser>
          <c:idx val="4"/>
          <c:order val="4"/>
          <c:tx>
            <c:strRef>
              <c:f>WorkElectricity!$J$93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WorkElectricity!$K$93:$AR$93</c15:sqref>
                  </c15:fullRef>
                </c:ext>
              </c:extLst>
              <c:f>(WorkElectricity!$S$93,WorkElectricity!$X$93,WorkElectricity!$AC$93,WorkElectricity!$AH$93,WorkElectricity!$AM$93,WorkElectricity!$AR$93)</c:f>
              <c:numCache>
                <c:formatCode>#,##0</c:formatCode>
                <c:ptCount val="6"/>
                <c:pt idx="0">
                  <c:v>5.4614120236061368</c:v>
                </c:pt>
                <c:pt idx="1">
                  <c:v>4.6135928759927891</c:v>
                </c:pt>
                <c:pt idx="2">
                  <c:v>4.9538342634935928</c:v>
                </c:pt>
                <c:pt idx="3">
                  <c:v>9.9001140000000039</c:v>
                </c:pt>
                <c:pt idx="4">
                  <c:v>23.546879999999998</c:v>
                </c:pt>
                <c:pt idx="5">
                  <c:v>30.66</c:v>
                </c:pt>
              </c:numCache>
            </c:numRef>
          </c:val>
        </c:ser>
        <c:ser>
          <c:idx val="5"/>
          <c:order val="5"/>
          <c:tx>
            <c:strRef>
              <c:f>WorkElectricity!$J$94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WorkElectricity!$K$94:$AR$94</c15:sqref>
                  </c15:fullRef>
                </c:ext>
              </c:extLst>
              <c:f>(WorkElectricity!$S$94,WorkElectricity!$X$94,WorkElectricity!$AC$94,WorkElectricity!$AH$94,WorkElectricity!$AM$94,WorkElectricity!$AR$94)</c:f>
              <c:numCache>
                <c:formatCode>#,##0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WorkElectricity!$J$95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WorkElectricity!$K$95:$AR$95</c15:sqref>
                  </c15:fullRef>
                </c:ext>
              </c:extLst>
              <c:f>(WorkElectricity!$S$95,WorkElectricity!$X$95,WorkElectricity!$AC$95,WorkElectricity!$AH$95,WorkElectricity!$AM$95,WorkElectricity!$AR$95)</c:f>
              <c:numCache>
                <c:formatCode>#,##0</c:formatCode>
                <c:ptCount val="6"/>
                <c:pt idx="0">
                  <c:v>1.7980486919723238</c:v>
                </c:pt>
                <c:pt idx="1">
                  <c:v>2.5730794393972167</c:v>
                </c:pt>
                <c:pt idx="2">
                  <c:v>2.5730794393972167</c:v>
                </c:pt>
                <c:pt idx="3">
                  <c:v>7.0655406584966176</c:v>
                </c:pt>
                <c:pt idx="4">
                  <c:v>11.125901712575205</c:v>
                </c:pt>
                <c:pt idx="5">
                  <c:v>15.531154339118292</c:v>
                </c:pt>
              </c:numCache>
            </c:numRef>
          </c:val>
        </c:ser>
        <c:ser>
          <c:idx val="7"/>
          <c:order val="7"/>
          <c:tx>
            <c:strRef>
              <c:f>WorkElectricity!$J$96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WorkElectricity!$K$96:$AR$96</c15:sqref>
                  </c15:fullRef>
                </c:ext>
              </c:extLst>
              <c:f>(WorkElectricity!$S$96,WorkElectricity!$X$96,WorkElectricity!$AC$96,WorkElectricity!$AH$96,WorkElectricity!$AM$96,WorkElectricity!$AR$96)</c:f>
              <c:numCache>
                <c:formatCode>#,##0</c:formatCode>
                <c:ptCount val="6"/>
                <c:pt idx="0">
                  <c:v>1.9636013701332329</c:v>
                </c:pt>
                <c:pt idx="1">
                  <c:v>1.5176700000000001</c:v>
                </c:pt>
                <c:pt idx="2">
                  <c:v>1.4913902628</c:v>
                </c:pt>
                <c:pt idx="3">
                  <c:v>1.3599900000000003</c:v>
                </c:pt>
                <c:pt idx="4">
                  <c:v>1.3599900000000003</c:v>
                </c:pt>
                <c:pt idx="5">
                  <c:v>0.44019000000000014</c:v>
                </c:pt>
              </c:numCache>
            </c:numRef>
          </c:val>
        </c:ser>
        <c:ser>
          <c:idx val="8"/>
          <c:order val="8"/>
          <c:tx>
            <c:strRef>
              <c:f>WorkElectricity!$J$97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WorkElectricity!$K$97:$AR$97</c15:sqref>
                  </c15:fullRef>
                </c:ext>
              </c:extLst>
              <c:f>(WorkElectricity!$S$97,WorkElectricity!$X$97,WorkElectricity!$AC$97,WorkElectricity!$AH$97,WorkElectricity!$AM$97,WorkElectricity!$AR$97)</c:f>
              <c:numCache>
                <c:formatCode>#,##0</c:formatCode>
                <c:ptCount val="6"/>
                <c:pt idx="0">
                  <c:v>8.7512399999999992</c:v>
                </c:pt>
                <c:pt idx="1">
                  <c:v>8.9121944054932314</c:v>
                </c:pt>
                <c:pt idx="2">
                  <c:v>13.422993076812617</c:v>
                </c:pt>
                <c:pt idx="3">
                  <c:v>31.865132354634341</c:v>
                </c:pt>
                <c:pt idx="4">
                  <c:v>38.127532080000051</c:v>
                </c:pt>
                <c:pt idx="5">
                  <c:v>33.219584400000002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44587024"/>
        <c:axId val="-120322352"/>
      </c:barChart>
      <c:catAx>
        <c:axId val="-144587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322352"/>
        <c:crosses val="autoZero"/>
        <c:auto val="1"/>
        <c:lblAlgn val="ctr"/>
        <c:lblOffset val="100"/>
        <c:noMultiLvlLbl val="0"/>
      </c:catAx>
      <c:valAx>
        <c:axId val="-120322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45870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Worst Case</a:t>
            </a:r>
          </a:p>
          <a:p>
            <a:pPr>
              <a:defRPr/>
            </a:pPr>
            <a:r>
              <a:rPr lang="en-US"/>
              <a:t>Pure Optimisation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WorkElectricity!$J$98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WorkElectricity!$K$98:$AR$98</c15:sqref>
                  </c15:fullRef>
                </c:ext>
              </c:extLst>
              <c:f>(WorkElectricity!$S$98,WorkElectricity!$X$98,WorkElectricity!$AC$98,WorkElectricity!$AH$98,WorkElectricity!$AM$98,WorkElectricity!$AR$98)</c:f>
              <c:numCache>
                <c:formatCode>#,##0</c:formatCode>
                <c:ptCount val="6"/>
                <c:pt idx="0">
                  <c:v>222.83215818735556</c:v>
                </c:pt>
                <c:pt idx="1">
                  <c:v>245.00198093893485</c:v>
                </c:pt>
                <c:pt idx="2">
                  <c:v>261.94760934443059</c:v>
                </c:pt>
                <c:pt idx="3">
                  <c:v>225.298441</c:v>
                </c:pt>
                <c:pt idx="4">
                  <c:v>187.12411300000002</c:v>
                </c:pt>
                <c:pt idx="5">
                  <c:v>123.83136100000002</c:v>
                </c:pt>
              </c:numCache>
            </c:numRef>
          </c:val>
        </c:ser>
        <c:ser>
          <c:idx val="1"/>
          <c:order val="1"/>
          <c:tx>
            <c:strRef>
              <c:f>WorkElectricity!$J$99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WorkElectricity!$K$99:$AR$99</c15:sqref>
                  </c15:fullRef>
                </c:ext>
              </c:extLst>
              <c:f>(WorkElectricity!$S$99,WorkElectricity!$X$99,WorkElectricity!$AC$99,WorkElectricity!$AH$99,WorkElectricity!$AM$99,WorkElectricity!$AR$99)</c:f>
              <c:numCache>
                <c:formatCode>#,##0</c:formatCode>
                <c:ptCount val="6"/>
                <c:pt idx="0">
                  <c:v>13.204029238488005</c:v>
                </c:pt>
                <c:pt idx="1">
                  <c:v>13.204029238488005</c:v>
                </c:pt>
                <c:pt idx="2">
                  <c:v>13.204029238488006</c:v>
                </c:pt>
                <c:pt idx="3">
                  <c:v>13.204029238488005</c:v>
                </c:pt>
                <c:pt idx="4">
                  <c:v>13.204029238488006</c:v>
                </c:pt>
                <c:pt idx="5">
                  <c:v>13.204029238488005</c:v>
                </c:pt>
              </c:numCache>
            </c:numRef>
          </c:val>
        </c:ser>
        <c:ser>
          <c:idx val="2"/>
          <c:order val="2"/>
          <c:tx>
            <c:strRef>
              <c:f>WorkElectricity!$J$100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WorkElectricity!$K$100:$AR$100</c15:sqref>
                  </c15:fullRef>
                </c:ext>
              </c:extLst>
              <c:f>(WorkElectricity!$S$100,WorkElectricity!$X$100,WorkElectricity!$AC$100,WorkElectricity!$AH$100,WorkElectricity!$AM$100,WorkElectricity!$AR$100)</c:f>
              <c:numCache>
                <c:formatCode>#,##0</c:formatCode>
                <c:ptCount val="6"/>
                <c:pt idx="0">
                  <c:v>11.940114287944468</c:v>
                </c:pt>
                <c:pt idx="1">
                  <c:v>12.326392203956344</c:v>
                </c:pt>
                <c:pt idx="2">
                  <c:v>12.569781281639836</c:v>
                </c:pt>
                <c:pt idx="3">
                  <c:v>9.1787852816398345</c:v>
                </c:pt>
                <c:pt idx="4">
                  <c:v>9.1787852816398345</c:v>
                </c:pt>
                <c:pt idx="5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WorkElectricity!$J$101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WorkElectricity!$K$101:$AR$101</c15:sqref>
                  </c15:fullRef>
                </c:ext>
              </c:extLst>
              <c:f>(WorkElectricity!$S$101,WorkElectricity!$X$101,WorkElectricity!$AC$101,WorkElectricity!$AH$101,WorkElectricity!$AM$101,WorkElectricity!$AR$101)</c:f>
              <c:numCache>
                <c:formatCode>#,##0</c:formatCode>
                <c:ptCount val="6"/>
                <c:pt idx="0">
                  <c:v>3.5761842962925239</c:v>
                </c:pt>
                <c:pt idx="1">
                  <c:v>4.0842516913106923</c:v>
                </c:pt>
                <c:pt idx="2">
                  <c:v>4.0868163820827395</c:v>
                </c:pt>
                <c:pt idx="3">
                  <c:v>4.0868163820827395</c:v>
                </c:pt>
                <c:pt idx="4">
                  <c:v>76.873551519169098</c:v>
                </c:pt>
                <c:pt idx="5">
                  <c:v>146.5255067999197</c:v>
                </c:pt>
              </c:numCache>
            </c:numRef>
          </c:val>
        </c:ser>
        <c:ser>
          <c:idx val="4"/>
          <c:order val="4"/>
          <c:tx>
            <c:strRef>
              <c:f>WorkElectricity!$J$102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WorkElectricity!$K$102:$AR$102</c15:sqref>
                  </c15:fullRef>
                </c:ext>
              </c:extLst>
              <c:f>(WorkElectricity!$S$102,WorkElectricity!$X$102,WorkElectricity!$AC$102,WorkElectricity!$AH$102,WorkElectricity!$AM$102,WorkElectricity!$AR$102)</c:f>
              <c:numCache>
                <c:formatCode>#,##0</c:formatCode>
                <c:ptCount val="6"/>
                <c:pt idx="0">
                  <c:v>5.4423177916257561</c:v>
                </c:pt>
                <c:pt idx="1">
                  <c:v>5.9293295354914504</c:v>
                </c:pt>
                <c:pt idx="2">
                  <c:v>5.9756340000000021</c:v>
                </c:pt>
                <c:pt idx="3">
                  <c:v>17.749074</c:v>
                </c:pt>
                <c:pt idx="4">
                  <c:v>18.019225127121775</c:v>
                </c:pt>
                <c:pt idx="5">
                  <c:v>30.66</c:v>
                </c:pt>
              </c:numCache>
            </c:numRef>
          </c:val>
        </c:ser>
        <c:ser>
          <c:idx val="5"/>
          <c:order val="5"/>
          <c:tx>
            <c:strRef>
              <c:f>WorkElectricity!$J$103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WorkElectricity!$K$103:$AR$103</c15:sqref>
                  </c15:fullRef>
                </c:ext>
              </c:extLst>
              <c:f>(WorkElectricity!$S$103,WorkElectricity!$X$103,WorkElectricity!$AC$103,WorkElectricity!$AH$103,WorkElectricity!$AM$103,WorkElectricity!$AR$103)</c:f>
              <c:numCache>
                <c:formatCode>#,##0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WorkElectricity!$J$104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WorkElectricity!$K$104:$AR$104</c15:sqref>
                  </c15:fullRef>
                </c:ext>
              </c:extLst>
              <c:f>(WorkElectricity!$S$104,WorkElectricity!$X$104,WorkElectricity!$AC$104,WorkElectricity!$AH$104,WorkElectricity!$AM$104,WorkElectricity!$AR$104)</c:f>
              <c:numCache>
                <c:formatCode>#,##0</c:formatCode>
                <c:ptCount val="6"/>
                <c:pt idx="0">
                  <c:v>1.7980486919723238</c:v>
                </c:pt>
                <c:pt idx="1">
                  <c:v>1.7980486919723238</c:v>
                </c:pt>
                <c:pt idx="2">
                  <c:v>2.625</c:v>
                </c:pt>
                <c:pt idx="3">
                  <c:v>2.8620332626093687</c:v>
                </c:pt>
                <c:pt idx="4">
                  <c:v>3.0939689411836322</c:v>
                </c:pt>
                <c:pt idx="5">
                  <c:v>12.53593361451</c:v>
                </c:pt>
              </c:numCache>
            </c:numRef>
          </c:val>
        </c:ser>
        <c:ser>
          <c:idx val="7"/>
          <c:order val="7"/>
          <c:tx>
            <c:strRef>
              <c:f>WorkElectricity!$J$105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WorkElectricity!$K$105:$AR$105</c15:sqref>
                  </c15:fullRef>
                </c:ext>
              </c:extLst>
              <c:f>(WorkElectricity!$S$105,WorkElectricity!$X$105,WorkElectricity!$AC$105,WorkElectricity!$AH$105,WorkElectricity!$AM$105,WorkElectricity!$AR$105)</c:f>
              <c:numCache>
                <c:formatCode>#,##0</c:formatCode>
                <c:ptCount val="6"/>
                <c:pt idx="0">
                  <c:v>1.9667296409637329</c:v>
                </c:pt>
                <c:pt idx="1">
                  <c:v>2.1677628913744456</c:v>
                </c:pt>
                <c:pt idx="2">
                  <c:v>1.4913902628</c:v>
                </c:pt>
                <c:pt idx="3">
                  <c:v>1.3599900000000003</c:v>
                </c:pt>
                <c:pt idx="4">
                  <c:v>1.3599900000000003</c:v>
                </c:pt>
                <c:pt idx="5">
                  <c:v>0.44019000000000014</c:v>
                </c:pt>
              </c:numCache>
            </c:numRef>
          </c:val>
        </c:ser>
        <c:ser>
          <c:idx val="8"/>
          <c:order val="8"/>
          <c:tx>
            <c:strRef>
              <c:f>WorkElectricity!$J$106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WorkElectricity!$K$106:$AR$106</c15:sqref>
                  </c15:fullRef>
                </c:ext>
              </c:extLst>
              <c:f>(WorkElectricity!$S$106,WorkElectricity!$X$106,WorkElectricity!$AC$106,WorkElectricity!$AH$106,WorkElectricity!$AM$106,WorkElectricity!$AR$106)</c:f>
              <c:numCache>
                <c:formatCode>#,##0</c:formatCode>
                <c:ptCount val="6"/>
                <c:pt idx="0">
                  <c:v>8.7512399999999992</c:v>
                </c:pt>
                <c:pt idx="1">
                  <c:v>12.825202723833797</c:v>
                </c:pt>
                <c:pt idx="2">
                  <c:v>21.210301629634593</c:v>
                </c:pt>
                <c:pt idx="3">
                  <c:v>67.611454084139595</c:v>
                </c:pt>
                <c:pt idx="4">
                  <c:v>63.225568468488667</c:v>
                </c:pt>
                <c:pt idx="5">
                  <c:v>68.022645079438291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20317456"/>
        <c:axId val="-120318544"/>
      </c:barChart>
      <c:catAx>
        <c:axId val="-120317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318544"/>
        <c:crosses val="autoZero"/>
        <c:auto val="1"/>
        <c:lblAlgn val="ctr"/>
        <c:lblOffset val="100"/>
        <c:noMultiLvlLbl val="0"/>
      </c:catAx>
      <c:valAx>
        <c:axId val="-120318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3174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Worst Case</a:t>
            </a:r>
          </a:p>
          <a:p>
            <a:pPr>
              <a:defRPr/>
            </a:pPr>
            <a:r>
              <a:rPr lang="en-US"/>
              <a:t>Forced</a:t>
            </a:r>
            <a:r>
              <a:rPr lang="en-US" baseline="0"/>
              <a:t> Nuclear</a:t>
            </a:r>
            <a:endParaRPr lang="en-US"/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WorkElectricity!$J$107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WorkElectricity!$K$107:$AR$107</c15:sqref>
                  </c15:fullRef>
                </c:ext>
              </c:extLst>
              <c:f>(WorkElectricity!$S$107,WorkElectricity!$X$107,WorkElectricity!$AC$107,WorkElectricity!$AH$107,WorkElectricity!$AM$107,WorkElectricity!$AR$107)</c:f>
              <c:numCache>
                <c:formatCode>#,##0</c:formatCode>
                <c:ptCount val="6"/>
                <c:pt idx="0">
                  <c:v>222.86007906860303</c:v>
                </c:pt>
                <c:pt idx="1">
                  <c:v>244.91298127741936</c:v>
                </c:pt>
                <c:pt idx="2">
                  <c:v>260.25577289149095</c:v>
                </c:pt>
                <c:pt idx="3">
                  <c:v>225.298441</c:v>
                </c:pt>
                <c:pt idx="4">
                  <c:v>187.12411300000002</c:v>
                </c:pt>
                <c:pt idx="5">
                  <c:v>123.83136100000002</c:v>
                </c:pt>
              </c:numCache>
            </c:numRef>
          </c:val>
        </c:ser>
        <c:ser>
          <c:idx val="1"/>
          <c:order val="1"/>
          <c:tx>
            <c:strRef>
              <c:f>WorkElectricity!$J$108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WorkElectricity!$K$108:$AR$108</c15:sqref>
                  </c15:fullRef>
                </c:ext>
              </c:extLst>
              <c:f>(WorkElectricity!$S$108,WorkElectricity!$X$108,WorkElectricity!$AC$108,WorkElectricity!$AH$108,WorkElectricity!$AM$108,WorkElectricity!$AR$108)</c:f>
              <c:numCache>
                <c:formatCode>#,##0</c:formatCode>
                <c:ptCount val="6"/>
                <c:pt idx="0">
                  <c:v>13.204029238488005</c:v>
                </c:pt>
                <c:pt idx="1">
                  <c:v>13.204029238488005</c:v>
                </c:pt>
                <c:pt idx="2">
                  <c:v>13.204029238488006</c:v>
                </c:pt>
                <c:pt idx="3">
                  <c:v>13.204029238488005</c:v>
                </c:pt>
                <c:pt idx="4">
                  <c:v>65.764029238488007</c:v>
                </c:pt>
                <c:pt idx="5">
                  <c:v>76.276029238487993</c:v>
                </c:pt>
              </c:numCache>
            </c:numRef>
          </c:val>
        </c:ser>
        <c:ser>
          <c:idx val="2"/>
          <c:order val="2"/>
          <c:tx>
            <c:strRef>
              <c:f>WorkElectricity!$J$109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WorkElectricity!$K$109:$AR$109</c15:sqref>
                  </c15:fullRef>
                </c:ext>
              </c:extLst>
              <c:f>(WorkElectricity!$S$109,WorkElectricity!$X$109,WorkElectricity!$AC$109,WorkElectricity!$AH$109,WorkElectricity!$AM$109,WorkElectricity!$AR$109)</c:f>
              <c:numCache>
                <c:formatCode>#,##0</c:formatCode>
                <c:ptCount val="6"/>
                <c:pt idx="0">
                  <c:v>11.939618996209258</c:v>
                </c:pt>
                <c:pt idx="1">
                  <c:v>12.329431142223344</c:v>
                </c:pt>
                <c:pt idx="2">
                  <c:v>12.569781281639836</c:v>
                </c:pt>
                <c:pt idx="3">
                  <c:v>9.1787852816398345</c:v>
                </c:pt>
                <c:pt idx="4">
                  <c:v>9.1787852816398079</c:v>
                </c:pt>
                <c:pt idx="5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WorkElectricity!$J$110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WorkElectricity!$K$110:$AR$110</c15:sqref>
                  </c15:fullRef>
                </c:ext>
              </c:extLst>
              <c:f>(WorkElectricity!$S$110,WorkElectricity!$X$110,WorkElectricity!$AC$110,WorkElectricity!$AH$110,WorkElectricity!$AM$110,WorkElectricity!$AR$110)</c:f>
              <c:numCache>
                <c:formatCode>#,##0</c:formatCode>
                <c:ptCount val="6"/>
                <c:pt idx="0">
                  <c:v>3.5761842962925239</c:v>
                </c:pt>
                <c:pt idx="1">
                  <c:v>4.0842516913106923</c:v>
                </c:pt>
                <c:pt idx="2">
                  <c:v>4.0868163820827395</c:v>
                </c:pt>
                <c:pt idx="3">
                  <c:v>4.0868163820827395</c:v>
                </c:pt>
                <c:pt idx="4">
                  <c:v>17.772519646718969</c:v>
                </c:pt>
                <c:pt idx="5">
                  <c:v>87.424474927469575</c:v>
                </c:pt>
              </c:numCache>
            </c:numRef>
          </c:val>
        </c:ser>
        <c:ser>
          <c:idx val="4"/>
          <c:order val="4"/>
          <c:tx>
            <c:strRef>
              <c:f>WorkElectricity!$J$111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WorkElectricity!$K$111:$AR$111</c15:sqref>
                  </c15:fullRef>
                </c:ext>
              </c:extLst>
              <c:f>(WorkElectricity!$S$111,WorkElectricity!$X$111,WorkElectricity!$AC$111,WorkElectricity!$AH$111,WorkElectricity!$AM$111,WorkElectricity!$AR$111)</c:f>
              <c:numCache>
                <c:formatCode>#,##0</c:formatCode>
                <c:ptCount val="6"/>
                <c:pt idx="0">
                  <c:v>5.4414220245179878</c:v>
                </c:pt>
                <c:pt idx="1">
                  <c:v>5.9293295354914504</c:v>
                </c:pt>
                <c:pt idx="2">
                  <c:v>5.9756340000000021</c:v>
                </c:pt>
                <c:pt idx="3">
                  <c:v>17.013233999999994</c:v>
                </c:pt>
                <c:pt idx="4">
                  <c:v>14.962079999999995</c:v>
                </c:pt>
                <c:pt idx="5">
                  <c:v>26.735519999999998</c:v>
                </c:pt>
              </c:numCache>
            </c:numRef>
          </c:val>
        </c:ser>
        <c:ser>
          <c:idx val="5"/>
          <c:order val="5"/>
          <c:tx>
            <c:strRef>
              <c:f>WorkElectricity!$J$112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WorkElectricity!$K$112:$AR$112</c15:sqref>
                  </c15:fullRef>
                </c:ext>
              </c:extLst>
              <c:f>(WorkElectricity!$S$112,WorkElectricity!$X$112,WorkElectricity!$AC$112,WorkElectricity!$AH$112,WorkElectricity!$AM$112,WorkElectricity!$AR$112)</c:f>
              <c:numCache>
                <c:formatCode>#,##0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WorkElectricity!$J$113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WorkElectricity!$K$113:$AR$113</c15:sqref>
                  </c15:fullRef>
                </c:ext>
              </c:extLst>
              <c:f>(WorkElectricity!$S$113,WorkElectricity!$X$113,WorkElectricity!$AC$113,WorkElectricity!$AH$113,WorkElectricity!$AM$113,WorkElectricity!$AR$113)</c:f>
              <c:numCache>
                <c:formatCode>#,##0</c:formatCode>
                <c:ptCount val="6"/>
                <c:pt idx="0">
                  <c:v>1.7980486919723238</c:v>
                </c:pt>
                <c:pt idx="1">
                  <c:v>1.7980486919723238</c:v>
                </c:pt>
                <c:pt idx="2">
                  <c:v>2.625</c:v>
                </c:pt>
                <c:pt idx="3">
                  <c:v>2.6249999999999996</c:v>
                </c:pt>
                <c:pt idx="4">
                  <c:v>2.7088013560642099</c:v>
                </c:pt>
                <c:pt idx="5">
                  <c:v>4.2498122652596608</c:v>
                </c:pt>
              </c:numCache>
            </c:numRef>
          </c:val>
        </c:ser>
        <c:ser>
          <c:idx val="7"/>
          <c:order val="7"/>
          <c:tx>
            <c:strRef>
              <c:f>WorkElectricity!$J$114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WorkElectricity!$K$114:$AR$114</c15:sqref>
                  </c15:fullRef>
                </c:ext>
              </c:extLst>
              <c:f>(WorkElectricity!$S$114,WorkElectricity!$X$114,WorkElectricity!$AC$114,WorkElectricity!$AH$114,WorkElectricity!$AM$114,WorkElectricity!$AR$114)</c:f>
              <c:numCache>
                <c:formatCode>#,##0</c:formatCode>
                <c:ptCount val="6"/>
                <c:pt idx="0">
                  <c:v>1.9669554981109827</c:v>
                </c:pt>
                <c:pt idx="1">
                  <c:v>2.1670420962329473</c:v>
                </c:pt>
                <c:pt idx="2">
                  <c:v>1.4913902628</c:v>
                </c:pt>
                <c:pt idx="3">
                  <c:v>1.3599900000000003</c:v>
                </c:pt>
                <c:pt idx="4">
                  <c:v>1.3599900000000003</c:v>
                </c:pt>
                <c:pt idx="5">
                  <c:v>0.44019000000000014</c:v>
                </c:pt>
              </c:numCache>
            </c:numRef>
          </c:val>
        </c:ser>
        <c:ser>
          <c:idx val="8"/>
          <c:order val="8"/>
          <c:tx>
            <c:strRef>
              <c:f>WorkElectricity!$J$115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WorkElectricity!$K$115:$AR$115</c15:sqref>
                  </c15:fullRef>
                </c:ext>
              </c:extLst>
              <c:f>(WorkElectricity!$S$115,WorkElectricity!$X$115,WorkElectricity!$AC$115,WorkElectricity!$AH$115,WorkElectricity!$AM$115,WorkElectricity!$AR$115)</c:f>
              <c:numCache>
                <c:formatCode>#,##0</c:formatCode>
                <c:ptCount val="6"/>
                <c:pt idx="0">
                  <c:v>8.7512399999999992</c:v>
                </c:pt>
                <c:pt idx="1">
                  <c:v>12.826594580571195</c:v>
                </c:pt>
                <c:pt idx="2">
                  <c:v>20.824263082396662</c:v>
                </c:pt>
                <c:pt idx="3">
                  <c:v>62.524499568758557</c:v>
                </c:pt>
                <c:pt idx="4">
                  <c:v>61.647951947141806</c:v>
                </c:pt>
                <c:pt idx="5">
                  <c:v>60.68394775092893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120316912"/>
        <c:axId val="-120321808"/>
      </c:barChart>
      <c:catAx>
        <c:axId val="-120316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321808"/>
        <c:crosses val="autoZero"/>
        <c:auto val="1"/>
        <c:lblAlgn val="ctr"/>
        <c:lblOffset val="100"/>
        <c:noMultiLvlLbl val="0"/>
      </c:catAx>
      <c:valAx>
        <c:axId val="-1203218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316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Best Case Electricity Price and Annual Investment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3896026771529677E-2"/>
          <c:y val="0.13936479238232991"/>
          <c:w val="0.81833365379587741"/>
          <c:h val="0.62326550017745097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WorkElectricity!$BO$7:$BO$8</c:f>
              <c:strCache>
                <c:ptCount val="2"/>
                <c:pt idx="0">
                  <c:v>Annual Investment</c:v>
                </c:pt>
                <c:pt idx="1">
                  <c:v>Least cost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WorkElectricity!$BL$9:$BL$42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WorkElectricity!$BO$9:$BO$42</c:f>
              <c:numCache>
                <c:formatCode>0</c:formatCode>
                <c:ptCount val="34"/>
                <c:pt idx="0">
                  <c:v>0.70323876607332014</c:v>
                </c:pt>
                <c:pt idx="1">
                  <c:v>5.1979119410169821</c:v>
                </c:pt>
                <c:pt idx="2">
                  <c:v>9.1744139576836492</c:v>
                </c:pt>
                <c:pt idx="3">
                  <c:v>21.260042751336243</c:v>
                </c:pt>
                <c:pt idx="4">
                  <c:v>31.175589978338099</c:v>
                </c:pt>
                <c:pt idx="5">
                  <c:v>67.941621227249144</c:v>
                </c:pt>
                <c:pt idx="6">
                  <c:v>74.670107547649437</c:v>
                </c:pt>
                <c:pt idx="7">
                  <c:v>69.45281860336857</c:v>
                </c:pt>
                <c:pt idx="8">
                  <c:v>54.300376234469333</c:v>
                </c:pt>
                <c:pt idx="9">
                  <c:v>45.821289093421264</c:v>
                </c:pt>
                <c:pt idx="10">
                  <c:v>44.837021265172602</c:v>
                </c:pt>
                <c:pt idx="11">
                  <c:v>33.60210904082539</c:v>
                </c:pt>
                <c:pt idx="12">
                  <c:v>42.797688838360884</c:v>
                </c:pt>
                <c:pt idx="13">
                  <c:v>76.514758226594367</c:v>
                </c:pt>
                <c:pt idx="14">
                  <c:v>110.63497181006315</c:v>
                </c:pt>
                <c:pt idx="15">
                  <c:v>150.68051944659928</c:v>
                </c:pt>
                <c:pt idx="16">
                  <c:v>196.18242678480067</c:v>
                </c:pt>
                <c:pt idx="17">
                  <c:v>259.08897602088285</c:v>
                </c:pt>
                <c:pt idx="18">
                  <c:v>268.7512237165941</c:v>
                </c:pt>
                <c:pt idx="19">
                  <c:v>249.04278980359129</c:v>
                </c:pt>
                <c:pt idx="20">
                  <c:v>217.95774910475521</c:v>
                </c:pt>
                <c:pt idx="21">
                  <c:v>208.73452746104206</c:v>
                </c:pt>
                <c:pt idx="22">
                  <c:v>193.30447907171438</c:v>
                </c:pt>
                <c:pt idx="23">
                  <c:v>191.08119320874016</c:v>
                </c:pt>
                <c:pt idx="24">
                  <c:v>179.65012485185713</c:v>
                </c:pt>
                <c:pt idx="25">
                  <c:v>206.88745480858586</c:v>
                </c:pt>
                <c:pt idx="26">
                  <c:v>212.60953769960622</c:v>
                </c:pt>
                <c:pt idx="27">
                  <c:v>240.22897730865003</c:v>
                </c:pt>
                <c:pt idx="28">
                  <c:v>232.87184504832416</c:v>
                </c:pt>
                <c:pt idx="29">
                  <c:v>223.1994877885426</c:v>
                </c:pt>
                <c:pt idx="30">
                  <c:v>213.42344840325526</c:v>
                </c:pt>
                <c:pt idx="31">
                  <c:v>146.9351040606482</c:v>
                </c:pt>
                <c:pt idx="32">
                  <c:v>117.94482047473829</c:v>
                </c:pt>
                <c:pt idx="33">
                  <c:v>267.86792031667318</c:v>
                </c:pt>
              </c:numCache>
            </c:numRef>
          </c:val>
        </c:ser>
        <c:ser>
          <c:idx val="3"/>
          <c:order val="3"/>
          <c:tx>
            <c:strRef>
              <c:f>WorkElectricity!$BP$7:$BP$8</c:f>
              <c:strCache>
                <c:ptCount val="2"/>
                <c:pt idx="0">
                  <c:v>Annual Investment</c:v>
                </c:pt>
                <c:pt idx="1">
                  <c:v>IRP.Nuclear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WorkElectricity!$BL$9:$BL$42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WorkElectricity!$BP$9:$BP$42</c:f>
              <c:numCache>
                <c:formatCode>0</c:formatCode>
                <c:ptCount val="34"/>
                <c:pt idx="0">
                  <c:v>0.70323876607332014</c:v>
                </c:pt>
                <c:pt idx="1">
                  <c:v>5.1979119410169821</c:v>
                </c:pt>
                <c:pt idx="2">
                  <c:v>9.1744139576836492</c:v>
                </c:pt>
                <c:pt idx="3">
                  <c:v>21.260042751336261</c:v>
                </c:pt>
                <c:pt idx="4">
                  <c:v>31.17558997833811</c:v>
                </c:pt>
                <c:pt idx="5">
                  <c:v>67.432249194825744</c:v>
                </c:pt>
                <c:pt idx="6">
                  <c:v>74.160735515226051</c:v>
                </c:pt>
                <c:pt idx="7">
                  <c:v>68.943446570945156</c:v>
                </c:pt>
                <c:pt idx="8">
                  <c:v>53.791198671643421</c:v>
                </c:pt>
                <c:pt idx="9">
                  <c:v>45.821817058348095</c:v>
                </c:pt>
                <c:pt idx="10">
                  <c:v>44.833692375814344</c:v>
                </c:pt>
                <c:pt idx="11">
                  <c:v>33.594790159574799</c:v>
                </c:pt>
                <c:pt idx="12">
                  <c:v>58.590516325053805</c:v>
                </c:pt>
                <c:pt idx="13">
                  <c:v>93.569922640376291</c:v>
                </c:pt>
                <c:pt idx="14">
                  <c:v>120.84833277450508</c:v>
                </c:pt>
                <c:pt idx="15">
                  <c:v>133.68218091149953</c:v>
                </c:pt>
                <c:pt idx="16">
                  <c:v>183.73177415330301</c:v>
                </c:pt>
                <c:pt idx="17">
                  <c:v>220.36916476059619</c:v>
                </c:pt>
                <c:pt idx="18">
                  <c:v>265.70407790947877</c:v>
                </c:pt>
                <c:pt idx="19">
                  <c:v>280.93145461688056</c:v>
                </c:pt>
                <c:pt idx="20">
                  <c:v>220.49851524091778</c:v>
                </c:pt>
                <c:pt idx="21">
                  <c:v>195.5491044406067</c:v>
                </c:pt>
                <c:pt idx="22">
                  <c:v>170.13987842285522</c:v>
                </c:pt>
                <c:pt idx="23">
                  <c:v>183.14264177206201</c:v>
                </c:pt>
                <c:pt idx="24">
                  <c:v>181.15785806740593</c:v>
                </c:pt>
                <c:pt idx="25">
                  <c:v>206.00891351145134</c:v>
                </c:pt>
                <c:pt idx="26">
                  <c:v>213.09392390961412</c:v>
                </c:pt>
                <c:pt idx="27">
                  <c:v>248.50498488615207</c:v>
                </c:pt>
                <c:pt idx="28">
                  <c:v>238.32412882403432</c:v>
                </c:pt>
                <c:pt idx="29">
                  <c:v>218.62689070343126</c:v>
                </c:pt>
                <c:pt idx="30">
                  <c:v>208.7984130551358</c:v>
                </c:pt>
                <c:pt idx="31">
                  <c:v>140.67930141721649</c:v>
                </c:pt>
                <c:pt idx="32">
                  <c:v>112.16066152441068</c:v>
                </c:pt>
                <c:pt idx="33">
                  <c:v>267.59567883528933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20322896"/>
        <c:axId val="-120320720"/>
      </c:barChart>
      <c:lineChart>
        <c:grouping val="standard"/>
        <c:varyColors val="0"/>
        <c:ser>
          <c:idx val="0"/>
          <c:order val="0"/>
          <c:tx>
            <c:strRef>
              <c:f>WorkElectricity!$BM$7:$BM$8</c:f>
              <c:strCache>
                <c:ptCount val="2"/>
                <c:pt idx="0">
                  <c:v>Electricity Price</c:v>
                </c:pt>
                <c:pt idx="1">
                  <c:v>Least cost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33"/>
              <c:layout>
                <c:manualLayout>
                  <c:x val="-8.6548608376785102E-2"/>
                  <c:y val="2.918151563242866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WorkElectricity!$BL$9:$BL$42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WorkElectricity!$BM$9:$BM$42</c:f>
              <c:numCache>
                <c:formatCode>_("R"* #,##0.00_);_("R"* \(#,##0.00\);_("R"* "-"??_);_(@_)</c:formatCode>
                <c:ptCount val="34"/>
                <c:pt idx="0">
                  <c:v>0.41293945199593013</c:v>
                </c:pt>
                <c:pt idx="1">
                  <c:v>0.50170026242398069</c:v>
                </c:pt>
                <c:pt idx="2">
                  <c:v>0.61779272444888877</c:v>
                </c:pt>
                <c:pt idx="3">
                  <c:v>0.72286845917180431</c:v>
                </c:pt>
                <c:pt idx="4">
                  <c:v>0.85757121995297036</c:v>
                </c:pt>
                <c:pt idx="5">
                  <c:v>0.94327955162663157</c:v>
                </c:pt>
                <c:pt idx="6">
                  <c:v>0.96599840295539752</c:v>
                </c:pt>
                <c:pt idx="7">
                  <c:v>0.9749732120911726</c:v>
                </c:pt>
                <c:pt idx="8">
                  <c:v>1.0314083833859957</c:v>
                </c:pt>
                <c:pt idx="9">
                  <c:v>1.0424192287049359</c:v>
                </c:pt>
                <c:pt idx="10">
                  <c:v>1.0525963774328888</c:v>
                </c:pt>
                <c:pt idx="11">
                  <c:v>1.0526817630442371</c:v>
                </c:pt>
                <c:pt idx="12">
                  <c:v>1.0540926486188911</c:v>
                </c:pt>
                <c:pt idx="13">
                  <c:v>1.1041583671167365</c:v>
                </c:pt>
                <c:pt idx="14">
                  <c:v>1.1309325598312394</c:v>
                </c:pt>
                <c:pt idx="15">
                  <c:v>1.1608938138525269</c:v>
                </c:pt>
                <c:pt idx="16">
                  <c:v>1.1929916150117932</c:v>
                </c:pt>
                <c:pt idx="17">
                  <c:v>1.2214638436764962</c:v>
                </c:pt>
                <c:pt idx="18">
                  <c:v>1.2309458993679281</c:v>
                </c:pt>
                <c:pt idx="19">
                  <c:v>1.2386853380357623</c:v>
                </c:pt>
                <c:pt idx="20">
                  <c:v>1.2587049674832647</c:v>
                </c:pt>
                <c:pt idx="21">
                  <c:v>1.2923790661019956</c:v>
                </c:pt>
                <c:pt idx="22">
                  <c:v>1.318393368529633</c:v>
                </c:pt>
                <c:pt idx="23">
                  <c:v>1.3424091635193895</c:v>
                </c:pt>
                <c:pt idx="24">
                  <c:v>1.3392813706831086</c:v>
                </c:pt>
                <c:pt idx="25">
                  <c:v>1.3371977895222804</c:v>
                </c:pt>
                <c:pt idx="26">
                  <c:v>1.3359211579418451</c:v>
                </c:pt>
                <c:pt idx="27">
                  <c:v>1.3374281197520288</c:v>
                </c:pt>
                <c:pt idx="28">
                  <c:v>1.3369387142422107</c:v>
                </c:pt>
                <c:pt idx="29">
                  <c:v>1.333906267999879</c:v>
                </c:pt>
                <c:pt idx="30">
                  <c:v>1.3353607593177701</c:v>
                </c:pt>
                <c:pt idx="31">
                  <c:v>1.3408757388575776</c:v>
                </c:pt>
                <c:pt idx="32">
                  <c:v>1.3378756259847902</c:v>
                </c:pt>
                <c:pt idx="33">
                  <c:v>1.3427229074081655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WorkElectricity!$BN$7:$BN$8</c:f>
              <c:strCache>
                <c:ptCount val="2"/>
                <c:pt idx="0">
                  <c:v>Electricity Price</c:v>
                </c:pt>
                <c:pt idx="1">
                  <c:v>IRP.Nuclear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WorkElectricity!$BL$9:$BL$42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WorkElectricity!$BN$9:$BN$42</c:f>
              <c:numCache>
                <c:formatCode>_("R"* #,##0.00_);_("R"* \(#,##0.00\);_("R"* "-"??_);_(@_)</c:formatCode>
                <c:ptCount val="34"/>
                <c:pt idx="0">
                  <c:v>0.41293945199593013</c:v>
                </c:pt>
                <c:pt idx="1">
                  <c:v>0.50170026242398069</c:v>
                </c:pt>
                <c:pt idx="2">
                  <c:v>0.61779272444888877</c:v>
                </c:pt>
                <c:pt idx="3">
                  <c:v>0.72286845917180431</c:v>
                </c:pt>
                <c:pt idx="4">
                  <c:v>0.85757121995297036</c:v>
                </c:pt>
                <c:pt idx="5">
                  <c:v>0.94327955162663157</c:v>
                </c:pt>
                <c:pt idx="6">
                  <c:v>0.96599840295539752</c:v>
                </c:pt>
                <c:pt idx="7">
                  <c:v>0.97496502705734178</c:v>
                </c:pt>
                <c:pt idx="8">
                  <c:v>1.0313914290003152</c:v>
                </c:pt>
                <c:pt idx="9">
                  <c:v>1.0423920376288491</c:v>
                </c:pt>
                <c:pt idx="10">
                  <c:v>1.0525283824906591</c:v>
                </c:pt>
                <c:pt idx="11">
                  <c:v>1.0528191178871085</c:v>
                </c:pt>
                <c:pt idx="12">
                  <c:v>1.0541337925616008</c:v>
                </c:pt>
                <c:pt idx="13">
                  <c:v>1.1041859995668715</c:v>
                </c:pt>
                <c:pt idx="14">
                  <c:v>1.1309255758138115</c:v>
                </c:pt>
                <c:pt idx="15">
                  <c:v>1.1602406890263663</c:v>
                </c:pt>
                <c:pt idx="16">
                  <c:v>1.1933717735103193</c:v>
                </c:pt>
                <c:pt idx="17">
                  <c:v>1.2209266840440789</c:v>
                </c:pt>
                <c:pt idx="18">
                  <c:v>1.2453224643710399</c:v>
                </c:pt>
                <c:pt idx="19">
                  <c:v>1.2699930966419739</c:v>
                </c:pt>
                <c:pt idx="20">
                  <c:v>1.2862819366441334</c:v>
                </c:pt>
                <c:pt idx="21">
                  <c:v>1.3113174194157384</c:v>
                </c:pt>
                <c:pt idx="22">
                  <c:v>1.3264218675363659</c:v>
                </c:pt>
                <c:pt idx="23">
                  <c:v>1.341167818304873</c:v>
                </c:pt>
                <c:pt idx="24">
                  <c:v>1.3424516252090595</c:v>
                </c:pt>
                <c:pt idx="25">
                  <c:v>1.3423500115232023</c:v>
                </c:pt>
                <c:pt idx="26">
                  <c:v>1.3435194166885482</c:v>
                </c:pt>
                <c:pt idx="27">
                  <c:v>1.3429995195595108</c:v>
                </c:pt>
                <c:pt idx="28">
                  <c:v>1.3408966241593245</c:v>
                </c:pt>
                <c:pt idx="29">
                  <c:v>1.3364163452841793</c:v>
                </c:pt>
                <c:pt idx="30">
                  <c:v>1.3383185366000354</c:v>
                </c:pt>
                <c:pt idx="31">
                  <c:v>1.3404008435938408</c:v>
                </c:pt>
                <c:pt idx="32">
                  <c:v>1.3427005526806099</c:v>
                </c:pt>
                <c:pt idx="33">
                  <c:v>1.3444321231542571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01302144"/>
        <c:axId val="-120319632"/>
      </c:lineChart>
      <c:catAx>
        <c:axId val="-120322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320720"/>
        <c:crosses val="autoZero"/>
        <c:auto val="1"/>
        <c:lblAlgn val="ctr"/>
        <c:lblOffset val="100"/>
        <c:noMultiLvlLbl val="0"/>
      </c:catAx>
      <c:valAx>
        <c:axId val="-1203207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investment (R million) 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20322896"/>
        <c:crosses val="autoZero"/>
        <c:crossBetween val="between"/>
      </c:valAx>
      <c:valAx>
        <c:axId val="-120319632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Electricity Price (R/kWh)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&quot;R&quot;* #,##0.00_);_(&quot;R&quot;* \(#,##0.00\);_(&quot;R&quot;* &quot;-&quot;??_);_(@_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01302144"/>
        <c:crosses val="max"/>
        <c:crossBetween val="between"/>
      </c:valAx>
      <c:catAx>
        <c:axId val="-1013021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203196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Worst Case Electricity Price and Annual Investment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WorkElectricity!$BU$7:$BU$8</c:f>
              <c:strCache>
                <c:ptCount val="2"/>
                <c:pt idx="0">
                  <c:v>Annual Investment</c:v>
                </c:pt>
                <c:pt idx="1">
                  <c:v>Least cost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WorkElectricity!$BR$9:$BR$42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WorkElectricity!$BU$9:$BU$42</c:f>
              <c:numCache>
                <c:formatCode>#,##0</c:formatCode>
                <c:ptCount val="34"/>
                <c:pt idx="0">
                  <c:v>0.70323876607332014</c:v>
                </c:pt>
                <c:pt idx="1">
                  <c:v>5.1979119410169821</c:v>
                </c:pt>
                <c:pt idx="2">
                  <c:v>9.1744139576836492</c:v>
                </c:pt>
                <c:pt idx="3">
                  <c:v>24.490560396599168</c:v>
                </c:pt>
                <c:pt idx="4">
                  <c:v>34.360599694060149</c:v>
                </c:pt>
                <c:pt idx="5">
                  <c:v>57.806484154133194</c:v>
                </c:pt>
                <c:pt idx="6">
                  <c:v>63.915455521063613</c:v>
                </c:pt>
                <c:pt idx="7">
                  <c:v>60.651889591920558</c:v>
                </c:pt>
                <c:pt idx="8">
                  <c:v>49.294617069915418</c:v>
                </c:pt>
                <c:pt idx="9">
                  <c:v>50.422859871542272</c:v>
                </c:pt>
                <c:pt idx="10">
                  <c:v>52.507521422848818</c:v>
                </c:pt>
                <c:pt idx="11">
                  <c:v>41.185165174460465</c:v>
                </c:pt>
                <c:pt idx="12">
                  <c:v>29.845786490949585</c:v>
                </c:pt>
                <c:pt idx="13">
                  <c:v>23.683872411297685</c:v>
                </c:pt>
                <c:pt idx="14">
                  <c:v>12.922938847292009</c:v>
                </c:pt>
                <c:pt idx="15">
                  <c:v>49.910347360818818</c:v>
                </c:pt>
                <c:pt idx="16">
                  <c:v>86.83788582354903</c:v>
                </c:pt>
                <c:pt idx="17">
                  <c:v>125.86980166983918</c:v>
                </c:pt>
                <c:pt idx="18">
                  <c:v>131.8387873112641</c:v>
                </c:pt>
                <c:pt idx="19">
                  <c:v>133.53025442660638</c:v>
                </c:pt>
                <c:pt idx="20">
                  <c:v>120.80483388046792</c:v>
                </c:pt>
                <c:pt idx="21">
                  <c:v>128.17687906854948</c:v>
                </c:pt>
                <c:pt idx="22">
                  <c:v>123.5484454380076</c:v>
                </c:pt>
                <c:pt idx="23">
                  <c:v>124.16554098526785</c:v>
                </c:pt>
                <c:pt idx="24">
                  <c:v>116.89265229793925</c:v>
                </c:pt>
                <c:pt idx="25">
                  <c:v>120.97841637377701</c:v>
                </c:pt>
                <c:pt idx="26">
                  <c:v>119.12851971887824</c:v>
                </c:pt>
                <c:pt idx="27">
                  <c:v>121.80719212958358</c:v>
                </c:pt>
                <c:pt idx="28">
                  <c:v>127.41148435967204</c:v>
                </c:pt>
                <c:pt idx="29">
                  <c:v>133.32459210021344</c:v>
                </c:pt>
                <c:pt idx="30">
                  <c:v>140.549903948636</c:v>
                </c:pt>
                <c:pt idx="31">
                  <c:v>109.91575519622828</c:v>
                </c:pt>
                <c:pt idx="32">
                  <c:v>63.337969886082931</c:v>
                </c:pt>
                <c:pt idx="33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WorkElectricity!$BV$7:$BV$8</c:f>
              <c:strCache>
                <c:ptCount val="2"/>
                <c:pt idx="0">
                  <c:v>Annual Investment</c:v>
                </c:pt>
                <c:pt idx="1">
                  <c:v>IRP.Nuclear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WorkElectricity!$BR$9:$BR$42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WorkElectricity!$BV$9:$BV$42</c:f>
              <c:numCache>
                <c:formatCode>#,##0</c:formatCode>
                <c:ptCount val="34"/>
                <c:pt idx="0">
                  <c:v>0.70323876607332014</c:v>
                </c:pt>
                <c:pt idx="1">
                  <c:v>5.1979119410169821</c:v>
                </c:pt>
                <c:pt idx="2">
                  <c:v>9.1744139576836492</c:v>
                </c:pt>
                <c:pt idx="3">
                  <c:v>24.490560396599168</c:v>
                </c:pt>
                <c:pt idx="4">
                  <c:v>34.360599694060149</c:v>
                </c:pt>
                <c:pt idx="5">
                  <c:v>57.806484154133209</c:v>
                </c:pt>
                <c:pt idx="6">
                  <c:v>63.91545552106362</c:v>
                </c:pt>
                <c:pt idx="7">
                  <c:v>60.651889591920565</c:v>
                </c:pt>
                <c:pt idx="8">
                  <c:v>49.29461706991539</c:v>
                </c:pt>
                <c:pt idx="9">
                  <c:v>50.319574384285374</c:v>
                </c:pt>
                <c:pt idx="10">
                  <c:v>52.355010749122037</c:v>
                </c:pt>
                <c:pt idx="11">
                  <c:v>40.964505377123437</c:v>
                </c:pt>
                <c:pt idx="12">
                  <c:v>39.235738637457878</c:v>
                </c:pt>
                <c:pt idx="13">
                  <c:v>43.459883258883472</c:v>
                </c:pt>
                <c:pt idx="14">
                  <c:v>43.362585142894723</c:v>
                </c:pt>
                <c:pt idx="15">
                  <c:v>73.394097147090562</c:v>
                </c:pt>
                <c:pt idx="16">
                  <c:v>125.15711843330668</c:v>
                </c:pt>
                <c:pt idx="17">
                  <c:v>179.11938005754703</c:v>
                </c:pt>
                <c:pt idx="18">
                  <c:v>196.34263006794936</c:v>
                </c:pt>
                <c:pt idx="19">
                  <c:v>196.44993419361774</c:v>
                </c:pt>
                <c:pt idx="20">
                  <c:v>222.63239445068967</c:v>
                </c:pt>
                <c:pt idx="21">
                  <c:v>208.4147758882014</c:v>
                </c:pt>
                <c:pt idx="22">
                  <c:v>151.39228742362343</c:v>
                </c:pt>
                <c:pt idx="23">
                  <c:v>106.14483611604422</c:v>
                </c:pt>
                <c:pt idx="24">
                  <c:v>74.926800527268981</c:v>
                </c:pt>
                <c:pt idx="25">
                  <c:v>68.626326161450521</c:v>
                </c:pt>
                <c:pt idx="26">
                  <c:v>86.735881417099009</c:v>
                </c:pt>
                <c:pt idx="27">
                  <c:v>112.21346274837919</c:v>
                </c:pt>
                <c:pt idx="28">
                  <c:v>124.08765123068963</c:v>
                </c:pt>
                <c:pt idx="29">
                  <c:v>130.75092412623979</c:v>
                </c:pt>
                <c:pt idx="30">
                  <c:v>142.35880853643911</c:v>
                </c:pt>
                <c:pt idx="31">
                  <c:v>110.44844156728681</c:v>
                </c:pt>
                <c:pt idx="32">
                  <c:v>62.767870760081706</c:v>
                </c:pt>
                <c:pt idx="33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101300512"/>
        <c:axId val="-101297248"/>
      </c:barChart>
      <c:lineChart>
        <c:grouping val="standard"/>
        <c:varyColors val="0"/>
        <c:ser>
          <c:idx val="0"/>
          <c:order val="0"/>
          <c:tx>
            <c:strRef>
              <c:f>WorkElectricity!$BS$7:$BS$8</c:f>
              <c:strCache>
                <c:ptCount val="2"/>
                <c:pt idx="0">
                  <c:v>Electricity Price</c:v>
                </c:pt>
                <c:pt idx="1">
                  <c:v>Least cost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33"/>
              <c:layout>
                <c:manualLayout>
                  <c:x val="-4.0895713367608374E-2"/>
                  <c:y val="-2.666680091657360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WorkElectricity!$BR$9:$BR$42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WorkElectricity!$BS$9:$BS$42</c:f>
              <c:numCache>
                <c:formatCode>_("R"* #,##0.00_);_("R"* \(#,##0.00\);_("R"* "-"??_);_(@_)</c:formatCode>
                <c:ptCount val="34"/>
                <c:pt idx="0">
                  <c:v>0.41293945199593013</c:v>
                </c:pt>
                <c:pt idx="1">
                  <c:v>0.50170026242398069</c:v>
                </c:pt>
                <c:pt idx="2">
                  <c:v>0.61779272444888877</c:v>
                </c:pt>
                <c:pt idx="3">
                  <c:v>0.72286845917180431</c:v>
                </c:pt>
                <c:pt idx="4">
                  <c:v>0.85757121995297036</c:v>
                </c:pt>
                <c:pt idx="5">
                  <c:v>0.94327955162663157</c:v>
                </c:pt>
                <c:pt idx="6">
                  <c:v>0.96599840295539752</c:v>
                </c:pt>
                <c:pt idx="7">
                  <c:v>0.97437855114939143</c:v>
                </c:pt>
                <c:pt idx="8">
                  <c:v>1.0300066924061921</c:v>
                </c:pt>
                <c:pt idx="9">
                  <c:v>1.0411575128798014</c:v>
                </c:pt>
                <c:pt idx="10">
                  <c:v>1.0527564803142822</c:v>
                </c:pt>
                <c:pt idx="11">
                  <c:v>1.057234331361802</c:v>
                </c:pt>
                <c:pt idx="12">
                  <c:v>1.0609361097101495</c:v>
                </c:pt>
                <c:pt idx="13">
                  <c:v>1.0802444497695354</c:v>
                </c:pt>
                <c:pt idx="14">
                  <c:v>1.110668554188468</c:v>
                </c:pt>
                <c:pt idx="15">
                  <c:v>1.1281968956783526</c:v>
                </c:pt>
                <c:pt idx="16">
                  <c:v>1.1498178837279593</c:v>
                </c:pt>
                <c:pt idx="17">
                  <c:v>1.1824168693941899</c:v>
                </c:pt>
                <c:pt idx="18">
                  <c:v>1.2011525923955737</c:v>
                </c:pt>
                <c:pt idx="19">
                  <c:v>1.2221904762287037</c:v>
                </c:pt>
                <c:pt idx="20">
                  <c:v>1.2447977235988845</c:v>
                </c:pt>
                <c:pt idx="21">
                  <c:v>1.2609735193308671</c:v>
                </c:pt>
                <c:pt idx="22">
                  <c:v>1.2660471775906037</c:v>
                </c:pt>
                <c:pt idx="23">
                  <c:v>1.2685316228292891</c:v>
                </c:pt>
                <c:pt idx="24">
                  <c:v>1.2555453563275305</c:v>
                </c:pt>
                <c:pt idx="25">
                  <c:v>1.2418732604400484</c:v>
                </c:pt>
                <c:pt idx="26">
                  <c:v>1.2287907663288116</c:v>
                </c:pt>
                <c:pt idx="27">
                  <c:v>1.2213459204411967</c:v>
                </c:pt>
                <c:pt idx="28">
                  <c:v>1.2090623437536481</c:v>
                </c:pt>
                <c:pt idx="29">
                  <c:v>1.1929801796550492</c:v>
                </c:pt>
                <c:pt idx="30">
                  <c:v>1.1849977533268343</c:v>
                </c:pt>
                <c:pt idx="31">
                  <c:v>1.1677208824854575</c:v>
                </c:pt>
                <c:pt idx="32">
                  <c:v>1.1599598808651876</c:v>
                </c:pt>
                <c:pt idx="33">
                  <c:v>1.1491120237168881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WorkElectricity!$BT$7:$BT$8</c:f>
              <c:strCache>
                <c:ptCount val="2"/>
                <c:pt idx="0">
                  <c:v>Electricity Price</c:v>
                </c:pt>
                <c:pt idx="1">
                  <c:v>IRP.Nuclear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28"/>
              <c:layout>
                <c:manualLayout>
                  <c:x val="-1.4301149212117375E-2"/>
                  <c:y val="-3.006341188366044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3"/>
              <c:layout>
                <c:manualLayout>
                  <c:x val="-3.8845230574451925E-2"/>
                  <c:y val="-3.666665253509751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WorkElectricity!$BR$9:$BR$42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WorkElectricity!$BT$9:$BT$42</c:f>
              <c:numCache>
                <c:formatCode>_("R"* #,##0.00_);_("R"* \(#,##0.00\);_("R"* "-"??_);_(@_)</c:formatCode>
                <c:ptCount val="34"/>
                <c:pt idx="0">
                  <c:v>0.41293945199593013</c:v>
                </c:pt>
                <c:pt idx="1">
                  <c:v>0.50170026242398069</c:v>
                </c:pt>
                <c:pt idx="2">
                  <c:v>0.61779272444888877</c:v>
                </c:pt>
                <c:pt idx="3">
                  <c:v>0.72286845917180431</c:v>
                </c:pt>
                <c:pt idx="4">
                  <c:v>0.85757121995297036</c:v>
                </c:pt>
                <c:pt idx="5">
                  <c:v>0.94327955162663157</c:v>
                </c:pt>
                <c:pt idx="6">
                  <c:v>0.96599840295539752</c:v>
                </c:pt>
                <c:pt idx="7">
                  <c:v>0.97438138606916236</c:v>
                </c:pt>
                <c:pt idx="8">
                  <c:v>1.0300099152630862</c:v>
                </c:pt>
                <c:pt idx="9">
                  <c:v>1.0411603167045704</c:v>
                </c:pt>
                <c:pt idx="10">
                  <c:v>1.0527235620084445</c:v>
                </c:pt>
                <c:pt idx="11">
                  <c:v>1.0572042707933058</c:v>
                </c:pt>
                <c:pt idx="12">
                  <c:v>1.0608769165613852</c:v>
                </c:pt>
                <c:pt idx="13">
                  <c:v>1.080191417574158</c:v>
                </c:pt>
                <c:pt idx="14">
                  <c:v>1.1104175237533305</c:v>
                </c:pt>
                <c:pt idx="15">
                  <c:v>1.1276406844791447</c:v>
                </c:pt>
                <c:pt idx="16">
                  <c:v>1.149832347553299</c:v>
                </c:pt>
                <c:pt idx="17">
                  <c:v>1.1825705242706848</c:v>
                </c:pt>
                <c:pt idx="18">
                  <c:v>1.2014720397457586</c:v>
                </c:pt>
                <c:pt idx="19">
                  <c:v>1.2227805291126144</c:v>
                </c:pt>
                <c:pt idx="20">
                  <c:v>1.242724925767601</c:v>
                </c:pt>
                <c:pt idx="21">
                  <c:v>1.264716380301413</c:v>
                </c:pt>
                <c:pt idx="22">
                  <c:v>1.2707598821044366</c:v>
                </c:pt>
                <c:pt idx="23">
                  <c:v>1.2711540721832522</c:v>
                </c:pt>
                <c:pt idx="24">
                  <c:v>1.3026554098914616</c:v>
                </c:pt>
                <c:pt idx="25">
                  <c:v>1.3334694112957257</c:v>
                </c:pt>
                <c:pt idx="26">
                  <c:v>1.3626761129674847</c:v>
                </c:pt>
                <c:pt idx="27">
                  <c:v>1.3969446610970642</c:v>
                </c:pt>
                <c:pt idx="28">
                  <c:v>1.426049039018376</c:v>
                </c:pt>
                <c:pt idx="29">
                  <c:v>1.450517396570514</c:v>
                </c:pt>
                <c:pt idx="30">
                  <c:v>1.43515557396208</c:v>
                </c:pt>
                <c:pt idx="31">
                  <c:v>1.4093587722890317</c:v>
                </c:pt>
                <c:pt idx="32">
                  <c:v>1.3973560049977829</c:v>
                </c:pt>
                <c:pt idx="33">
                  <c:v>1.3818132595168049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101301056"/>
        <c:axId val="-101301600"/>
      </c:lineChart>
      <c:catAx>
        <c:axId val="-1013005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01297248"/>
        <c:crosses val="autoZero"/>
        <c:auto val="1"/>
        <c:lblAlgn val="ctr"/>
        <c:lblOffset val="100"/>
        <c:noMultiLvlLbl val="0"/>
      </c:catAx>
      <c:valAx>
        <c:axId val="-101297248"/>
        <c:scaling>
          <c:orientation val="minMax"/>
          <c:max val="3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Annual Investment (R million)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01300512"/>
        <c:crosses val="autoZero"/>
        <c:crossBetween val="between"/>
      </c:valAx>
      <c:valAx>
        <c:axId val="-101301600"/>
        <c:scaling>
          <c:orientation val="minMax"/>
        </c:scaling>
        <c:delete val="0"/>
        <c:axPos val="r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Electricity Price (R/kWh)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_(&quot;R&quot;* #,##0.00_);_(&quot;R&quot;* \(#,##0.00\);_(&quot;R&quot;* &quot;-&quot;??_);_(@_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01301056"/>
        <c:crosses val="max"/>
        <c:crossBetween val="between"/>
      </c:valAx>
      <c:catAx>
        <c:axId val="-101301056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1013016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RawGrowth!$O$171</c:f>
              <c:strCache>
                <c:ptCount val="1"/>
                <c:pt idx="0">
                  <c:v>best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RawGrowth!$O$172:$O$204</c:f>
              <c:numCache>
                <c:formatCode>0.0%</c:formatCode>
                <c:ptCount val="33"/>
                <c:pt idx="0">
                  <c:v>3.7312149863777178E-2</c:v>
                </c:pt>
                <c:pt idx="1">
                  <c:v>-1.4781274547393863E-2</c:v>
                </c:pt>
                <c:pt idx="2">
                  <c:v>3.3408073681240102E-2</c:v>
                </c:pt>
                <c:pt idx="3">
                  <c:v>3.3769784908346034E-2</c:v>
                </c:pt>
                <c:pt idx="4">
                  <c:v>2.7103410062154554E-2</c:v>
                </c:pt>
                <c:pt idx="5">
                  <c:v>2.4149494909345925E-2</c:v>
                </c:pt>
                <c:pt idx="6">
                  <c:v>2.3790686915901027E-2</c:v>
                </c:pt>
                <c:pt idx="7">
                  <c:v>3.0130021523429251E-2</c:v>
                </c:pt>
                <c:pt idx="8">
                  <c:v>3.2299192036574276E-2</c:v>
                </c:pt>
                <c:pt idx="9">
                  <c:v>3.2809037700846533E-2</c:v>
                </c:pt>
                <c:pt idx="10">
                  <c:v>3.2754997043708212E-2</c:v>
                </c:pt>
                <c:pt idx="11">
                  <c:v>3.4857229081414642E-2</c:v>
                </c:pt>
                <c:pt idx="12">
                  <c:v>3.5812376999364126E-2</c:v>
                </c:pt>
                <c:pt idx="13">
                  <c:v>3.5717446497319338E-2</c:v>
                </c:pt>
                <c:pt idx="14">
                  <c:v>3.5694583735190522E-2</c:v>
                </c:pt>
                <c:pt idx="15">
                  <c:v>3.5375429070101605E-2</c:v>
                </c:pt>
                <c:pt idx="16">
                  <c:v>3.4479519906217115E-2</c:v>
                </c:pt>
                <c:pt idx="17">
                  <c:v>3.3433013182029736E-2</c:v>
                </c:pt>
                <c:pt idx="18">
                  <c:v>3.50866746007783E-2</c:v>
                </c:pt>
                <c:pt idx="19">
                  <c:v>3.6623565280112347E-2</c:v>
                </c:pt>
                <c:pt idx="20">
                  <c:v>3.8398591861262377E-2</c:v>
                </c:pt>
                <c:pt idx="21">
                  <c:v>3.9518344530894645E-2</c:v>
                </c:pt>
                <c:pt idx="22">
                  <c:v>4.064111092691669E-2</c:v>
                </c:pt>
                <c:pt idx="23">
                  <c:v>4.1084997359391862E-2</c:v>
                </c:pt>
                <c:pt idx="24">
                  <c:v>4.1648743134298893E-2</c:v>
                </c:pt>
                <c:pt idx="25">
                  <c:v>4.0902023665387199E-2</c:v>
                </c:pt>
                <c:pt idx="26">
                  <c:v>4.0924041520715049E-2</c:v>
                </c:pt>
                <c:pt idx="27">
                  <c:v>4.0330428588382983E-2</c:v>
                </c:pt>
                <c:pt idx="28">
                  <c:v>4.0806783029180727E-2</c:v>
                </c:pt>
                <c:pt idx="29">
                  <c:v>4.1127610807598636E-2</c:v>
                </c:pt>
                <c:pt idx="30">
                  <c:v>4.1727991242391127E-2</c:v>
                </c:pt>
                <c:pt idx="31">
                  <c:v>4.3397319179798721E-2</c:v>
                </c:pt>
                <c:pt idx="32">
                  <c:v>4.4523289532560462E-2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RawGrowth!$P$171</c:f>
              <c:strCache>
                <c:ptCount val="1"/>
                <c:pt idx="0">
                  <c:v>best - forced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RawGrowth!$P$172:$P$204</c:f>
              <c:numCache>
                <c:formatCode>0.0%</c:formatCode>
                <c:ptCount val="33"/>
                <c:pt idx="0">
                  <c:v>3.7312149863784505E-2</c:v>
                </c:pt>
                <c:pt idx="1">
                  <c:v>-1.4781235809045667E-2</c:v>
                </c:pt>
                <c:pt idx="2">
                  <c:v>3.3408102274822937E-2</c:v>
                </c:pt>
                <c:pt idx="3">
                  <c:v>3.3769787725879796E-2</c:v>
                </c:pt>
                <c:pt idx="4">
                  <c:v>2.7103399369830639E-2</c:v>
                </c:pt>
                <c:pt idx="5">
                  <c:v>2.4180232184601413E-2</c:v>
                </c:pt>
                <c:pt idx="6">
                  <c:v>2.3820082317226765E-2</c:v>
                </c:pt>
                <c:pt idx="7">
                  <c:v>3.0153851304377755E-2</c:v>
                </c:pt>
                <c:pt idx="8">
                  <c:v>3.2330557418907668E-2</c:v>
                </c:pt>
                <c:pt idx="9">
                  <c:v>3.2806314859170183E-2</c:v>
                </c:pt>
                <c:pt idx="10">
                  <c:v>3.2742975748236924E-2</c:v>
                </c:pt>
                <c:pt idx="11">
                  <c:v>3.486556705140087E-2</c:v>
                </c:pt>
                <c:pt idx="12">
                  <c:v>3.5007518002616367E-2</c:v>
                </c:pt>
                <c:pt idx="13">
                  <c:v>3.4900070247554149E-2</c:v>
                </c:pt>
                <c:pt idx="14">
                  <c:v>3.5241241533889855E-2</c:v>
                </c:pt>
                <c:pt idx="15">
                  <c:v>3.623540584272944E-2</c:v>
                </c:pt>
                <c:pt idx="16">
                  <c:v>3.5467403120329033E-2</c:v>
                </c:pt>
                <c:pt idx="17">
                  <c:v>3.606938008749383E-2</c:v>
                </c:pt>
                <c:pt idx="18">
                  <c:v>3.5867886072428412E-2</c:v>
                </c:pt>
                <c:pt idx="19">
                  <c:v>3.5726923760224683E-2</c:v>
                </c:pt>
                <c:pt idx="20">
                  <c:v>3.8611917418648334E-2</c:v>
                </c:pt>
                <c:pt idx="21">
                  <c:v>3.9243457885869582E-2</c:v>
                </c:pt>
                <c:pt idx="22">
                  <c:v>4.0730703921260325E-2</c:v>
                </c:pt>
                <c:pt idx="23">
                  <c:v>4.0624234713386942E-2</c:v>
                </c:pt>
                <c:pt idx="24">
                  <c:v>4.153945855290031E-2</c:v>
                </c:pt>
                <c:pt idx="25">
                  <c:v>4.0963185878488018E-2</c:v>
                </c:pt>
                <c:pt idx="26">
                  <c:v>4.0807962610990289E-2</c:v>
                </c:pt>
                <c:pt idx="27">
                  <c:v>4.0025414006845672E-2</c:v>
                </c:pt>
                <c:pt idx="28">
                  <c:v>4.0701620655432036E-2</c:v>
                </c:pt>
                <c:pt idx="29">
                  <c:v>4.1155514018438755E-2</c:v>
                </c:pt>
                <c:pt idx="30">
                  <c:v>4.1768950874894628E-2</c:v>
                </c:pt>
                <c:pt idx="31">
                  <c:v>4.3628380493906382E-2</c:v>
                </c:pt>
                <c:pt idx="32">
                  <c:v>4.4761671185967744E-2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29600688"/>
        <c:axId val="-2129599056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RawGrowth!$Q$171</c15:sqref>
                        </c15:formulaRef>
                      </c:ext>
                    </c:extLst>
                    <c:strCache>
                      <c:ptCount val="1"/>
                      <c:pt idx="0">
                        <c:v>worst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RawGrowth!$Q$172:$Q$204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3.7312149863784061E-2</c:v>
                      </c:pt>
                      <c:pt idx="1">
                        <c:v>-1.4780582398538411E-2</c:v>
                      </c:pt>
                      <c:pt idx="2">
                        <c:v>3.3408584322168089E-2</c:v>
                      </c:pt>
                      <c:pt idx="3">
                        <c:v>3.3561878435421244E-2</c:v>
                      </c:pt>
                      <c:pt idx="4">
                        <c:v>2.6910282646646078E-2</c:v>
                      </c:pt>
                      <c:pt idx="5">
                        <c:v>2.4769605876322487E-2</c:v>
                      </c:pt>
                      <c:pt idx="6">
                        <c:v>2.4420786990285492E-2</c:v>
                      </c:pt>
                      <c:pt idx="7">
                        <c:v>3.0621789255503851E-2</c:v>
                      </c:pt>
                      <c:pt idx="8">
                        <c:v>3.0899044447286084E-2</c:v>
                      </c:pt>
                      <c:pt idx="9">
                        <c:v>3.0464369577979822E-2</c:v>
                      </c:pt>
                      <c:pt idx="10">
                        <c:v>2.9939494919269727E-2</c:v>
                      </c:pt>
                      <c:pt idx="11">
                        <c:v>3.0459028103237973E-2</c:v>
                      </c:pt>
                      <c:pt idx="12">
                        <c:v>3.0740125168245758E-2</c:v>
                      </c:pt>
                      <c:pt idx="13">
                        <c:v>3.0938502248789579E-2</c:v>
                      </c:pt>
                      <c:pt idx="14">
                        <c:v>3.1073197103294481E-2</c:v>
                      </c:pt>
                      <c:pt idx="15">
                        <c:v>2.9150577007395428E-2</c:v>
                      </c:pt>
                      <c:pt idx="16">
                        <c:v>2.7329964035653909E-2</c:v>
                      </c:pt>
                      <c:pt idx="17">
                        <c:v>2.547481333158319E-2</c:v>
                      </c:pt>
                      <c:pt idx="18">
                        <c:v>2.514917906691827E-2</c:v>
                      </c:pt>
                      <c:pt idx="19">
                        <c:v>2.4959835920664641E-2</c:v>
                      </c:pt>
                      <c:pt idx="20">
                        <c:v>2.5312548584538241E-2</c:v>
                      </c:pt>
                      <c:pt idx="21">
                        <c:v>2.4686650610763028E-2</c:v>
                      </c:pt>
                      <c:pt idx="22">
                        <c:v>2.4887622759125261E-2</c:v>
                      </c:pt>
                      <c:pt idx="23">
                        <c:v>2.6191727159634803E-2</c:v>
                      </c:pt>
                      <c:pt idx="24">
                        <c:v>2.6192263547412331E-2</c:v>
                      </c:pt>
                      <c:pt idx="25">
                        <c:v>2.5625281991364046E-2</c:v>
                      </c:pt>
                      <c:pt idx="26">
                        <c:v>2.5412402499509046E-2</c:v>
                      </c:pt>
                      <c:pt idx="27">
                        <c:v>2.4867736929365059E-2</c:v>
                      </c:pt>
                      <c:pt idx="28">
                        <c:v>2.433126742271452E-2</c:v>
                      </c:pt>
                      <c:pt idx="29">
                        <c:v>2.41200574072018E-2</c:v>
                      </c:pt>
                      <c:pt idx="30">
                        <c:v>2.3392290206615707E-2</c:v>
                      </c:pt>
                      <c:pt idx="31">
                        <c:v>2.4114753615474882E-2</c:v>
                      </c:pt>
                      <c:pt idx="32">
                        <c:v>2.5189448678976323E-2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RawGrowth!$R$171</c15:sqref>
                        </c15:formulaRef>
                      </c:ext>
                    </c:extLst>
                    <c:strCache>
                      <c:ptCount val="1"/>
                      <c:pt idx="0">
                        <c:v>worst - forced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RawGrowth!$R$172:$R$204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3.7312149863777178E-2</c:v>
                      </c:pt>
                      <c:pt idx="1">
                        <c:v>-1.4780150305130246E-2</c:v>
                      </c:pt>
                      <c:pt idx="2">
                        <c:v>3.3408902836148835E-2</c:v>
                      </c:pt>
                      <c:pt idx="3">
                        <c:v>3.3561908101147786E-2</c:v>
                      </c:pt>
                      <c:pt idx="4">
                        <c:v>2.6910164618611399E-2</c:v>
                      </c:pt>
                      <c:pt idx="5">
                        <c:v>2.4769210288739352E-2</c:v>
                      </c:pt>
                      <c:pt idx="6">
                        <c:v>2.4420243026290311E-2</c:v>
                      </c:pt>
                      <c:pt idx="7">
                        <c:v>3.0621089242344635E-2</c:v>
                      </c:pt>
                      <c:pt idx="8">
                        <c:v>3.0898403851991052E-2</c:v>
                      </c:pt>
                      <c:pt idx="9">
                        <c:v>3.0464986473327516E-2</c:v>
                      </c:pt>
                      <c:pt idx="10">
                        <c:v>2.9960297028223781E-2</c:v>
                      </c:pt>
                      <c:pt idx="11">
                        <c:v>3.0464021117465601E-2</c:v>
                      </c:pt>
                      <c:pt idx="12">
                        <c:v>3.0259884193456488E-2</c:v>
                      </c:pt>
                      <c:pt idx="13">
                        <c:v>2.9967989031727926E-2</c:v>
                      </c:pt>
                      <c:pt idx="14">
                        <c:v>2.9635090901672489E-2</c:v>
                      </c:pt>
                      <c:pt idx="15">
                        <c:v>2.8107354756251146E-2</c:v>
                      </c:pt>
                      <c:pt idx="16">
                        <c:v>2.5634725229640942E-2</c:v>
                      </c:pt>
                      <c:pt idx="17">
                        <c:v>2.315133213482512E-2</c:v>
                      </c:pt>
                      <c:pt idx="18">
                        <c:v>2.2398634075895707E-2</c:v>
                      </c:pt>
                      <c:pt idx="19">
                        <c:v>2.2376581630447756E-2</c:v>
                      </c:pt>
                      <c:pt idx="20">
                        <c:v>2.1235082563222374E-2</c:v>
                      </c:pt>
                      <c:pt idx="21">
                        <c:v>2.1615154605045594E-2</c:v>
                      </c:pt>
                      <c:pt idx="22">
                        <c:v>2.3871458107094901E-2</c:v>
                      </c:pt>
                      <c:pt idx="23">
                        <c:v>2.6370295195593751E-2</c:v>
                      </c:pt>
                      <c:pt idx="24">
                        <c:v>2.7249665919982569E-2</c:v>
                      </c:pt>
                      <c:pt idx="25">
                        <c:v>2.7568638319831695E-2</c:v>
                      </c:pt>
                      <c:pt idx="26">
                        <c:v>2.6274866250620477E-2</c:v>
                      </c:pt>
                      <c:pt idx="27">
                        <c:v>2.548207579050854E-2</c:v>
                      </c:pt>
                      <c:pt idx="28">
                        <c:v>2.5629660411413901E-2</c:v>
                      </c:pt>
                      <c:pt idx="29">
                        <c:v>2.4655005507348449E-2</c:v>
                      </c:pt>
                      <c:pt idx="30">
                        <c:v>2.3502461002912423E-2</c:v>
                      </c:pt>
                      <c:pt idx="31">
                        <c:v>2.4626385456811617E-2</c:v>
                      </c:pt>
                      <c:pt idx="32">
                        <c:v>2.574213698075245E-2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1296006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9599056"/>
        <c:crosses val="autoZero"/>
        <c:auto val="1"/>
        <c:lblAlgn val="ctr"/>
        <c:lblOffset val="100"/>
        <c:noMultiLvlLbl val="0"/>
      </c:catAx>
      <c:valAx>
        <c:axId val="-2129599056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-2129600688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RawGrowth!$Q$171</c:f>
              <c:strCache>
                <c:ptCount val="1"/>
                <c:pt idx="0">
                  <c:v>worst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RawGrowth!$Q$172:$Q$204</c:f>
              <c:numCache>
                <c:formatCode>0.0%</c:formatCode>
                <c:ptCount val="33"/>
                <c:pt idx="0">
                  <c:v>3.7312149863784061E-2</c:v>
                </c:pt>
                <c:pt idx="1">
                  <c:v>-1.4780582398538411E-2</c:v>
                </c:pt>
                <c:pt idx="2">
                  <c:v>3.3408584322168089E-2</c:v>
                </c:pt>
                <c:pt idx="3">
                  <c:v>3.3561878435421244E-2</c:v>
                </c:pt>
                <c:pt idx="4">
                  <c:v>2.6910282646646078E-2</c:v>
                </c:pt>
                <c:pt idx="5">
                  <c:v>2.4769605876322487E-2</c:v>
                </c:pt>
                <c:pt idx="6">
                  <c:v>2.4420786990285492E-2</c:v>
                </c:pt>
                <c:pt idx="7">
                  <c:v>3.0621789255503851E-2</c:v>
                </c:pt>
                <c:pt idx="8">
                  <c:v>3.0899044447286084E-2</c:v>
                </c:pt>
                <c:pt idx="9">
                  <c:v>3.0464369577979822E-2</c:v>
                </c:pt>
                <c:pt idx="10">
                  <c:v>2.9939494919269727E-2</c:v>
                </c:pt>
                <c:pt idx="11">
                  <c:v>3.0459028103237973E-2</c:v>
                </c:pt>
                <c:pt idx="12">
                  <c:v>3.0740125168245758E-2</c:v>
                </c:pt>
                <c:pt idx="13">
                  <c:v>3.0938502248789579E-2</c:v>
                </c:pt>
                <c:pt idx="14">
                  <c:v>3.1073197103294481E-2</c:v>
                </c:pt>
                <c:pt idx="15">
                  <c:v>2.9150577007395428E-2</c:v>
                </c:pt>
                <c:pt idx="16">
                  <c:v>2.7329964035653909E-2</c:v>
                </c:pt>
                <c:pt idx="17">
                  <c:v>2.547481333158319E-2</c:v>
                </c:pt>
                <c:pt idx="18">
                  <c:v>2.514917906691827E-2</c:v>
                </c:pt>
                <c:pt idx="19">
                  <c:v>2.4959835920664641E-2</c:v>
                </c:pt>
                <c:pt idx="20">
                  <c:v>2.5312548584538241E-2</c:v>
                </c:pt>
                <c:pt idx="21">
                  <c:v>2.4686650610763028E-2</c:v>
                </c:pt>
                <c:pt idx="22">
                  <c:v>2.4887622759125261E-2</c:v>
                </c:pt>
                <c:pt idx="23">
                  <c:v>2.6191727159634803E-2</c:v>
                </c:pt>
                <c:pt idx="24">
                  <c:v>2.6192263547412331E-2</c:v>
                </c:pt>
                <c:pt idx="25">
                  <c:v>2.5625281991364046E-2</c:v>
                </c:pt>
                <c:pt idx="26">
                  <c:v>2.5412402499509046E-2</c:v>
                </c:pt>
                <c:pt idx="27">
                  <c:v>2.4867736929365059E-2</c:v>
                </c:pt>
                <c:pt idx="28">
                  <c:v>2.433126742271452E-2</c:v>
                </c:pt>
                <c:pt idx="29">
                  <c:v>2.41200574072018E-2</c:v>
                </c:pt>
                <c:pt idx="30">
                  <c:v>2.3392290206615707E-2</c:v>
                </c:pt>
                <c:pt idx="31">
                  <c:v>2.4114753615474882E-2</c:v>
                </c:pt>
                <c:pt idx="32">
                  <c:v>2.5189448678976323E-2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RawGrowth!$R$171</c:f>
              <c:strCache>
                <c:ptCount val="1"/>
                <c:pt idx="0">
                  <c:v>worst - forced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RawGrowth!$R$172:$R$204</c:f>
              <c:numCache>
                <c:formatCode>0.0%</c:formatCode>
                <c:ptCount val="33"/>
                <c:pt idx="0">
                  <c:v>3.7312149863777178E-2</c:v>
                </c:pt>
                <c:pt idx="1">
                  <c:v>-1.4780150305130246E-2</c:v>
                </c:pt>
                <c:pt idx="2">
                  <c:v>3.3408902836148835E-2</c:v>
                </c:pt>
                <c:pt idx="3">
                  <c:v>3.3561908101147786E-2</c:v>
                </c:pt>
                <c:pt idx="4">
                  <c:v>2.6910164618611399E-2</c:v>
                </c:pt>
                <c:pt idx="5">
                  <c:v>2.4769210288739352E-2</c:v>
                </c:pt>
                <c:pt idx="6">
                  <c:v>2.4420243026290311E-2</c:v>
                </c:pt>
                <c:pt idx="7">
                  <c:v>3.0621089242344635E-2</c:v>
                </c:pt>
                <c:pt idx="8">
                  <c:v>3.0898403851991052E-2</c:v>
                </c:pt>
                <c:pt idx="9">
                  <c:v>3.0464986473327516E-2</c:v>
                </c:pt>
                <c:pt idx="10">
                  <c:v>2.9960297028223781E-2</c:v>
                </c:pt>
                <c:pt idx="11">
                  <c:v>3.0464021117465601E-2</c:v>
                </c:pt>
                <c:pt idx="12">
                  <c:v>3.0259884193456488E-2</c:v>
                </c:pt>
                <c:pt idx="13">
                  <c:v>2.9967989031727926E-2</c:v>
                </c:pt>
                <c:pt idx="14">
                  <c:v>2.9635090901672489E-2</c:v>
                </c:pt>
                <c:pt idx="15">
                  <c:v>2.8107354756251146E-2</c:v>
                </c:pt>
                <c:pt idx="16">
                  <c:v>2.5634725229640942E-2</c:v>
                </c:pt>
                <c:pt idx="17">
                  <c:v>2.315133213482512E-2</c:v>
                </c:pt>
                <c:pt idx="18">
                  <c:v>2.2398634075895707E-2</c:v>
                </c:pt>
                <c:pt idx="19">
                  <c:v>2.2376581630447756E-2</c:v>
                </c:pt>
                <c:pt idx="20">
                  <c:v>2.1235082563222374E-2</c:v>
                </c:pt>
                <c:pt idx="21">
                  <c:v>2.1615154605045594E-2</c:v>
                </c:pt>
                <c:pt idx="22">
                  <c:v>2.3871458107094901E-2</c:v>
                </c:pt>
                <c:pt idx="23">
                  <c:v>2.6370295195593751E-2</c:v>
                </c:pt>
                <c:pt idx="24">
                  <c:v>2.7249665919982569E-2</c:v>
                </c:pt>
                <c:pt idx="25">
                  <c:v>2.7568638319831695E-2</c:v>
                </c:pt>
                <c:pt idx="26">
                  <c:v>2.6274866250620477E-2</c:v>
                </c:pt>
                <c:pt idx="27">
                  <c:v>2.548207579050854E-2</c:v>
                </c:pt>
                <c:pt idx="28">
                  <c:v>2.5629660411413901E-2</c:v>
                </c:pt>
                <c:pt idx="29">
                  <c:v>2.4655005507348449E-2</c:v>
                </c:pt>
                <c:pt idx="30">
                  <c:v>2.3502461002912423E-2</c:v>
                </c:pt>
                <c:pt idx="31">
                  <c:v>2.4626385456811617E-2</c:v>
                </c:pt>
                <c:pt idx="32">
                  <c:v>2.574213698075245E-2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01296704"/>
        <c:axId val="-10129616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RawGrowth!$O$171</c15:sqref>
                        </c15:formulaRef>
                      </c:ext>
                    </c:extLst>
                    <c:strCache>
                      <c:ptCount val="1"/>
                      <c:pt idx="0">
                        <c:v>best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RawGrowth!$O$172:$O$204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3.7312149863777178E-2</c:v>
                      </c:pt>
                      <c:pt idx="1">
                        <c:v>-1.4781274547393863E-2</c:v>
                      </c:pt>
                      <c:pt idx="2">
                        <c:v>3.3408073681240102E-2</c:v>
                      </c:pt>
                      <c:pt idx="3">
                        <c:v>3.3769784908346034E-2</c:v>
                      </c:pt>
                      <c:pt idx="4">
                        <c:v>2.7103410062154554E-2</c:v>
                      </c:pt>
                      <c:pt idx="5">
                        <c:v>2.4149494909345925E-2</c:v>
                      </c:pt>
                      <c:pt idx="6">
                        <c:v>2.3790686915901027E-2</c:v>
                      </c:pt>
                      <c:pt idx="7">
                        <c:v>3.0130021523429251E-2</c:v>
                      </c:pt>
                      <c:pt idx="8">
                        <c:v>3.2299192036574276E-2</c:v>
                      </c:pt>
                      <c:pt idx="9">
                        <c:v>3.2809037700846533E-2</c:v>
                      </c:pt>
                      <c:pt idx="10">
                        <c:v>3.2754997043708212E-2</c:v>
                      </c:pt>
                      <c:pt idx="11">
                        <c:v>3.4857229081414642E-2</c:v>
                      </c:pt>
                      <c:pt idx="12">
                        <c:v>3.5812376999364126E-2</c:v>
                      </c:pt>
                      <c:pt idx="13">
                        <c:v>3.5717446497319338E-2</c:v>
                      </c:pt>
                      <c:pt idx="14">
                        <c:v>3.5694583735190522E-2</c:v>
                      </c:pt>
                      <c:pt idx="15">
                        <c:v>3.5375429070101605E-2</c:v>
                      </c:pt>
                      <c:pt idx="16">
                        <c:v>3.4479519906217115E-2</c:v>
                      </c:pt>
                      <c:pt idx="17">
                        <c:v>3.3433013182029736E-2</c:v>
                      </c:pt>
                      <c:pt idx="18">
                        <c:v>3.50866746007783E-2</c:v>
                      </c:pt>
                      <c:pt idx="19">
                        <c:v>3.6623565280112347E-2</c:v>
                      </c:pt>
                      <c:pt idx="20">
                        <c:v>3.8398591861262377E-2</c:v>
                      </c:pt>
                      <c:pt idx="21">
                        <c:v>3.9518344530894645E-2</c:v>
                      </c:pt>
                      <c:pt idx="22">
                        <c:v>4.064111092691669E-2</c:v>
                      </c:pt>
                      <c:pt idx="23">
                        <c:v>4.1084997359391862E-2</c:v>
                      </c:pt>
                      <c:pt idx="24">
                        <c:v>4.1648743134298893E-2</c:v>
                      </c:pt>
                      <c:pt idx="25">
                        <c:v>4.0902023665387199E-2</c:v>
                      </c:pt>
                      <c:pt idx="26">
                        <c:v>4.0924041520715049E-2</c:v>
                      </c:pt>
                      <c:pt idx="27">
                        <c:v>4.0330428588382983E-2</c:v>
                      </c:pt>
                      <c:pt idx="28">
                        <c:v>4.0806783029180727E-2</c:v>
                      </c:pt>
                      <c:pt idx="29">
                        <c:v>4.1127610807598636E-2</c:v>
                      </c:pt>
                      <c:pt idx="30">
                        <c:v>4.1727991242391127E-2</c:v>
                      </c:pt>
                      <c:pt idx="31">
                        <c:v>4.3397319179798721E-2</c:v>
                      </c:pt>
                      <c:pt idx="32">
                        <c:v>4.4523289532560462E-2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RawGrowth!$P$171</c15:sqref>
                        </c15:formulaRef>
                      </c:ext>
                    </c:extLst>
                    <c:strCache>
                      <c:ptCount val="1"/>
                      <c:pt idx="0">
                        <c:v>best - forced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RawGrowth!$P$172:$P$204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3.7312149863784505E-2</c:v>
                      </c:pt>
                      <c:pt idx="1">
                        <c:v>-1.4781235809045667E-2</c:v>
                      </c:pt>
                      <c:pt idx="2">
                        <c:v>3.3408102274822937E-2</c:v>
                      </c:pt>
                      <c:pt idx="3">
                        <c:v>3.3769787725879796E-2</c:v>
                      </c:pt>
                      <c:pt idx="4">
                        <c:v>2.7103399369830639E-2</c:v>
                      </c:pt>
                      <c:pt idx="5">
                        <c:v>2.4180232184601413E-2</c:v>
                      </c:pt>
                      <c:pt idx="6">
                        <c:v>2.3820082317226765E-2</c:v>
                      </c:pt>
                      <c:pt idx="7">
                        <c:v>3.0153851304377755E-2</c:v>
                      </c:pt>
                      <c:pt idx="8">
                        <c:v>3.2330557418907668E-2</c:v>
                      </c:pt>
                      <c:pt idx="9">
                        <c:v>3.2806314859170183E-2</c:v>
                      </c:pt>
                      <c:pt idx="10">
                        <c:v>3.2742975748236924E-2</c:v>
                      </c:pt>
                      <c:pt idx="11">
                        <c:v>3.486556705140087E-2</c:v>
                      </c:pt>
                      <c:pt idx="12">
                        <c:v>3.5007518002616367E-2</c:v>
                      </c:pt>
                      <c:pt idx="13">
                        <c:v>3.4900070247554149E-2</c:v>
                      </c:pt>
                      <c:pt idx="14">
                        <c:v>3.5241241533889855E-2</c:v>
                      </c:pt>
                      <c:pt idx="15">
                        <c:v>3.623540584272944E-2</c:v>
                      </c:pt>
                      <c:pt idx="16">
                        <c:v>3.5467403120329033E-2</c:v>
                      </c:pt>
                      <c:pt idx="17">
                        <c:v>3.606938008749383E-2</c:v>
                      </c:pt>
                      <c:pt idx="18">
                        <c:v>3.5867886072428412E-2</c:v>
                      </c:pt>
                      <c:pt idx="19">
                        <c:v>3.5726923760224683E-2</c:v>
                      </c:pt>
                      <c:pt idx="20">
                        <c:v>3.8611917418648334E-2</c:v>
                      </c:pt>
                      <c:pt idx="21">
                        <c:v>3.9243457885869582E-2</c:v>
                      </c:pt>
                      <c:pt idx="22">
                        <c:v>4.0730703921260325E-2</c:v>
                      </c:pt>
                      <c:pt idx="23">
                        <c:v>4.0624234713386942E-2</c:v>
                      </c:pt>
                      <c:pt idx="24">
                        <c:v>4.153945855290031E-2</c:v>
                      </c:pt>
                      <c:pt idx="25">
                        <c:v>4.0963185878488018E-2</c:v>
                      </c:pt>
                      <c:pt idx="26">
                        <c:v>4.0807962610990289E-2</c:v>
                      </c:pt>
                      <c:pt idx="27">
                        <c:v>4.0025414006845672E-2</c:v>
                      </c:pt>
                      <c:pt idx="28">
                        <c:v>4.0701620655432036E-2</c:v>
                      </c:pt>
                      <c:pt idx="29">
                        <c:v>4.1155514018438755E-2</c:v>
                      </c:pt>
                      <c:pt idx="30">
                        <c:v>4.1768950874894628E-2</c:v>
                      </c:pt>
                      <c:pt idx="31">
                        <c:v>4.3628380493906382E-2</c:v>
                      </c:pt>
                      <c:pt idx="32">
                        <c:v>4.4761671185967744E-2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101296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101296160"/>
        <c:crosses val="autoZero"/>
        <c:auto val="1"/>
        <c:lblAlgn val="ctr"/>
        <c:lblOffset val="100"/>
        <c:noMultiLvlLbl val="0"/>
      </c:catAx>
      <c:valAx>
        <c:axId val="-101296160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-10129670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4"/>
          <c:order val="4"/>
          <c:tx>
            <c:strRef>
              <c:f>RawGrowth!$C$170</c:f>
              <c:strCache>
                <c:ptCount val="1"/>
                <c:pt idx="0">
                  <c:v>base</c:v>
                </c:pt>
              </c:strCache>
            </c:strRef>
          </c:tx>
          <c:invertIfNegative val="0"/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RawGrowth!$C$172:$C$204</c:f>
              <c:numCache>
                <c:formatCode>0.00</c:formatCode>
                <c:ptCount val="33"/>
                <c:pt idx="0">
                  <c:v>1828.9429937824284</c:v>
                </c:pt>
                <c:pt idx="1">
                  <c:v>1801.9088852597979</c:v>
                </c:pt>
                <c:pt idx="2">
                  <c:v>1862.1071900654383</c:v>
                </c:pt>
                <c:pt idx="3">
                  <c:v>1924.9901493502327</c:v>
                </c:pt>
                <c:pt idx="4">
                  <c:v>1977.1639467336802</c:v>
                </c:pt>
                <c:pt idx="5">
                  <c:v>2024.9114574002674</c:v>
                </c:pt>
                <c:pt idx="6">
                  <c:v>2073.0854919156982</c:v>
                </c:pt>
                <c:pt idx="7">
                  <c:v>2135.5476024070272</c:v>
                </c:pt>
                <c:pt idx="8">
                  <c:v>2204.5240645204176</c:v>
                </c:pt>
                <c:pt idx="9">
                  <c:v>2276.8523776656916</c:v>
                </c:pt>
                <c:pt idx="10">
                  <c:v>2351.4306705650915</c:v>
                </c:pt>
                <c:pt idx="11">
                  <c:v>2433.3950281180432</c:v>
                </c:pt>
                <c:pt idx="12">
                  <c:v>2520.5406882533848</c:v>
                </c:pt>
                <c:pt idx="13">
                  <c:v>2610.5679654303917</c:v>
                </c:pt>
                <c:pt idx="14">
                  <c:v>2703.7511022688527</c:v>
                </c:pt>
                <c:pt idx="15">
                  <c:v>2799.3974576103737</c:v>
                </c:pt>
                <c:pt idx="16">
                  <c:v>2895.9193379754643</c:v>
                </c:pt>
                <c:pt idx="17">
                  <c:v>2992.738647376093</c:v>
                </c:pt>
                <c:pt idx="18">
                  <c:v>3097.7438944617516</c:v>
                </c:pt>
                <c:pt idx="19">
                  <c:v>3211.1943202016409</c:v>
                </c:pt>
                <c:pt idx="20">
                  <c:v>3334.4996602902679</c:v>
                </c:pt>
                <c:pt idx="21">
                  <c:v>3466.2735667037696</c:v>
                </c:pt>
                <c:pt idx="22">
                  <c:v>3607.1467752312165</c:v>
                </c:pt>
                <c:pt idx="23">
                  <c:v>3755.3463909665297</c:v>
                </c:pt>
                <c:pt idx="24">
                  <c:v>3911.7518481842112</c:v>
                </c:pt>
                <c:pt idx="25">
                  <c:v>4071.7504148517642</c:v>
                </c:pt>
                <c:pt idx="26">
                  <c:v>4238.3828978911461</c:v>
                </c:pt>
                <c:pt idx="27">
                  <c:v>4409.3186966847688</c:v>
                </c:pt>
                <c:pt idx="28">
                  <c:v>4589.2488080468938</c:v>
                </c:pt>
                <c:pt idx="29">
                  <c:v>4777.9936469234826</c:v>
                </c:pt>
                <c:pt idx="30">
                  <c:v>4977.369723978506</c:v>
                </c:pt>
                <c:pt idx="31">
                  <c:v>5193.3742265658684</c:v>
                </c:pt>
                <c:pt idx="32">
                  <c:v>5424.600330906198</c:v>
                </c:pt>
              </c:numCache>
            </c:numRef>
          </c:val>
        </c:ser>
        <c:ser>
          <c:idx val="5"/>
          <c:order val="5"/>
          <c:tx>
            <c:strRef>
              <c:f>RawGrowth!$D$170</c:f>
              <c:strCache>
                <c:ptCount val="1"/>
                <c:pt idx="0">
                  <c:v>sim1</c:v>
                </c:pt>
              </c:strCache>
            </c:strRef>
          </c:tx>
          <c:invertIfNegative val="0"/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RawGrowth!$D$172:$D$204</c:f>
              <c:numCache>
                <c:formatCode>0.00</c:formatCode>
                <c:ptCount val="33"/>
                <c:pt idx="0">
                  <c:v>1828.9429937824414</c:v>
                </c:pt>
                <c:pt idx="1">
                  <c:v>1801.9089561100411</c:v>
                </c:pt>
                <c:pt idx="2">
                  <c:v>1862.1073148056848</c:v>
                </c:pt>
                <c:pt idx="3">
                  <c:v>1924.9902835494809</c:v>
                </c:pt>
                <c:pt idx="4">
                  <c:v>1977.1640639875661</c:v>
                </c:pt>
                <c:pt idx="5">
                  <c:v>2024.9723501218355</c:v>
                </c:pt>
                <c:pt idx="6">
                  <c:v>2073.2073581918457</c:v>
                </c:pt>
                <c:pt idx="7">
                  <c:v>2135.7225445939043</c:v>
                </c:pt>
                <c:pt idx="8">
                  <c:v>2204.7716449527529</c:v>
                </c:pt>
                <c:pt idx="9">
                  <c:v>2277.1020777296435</c:v>
                </c:pt>
                <c:pt idx="10">
                  <c:v>2351.661175837005</c:v>
                </c:pt>
                <c:pt idx="11">
                  <c:v>2433.6531762453264</c:v>
                </c:pt>
                <c:pt idx="12">
                  <c:v>2518.8493336248594</c:v>
                </c:pt>
                <c:pt idx="13">
                  <c:v>2606.757352311372</c:v>
                </c:pt>
                <c:pt idx="14">
                  <c:v>2698.6227177844203</c:v>
                </c:pt>
                <c:pt idx="15">
                  <c:v>2796.4084071797483</c:v>
                </c:pt>
                <c:pt idx="16">
                  <c:v>2895.5897514462695</c:v>
                </c:pt>
                <c:pt idx="17">
                  <c:v>3000.0318787686369</c:v>
                </c:pt>
                <c:pt idx="18">
                  <c:v>3107.6366804099634</c:v>
                </c:pt>
                <c:pt idx="19">
                  <c:v>3218.6629791654482</c:v>
                </c:pt>
                <c:pt idx="20">
                  <c:v>3342.9417283154453</c:v>
                </c:pt>
                <c:pt idx="21">
                  <c:v>3474.1303212455086</c:v>
                </c:pt>
                <c:pt idx="22">
                  <c:v>3615.6340947440322</c:v>
                </c:pt>
                <c:pt idx="23">
                  <c:v>3762.5164628466378</c:v>
                </c:pt>
                <c:pt idx="24">
                  <c:v>3918.8093595096611</c:v>
                </c:pt>
                <c:pt idx="25">
                  <c:v>4079.3362757256136</c:v>
                </c:pt>
                <c:pt idx="26">
                  <c:v>4245.8056779430808</c:v>
                </c:pt>
                <c:pt idx="27">
                  <c:v>4415.7458079953685</c:v>
                </c:pt>
                <c:pt idx="28">
                  <c:v>4595.4738187832099</c:v>
                </c:pt>
                <c:pt idx="29">
                  <c:v>4784.6029059535103</c:v>
                </c:pt>
                <c:pt idx="30">
                  <c:v>4984.4507496881606</c:v>
                </c:pt>
                <c:pt idx="31">
                  <c:v>5201.9142635486924</c:v>
                </c:pt>
                <c:pt idx="32">
                  <c:v>5434.7606393512542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249603552"/>
        <c:axId val="-2128552112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RawGrowth!$E$170</c15:sqref>
                        </c15:formulaRef>
                      </c:ext>
                    </c:extLst>
                    <c:strCache>
                      <c:ptCount val="1"/>
                      <c:pt idx="0">
                        <c:v>base2</c:v>
                      </c:pt>
                    </c:strCache>
                  </c:strRef>
                </c:tx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RawGrowth!$E$172:$E$204</c15:sqref>
                        </c15:formulaRef>
                      </c:ext>
                    </c:extLst>
                    <c:numCache>
                      <c:formatCode>0.00</c:formatCode>
                      <c:ptCount val="33"/>
                      <c:pt idx="0">
                        <c:v>1828.9429937824405</c:v>
                      </c:pt>
                      <c:pt idx="1">
                        <c:v>1801.9101511606095</c:v>
                      </c:pt>
                      <c:pt idx="2">
                        <c:v>1862.1094183866294</c:v>
                      </c:pt>
                      <c:pt idx="3">
                        <c:v>1924.6053083199745</c:v>
                      </c:pt>
                      <c:pt idx="4">
                        <c:v>1976.3969811501004</c:v>
                      </c:pt>
                      <c:pt idx="5">
                        <c:v>2025.351555428342</c:v>
                      </c:pt>
                      <c:pt idx="6">
                        <c:v>2074.8122343439009</c:v>
                      </c:pt>
                      <c:pt idx="7">
                        <c:v>2138.3466973287209</c:v>
                      </c:pt>
                      <c:pt idx="8">
                        <c:v>2204.4195669731885</c:v>
                      </c:pt>
                      <c:pt idx="9">
                        <c:v>2271.5758193663901</c:v>
                      </c:pt>
                      <c:pt idx="10">
                        <c:v>2339.5856520690463</c:v>
                      </c:pt>
                      <c:pt idx="11">
                        <c:v>2410.8471571953496</c:v>
                      </c:pt>
                      <c:pt idx="12">
                        <c:v>2484.9569005690441</c:v>
                      </c:pt>
                      <c:pt idx="13">
                        <c:v>2561.8377452254449</c:v>
                      </c:pt>
                      <c:pt idx="14">
                        <c:v>2641.4422344294944</c:v>
                      </c:pt>
                      <c:pt idx="15">
                        <c:v>2718.4417996948182</c:v>
                      </c:pt>
                      <c:pt idx="16">
                        <c:v>2792.7367163134959</c:v>
                      </c:pt>
                      <c:pt idx="17">
                        <c:v>2863.8811628458407</c:v>
                      </c:pt>
                      <c:pt idx="18">
                        <c:v>2935.9054230366251</c:v>
                      </c:pt>
                      <c:pt idx="19">
                        <c:v>3009.1851406742085</c:v>
                      </c:pt>
                      <c:pt idx="20">
                        <c:v>3085.3552857473951</c:v>
                      </c:pt>
                      <c:pt idx="21">
                        <c:v>3161.5223736967118</c:v>
                      </c:pt>
                      <c:pt idx="22">
                        <c:v>3240.2051498778101</c:v>
                      </c:pt>
                      <c:pt idx="23">
                        <c:v>3325.0717191046533</c:v>
                      </c:pt>
                      <c:pt idx="24">
                        <c:v>3412.1628738854897</c:v>
                      </c:pt>
                      <c:pt idx="25">
                        <c:v>3499.6005097292682</c:v>
                      </c:pt>
                      <c:pt idx="26">
                        <c:v>3588.5337664699955</c:v>
                      </c:pt>
                      <c:pt idx="27">
                        <c:v>3677.7724801367149</c:v>
                      </c:pt>
                      <c:pt idx="28">
                        <c:v>3767.2573458708216</c:v>
                      </c:pt>
                      <c:pt idx="29">
                        <c:v>3858.1238093209286</c:v>
                      </c:pt>
                      <c:pt idx="30">
                        <c:v>3948.3741611216178</c:v>
                      </c:pt>
                      <c:pt idx="31">
                        <c:v>4043.5882311987725</c:v>
                      </c:pt>
                      <c:pt idx="32">
                        <c:v>4145.4439894274665</c:v>
                      </c:pt>
                    </c:numCache>
                  </c:numRef>
                </c:val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RawGrowth!$F$170</c15:sqref>
                        </c15:formulaRef>
                      </c:ext>
                    </c:extLst>
                    <c:strCache>
                      <c:ptCount val="1"/>
                      <c:pt idx="0">
                        <c:v>sim2</c:v>
                      </c:pt>
                    </c:strCache>
                  </c:strRef>
                </c:tx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RawGrowth!$F$172:$F$204</c15:sqref>
                        </c15:formulaRef>
                      </c:ext>
                    </c:extLst>
                    <c:numCache>
                      <c:formatCode>0.00</c:formatCode>
                      <c:ptCount val="33"/>
                      <c:pt idx="0">
                        <c:v>1828.9429937824284</c:v>
                      </c:pt>
                      <c:pt idx="1">
                        <c:v>1801.9109414348093</c:v>
                      </c:pt>
                      <c:pt idx="2">
                        <c:v>1862.1108089965983</c:v>
                      </c:pt>
                      <c:pt idx="3">
                        <c:v>1924.606800842296</c:v>
                      </c:pt>
                      <c:pt idx="4">
                        <c:v>1976.3982866790614</c:v>
                      </c:pt>
                      <c:pt idx="5">
                        <c:v>2025.352111456119</c:v>
                      </c:pt>
                      <c:pt idx="6">
                        <c:v>2074.8117022316878</c:v>
                      </c:pt>
                      <c:pt idx="7">
                        <c:v>2138.3446965267854</c:v>
                      </c:pt>
                      <c:pt idx="8">
                        <c:v>2204.4161345348334</c:v>
                      </c:pt>
                      <c:pt idx="9">
                        <c:v>2271.5736422550222</c:v>
                      </c:pt>
                      <c:pt idx="10">
                        <c:v>2339.6306632984665</c:v>
                      </c:pt>
                      <c:pt idx="11">
                        <c:v>2410.9052212322613</c:v>
                      </c:pt>
                      <c:pt idx="12">
                        <c:v>2483.8589340281492</c:v>
                      </c:pt>
                      <c:pt idx="13">
                        <c:v>2558.2951913194643</c:v>
                      </c:pt>
                      <c:pt idx="14">
                        <c:v>2634.110501867528</c:v>
                      </c:pt>
                      <c:pt idx="15">
                        <c:v>2708.1483802106854</c:v>
                      </c:pt>
                      <c:pt idx="16">
                        <c:v>2777.5710198184834</c:v>
                      </c:pt>
                      <c:pt idx="17">
                        <c:v>2841.8754890263663</c:v>
                      </c:pt>
                      <c:pt idx="18">
                        <c:v>2905.5296181943249</c:v>
                      </c:pt>
                      <c:pt idx="19">
                        <c:v>2970.5454388755343</c:v>
                      </c:pt>
                      <c:pt idx="20">
                        <c:v>3033.6252165278597</c:v>
                      </c:pt>
                      <c:pt idx="21">
                        <c:v>3099.1974945968741</c:v>
                      </c:pt>
                      <c:pt idx="22">
                        <c:v>3173.179857754757</c:v>
                      </c:pt>
                      <c:pt idx="23">
                        <c:v>3256.8575473124624</c:v>
                      </c:pt>
                      <c:pt idx="24">
                        <c:v>3345.6058274257007</c:v>
                      </c:pt>
                      <c:pt idx="25">
                        <c:v>3437.8396244427213</c:v>
                      </c:pt>
                      <c:pt idx="26">
                        <c:v>3528.1684007660374</c:v>
                      </c:pt>
                      <c:pt idx="27">
                        <c:v>3618.0734553560351</c:v>
                      </c:pt>
                      <c:pt idx="28">
                        <c:v>3710.8034493603609</c:v>
                      </c:pt>
                      <c:pt idx="29">
                        <c:v>3802.2933288410286</c:v>
                      </c:pt>
                      <c:pt idx="30">
                        <c:v>3891.6565795237493</c:v>
                      </c:pt>
                      <c:pt idx="31">
                        <c:v>3987.4940145166379</c:v>
                      </c:pt>
                      <c:pt idx="32">
                        <c:v>4090.1406316482557</c:v>
                      </c:pt>
                    </c:numCache>
                  </c:numRef>
                </c:val>
              </c15:ser>
            </c15:filteredBarSeries>
          </c:ext>
        </c:extLst>
      </c:barChart>
      <c:lineChart>
        <c:grouping val="standard"/>
        <c:varyColors val="0"/>
        <c:ser>
          <c:idx val="0"/>
          <c:order val="0"/>
          <c:tx>
            <c:strRef>
              <c:f>RawGrowth!$O$171</c:f>
              <c:strCache>
                <c:ptCount val="1"/>
                <c:pt idx="0">
                  <c:v>best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RawGrowth!$O$172:$O$204</c:f>
              <c:numCache>
                <c:formatCode>0.0%</c:formatCode>
                <c:ptCount val="33"/>
                <c:pt idx="0">
                  <c:v>3.7312149863777178E-2</c:v>
                </c:pt>
                <c:pt idx="1">
                  <c:v>-1.4781274547393863E-2</c:v>
                </c:pt>
                <c:pt idx="2">
                  <c:v>3.3408073681240102E-2</c:v>
                </c:pt>
                <c:pt idx="3">
                  <c:v>3.3769784908346034E-2</c:v>
                </c:pt>
                <c:pt idx="4">
                  <c:v>2.7103410062154554E-2</c:v>
                </c:pt>
                <c:pt idx="5">
                  <c:v>2.4149494909345925E-2</c:v>
                </c:pt>
                <c:pt idx="6">
                  <c:v>2.3790686915901027E-2</c:v>
                </c:pt>
                <c:pt idx="7">
                  <c:v>3.0130021523429251E-2</c:v>
                </c:pt>
                <c:pt idx="8">
                  <c:v>3.2299192036574276E-2</c:v>
                </c:pt>
                <c:pt idx="9">
                  <c:v>3.2809037700846533E-2</c:v>
                </c:pt>
                <c:pt idx="10">
                  <c:v>3.2754997043708212E-2</c:v>
                </c:pt>
                <c:pt idx="11">
                  <c:v>3.4857229081414642E-2</c:v>
                </c:pt>
                <c:pt idx="12">
                  <c:v>3.5812376999364126E-2</c:v>
                </c:pt>
                <c:pt idx="13">
                  <c:v>3.5717446497319338E-2</c:v>
                </c:pt>
                <c:pt idx="14">
                  <c:v>3.5694583735190522E-2</c:v>
                </c:pt>
                <c:pt idx="15">
                  <c:v>3.5375429070101605E-2</c:v>
                </c:pt>
                <c:pt idx="16">
                  <c:v>3.4479519906217115E-2</c:v>
                </c:pt>
                <c:pt idx="17">
                  <c:v>3.3433013182029736E-2</c:v>
                </c:pt>
                <c:pt idx="18">
                  <c:v>3.50866746007783E-2</c:v>
                </c:pt>
                <c:pt idx="19">
                  <c:v>3.6623565280112347E-2</c:v>
                </c:pt>
                <c:pt idx="20">
                  <c:v>3.8398591861262377E-2</c:v>
                </c:pt>
                <c:pt idx="21">
                  <c:v>3.9518344530894645E-2</c:v>
                </c:pt>
                <c:pt idx="22">
                  <c:v>4.064111092691669E-2</c:v>
                </c:pt>
                <c:pt idx="23">
                  <c:v>4.1084997359391862E-2</c:v>
                </c:pt>
                <c:pt idx="24">
                  <c:v>4.1648743134298893E-2</c:v>
                </c:pt>
                <c:pt idx="25">
                  <c:v>4.0902023665387199E-2</c:v>
                </c:pt>
                <c:pt idx="26">
                  <c:v>4.0924041520715049E-2</c:v>
                </c:pt>
                <c:pt idx="27">
                  <c:v>4.0330428588382983E-2</c:v>
                </c:pt>
                <c:pt idx="28">
                  <c:v>4.0806783029180727E-2</c:v>
                </c:pt>
                <c:pt idx="29">
                  <c:v>4.1127610807598636E-2</c:v>
                </c:pt>
                <c:pt idx="30">
                  <c:v>4.1727991242391127E-2</c:v>
                </c:pt>
                <c:pt idx="31">
                  <c:v>4.3397319179798721E-2</c:v>
                </c:pt>
                <c:pt idx="32">
                  <c:v>4.4523289532560462E-2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RawGrowth!$P$171</c:f>
              <c:strCache>
                <c:ptCount val="1"/>
                <c:pt idx="0">
                  <c:v>best - forced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RawGrowth!$P$172:$P$204</c:f>
              <c:numCache>
                <c:formatCode>0.0%</c:formatCode>
                <c:ptCount val="33"/>
                <c:pt idx="0">
                  <c:v>3.7312149863784505E-2</c:v>
                </c:pt>
                <c:pt idx="1">
                  <c:v>-1.4781235809045667E-2</c:v>
                </c:pt>
                <c:pt idx="2">
                  <c:v>3.3408102274822937E-2</c:v>
                </c:pt>
                <c:pt idx="3">
                  <c:v>3.3769787725879796E-2</c:v>
                </c:pt>
                <c:pt idx="4">
                  <c:v>2.7103399369830639E-2</c:v>
                </c:pt>
                <c:pt idx="5">
                  <c:v>2.4180232184601413E-2</c:v>
                </c:pt>
                <c:pt idx="6">
                  <c:v>2.3820082317226765E-2</c:v>
                </c:pt>
                <c:pt idx="7">
                  <c:v>3.0153851304377755E-2</c:v>
                </c:pt>
                <c:pt idx="8">
                  <c:v>3.2330557418907668E-2</c:v>
                </c:pt>
                <c:pt idx="9">
                  <c:v>3.2806314859170183E-2</c:v>
                </c:pt>
                <c:pt idx="10">
                  <c:v>3.2742975748236924E-2</c:v>
                </c:pt>
                <c:pt idx="11">
                  <c:v>3.486556705140087E-2</c:v>
                </c:pt>
                <c:pt idx="12">
                  <c:v>3.5007518002616367E-2</c:v>
                </c:pt>
                <c:pt idx="13">
                  <c:v>3.4900070247554149E-2</c:v>
                </c:pt>
                <c:pt idx="14">
                  <c:v>3.5241241533889855E-2</c:v>
                </c:pt>
                <c:pt idx="15">
                  <c:v>3.623540584272944E-2</c:v>
                </c:pt>
                <c:pt idx="16">
                  <c:v>3.5467403120329033E-2</c:v>
                </c:pt>
                <c:pt idx="17">
                  <c:v>3.606938008749383E-2</c:v>
                </c:pt>
                <c:pt idx="18">
                  <c:v>3.5867886072428412E-2</c:v>
                </c:pt>
                <c:pt idx="19">
                  <c:v>3.5726923760224683E-2</c:v>
                </c:pt>
                <c:pt idx="20">
                  <c:v>3.8611917418648334E-2</c:v>
                </c:pt>
                <c:pt idx="21">
                  <c:v>3.9243457885869582E-2</c:v>
                </c:pt>
                <c:pt idx="22">
                  <c:v>4.0730703921260325E-2</c:v>
                </c:pt>
                <c:pt idx="23">
                  <c:v>4.0624234713386942E-2</c:v>
                </c:pt>
                <c:pt idx="24">
                  <c:v>4.153945855290031E-2</c:v>
                </c:pt>
                <c:pt idx="25">
                  <c:v>4.0963185878488018E-2</c:v>
                </c:pt>
                <c:pt idx="26">
                  <c:v>4.0807962610990289E-2</c:v>
                </c:pt>
                <c:pt idx="27">
                  <c:v>4.0025414006845672E-2</c:v>
                </c:pt>
                <c:pt idx="28">
                  <c:v>4.0701620655432036E-2</c:v>
                </c:pt>
                <c:pt idx="29">
                  <c:v>4.1155514018438755E-2</c:v>
                </c:pt>
                <c:pt idx="30">
                  <c:v>4.1768950874894628E-2</c:v>
                </c:pt>
                <c:pt idx="31">
                  <c:v>4.3628380493906382E-2</c:v>
                </c:pt>
                <c:pt idx="32">
                  <c:v>4.4761671185967744E-2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8553744"/>
        <c:axId val="-2128553200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RawGrowth!$Q$171</c15:sqref>
                        </c15:formulaRef>
                      </c:ext>
                    </c:extLst>
                    <c:strCache>
                      <c:ptCount val="1"/>
                      <c:pt idx="0">
                        <c:v>worst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RawGrowth!$Q$172:$Q$204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3.7312149863784061E-2</c:v>
                      </c:pt>
                      <c:pt idx="1">
                        <c:v>-1.4780582398538411E-2</c:v>
                      </c:pt>
                      <c:pt idx="2">
                        <c:v>3.3408584322168089E-2</c:v>
                      </c:pt>
                      <c:pt idx="3">
                        <c:v>3.3561878435421244E-2</c:v>
                      </c:pt>
                      <c:pt idx="4">
                        <c:v>2.6910282646646078E-2</c:v>
                      </c:pt>
                      <c:pt idx="5">
                        <c:v>2.4769605876322487E-2</c:v>
                      </c:pt>
                      <c:pt idx="6">
                        <c:v>2.4420786990285492E-2</c:v>
                      </c:pt>
                      <c:pt idx="7">
                        <c:v>3.0621789255503851E-2</c:v>
                      </c:pt>
                      <c:pt idx="8">
                        <c:v>3.0899044447286084E-2</c:v>
                      </c:pt>
                      <c:pt idx="9">
                        <c:v>3.0464369577979822E-2</c:v>
                      </c:pt>
                      <c:pt idx="10">
                        <c:v>2.9939494919269727E-2</c:v>
                      </c:pt>
                      <c:pt idx="11">
                        <c:v>3.0459028103237973E-2</c:v>
                      </c:pt>
                      <c:pt idx="12">
                        <c:v>3.0740125168245758E-2</c:v>
                      </c:pt>
                      <c:pt idx="13">
                        <c:v>3.0938502248789579E-2</c:v>
                      </c:pt>
                      <c:pt idx="14">
                        <c:v>3.1073197103294481E-2</c:v>
                      </c:pt>
                      <c:pt idx="15">
                        <c:v>2.9150577007395428E-2</c:v>
                      </c:pt>
                      <c:pt idx="16">
                        <c:v>2.7329964035653909E-2</c:v>
                      </c:pt>
                      <c:pt idx="17">
                        <c:v>2.547481333158319E-2</c:v>
                      </c:pt>
                      <c:pt idx="18">
                        <c:v>2.514917906691827E-2</c:v>
                      </c:pt>
                      <c:pt idx="19">
                        <c:v>2.4959835920664641E-2</c:v>
                      </c:pt>
                      <c:pt idx="20">
                        <c:v>2.5312548584538241E-2</c:v>
                      </c:pt>
                      <c:pt idx="21">
                        <c:v>2.4686650610763028E-2</c:v>
                      </c:pt>
                      <c:pt idx="22">
                        <c:v>2.4887622759125261E-2</c:v>
                      </c:pt>
                      <c:pt idx="23">
                        <c:v>2.6191727159634803E-2</c:v>
                      </c:pt>
                      <c:pt idx="24">
                        <c:v>2.6192263547412331E-2</c:v>
                      </c:pt>
                      <c:pt idx="25">
                        <c:v>2.5625281991364046E-2</c:v>
                      </c:pt>
                      <c:pt idx="26">
                        <c:v>2.5412402499509046E-2</c:v>
                      </c:pt>
                      <c:pt idx="27">
                        <c:v>2.4867736929365059E-2</c:v>
                      </c:pt>
                      <c:pt idx="28">
                        <c:v>2.433126742271452E-2</c:v>
                      </c:pt>
                      <c:pt idx="29">
                        <c:v>2.41200574072018E-2</c:v>
                      </c:pt>
                      <c:pt idx="30">
                        <c:v>2.3392290206615707E-2</c:v>
                      </c:pt>
                      <c:pt idx="31">
                        <c:v>2.4114753615474882E-2</c:v>
                      </c:pt>
                      <c:pt idx="32">
                        <c:v>2.5189448678976323E-2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RawGrowth!$R$171</c15:sqref>
                        </c15:formulaRef>
                      </c:ext>
                    </c:extLst>
                    <c:strCache>
                      <c:ptCount val="1"/>
                      <c:pt idx="0">
                        <c:v>worst - forced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RawGrowth!$R$172:$R$204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3.7312149863777178E-2</c:v>
                      </c:pt>
                      <c:pt idx="1">
                        <c:v>-1.4780150305130246E-2</c:v>
                      </c:pt>
                      <c:pt idx="2">
                        <c:v>3.3408902836148835E-2</c:v>
                      </c:pt>
                      <c:pt idx="3">
                        <c:v>3.3561908101147786E-2</c:v>
                      </c:pt>
                      <c:pt idx="4">
                        <c:v>2.6910164618611399E-2</c:v>
                      </c:pt>
                      <c:pt idx="5">
                        <c:v>2.4769210288739352E-2</c:v>
                      </c:pt>
                      <c:pt idx="6">
                        <c:v>2.4420243026290311E-2</c:v>
                      </c:pt>
                      <c:pt idx="7">
                        <c:v>3.0621089242344635E-2</c:v>
                      </c:pt>
                      <c:pt idx="8">
                        <c:v>3.0898403851991052E-2</c:v>
                      </c:pt>
                      <c:pt idx="9">
                        <c:v>3.0464986473327516E-2</c:v>
                      </c:pt>
                      <c:pt idx="10">
                        <c:v>2.9960297028223781E-2</c:v>
                      </c:pt>
                      <c:pt idx="11">
                        <c:v>3.0464021117465601E-2</c:v>
                      </c:pt>
                      <c:pt idx="12">
                        <c:v>3.0259884193456488E-2</c:v>
                      </c:pt>
                      <c:pt idx="13">
                        <c:v>2.9967989031727926E-2</c:v>
                      </c:pt>
                      <c:pt idx="14">
                        <c:v>2.9635090901672489E-2</c:v>
                      </c:pt>
                      <c:pt idx="15">
                        <c:v>2.8107354756251146E-2</c:v>
                      </c:pt>
                      <c:pt idx="16">
                        <c:v>2.5634725229640942E-2</c:v>
                      </c:pt>
                      <c:pt idx="17">
                        <c:v>2.315133213482512E-2</c:v>
                      </c:pt>
                      <c:pt idx="18">
                        <c:v>2.2398634075895707E-2</c:v>
                      </c:pt>
                      <c:pt idx="19">
                        <c:v>2.2376581630447756E-2</c:v>
                      </c:pt>
                      <c:pt idx="20">
                        <c:v>2.1235082563222374E-2</c:v>
                      </c:pt>
                      <c:pt idx="21">
                        <c:v>2.1615154605045594E-2</c:v>
                      </c:pt>
                      <c:pt idx="22">
                        <c:v>2.3871458107094901E-2</c:v>
                      </c:pt>
                      <c:pt idx="23">
                        <c:v>2.6370295195593751E-2</c:v>
                      </c:pt>
                      <c:pt idx="24">
                        <c:v>2.7249665919982569E-2</c:v>
                      </c:pt>
                      <c:pt idx="25">
                        <c:v>2.7568638319831695E-2</c:v>
                      </c:pt>
                      <c:pt idx="26">
                        <c:v>2.6274866250620477E-2</c:v>
                      </c:pt>
                      <c:pt idx="27">
                        <c:v>2.548207579050854E-2</c:v>
                      </c:pt>
                      <c:pt idx="28">
                        <c:v>2.5629660411413901E-2</c:v>
                      </c:pt>
                      <c:pt idx="29">
                        <c:v>2.4655005507348449E-2</c:v>
                      </c:pt>
                      <c:pt idx="30">
                        <c:v>2.3502461002912423E-2</c:v>
                      </c:pt>
                      <c:pt idx="31">
                        <c:v>2.4626385456811617E-2</c:v>
                      </c:pt>
                      <c:pt idx="32">
                        <c:v>2.574213698075245E-2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49603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2128552112"/>
        <c:crosses val="autoZero"/>
        <c:auto val="1"/>
        <c:lblAlgn val="ctr"/>
        <c:lblOffset val="100"/>
        <c:noMultiLvlLbl val="0"/>
      </c:catAx>
      <c:valAx>
        <c:axId val="-2128552112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49603552"/>
        <c:crosses val="autoZero"/>
        <c:crossBetween val="between"/>
      </c:valAx>
      <c:valAx>
        <c:axId val="-2128553200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crossAx val="-2128553744"/>
        <c:crosses val="max"/>
        <c:crossBetween val="between"/>
      </c:valAx>
      <c:catAx>
        <c:axId val="-212855374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128553200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6"/>
          <c:order val="6"/>
          <c:tx>
            <c:strRef>
              <c:f>RawGrowth!$E$170</c:f>
              <c:strCache>
                <c:ptCount val="1"/>
                <c:pt idx="0">
                  <c:v>base2</c:v>
                </c:pt>
              </c:strCache>
              <c:extLst xmlns:c15="http://schemas.microsoft.com/office/drawing/2012/chart"/>
            </c:strRef>
          </c:tx>
          <c:invertIfNegative val="0"/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  <c:extLst xmlns:c15="http://schemas.microsoft.com/office/drawing/2012/chart"/>
            </c:strRef>
          </c:cat>
          <c:val>
            <c:numRef>
              <c:f>RawGrowth!$E$172:$E$204</c:f>
              <c:numCache>
                <c:formatCode>0.00</c:formatCode>
                <c:ptCount val="33"/>
                <c:pt idx="0">
                  <c:v>1828.9429937824405</c:v>
                </c:pt>
                <c:pt idx="1">
                  <c:v>1801.9101511606095</c:v>
                </c:pt>
                <c:pt idx="2">
                  <c:v>1862.1094183866294</c:v>
                </c:pt>
                <c:pt idx="3">
                  <c:v>1924.6053083199745</c:v>
                </c:pt>
                <c:pt idx="4">
                  <c:v>1976.3969811501004</c:v>
                </c:pt>
                <c:pt idx="5">
                  <c:v>2025.351555428342</c:v>
                </c:pt>
                <c:pt idx="6">
                  <c:v>2074.8122343439009</c:v>
                </c:pt>
                <c:pt idx="7">
                  <c:v>2138.3466973287209</c:v>
                </c:pt>
                <c:pt idx="8">
                  <c:v>2204.4195669731885</c:v>
                </c:pt>
                <c:pt idx="9">
                  <c:v>2271.5758193663901</c:v>
                </c:pt>
                <c:pt idx="10">
                  <c:v>2339.5856520690463</c:v>
                </c:pt>
                <c:pt idx="11">
                  <c:v>2410.8471571953496</c:v>
                </c:pt>
                <c:pt idx="12">
                  <c:v>2484.9569005690441</c:v>
                </c:pt>
                <c:pt idx="13">
                  <c:v>2561.8377452254449</c:v>
                </c:pt>
                <c:pt idx="14">
                  <c:v>2641.4422344294944</c:v>
                </c:pt>
                <c:pt idx="15">
                  <c:v>2718.4417996948182</c:v>
                </c:pt>
                <c:pt idx="16">
                  <c:v>2792.7367163134959</c:v>
                </c:pt>
                <c:pt idx="17">
                  <c:v>2863.8811628458407</c:v>
                </c:pt>
                <c:pt idx="18">
                  <c:v>2935.9054230366251</c:v>
                </c:pt>
                <c:pt idx="19">
                  <c:v>3009.1851406742085</c:v>
                </c:pt>
                <c:pt idx="20">
                  <c:v>3085.3552857473951</c:v>
                </c:pt>
                <c:pt idx="21">
                  <c:v>3161.5223736967118</c:v>
                </c:pt>
                <c:pt idx="22">
                  <c:v>3240.2051498778101</c:v>
                </c:pt>
                <c:pt idx="23">
                  <c:v>3325.0717191046533</c:v>
                </c:pt>
                <c:pt idx="24">
                  <c:v>3412.1628738854897</c:v>
                </c:pt>
                <c:pt idx="25">
                  <c:v>3499.6005097292682</c:v>
                </c:pt>
                <c:pt idx="26">
                  <c:v>3588.5337664699955</c:v>
                </c:pt>
                <c:pt idx="27">
                  <c:v>3677.7724801367149</c:v>
                </c:pt>
                <c:pt idx="28">
                  <c:v>3767.2573458708216</c:v>
                </c:pt>
                <c:pt idx="29">
                  <c:v>3858.1238093209286</c:v>
                </c:pt>
                <c:pt idx="30">
                  <c:v>3948.3741611216178</c:v>
                </c:pt>
                <c:pt idx="31">
                  <c:v>4043.5882311987725</c:v>
                </c:pt>
                <c:pt idx="32">
                  <c:v>4145.4439894274665</c:v>
                </c:pt>
              </c:numCache>
              <c:extLst xmlns:c15="http://schemas.microsoft.com/office/drawing/2012/chart"/>
            </c:numRef>
          </c:val>
        </c:ser>
        <c:ser>
          <c:idx val="7"/>
          <c:order val="7"/>
          <c:tx>
            <c:strRef>
              <c:f>RawGrowth!$F$170</c:f>
              <c:strCache>
                <c:ptCount val="1"/>
                <c:pt idx="0">
                  <c:v>sim2</c:v>
                </c:pt>
              </c:strCache>
              <c:extLst xmlns:c15="http://schemas.microsoft.com/office/drawing/2012/chart"/>
            </c:strRef>
          </c:tx>
          <c:invertIfNegative val="0"/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  <c:extLst xmlns:c15="http://schemas.microsoft.com/office/drawing/2012/chart"/>
            </c:strRef>
          </c:cat>
          <c:val>
            <c:numRef>
              <c:f>RawGrowth!$F$172:$F$204</c:f>
              <c:numCache>
                <c:formatCode>0.00</c:formatCode>
                <c:ptCount val="33"/>
                <c:pt idx="0">
                  <c:v>1828.9429937824284</c:v>
                </c:pt>
                <c:pt idx="1">
                  <c:v>1801.9109414348093</c:v>
                </c:pt>
                <c:pt idx="2">
                  <c:v>1862.1108089965983</c:v>
                </c:pt>
                <c:pt idx="3">
                  <c:v>1924.606800842296</c:v>
                </c:pt>
                <c:pt idx="4">
                  <c:v>1976.3982866790614</c:v>
                </c:pt>
                <c:pt idx="5">
                  <c:v>2025.352111456119</c:v>
                </c:pt>
                <c:pt idx="6">
                  <c:v>2074.8117022316878</c:v>
                </c:pt>
                <c:pt idx="7">
                  <c:v>2138.3446965267854</c:v>
                </c:pt>
                <c:pt idx="8">
                  <c:v>2204.4161345348334</c:v>
                </c:pt>
                <c:pt idx="9">
                  <c:v>2271.5736422550222</c:v>
                </c:pt>
                <c:pt idx="10">
                  <c:v>2339.6306632984665</c:v>
                </c:pt>
                <c:pt idx="11">
                  <c:v>2410.9052212322613</c:v>
                </c:pt>
                <c:pt idx="12">
                  <c:v>2483.8589340281492</c:v>
                </c:pt>
                <c:pt idx="13">
                  <c:v>2558.2951913194643</c:v>
                </c:pt>
                <c:pt idx="14">
                  <c:v>2634.110501867528</c:v>
                </c:pt>
                <c:pt idx="15">
                  <c:v>2708.1483802106854</c:v>
                </c:pt>
                <c:pt idx="16">
                  <c:v>2777.5710198184834</c:v>
                </c:pt>
                <c:pt idx="17">
                  <c:v>2841.8754890263663</c:v>
                </c:pt>
                <c:pt idx="18">
                  <c:v>2905.5296181943249</c:v>
                </c:pt>
                <c:pt idx="19">
                  <c:v>2970.5454388755343</c:v>
                </c:pt>
                <c:pt idx="20">
                  <c:v>3033.6252165278597</c:v>
                </c:pt>
                <c:pt idx="21">
                  <c:v>3099.1974945968741</c:v>
                </c:pt>
                <c:pt idx="22">
                  <c:v>3173.179857754757</c:v>
                </c:pt>
                <c:pt idx="23">
                  <c:v>3256.8575473124624</c:v>
                </c:pt>
                <c:pt idx="24">
                  <c:v>3345.6058274257007</c:v>
                </c:pt>
                <c:pt idx="25">
                  <c:v>3437.8396244427213</c:v>
                </c:pt>
                <c:pt idx="26">
                  <c:v>3528.1684007660374</c:v>
                </c:pt>
                <c:pt idx="27">
                  <c:v>3618.0734553560351</c:v>
                </c:pt>
                <c:pt idx="28">
                  <c:v>3710.8034493603609</c:v>
                </c:pt>
                <c:pt idx="29">
                  <c:v>3802.2933288410286</c:v>
                </c:pt>
                <c:pt idx="30">
                  <c:v>3891.6565795237493</c:v>
                </c:pt>
                <c:pt idx="31">
                  <c:v>3987.4940145166379</c:v>
                </c:pt>
                <c:pt idx="32">
                  <c:v>4090.1406316482557</c:v>
                </c:pt>
              </c:numCache>
              <c:extLst xmlns:c15="http://schemas.microsoft.com/office/drawing/2012/chart"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2129597968"/>
        <c:axId val="-367009136"/>
        <c:extLst>
          <c:ext xmlns:c15="http://schemas.microsoft.com/office/drawing/2012/chart" uri="{02D57815-91ED-43cb-92C2-25804820EDAC}">
            <c15:filteredBarSeries>
              <c15:ser>
                <c:idx val="4"/>
                <c:order val="4"/>
                <c:tx>
                  <c:strRef>
                    <c:extLst>
                      <c:ext uri="{02D57815-91ED-43cb-92C2-25804820EDAC}">
                        <c15:formulaRef>
                          <c15:sqref>RawGrowth!$C$170</c15:sqref>
                        </c15:formulaRef>
                      </c:ext>
                    </c:extLst>
                    <c:strCache>
                      <c:ptCount val="1"/>
                      <c:pt idx="0">
                        <c:v>base</c:v>
                      </c:pt>
                    </c:strCache>
                  </c:strRef>
                </c:tx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RawGrowth!$C$172:$C$204</c15:sqref>
                        </c15:formulaRef>
                      </c:ext>
                    </c:extLst>
                    <c:numCache>
                      <c:formatCode>0.00</c:formatCode>
                      <c:ptCount val="33"/>
                      <c:pt idx="0">
                        <c:v>1828.9429937824284</c:v>
                      </c:pt>
                      <c:pt idx="1">
                        <c:v>1801.9088852597979</c:v>
                      </c:pt>
                      <c:pt idx="2">
                        <c:v>1862.1071900654383</c:v>
                      </c:pt>
                      <c:pt idx="3">
                        <c:v>1924.9901493502327</c:v>
                      </c:pt>
                      <c:pt idx="4">
                        <c:v>1977.1639467336802</c:v>
                      </c:pt>
                      <c:pt idx="5">
                        <c:v>2024.9114574002674</c:v>
                      </c:pt>
                      <c:pt idx="6">
                        <c:v>2073.0854919156982</c:v>
                      </c:pt>
                      <c:pt idx="7">
                        <c:v>2135.5476024070272</c:v>
                      </c:pt>
                      <c:pt idx="8">
                        <c:v>2204.5240645204176</c:v>
                      </c:pt>
                      <c:pt idx="9">
                        <c:v>2276.8523776656916</c:v>
                      </c:pt>
                      <c:pt idx="10">
                        <c:v>2351.4306705650915</c:v>
                      </c:pt>
                      <c:pt idx="11">
                        <c:v>2433.3950281180432</c:v>
                      </c:pt>
                      <c:pt idx="12">
                        <c:v>2520.5406882533848</c:v>
                      </c:pt>
                      <c:pt idx="13">
                        <c:v>2610.5679654303917</c:v>
                      </c:pt>
                      <c:pt idx="14">
                        <c:v>2703.7511022688527</c:v>
                      </c:pt>
                      <c:pt idx="15">
                        <c:v>2799.3974576103737</c:v>
                      </c:pt>
                      <c:pt idx="16">
                        <c:v>2895.9193379754643</c:v>
                      </c:pt>
                      <c:pt idx="17">
                        <c:v>2992.738647376093</c:v>
                      </c:pt>
                      <c:pt idx="18">
                        <c:v>3097.7438944617516</c:v>
                      </c:pt>
                      <c:pt idx="19">
                        <c:v>3211.1943202016409</c:v>
                      </c:pt>
                      <c:pt idx="20">
                        <c:v>3334.4996602902679</c:v>
                      </c:pt>
                      <c:pt idx="21">
                        <c:v>3466.2735667037696</c:v>
                      </c:pt>
                      <c:pt idx="22">
                        <c:v>3607.1467752312165</c:v>
                      </c:pt>
                      <c:pt idx="23">
                        <c:v>3755.3463909665297</c:v>
                      </c:pt>
                      <c:pt idx="24">
                        <c:v>3911.7518481842112</c:v>
                      </c:pt>
                      <c:pt idx="25">
                        <c:v>4071.7504148517642</c:v>
                      </c:pt>
                      <c:pt idx="26">
                        <c:v>4238.3828978911461</c:v>
                      </c:pt>
                      <c:pt idx="27">
                        <c:v>4409.3186966847688</c:v>
                      </c:pt>
                      <c:pt idx="28">
                        <c:v>4589.2488080468938</c:v>
                      </c:pt>
                      <c:pt idx="29">
                        <c:v>4777.9936469234826</c:v>
                      </c:pt>
                      <c:pt idx="30">
                        <c:v>4977.369723978506</c:v>
                      </c:pt>
                      <c:pt idx="31">
                        <c:v>5193.3742265658684</c:v>
                      </c:pt>
                      <c:pt idx="32">
                        <c:v>5424.600330906198</c:v>
                      </c:pt>
                    </c:numCache>
                  </c:numRef>
                </c:val>
              </c15:ser>
            </c15:filteredBarSeries>
            <c15:filteredBa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RawGrowth!$D$170</c15:sqref>
                        </c15:formulaRef>
                      </c:ext>
                    </c:extLst>
                    <c:strCache>
                      <c:ptCount val="1"/>
                      <c:pt idx="0">
                        <c:v>sim1</c:v>
                      </c:pt>
                    </c:strCache>
                  </c:strRef>
                </c:tx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RawGrowth!$D$172:$D$204</c15:sqref>
                        </c15:formulaRef>
                      </c:ext>
                    </c:extLst>
                    <c:numCache>
                      <c:formatCode>0.00</c:formatCode>
                      <c:ptCount val="33"/>
                      <c:pt idx="0">
                        <c:v>1828.9429937824414</c:v>
                      </c:pt>
                      <c:pt idx="1">
                        <c:v>1801.9089561100411</c:v>
                      </c:pt>
                      <c:pt idx="2">
                        <c:v>1862.1073148056848</c:v>
                      </c:pt>
                      <c:pt idx="3">
                        <c:v>1924.9902835494809</c:v>
                      </c:pt>
                      <c:pt idx="4">
                        <c:v>1977.1640639875661</c:v>
                      </c:pt>
                      <c:pt idx="5">
                        <c:v>2024.9723501218355</c:v>
                      </c:pt>
                      <c:pt idx="6">
                        <c:v>2073.2073581918457</c:v>
                      </c:pt>
                      <c:pt idx="7">
                        <c:v>2135.7225445939043</c:v>
                      </c:pt>
                      <c:pt idx="8">
                        <c:v>2204.7716449527529</c:v>
                      </c:pt>
                      <c:pt idx="9">
                        <c:v>2277.1020777296435</c:v>
                      </c:pt>
                      <c:pt idx="10">
                        <c:v>2351.661175837005</c:v>
                      </c:pt>
                      <c:pt idx="11">
                        <c:v>2433.6531762453264</c:v>
                      </c:pt>
                      <c:pt idx="12">
                        <c:v>2518.8493336248594</c:v>
                      </c:pt>
                      <c:pt idx="13">
                        <c:v>2606.757352311372</c:v>
                      </c:pt>
                      <c:pt idx="14">
                        <c:v>2698.6227177844203</c:v>
                      </c:pt>
                      <c:pt idx="15">
                        <c:v>2796.4084071797483</c:v>
                      </c:pt>
                      <c:pt idx="16">
                        <c:v>2895.5897514462695</c:v>
                      </c:pt>
                      <c:pt idx="17">
                        <c:v>3000.0318787686369</c:v>
                      </c:pt>
                      <c:pt idx="18">
                        <c:v>3107.6366804099634</c:v>
                      </c:pt>
                      <c:pt idx="19">
                        <c:v>3218.6629791654482</c:v>
                      </c:pt>
                      <c:pt idx="20">
                        <c:v>3342.9417283154453</c:v>
                      </c:pt>
                      <c:pt idx="21">
                        <c:v>3474.1303212455086</c:v>
                      </c:pt>
                      <c:pt idx="22">
                        <c:v>3615.6340947440322</c:v>
                      </c:pt>
                      <c:pt idx="23">
                        <c:v>3762.5164628466378</c:v>
                      </c:pt>
                      <c:pt idx="24">
                        <c:v>3918.8093595096611</c:v>
                      </c:pt>
                      <c:pt idx="25">
                        <c:v>4079.3362757256136</c:v>
                      </c:pt>
                      <c:pt idx="26">
                        <c:v>4245.8056779430808</c:v>
                      </c:pt>
                      <c:pt idx="27">
                        <c:v>4415.7458079953685</c:v>
                      </c:pt>
                      <c:pt idx="28">
                        <c:v>4595.4738187832099</c:v>
                      </c:pt>
                      <c:pt idx="29">
                        <c:v>4784.6029059535103</c:v>
                      </c:pt>
                      <c:pt idx="30">
                        <c:v>4984.4507496881606</c:v>
                      </c:pt>
                      <c:pt idx="31">
                        <c:v>5201.9142635486924</c:v>
                      </c:pt>
                      <c:pt idx="32">
                        <c:v>5434.7606393512542</c:v>
                      </c:pt>
                    </c:numCache>
                  </c:numRef>
                </c:val>
              </c15:ser>
            </c15:filteredBarSeries>
          </c:ext>
        </c:extLst>
      </c:barChart>
      <c:lineChart>
        <c:grouping val="standard"/>
        <c:varyColors val="0"/>
        <c:ser>
          <c:idx val="2"/>
          <c:order val="2"/>
          <c:tx>
            <c:strRef>
              <c:f>RawGrowth!$Q$171</c:f>
              <c:strCache>
                <c:ptCount val="1"/>
                <c:pt idx="0">
                  <c:v>worst</c:v>
                </c:pt>
              </c:strCache>
              <c:extLst xmlns:c15="http://schemas.microsoft.com/office/drawing/2012/chart"/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  <c:extLst xmlns:c15="http://schemas.microsoft.com/office/drawing/2012/chart"/>
            </c:strRef>
          </c:cat>
          <c:val>
            <c:numRef>
              <c:f>RawGrowth!$Q$172:$Q$204</c:f>
              <c:numCache>
                <c:formatCode>0.0%</c:formatCode>
                <c:ptCount val="33"/>
                <c:pt idx="0">
                  <c:v>3.7312149863784061E-2</c:v>
                </c:pt>
                <c:pt idx="1">
                  <c:v>-1.4780582398538411E-2</c:v>
                </c:pt>
                <c:pt idx="2">
                  <c:v>3.3408584322168089E-2</c:v>
                </c:pt>
                <c:pt idx="3">
                  <c:v>3.3561878435421244E-2</c:v>
                </c:pt>
                <c:pt idx="4">
                  <c:v>2.6910282646646078E-2</c:v>
                </c:pt>
                <c:pt idx="5">
                  <c:v>2.4769605876322487E-2</c:v>
                </c:pt>
                <c:pt idx="6">
                  <c:v>2.4420786990285492E-2</c:v>
                </c:pt>
                <c:pt idx="7">
                  <c:v>3.0621789255503851E-2</c:v>
                </c:pt>
                <c:pt idx="8">
                  <c:v>3.0899044447286084E-2</c:v>
                </c:pt>
                <c:pt idx="9">
                  <c:v>3.0464369577979822E-2</c:v>
                </c:pt>
                <c:pt idx="10">
                  <c:v>2.9939494919269727E-2</c:v>
                </c:pt>
                <c:pt idx="11">
                  <c:v>3.0459028103237973E-2</c:v>
                </c:pt>
                <c:pt idx="12">
                  <c:v>3.0740125168245758E-2</c:v>
                </c:pt>
                <c:pt idx="13">
                  <c:v>3.0938502248789579E-2</c:v>
                </c:pt>
                <c:pt idx="14">
                  <c:v>3.1073197103294481E-2</c:v>
                </c:pt>
                <c:pt idx="15">
                  <c:v>2.9150577007395428E-2</c:v>
                </c:pt>
                <c:pt idx="16">
                  <c:v>2.7329964035653909E-2</c:v>
                </c:pt>
                <c:pt idx="17">
                  <c:v>2.547481333158319E-2</c:v>
                </c:pt>
                <c:pt idx="18">
                  <c:v>2.514917906691827E-2</c:v>
                </c:pt>
                <c:pt idx="19">
                  <c:v>2.4959835920664641E-2</c:v>
                </c:pt>
                <c:pt idx="20">
                  <c:v>2.5312548584538241E-2</c:v>
                </c:pt>
                <c:pt idx="21">
                  <c:v>2.4686650610763028E-2</c:v>
                </c:pt>
                <c:pt idx="22">
                  <c:v>2.4887622759125261E-2</c:v>
                </c:pt>
                <c:pt idx="23">
                  <c:v>2.6191727159634803E-2</c:v>
                </c:pt>
                <c:pt idx="24">
                  <c:v>2.6192263547412331E-2</c:v>
                </c:pt>
                <c:pt idx="25">
                  <c:v>2.5625281991364046E-2</c:v>
                </c:pt>
                <c:pt idx="26">
                  <c:v>2.5412402499509046E-2</c:v>
                </c:pt>
                <c:pt idx="27">
                  <c:v>2.4867736929365059E-2</c:v>
                </c:pt>
                <c:pt idx="28">
                  <c:v>2.433126742271452E-2</c:v>
                </c:pt>
                <c:pt idx="29">
                  <c:v>2.41200574072018E-2</c:v>
                </c:pt>
                <c:pt idx="30">
                  <c:v>2.3392290206615707E-2</c:v>
                </c:pt>
                <c:pt idx="31">
                  <c:v>2.4114753615474882E-2</c:v>
                </c:pt>
                <c:pt idx="32">
                  <c:v>2.5189448678976323E-2</c:v>
                </c:pt>
              </c:numCache>
              <c:extLst xmlns:c15="http://schemas.microsoft.com/office/drawing/2012/chart"/>
            </c:numRef>
          </c:val>
          <c:smooth val="0"/>
        </c:ser>
        <c:ser>
          <c:idx val="3"/>
          <c:order val="3"/>
          <c:tx>
            <c:strRef>
              <c:f>RawGrowth!$R$171</c:f>
              <c:strCache>
                <c:ptCount val="1"/>
                <c:pt idx="0">
                  <c:v>worst - forced</c:v>
                </c:pt>
              </c:strCache>
              <c:extLst xmlns:c15="http://schemas.microsoft.com/office/drawing/2012/chart"/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  <c:extLst xmlns:c15="http://schemas.microsoft.com/office/drawing/2012/chart"/>
            </c:strRef>
          </c:cat>
          <c:val>
            <c:numRef>
              <c:f>RawGrowth!$R$172:$R$204</c:f>
              <c:numCache>
                <c:formatCode>0.0%</c:formatCode>
                <c:ptCount val="33"/>
                <c:pt idx="0">
                  <c:v>3.7312149863777178E-2</c:v>
                </c:pt>
                <c:pt idx="1">
                  <c:v>-1.4780150305130246E-2</c:v>
                </c:pt>
                <c:pt idx="2">
                  <c:v>3.3408902836148835E-2</c:v>
                </c:pt>
                <c:pt idx="3">
                  <c:v>3.3561908101147786E-2</c:v>
                </c:pt>
                <c:pt idx="4">
                  <c:v>2.6910164618611399E-2</c:v>
                </c:pt>
                <c:pt idx="5">
                  <c:v>2.4769210288739352E-2</c:v>
                </c:pt>
                <c:pt idx="6">
                  <c:v>2.4420243026290311E-2</c:v>
                </c:pt>
                <c:pt idx="7">
                  <c:v>3.0621089242344635E-2</c:v>
                </c:pt>
                <c:pt idx="8">
                  <c:v>3.0898403851991052E-2</c:v>
                </c:pt>
                <c:pt idx="9">
                  <c:v>3.0464986473327516E-2</c:v>
                </c:pt>
                <c:pt idx="10">
                  <c:v>2.9960297028223781E-2</c:v>
                </c:pt>
                <c:pt idx="11">
                  <c:v>3.0464021117465601E-2</c:v>
                </c:pt>
                <c:pt idx="12">
                  <c:v>3.0259884193456488E-2</c:v>
                </c:pt>
                <c:pt idx="13">
                  <c:v>2.9967989031727926E-2</c:v>
                </c:pt>
                <c:pt idx="14">
                  <c:v>2.9635090901672489E-2</c:v>
                </c:pt>
                <c:pt idx="15">
                  <c:v>2.8107354756251146E-2</c:v>
                </c:pt>
                <c:pt idx="16">
                  <c:v>2.5634725229640942E-2</c:v>
                </c:pt>
                <c:pt idx="17">
                  <c:v>2.315133213482512E-2</c:v>
                </c:pt>
                <c:pt idx="18">
                  <c:v>2.2398634075895707E-2</c:v>
                </c:pt>
                <c:pt idx="19">
                  <c:v>2.2376581630447756E-2</c:v>
                </c:pt>
                <c:pt idx="20">
                  <c:v>2.1235082563222374E-2</c:v>
                </c:pt>
                <c:pt idx="21">
                  <c:v>2.1615154605045594E-2</c:v>
                </c:pt>
                <c:pt idx="22">
                  <c:v>2.3871458107094901E-2</c:v>
                </c:pt>
                <c:pt idx="23">
                  <c:v>2.6370295195593751E-2</c:v>
                </c:pt>
                <c:pt idx="24">
                  <c:v>2.7249665919982569E-2</c:v>
                </c:pt>
                <c:pt idx="25">
                  <c:v>2.7568638319831695E-2</c:v>
                </c:pt>
                <c:pt idx="26">
                  <c:v>2.6274866250620477E-2</c:v>
                </c:pt>
                <c:pt idx="27">
                  <c:v>2.548207579050854E-2</c:v>
                </c:pt>
                <c:pt idx="28">
                  <c:v>2.5629660411413901E-2</c:v>
                </c:pt>
                <c:pt idx="29">
                  <c:v>2.4655005507348449E-2</c:v>
                </c:pt>
                <c:pt idx="30">
                  <c:v>2.3502461002912423E-2</c:v>
                </c:pt>
                <c:pt idx="31">
                  <c:v>2.4626385456811617E-2</c:v>
                </c:pt>
                <c:pt idx="32">
                  <c:v>2.574213698075245E-2</c:v>
                </c:pt>
              </c:numCache>
              <c:extLst xmlns:c15="http://schemas.microsoft.com/office/drawing/2012/chart"/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367008048"/>
        <c:axId val="-36700369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RawGrowth!$O$171</c15:sqref>
                        </c15:formulaRef>
                      </c:ext>
                    </c:extLst>
                    <c:strCache>
                      <c:ptCount val="1"/>
                      <c:pt idx="0">
                        <c:v>best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RawGrowth!$O$172:$O$204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3.7312149863777178E-2</c:v>
                      </c:pt>
                      <c:pt idx="1">
                        <c:v>-1.4781274547393863E-2</c:v>
                      </c:pt>
                      <c:pt idx="2">
                        <c:v>3.3408073681240102E-2</c:v>
                      </c:pt>
                      <c:pt idx="3">
                        <c:v>3.3769784908346034E-2</c:v>
                      </c:pt>
                      <c:pt idx="4">
                        <c:v>2.7103410062154554E-2</c:v>
                      </c:pt>
                      <c:pt idx="5">
                        <c:v>2.4149494909345925E-2</c:v>
                      </c:pt>
                      <c:pt idx="6">
                        <c:v>2.3790686915901027E-2</c:v>
                      </c:pt>
                      <c:pt idx="7">
                        <c:v>3.0130021523429251E-2</c:v>
                      </c:pt>
                      <c:pt idx="8">
                        <c:v>3.2299192036574276E-2</c:v>
                      </c:pt>
                      <c:pt idx="9">
                        <c:v>3.2809037700846533E-2</c:v>
                      </c:pt>
                      <c:pt idx="10">
                        <c:v>3.2754997043708212E-2</c:v>
                      </c:pt>
                      <c:pt idx="11">
                        <c:v>3.4857229081414642E-2</c:v>
                      </c:pt>
                      <c:pt idx="12">
                        <c:v>3.5812376999364126E-2</c:v>
                      </c:pt>
                      <c:pt idx="13">
                        <c:v>3.5717446497319338E-2</c:v>
                      </c:pt>
                      <c:pt idx="14">
                        <c:v>3.5694583735190522E-2</c:v>
                      </c:pt>
                      <c:pt idx="15">
                        <c:v>3.5375429070101605E-2</c:v>
                      </c:pt>
                      <c:pt idx="16">
                        <c:v>3.4479519906217115E-2</c:v>
                      </c:pt>
                      <c:pt idx="17">
                        <c:v>3.3433013182029736E-2</c:v>
                      </c:pt>
                      <c:pt idx="18">
                        <c:v>3.50866746007783E-2</c:v>
                      </c:pt>
                      <c:pt idx="19">
                        <c:v>3.6623565280112347E-2</c:v>
                      </c:pt>
                      <c:pt idx="20">
                        <c:v>3.8398591861262377E-2</c:v>
                      </c:pt>
                      <c:pt idx="21">
                        <c:v>3.9518344530894645E-2</c:v>
                      </c:pt>
                      <c:pt idx="22">
                        <c:v>4.064111092691669E-2</c:v>
                      </c:pt>
                      <c:pt idx="23">
                        <c:v>4.1084997359391862E-2</c:v>
                      </c:pt>
                      <c:pt idx="24">
                        <c:v>4.1648743134298893E-2</c:v>
                      </c:pt>
                      <c:pt idx="25">
                        <c:v>4.0902023665387199E-2</c:v>
                      </c:pt>
                      <c:pt idx="26">
                        <c:v>4.0924041520715049E-2</c:v>
                      </c:pt>
                      <c:pt idx="27">
                        <c:v>4.0330428588382983E-2</c:v>
                      </c:pt>
                      <c:pt idx="28">
                        <c:v>4.0806783029180727E-2</c:v>
                      </c:pt>
                      <c:pt idx="29">
                        <c:v>4.1127610807598636E-2</c:v>
                      </c:pt>
                      <c:pt idx="30">
                        <c:v>4.1727991242391127E-2</c:v>
                      </c:pt>
                      <c:pt idx="31">
                        <c:v>4.3397319179798721E-2</c:v>
                      </c:pt>
                      <c:pt idx="32">
                        <c:v>4.4523289532560462E-2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RawGrowth!$P$171</c15:sqref>
                        </c15:formulaRef>
                      </c:ext>
                    </c:extLst>
                    <c:strCache>
                      <c:ptCount val="1"/>
                      <c:pt idx="0">
                        <c:v>best - forced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RawGrowth!$P$172:$P$204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3.7312149863784505E-2</c:v>
                      </c:pt>
                      <c:pt idx="1">
                        <c:v>-1.4781235809045667E-2</c:v>
                      </c:pt>
                      <c:pt idx="2">
                        <c:v>3.3408102274822937E-2</c:v>
                      </c:pt>
                      <c:pt idx="3">
                        <c:v>3.3769787725879796E-2</c:v>
                      </c:pt>
                      <c:pt idx="4">
                        <c:v>2.7103399369830639E-2</c:v>
                      </c:pt>
                      <c:pt idx="5">
                        <c:v>2.4180232184601413E-2</c:v>
                      </c:pt>
                      <c:pt idx="6">
                        <c:v>2.3820082317226765E-2</c:v>
                      </c:pt>
                      <c:pt idx="7">
                        <c:v>3.0153851304377755E-2</c:v>
                      </c:pt>
                      <c:pt idx="8">
                        <c:v>3.2330557418907668E-2</c:v>
                      </c:pt>
                      <c:pt idx="9">
                        <c:v>3.2806314859170183E-2</c:v>
                      </c:pt>
                      <c:pt idx="10">
                        <c:v>3.2742975748236924E-2</c:v>
                      </c:pt>
                      <c:pt idx="11">
                        <c:v>3.486556705140087E-2</c:v>
                      </c:pt>
                      <c:pt idx="12">
                        <c:v>3.5007518002616367E-2</c:v>
                      </c:pt>
                      <c:pt idx="13">
                        <c:v>3.4900070247554149E-2</c:v>
                      </c:pt>
                      <c:pt idx="14">
                        <c:v>3.5241241533889855E-2</c:v>
                      </c:pt>
                      <c:pt idx="15">
                        <c:v>3.623540584272944E-2</c:v>
                      </c:pt>
                      <c:pt idx="16">
                        <c:v>3.5467403120329033E-2</c:v>
                      </c:pt>
                      <c:pt idx="17">
                        <c:v>3.606938008749383E-2</c:v>
                      </c:pt>
                      <c:pt idx="18">
                        <c:v>3.5867886072428412E-2</c:v>
                      </c:pt>
                      <c:pt idx="19">
                        <c:v>3.5726923760224683E-2</c:v>
                      </c:pt>
                      <c:pt idx="20">
                        <c:v>3.8611917418648334E-2</c:v>
                      </c:pt>
                      <c:pt idx="21">
                        <c:v>3.9243457885869582E-2</c:v>
                      </c:pt>
                      <c:pt idx="22">
                        <c:v>4.0730703921260325E-2</c:v>
                      </c:pt>
                      <c:pt idx="23">
                        <c:v>4.0624234713386942E-2</c:v>
                      </c:pt>
                      <c:pt idx="24">
                        <c:v>4.153945855290031E-2</c:v>
                      </c:pt>
                      <c:pt idx="25">
                        <c:v>4.0963185878488018E-2</c:v>
                      </c:pt>
                      <c:pt idx="26">
                        <c:v>4.0807962610990289E-2</c:v>
                      </c:pt>
                      <c:pt idx="27">
                        <c:v>4.0025414006845672E-2</c:v>
                      </c:pt>
                      <c:pt idx="28">
                        <c:v>4.0701620655432036E-2</c:v>
                      </c:pt>
                      <c:pt idx="29">
                        <c:v>4.1155514018438755E-2</c:v>
                      </c:pt>
                      <c:pt idx="30">
                        <c:v>4.1768950874894628E-2</c:v>
                      </c:pt>
                      <c:pt idx="31">
                        <c:v>4.3628380493906382E-2</c:v>
                      </c:pt>
                      <c:pt idx="32">
                        <c:v>4.4761671185967744E-2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129597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367009136"/>
        <c:crosses val="autoZero"/>
        <c:auto val="1"/>
        <c:lblAlgn val="ctr"/>
        <c:lblOffset val="100"/>
        <c:noMultiLvlLbl val="0"/>
      </c:catAx>
      <c:valAx>
        <c:axId val="-367009136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2129597968"/>
        <c:crosses val="autoZero"/>
        <c:crossBetween val="between"/>
      </c:valAx>
      <c:valAx>
        <c:axId val="-367003696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crossAx val="-367008048"/>
        <c:crosses val="max"/>
        <c:crossBetween val="between"/>
      </c:valAx>
      <c:catAx>
        <c:axId val="-3670080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367003696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Impact</a:t>
            </a:r>
            <a:r>
              <a:rPr lang="en-US" baseline="0"/>
              <a:t> of the committment to nuclear power in the </a:t>
            </a:r>
            <a:r>
              <a:rPr lang="en-US"/>
              <a:t>Best Case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RawGrowth!$U$171</c:f>
              <c:strCache>
                <c:ptCount val="1"/>
                <c:pt idx="0">
                  <c:v>Deviation in GDP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7"/>
              <c:layout>
                <c:manualLayout>
                  <c:x val="-4.0731445449388254E-2"/>
                  <c:y val="4.6107784914242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1"/>
              <c:layout>
                <c:manualLayout>
                  <c:x val="-9.5838695175031081E-3"/>
                  <c:y val="-4.098469770154911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RawGrowth!$U$172:$U$204</c15:sqref>
                  </c15:fullRef>
                </c:ext>
              </c:extLst>
              <c:f>RawGrowth!$U$179:$U$204</c:f>
              <c:numCache>
                <c:formatCode>0.0%</c:formatCode>
                <c:ptCount val="26"/>
                <c:pt idx="0">
                  <c:v>8.1919123076534817E-5</c:v>
                </c:pt>
                <c:pt idx="1">
                  <c:v>1.1230561567465713E-4</c:v>
                </c:pt>
                <c:pt idx="2">
                  <c:v>1.0966897388753338E-4</c:v>
                </c:pt>
                <c:pt idx="3">
                  <c:v>9.8027670897948838E-5</c:v>
                </c:pt>
                <c:pt idx="4">
                  <c:v>1.0608558179026062E-4</c:v>
                </c:pt>
                <c:pt idx="5">
                  <c:v>-6.7102849654754326E-4</c:v>
                </c:pt>
                <c:pt idx="6">
                  <c:v>-1.4596873820105216E-3</c:v>
                </c:pt>
                <c:pt idx="7">
                  <c:v>-1.8967664886494484E-3</c:v>
                </c:pt>
                <c:pt idx="8">
                  <c:v>-1.0677477835451255E-3</c:v>
                </c:pt>
                <c:pt idx="9">
                  <c:v>-1.1381067313331883E-4</c:v>
                </c:pt>
                <c:pt idx="10">
                  <c:v>2.4369757108386736E-3</c:v>
                </c:pt>
                <c:pt idx="11">
                  <c:v>3.1935454592932899E-3</c:v>
                </c:pt>
                <c:pt idx="12">
                  <c:v>2.3258196854740731E-3</c:v>
                </c:pt>
                <c:pt idx="13">
                  <c:v>2.531734558474108E-3</c:v>
                </c:pt>
                <c:pt idx="14">
                  <c:v>2.2666285249985929E-3</c:v>
                </c:pt>
                <c:pt idx="15">
                  <c:v>2.3529177052330486E-3</c:v>
                </c:pt>
                <c:pt idx="16">
                  <c:v>1.9092970750596017E-3</c:v>
                </c:pt>
                <c:pt idx="17">
                  <c:v>1.8041817577783004E-3</c:v>
                </c:pt>
                <c:pt idx="18">
                  <c:v>1.8630466263795942E-3</c:v>
                </c:pt>
                <c:pt idx="19">
                  <c:v>1.7513236134536481E-3</c:v>
                </c:pt>
                <c:pt idx="20">
                  <c:v>1.4576200435301168E-3</c:v>
                </c:pt>
                <c:pt idx="21">
                  <c:v>1.3564334810962642E-3</c:v>
                </c:pt>
                <c:pt idx="22">
                  <c:v>1.3832707865326643E-3</c:v>
                </c:pt>
                <c:pt idx="23">
                  <c:v>1.4226441076983232E-3</c:v>
                </c:pt>
                <c:pt idx="24">
                  <c:v>1.6444100906765069E-3</c:v>
                </c:pt>
                <c:pt idx="25">
                  <c:v>1.8730059037102009E-3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RawGrowth!$V$171</c:f>
              <c:strCache>
                <c:ptCount val="1"/>
                <c:pt idx="0">
                  <c:v>Deviation in Employment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25"/>
              <c:layout>
                <c:manualLayout>
                  <c:x val="-6.1904628046816823E-3"/>
                  <c:y val="-4.160188852323586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RawGrowth!$V$172:$V$204</c15:sqref>
                  </c15:fullRef>
                </c:ext>
              </c:extLst>
              <c:f>RawGrowth!$V$179:$V$204</c:f>
              <c:numCache>
                <c:formatCode>0.0%</c:formatCode>
                <c:ptCount val="26"/>
                <c:pt idx="0">
                  <c:v>5.7233273020873554E-6</c:v>
                </c:pt>
                <c:pt idx="1">
                  <c:v>8.9989099125720173E-6</c:v>
                </c:pt>
                <c:pt idx="2">
                  <c:v>1.1942942952813951E-5</c:v>
                </c:pt>
                <c:pt idx="3">
                  <c:v>1.5875669108877943E-5</c:v>
                </c:pt>
                <c:pt idx="4">
                  <c:v>1.8222995190386726E-5</c:v>
                </c:pt>
                <c:pt idx="5">
                  <c:v>-1.8003112095543727E-6</c:v>
                </c:pt>
                <c:pt idx="6">
                  <c:v>-4.7300927609406074E-5</c:v>
                </c:pt>
                <c:pt idx="7">
                  <c:v>-1.0430717502041276E-4</c:v>
                </c:pt>
                <c:pt idx="8">
                  <c:v>-1.2996509529172862E-4</c:v>
                </c:pt>
                <c:pt idx="9">
                  <c:v>-1.2165087083726434E-4</c:v>
                </c:pt>
                <c:pt idx="10">
                  <c:v>-6.1397533445806118E-5</c:v>
                </c:pt>
                <c:pt idx="11">
                  <c:v>3.8440645031556642E-6</c:v>
                </c:pt>
                <c:pt idx="12">
                  <c:v>3.0429467254400322E-5</c:v>
                </c:pt>
                <c:pt idx="13">
                  <c:v>9.211873859182873E-5</c:v>
                </c:pt>
                <c:pt idx="14">
                  <c:v>1.7973976648777423E-4</c:v>
                </c:pt>
                <c:pt idx="15">
                  <c:v>3.2760324028990873E-4</c:v>
                </c:pt>
                <c:pt idx="16">
                  <c:v>4.8090847594806085E-4</c:v>
                </c:pt>
                <c:pt idx="17">
                  <c:v>6.1489162331374025E-4</c:v>
                </c:pt>
                <c:pt idx="18">
                  <c:v>7.3585151931876425E-4</c:v>
                </c:pt>
                <c:pt idx="19">
                  <c:v>8.4353091376332401E-4</c:v>
                </c:pt>
                <c:pt idx="20">
                  <c:v>9.3310249471545426E-4</c:v>
                </c:pt>
                <c:pt idx="21">
                  <c:v>1.0130448956182647E-3</c:v>
                </c:pt>
                <c:pt idx="22">
                  <c:v>1.0875907589054101E-3</c:v>
                </c:pt>
                <c:pt idx="23">
                  <c:v>1.1591991860837592E-3</c:v>
                </c:pt>
                <c:pt idx="24">
                  <c:v>1.2337201294461142E-3</c:v>
                </c:pt>
                <c:pt idx="25">
                  <c:v>1.3115787976563098E-3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367007504"/>
        <c:axId val="-367006960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RawGrowth!$W$171</c15:sqref>
                        </c15:formulaRef>
                      </c:ext>
                    </c:extLst>
                    <c:strCache>
                      <c:ptCount val="1"/>
                      <c:pt idx="0">
                        <c:v>Deviation in GDP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RawGrowth!$W$172:$W$204</c15:sqref>
                        </c15:fullRef>
                        <c15:formulaRef>
                          <c15:sqref>RawGrowth!$W$179:$W$204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-9.3567705272690205E-7</c:v>
                      </c:pt>
                      <c:pt idx="1">
                        <c:v>-1.55707126103799E-6</c:v>
                      </c:pt>
                      <c:pt idx="2">
                        <c:v>-9.5841457259382423E-7</c:v>
                      </c:pt>
                      <c:pt idx="3">
                        <c:v>1.9238974807489484E-5</c:v>
                      </c:pt>
                      <c:pt idx="4">
                        <c:v>2.4084495252374438E-5</c:v>
                      </c:pt>
                      <c:pt idx="5">
                        <c:v>-4.4184530550350765E-4</c:v>
                      </c:pt>
                      <c:pt idx="6">
                        <c:v>-1.3828174374364011E-3</c:v>
                      </c:pt>
                      <c:pt idx="7">
                        <c:v>-2.7756550820615677E-3</c:v>
                      </c:pt>
                      <c:pt idx="8">
                        <c:v>-3.786514570695676E-3</c:v>
                      </c:pt>
                      <c:pt idx="9">
                        <c:v>-5.4304068143709028E-3</c:v>
                      </c:pt>
                      <c:pt idx="10">
                        <c:v>-7.6838641578295119E-3</c:v>
                      </c:pt>
                      <c:pt idx="11">
                        <c:v>-1.0346315860162214E-2</c:v>
                      </c:pt>
                      <c:pt idx="12">
                        <c:v>-1.2840586402077303E-2</c:v>
                      </c:pt>
                      <c:pt idx="13">
                        <c:v>-1.6766324921638431E-2</c:v>
                      </c:pt>
                      <c:pt idx="14">
                        <c:v>-1.9713565723389892E-2</c:v>
                      </c:pt>
                      <c:pt idx="15">
                        <c:v>-2.0685508794275109E-2</c:v>
                      </c:pt>
                      <c:pt idx="16">
                        <c:v>-2.0515097885034139E-2</c:v>
                      </c:pt>
                      <c:pt idx="17">
                        <c:v>-1.9505823408716538E-2</c:v>
                      </c:pt>
                      <c:pt idx="18">
                        <c:v>-1.764798156670877E-2</c:v>
                      </c:pt>
                      <c:pt idx="19">
                        <c:v>-1.6821735458640741E-2</c:v>
                      </c:pt>
                      <c:pt idx="20">
                        <c:v>-1.6232386615297245E-2</c:v>
                      </c:pt>
                      <c:pt idx="21">
                        <c:v>-1.4985410161144963E-2</c:v>
                      </c:pt>
                      <c:pt idx="22">
                        <c:v>-1.4470888763346013E-2</c:v>
                      </c:pt>
                      <c:pt idx="23">
                        <c:v>-1.4364794035060968E-2</c:v>
                      </c:pt>
                      <c:pt idx="24">
                        <c:v>-1.3872385978704105E-2</c:v>
                      </c:pt>
                      <c:pt idx="25">
                        <c:v>-1.3340756242336438E-2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RawGrowth!$X$171</c15:sqref>
                        </c15:formulaRef>
                      </c:ext>
                    </c:extLst>
                    <c:strCache>
                      <c:ptCount val="1"/>
                      <c:pt idx="0">
                        <c:v>Deviation in Employment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RawGrowth!$X$172:$X$204</c15:sqref>
                        </c15:fullRef>
                        <c15:formulaRef>
                          <c15:sqref>RawGrowth!$X$179:$X$204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-2.4604960942031795E-6</c:v>
                      </c:pt>
                      <c:pt idx="1">
                        <c:v>-2.9460014395743528E-6</c:v>
                      </c:pt>
                      <c:pt idx="2">
                        <c:v>-1.4988132531756904E-6</c:v>
                      </c:pt>
                      <c:pt idx="3">
                        <c:v>-2.1671501353459632E-6</c:v>
                      </c:pt>
                      <c:pt idx="4">
                        <c:v>-2.1089418796860215E-6</c:v>
                      </c:pt>
                      <c:pt idx="5">
                        <c:v>-1.8106267816397903E-5</c:v>
                      </c:pt>
                      <c:pt idx="6">
                        <c:v>-6.576731969265559E-5</c:v>
                      </c:pt>
                      <c:pt idx="7">
                        <c:v>-1.5865072354026566E-4</c:v>
                      </c:pt>
                      <c:pt idx="8">
                        <c:v>-2.7975290980719603E-4</c:v>
                      </c:pt>
                      <c:pt idx="9">
                        <c:v>-4.507449219587345E-4</c:v>
                      </c:pt>
                      <c:pt idx="10">
                        <c:v>-6.9087005469092855E-4</c:v>
                      </c:pt>
                      <c:pt idx="11">
                        <c:v>-1.0108243353048607E-3</c:v>
                      </c:pt>
                      <c:pt idx="12">
                        <c:v>-1.3978056280650186E-3</c:v>
                      </c:pt>
                      <c:pt idx="13">
                        <c:v>-1.9047158459504221E-3</c:v>
                      </c:pt>
                      <c:pt idx="14">
                        <c:v>-2.4859814761315491E-3</c:v>
                      </c:pt>
                      <c:pt idx="15">
                        <c:v>-3.0387427201851169E-3</c:v>
                      </c:pt>
                      <c:pt idx="16">
                        <c:v>-3.450761121006729E-3</c:v>
                      </c:pt>
                      <c:pt idx="17">
                        <c:v>-3.7121199219978251E-3</c:v>
                      </c:pt>
                      <c:pt idx="18">
                        <c:v>-3.858407979503764E-3</c:v>
                      </c:pt>
                      <c:pt idx="19">
                        <c:v>-3.9146435603870655E-3</c:v>
                      </c:pt>
                      <c:pt idx="20">
                        <c:v>-3.9357152897504522E-3</c:v>
                      </c:pt>
                      <c:pt idx="21">
                        <c:v>-3.9498907438371145E-3</c:v>
                      </c:pt>
                      <c:pt idx="22">
                        <c:v>-3.9541631136840172E-3</c:v>
                      </c:pt>
                      <c:pt idx="23">
                        <c:v>-3.9388249347938054E-3</c:v>
                      </c:pt>
                      <c:pt idx="24">
                        <c:v>-3.9107447526096628E-3</c:v>
                      </c:pt>
                      <c:pt idx="25">
                        <c:v>-3.8723866941505758E-3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dateAx>
        <c:axId val="-367007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67006960"/>
        <c:crosses val="autoZero"/>
        <c:auto val="0"/>
        <c:lblOffset val="0"/>
        <c:baseTimeUnit val="days"/>
        <c:majorUnit val="5"/>
      </c:dateAx>
      <c:valAx>
        <c:axId val="-367006960"/>
        <c:scaling>
          <c:orientation val="minMax"/>
          <c:min val="-3.0000000000000006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67007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Impact of the committment to nuclear power in the Worst Case</a:t>
            </a:r>
            <a:endParaRPr lang="en-GB" sz="1100">
              <a:effectLst/>
            </a:endParaRP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RawGrowth!$W$171</c:f>
              <c:strCache>
                <c:ptCount val="1"/>
                <c:pt idx="0">
                  <c:v>Deviation in GDP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16"/>
              <c:layout>
                <c:manualLayout>
                  <c:x val="-4.1780183185374471E-2"/>
                  <c:y val="5.00162493840958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RawGrowth!$W$172:$W$204</c15:sqref>
                  </c15:fullRef>
                </c:ext>
              </c:extLst>
              <c:f>RawGrowth!$W$179:$W$204</c:f>
              <c:numCache>
                <c:formatCode>0.0%</c:formatCode>
                <c:ptCount val="26"/>
                <c:pt idx="0">
                  <c:v>-9.3567705272690205E-7</c:v>
                </c:pt>
                <c:pt idx="1">
                  <c:v>-1.55707126103799E-6</c:v>
                </c:pt>
                <c:pt idx="2">
                  <c:v>-9.5841457259382423E-7</c:v>
                </c:pt>
                <c:pt idx="3">
                  <c:v>1.9238974807489484E-5</c:v>
                </c:pt>
                <c:pt idx="4">
                  <c:v>2.4084495252374438E-5</c:v>
                </c:pt>
                <c:pt idx="5">
                  <c:v>-4.4184530550350765E-4</c:v>
                </c:pt>
                <c:pt idx="6">
                  <c:v>-1.3828174374364011E-3</c:v>
                </c:pt>
                <c:pt idx="7">
                  <c:v>-2.7756550820615677E-3</c:v>
                </c:pt>
                <c:pt idx="8">
                  <c:v>-3.786514570695676E-3</c:v>
                </c:pt>
                <c:pt idx="9">
                  <c:v>-5.4304068143709028E-3</c:v>
                </c:pt>
                <c:pt idx="10">
                  <c:v>-7.6838641578295119E-3</c:v>
                </c:pt>
                <c:pt idx="11">
                  <c:v>-1.0346315860162214E-2</c:v>
                </c:pt>
                <c:pt idx="12">
                  <c:v>-1.2840586402077303E-2</c:v>
                </c:pt>
                <c:pt idx="13">
                  <c:v>-1.6766324921638431E-2</c:v>
                </c:pt>
                <c:pt idx="14">
                  <c:v>-1.9713565723389892E-2</c:v>
                </c:pt>
                <c:pt idx="15">
                  <c:v>-2.0685508794275109E-2</c:v>
                </c:pt>
                <c:pt idx="16">
                  <c:v>-2.0515097885034139E-2</c:v>
                </c:pt>
                <c:pt idx="17">
                  <c:v>-1.9505823408716538E-2</c:v>
                </c:pt>
                <c:pt idx="18">
                  <c:v>-1.764798156670877E-2</c:v>
                </c:pt>
                <c:pt idx="19">
                  <c:v>-1.6821735458640741E-2</c:v>
                </c:pt>
                <c:pt idx="20">
                  <c:v>-1.6232386615297245E-2</c:v>
                </c:pt>
                <c:pt idx="21">
                  <c:v>-1.4985410161144963E-2</c:v>
                </c:pt>
                <c:pt idx="22">
                  <c:v>-1.4470888763346013E-2</c:v>
                </c:pt>
                <c:pt idx="23">
                  <c:v>-1.4364794035060968E-2</c:v>
                </c:pt>
                <c:pt idx="24">
                  <c:v>-1.3872385978704105E-2</c:v>
                </c:pt>
                <c:pt idx="25">
                  <c:v>-1.3340756242336438E-2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RawGrowth!$X$171</c:f>
              <c:strCache>
                <c:ptCount val="1"/>
                <c:pt idx="0">
                  <c:v>Deviation in Employment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25"/>
              <c:layout>
                <c:manualLayout>
                  <c:x val="-1.1489576711283698E-2"/>
                  <c:y val="4.173914375826077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RawGrowth!$X$172:$X$204</c15:sqref>
                  </c15:fullRef>
                </c:ext>
              </c:extLst>
              <c:f>RawGrowth!$X$179:$X$204</c:f>
              <c:numCache>
                <c:formatCode>0.0%</c:formatCode>
                <c:ptCount val="26"/>
                <c:pt idx="0">
                  <c:v>-2.4604960942031795E-6</c:v>
                </c:pt>
                <c:pt idx="1">
                  <c:v>-2.9460014395743528E-6</c:v>
                </c:pt>
                <c:pt idx="2">
                  <c:v>-1.4988132531756904E-6</c:v>
                </c:pt>
                <c:pt idx="3">
                  <c:v>-2.1671501353459632E-6</c:v>
                </c:pt>
                <c:pt idx="4">
                  <c:v>-2.1089418796860215E-6</c:v>
                </c:pt>
                <c:pt idx="5">
                  <c:v>-1.8106267816397903E-5</c:v>
                </c:pt>
                <c:pt idx="6">
                  <c:v>-6.576731969265559E-5</c:v>
                </c:pt>
                <c:pt idx="7">
                  <c:v>-1.5865072354026566E-4</c:v>
                </c:pt>
                <c:pt idx="8">
                  <c:v>-2.7975290980719603E-4</c:v>
                </c:pt>
                <c:pt idx="9">
                  <c:v>-4.507449219587345E-4</c:v>
                </c:pt>
                <c:pt idx="10">
                  <c:v>-6.9087005469092855E-4</c:v>
                </c:pt>
                <c:pt idx="11">
                  <c:v>-1.0108243353048607E-3</c:v>
                </c:pt>
                <c:pt idx="12">
                  <c:v>-1.3978056280650186E-3</c:v>
                </c:pt>
                <c:pt idx="13">
                  <c:v>-1.9047158459504221E-3</c:v>
                </c:pt>
                <c:pt idx="14">
                  <c:v>-2.4859814761315491E-3</c:v>
                </c:pt>
                <c:pt idx="15">
                  <c:v>-3.0387427201851169E-3</c:v>
                </c:pt>
                <c:pt idx="16">
                  <c:v>-3.450761121006729E-3</c:v>
                </c:pt>
                <c:pt idx="17">
                  <c:v>-3.7121199219978251E-3</c:v>
                </c:pt>
                <c:pt idx="18">
                  <c:v>-3.858407979503764E-3</c:v>
                </c:pt>
                <c:pt idx="19">
                  <c:v>-3.9146435603870655E-3</c:v>
                </c:pt>
                <c:pt idx="20">
                  <c:v>-3.9357152897504522E-3</c:v>
                </c:pt>
                <c:pt idx="21">
                  <c:v>-3.9498907438371145E-3</c:v>
                </c:pt>
                <c:pt idx="22">
                  <c:v>-3.9541631136840172E-3</c:v>
                </c:pt>
                <c:pt idx="23">
                  <c:v>-3.9388249347938054E-3</c:v>
                </c:pt>
                <c:pt idx="24">
                  <c:v>-3.9107447526096628E-3</c:v>
                </c:pt>
                <c:pt idx="25">
                  <c:v>-3.8723866941505758E-3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367003152"/>
        <c:axId val="-367002608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RawGrowth!$U$171</c15:sqref>
                        </c15:formulaRef>
                      </c:ext>
                    </c:extLst>
                    <c:strCache>
                      <c:ptCount val="1"/>
                      <c:pt idx="0">
                        <c:v>Deviation in GDP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RawGrowth!$U$172:$U$204</c15:sqref>
                        </c15:fullRef>
                        <c15:formulaRef>
                          <c15:sqref>RawGrowth!$U$179:$U$204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8.1919123076534817E-5</c:v>
                      </c:pt>
                      <c:pt idx="1">
                        <c:v>1.1230561567465713E-4</c:v>
                      </c:pt>
                      <c:pt idx="2">
                        <c:v>1.0966897388753338E-4</c:v>
                      </c:pt>
                      <c:pt idx="3">
                        <c:v>9.8027670897948838E-5</c:v>
                      </c:pt>
                      <c:pt idx="4">
                        <c:v>1.0608558179026062E-4</c:v>
                      </c:pt>
                      <c:pt idx="5">
                        <c:v>-6.7102849654754326E-4</c:v>
                      </c:pt>
                      <c:pt idx="6">
                        <c:v>-1.4596873820105216E-3</c:v>
                      </c:pt>
                      <c:pt idx="7">
                        <c:v>-1.8967664886494484E-3</c:v>
                      </c:pt>
                      <c:pt idx="8">
                        <c:v>-1.0677477835451255E-3</c:v>
                      </c:pt>
                      <c:pt idx="9">
                        <c:v>-1.1381067313331883E-4</c:v>
                      </c:pt>
                      <c:pt idx="10">
                        <c:v>2.4369757108386736E-3</c:v>
                      </c:pt>
                      <c:pt idx="11">
                        <c:v>3.1935454592932899E-3</c:v>
                      </c:pt>
                      <c:pt idx="12">
                        <c:v>2.3258196854740731E-3</c:v>
                      </c:pt>
                      <c:pt idx="13">
                        <c:v>2.531734558474108E-3</c:v>
                      </c:pt>
                      <c:pt idx="14">
                        <c:v>2.2666285249985929E-3</c:v>
                      </c:pt>
                      <c:pt idx="15">
                        <c:v>2.3529177052330486E-3</c:v>
                      </c:pt>
                      <c:pt idx="16">
                        <c:v>1.9092970750596017E-3</c:v>
                      </c:pt>
                      <c:pt idx="17">
                        <c:v>1.8041817577783004E-3</c:v>
                      </c:pt>
                      <c:pt idx="18">
                        <c:v>1.8630466263795942E-3</c:v>
                      </c:pt>
                      <c:pt idx="19">
                        <c:v>1.7513236134536481E-3</c:v>
                      </c:pt>
                      <c:pt idx="20">
                        <c:v>1.4576200435301168E-3</c:v>
                      </c:pt>
                      <c:pt idx="21">
                        <c:v>1.3564334810962642E-3</c:v>
                      </c:pt>
                      <c:pt idx="22">
                        <c:v>1.3832707865326643E-3</c:v>
                      </c:pt>
                      <c:pt idx="23">
                        <c:v>1.4226441076983232E-3</c:v>
                      </c:pt>
                      <c:pt idx="24">
                        <c:v>1.6444100906765069E-3</c:v>
                      </c:pt>
                      <c:pt idx="25">
                        <c:v>1.8730059037102009E-3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RawGrowth!$V$171</c15:sqref>
                        </c15:formulaRef>
                      </c:ext>
                    </c:extLst>
                    <c:strCache>
                      <c:ptCount val="1"/>
                      <c:pt idx="0">
                        <c:v>Deviation in Employment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RawGrowth!$V$172:$V$204</c15:sqref>
                        </c15:fullRef>
                        <c15:formulaRef>
                          <c15:sqref>RawGrowth!$V$179:$V$204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5.7233273020873554E-6</c:v>
                      </c:pt>
                      <c:pt idx="1">
                        <c:v>8.9989099125720173E-6</c:v>
                      </c:pt>
                      <c:pt idx="2">
                        <c:v>1.1942942952813951E-5</c:v>
                      </c:pt>
                      <c:pt idx="3">
                        <c:v>1.5875669108877943E-5</c:v>
                      </c:pt>
                      <c:pt idx="4">
                        <c:v>1.8222995190386726E-5</c:v>
                      </c:pt>
                      <c:pt idx="5">
                        <c:v>-1.8003112095543727E-6</c:v>
                      </c:pt>
                      <c:pt idx="6">
                        <c:v>-4.7300927609406074E-5</c:v>
                      </c:pt>
                      <c:pt idx="7">
                        <c:v>-1.0430717502041276E-4</c:v>
                      </c:pt>
                      <c:pt idx="8">
                        <c:v>-1.2996509529172862E-4</c:v>
                      </c:pt>
                      <c:pt idx="9">
                        <c:v>-1.2165087083726434E-4</c:v>
                      </c:pt>
                      <c:pt idx="10">
                        <c:v>-6.1397533445806118E-5</c:v>
                      </c:pt>
                      <c:pt idx="11">
                        <c:v>3.8440645031556642E-6</c:v>
                      </c:pt>
                      <c:pt idx="12">
                        <c:v>3.0429467254400322E-5</c:v>
                      </c:pt>
                      <c:pt idx="13">
                        <c:v>9.211873859182873E-5</c:v>
                      </c:pt>
                      <c:pt idx="14">
                        <c:v>1.7973976648777423E-4</c:v>
                      </c:pt>
                      <c:pt idx="15">
                        <c:v>3.2760324028990873E-4</c:v>
                      </c:pt>
                      <c:pt idx="16">
                        <c:v>4.8090847594806085E-4</c:v>
                      </c:pt>
                      <c:pt idx="17">
                        <c:v>6.1489162331374025E-4</c:v>
                      </c:pt>
                      <c:pt idx="18">
                        <c:v>7.3585151931876425E-4</c:v>
                      </c:pt>
                      <c:pt idx="19">
                        <c:v>8.4353091376332401E-4</c:v>
                      </c:pt>
                      <c:pt idx="20">
                        <c:v>9.3310249471545426E-4</c:v>
                      </c:pt>
                      <c:pt idx="21">
                        <c:v>1.0130448956182647E-3</c:v>
                      </c:pt>
                      <c:pt idx="22">
                        <c:v>1.0875907589054101E-3</c:v>
                      </c:pt>
                      <c:pt idx="23">
                        <c:v>1.1591991860837592E-3</c:v>
                      </c:pt>
                      <c:pt idx="24">
                        <c:v>1.2337201294461142E-3</c:v>
                      </c:pt>
                      <c:pt idx="25">
                        <c:v>1.3115787976563098E-3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367003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67002608"/>
        <c:crosses val="autoZero"/>
        <c:auto val="1"/>
        <c:lblAlgn val="ctr"/>
        <c:lblOffset val="0"/>
        <c:tickLblSkip val="5"/>
        <c:noMultiLvlLbl val="0"/>
      </c:catAx>
      <c:valAx>
        <c:axId val="-367002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67003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Annual Sectoral GDP Loss with Forced Nuclear 2010-2040</a:t>
            </a:r>
          </a:p>
          <a:p>
            <a:pPr>
              <a:defRPr/>
            </a:pPr>
            <a:r>
              <a:rPr lang="en-US"/>
              <a:t>Best Case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Growth!$C$102</c:f>
              <c:strCache>
                <c:ptCount val="1"/>
                <c:pt idx="0">
                  <c:v>Best</c:v>
                </c:pt>
              </c:strCache>
              <c:extLst xmlns:c15="http://schemas.microsoft.com/office/drawing/2012/chart"/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50000"/>
                </a:schemeClr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3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4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5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7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8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9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Lbls>
            <c:dLbl>
              <c:idx val="5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9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0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Growth!$B$103:$B$132</c:f>
              <c:strCache>
                <c:ptCount val="30"/>
                <c:pt idx="0">
                  <c:v>TOTAL GDP</c:v>
                </c:pt>
                <c:pt idx="1">
                  <c:v>AGRICULTURE</c:v>
                </c:pt>
                <c:pt idx="2">
                  <c:v>INDUSTRY</c:v>
                </c:pt>
                <c:pt idx="3">
                  <c:v>Mining</c:v>
                </c:pt>
                <c:pt idx="4">
                  <c:v>   Coal mining</c:v>
                </c:pt>
                <c:pt idx="5">
                  <c:v>   Natural gas mining</c:v>
                </c:pt>
                <c:pt idx="6">
                  <c:v>   Other mining</c:v>
                </c:pt>
                <c:pt idx="7">
                  <c:v>Manufacturing</c:v>
                </c:pt>
                <c:pt idx="8">
                  <c:v>   Petroleum products</c:v>
                </c:pt>
                <c:pt idx="9">
                  <c:v>   Chemicals</c:v>
                </c:pt>
                <c:pt idx="10">
                  <c:v>   Non-metal minerals</c:v>
                </c:pt>
                <c:pt idx="11">
                  <c:v>   Metals</c:v>
                </c:pt>
                <c:pt idx="12">
                  <c:v>      Iron and steel</c:v>
                </c:pt>
                <c:pt idx="13">
                  <c:v>      Nonferrous metals</c:v>
                </c:pt>
                <c:pt idx="14">
                  <c:v>      Metal products</c:v>
                </c:pt>
                <c:pt idx="15">
                  <c:v>   Machinery</c:v>
                </c:pt>
                <c:pt idx="16">
                  <c:v>      Vehicles</c:v>
                </c:pt>
                <c:pt idx="17">
                  <c:v>      Other transport equipment</c:v>
                </c:pt>
                <c:pt idx="18">
                  <c:v>   Other manufacturing</c:v>
                </c:pt>
                <c:pt idx="19">
                  <c:v>Other industry</c:v>
                </c:pt>
                <c:pt idx="20">
                  <c:v>   Electricity</c:v>
                </c:pt>
                <c:pt idx="21">
                  <c:v>   Water distribution</c:v>
                </c:pt>
                <c:pt idx="22">
                  <c:v>   Construction</c:v>
                </c:pt>
                <c:pt idx="23">
                  <c:v>SERVICES</c:v>
                </c:pt>
                <c:pt idx="24">
                  <c:v>Trade and hotels</c:v>
                </c:pt>
                <c:pt idx="25">
                  <c:v>Transport and communication</c:v>
                </c:pt>
                <c:pt idx="26">
                  <c:v>Financial services</c:v>
                </c:pt>
                <c:pt idx="27">
                  <c:v>Business services</c:v>
                </c:pt>
                <c:pt idx="28">
                  <c:v>Government services</c:v>
                </c:pt>
                <c:pt idx="29">
                  <c:v>Other services</c:v>
                </c:pt>
              </c:strCache>
              <c:extLst xmlns:c15="http://schemas.microsoft.com/office/drawing/2012/chart"/>
            </c:strRef>
          </c:cat>
          <c:val>
            <c:numRef>
              <c:f>Growth!$C$103:$C$132</c:f>
              <c:numCache>
                <c:formatCode>0.00%</c:formatCode>
                <c:ptCount val="30"/>
                <c:pt idx="0">
                  <c:v>-6.4638051486820558E-5</c:v>
                </c:pt>
                <c:pt idx="1">
                  <c:v>-1.318018984926006E-4</c:v>
                </c:pt>
                <c:pt idx="2">
                  <c:v>-2.2863398169814531E-5</c:v>
                </c:pt>
                <c:pt idx="3">
                  <c:v>-5.1706750545665869E-5</c:v>
                </c:pt>
                <c:pt idx="4">
                  <c:v>-3.3325154829677572E-5</c:v>
                </c:pt>
                <c:pt idx="5">
                  <c:v>5.7802403172768635E-6</c:v>
                </c:pt>
                <c:pt idx="6">
                  <c:v>-5.775967092902512E-5</c:v>
                </c:pt>
                <c:pt idx="7">
                  <c:v>-1.0486191302283565E-4</c:v>
                </c:pt>
                <c:pt idx="8">
                  <c:v>-1.0269245410499117E-4</c:v>
                </c:pt>
                <c:pt idx="9">
                  <c:v>-1.0808215033542012E-4</c:v>
                </c:pt>
                <c:pt idx="10">
                  <c:v>-1.3000484387082345E-4</c:v>
                </c:pt>
                <c:pt idx="11">
                  <c:v>-8.6840338955340712E-5</c:v>
                </c:pt>
                <c:pt idx="12">
                  <c:v>-1.1887568096957679E-4</c:v>
                </c:pt>
                <c:pt idx="13">
                  <c:v>3.6137057412011231E-5</c:v>
                </c:pt>
                <c:pt idx="14">
                  <c:v>-1.0959002741706136E-4</c:v>
                </c:pt>
                <c:pt idx="15">
                  <c:v>-9.3227796692962883E-5</c:v>
                </c:pt>
                <c:pt idx="16">
                  <c:v>-1.2654903539344176E-4</c:v>
                </c:pt>
                <c:pt idx="17">
                  <c:v>-9.9413264888603692E-5</c:v>
                </c:pt>
                <c:pt idx="18">
                  <c:v>-1.2052960824959769E-4</c:v>
                </c:pt>
                <c:pt idx="19">
                  <c:v>2.3974677187532656E-4</c:v>
                </c:pt>
                <c:pt idx="20">
                  <c:v>8.2710322995849239E-4</c:v>
                </c:pt>
                <c:pt idx="21">
                  <c:v>-9.8018816665046415E-5</c:v>
                </c:pt>
                <c:pt idx="22">
                  <c:v>-1.11202707863578E-4</c:v>
                </c:pt>
                <c:pt idx="23">
                  <c:v>-8.1624750228437293E-5</c:v>
                </c:pt>
                <c:pt idx="24">
                  <c:v>-8.5649876072402265E-5</c:v>
                </c:pt>
                <c:pt idx="25">
                  <c:v>-9.0318590030946666E-5</c:v>
                </c:pt>
                <c:pt idx="26">
                  <c:v>-5.0841574131821332E-5</c:v>
                </c:pt>
                <c:pt idx="27">
                  <c:v>-1.0114746234957117E-4</c:v>
                </c:pt>
                <c:pt idx="28">
                  <c:v>-7.9892616415389028E-5</c:v>
                </c:pt>
                <c:pt idx="29">
                  <c:v>-9.0926488650833193E-5</c:v>
                </c:pt>
              </c:numCache>
              <c:extLst xmlns:c15="http://schemas.microsoft.com/office/drawing/2012/chart"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367004784"/>
        <c:axId val="-2128554288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Growth!$D$102</c15:sqref>
                        </c15:formulaRef>
                      </c:ext>
                    </c:extLst>
                    <c:strCache>
                      <c:ptCount val="1"/>
                      <c:pt idx="0">
                        <c:v>Worst</c:v>
                      </c:pt>
                    </c:strCache>
                  </c:strRef>
                </c:tx>
                <c:spPr>
                  <a:solidFill>
                    <a:schemeClr val="tx2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4">
                        <a:lumMod val="5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1"/>
                  <c:invertIfNegative val="0"/>
                  <c:bubble3D val="0"/>
                  <c:spPr>
                    <a:solidFill>
                      <a:srgbClr val="00B050"/>
                    </a:solidFill>
                    <a:ln>
                      <a:noFill/>
                    </a:ln>
                    <a:effectLst/>
                  </c:spPr>
                </c:dPt>
                <c:dPt>
                  <c:idx val="2"/>
                  <c:invertIfNegative val="0"/>
                  <c:bubble3D val="0"/>
                  <c:spPr>
                    <a:solidFill>
                      <a:schemeClr val="tx2">
                        <a:lumMod val="75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3"/>
                  <c:invertIfNegative val="0"/>
                  <c:bubble3D val="0"/>
                  <c:spPr>
                    <a:solidFill>
                      <a:schemeClr val="accent2">
                        <a:lumMod val="75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4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5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6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7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8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9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Lbls>
                  <c:dLbl>
                    <c:idx val="5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:dLbl>
                  <c:dLbl>
                    <c:idx val="13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:dLbl>
                  <c:dLbl>
                    <c:idx val="20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n-US"/>
                    </a:p>
                  </c:tx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Growth!$B$103:$B$132</c15:sqref>
                        </c15:formulaRef>
                      </c:ext>
                    </c:extLst>
                    <c:strCache>
                      <c:ptCount val="30"/>
                      <c:pt idx="0">
                        <c:v>TOTAL GDP</c:v>
                      </c:pt>
                      <c:pt idx="1">
                        <c:v>AGRICULTURE</c:v>
                      </c:pt>
                      <c:pt idx="2">
                        <c:v>INDUSTRY</c:v>
                      </c:pt>
                      <c:pt idx="3">
                        <c:v>Mining</c:v>
                      </c:pt>
                      <c:pt idx="4">
                        <c:v>   Coal mining</c:v>
                      </c:pt>
                      <c:pt idx="5">
                        <c:v>   Natural gas mining</c:v>
                      </c:pt>
                      <c:pt idx="6">
                        <c:v>   Other mining</c:v>
                      </c:pt>
                      <c:pt idx="7">
                        <c:v>Manufacturing</c:v>
                      </c:pt>
                      <c:pt idx="8">
                        <c:v>   Petroleum products</c:v>
                      </c:pt>
                      <c:pt idx="9">
                        <c:v>   Chemicals</c:v>
                      </c:pt>
                      <c:pt idx="10">
                        <c:v>   Non-metal minerals</c:v>
                      </c:pt>
                      <c:pt idx="11">
                        <c:v>   Metals</c:v>
                      </c:pt>
                      <c:pt idx="12">
                        <c:v>      Iron and steel</c:v>
                      </c:pt>
                      <c:pt idx="13">
                        <c:v>      Nonferrous metals</c:v>
                      </c:pt>
                      <c:pt idx="14">
                        <c:v>      Metal products</c:v>
                      </c:pt>
                      <c:pt idx="15">
                        <c:v>   Machinery</c:v>
                      </c:pt>
                      <c:pt idx="16">
                        <c:v>      Vehicles</c:v>
                      </c:pt>
                      <c:pt idx="17">
                        <c:v>      Other transport equipment</c:v>
                      </c:pt>
                      <c:pt idx="18">
                        <c:v>   Other manufacturing</c:v>
                      </c:pt>
                      <c:pt idx="19">
                        <c:v>Other industry</c:v>
                      </c:pt>
                      <c:pt idx="20">
                        <c:v>   Electricity</c:v>
                      </c:pt>
                      <c:pt idx="21">
                        <c:v>   Water distribution</c:v>
                      </c:pt>
                      <c:pt idx="22">
                        <c:v>   Construction</c:v>
                      </c:pt>
                      <c:pt idx="23">
                        <c:v>SERVICES</c:v>
                      </c:pt>
                      <c:pt idx="24">
                        <c:v>Trade and hotels</c:v>
                      </c:pt>
                      <c:pt idx="25">
                        <c:v>Transport and communication</c:v>
                      </c:pt>
                      <c:pt idx="26">
                        <c:v>Financial services</c:v>
                      </c:pt>
                      <c:pt idx="27">
                        <c:v>Business services</c:v>
                      </c:pt>
                      <c:pt idx="28">
                        <c:v>Government services</c:v>
                      </c:pt>
                      <c:pt idx="29">
                        <c:v>Other services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Growth!$D$103:$D$132</c15:sqref>
                        </c15:formulaRef>
                      </c:ext>
                    </c:extLst>
                    <c:numCache>
                      <c:formatCode>0.00%</c:formatCode>
                      <c:ptCount val="30"/>
                      <c:pt idx="0">
                        <c:v>4.5971089521601449E-4</c:v>
                      </c:pt>
                      <c:pt idx="1">
                        <c:v>-1.772889091933294E-5</c:v>
                      </c:pt>
                      <c:pt idx="2">
                        <c:v>8.3500609177700191E-4</c:v>
                      </c:pt>
                      <c:pt idx="3">
                        <c:v>8.9311930381663629E-4</c:v>
                      </c:pt>
                      <c:pt idx="4">
                        <c:v>4.9395198052804012E-4</c:v>
                      </c:pt>
                      <c:pt idx="5">
                        <c:v>4.7087289956817546E-3</c:v>
                      </c:pt>
                      <c:pt idx="6">
                        <c:v>8.3099090763005812E-4</c:v>
                      </c:pt>
                      <c:pt idx="7">
                        <c:v>4.0982495262831264E-4</c:v>
                      </c:pt>
                      <c:pt idx="8">
                        <c:v>3.3371408092164323E-4</c:v>
                      </c:pt>
                      <c:pt idx="9">
                        <c:v>6.3727462948848235E-4</c:v>
                      </c:pt>
                      <c:pt idx="10">
                        <c:v>2.0548050520652339E-5</c:v>
                      </c:pt>
                      <c:pt idx="11">
                        <c:v>1.7427917970751494E-3</c:v>
                      </c:pt>
                      <c:pt idx="12">
                        <c:v>2.1060910942454214E-3</c:v>
                      </c:pt>
                      <c:pt idx="13">
                        <c:v>4.4385212668425211E-3</c:v>
                      </c:pt>
                      <c:pt idx="14">
                        <c:v>1.9661667996562215E-4</c:v>
                      </c:pt>
                      <c:pt idx="15">
                        <c:v>1.3866327802469769E-4</c:v>
                      </c:pt>
                      <c:pt idx="16">
                        <c:v>-6.8032578772303509E-5</c:v>
                      </c:pt>
                      <c:pt idx="17">
                        <c:v>-1.4457808054468835E-4</c:v>
                      </c:pt>
                      <c:pt idx="18">
                        <c:v>1.2873942685565076E-4</c:v>
                      </c:pt>
                      <c:pt idx="19">
                        <c:v>1.9746453084090732E-3</c:v>
                      </c:pt>
                      <c:pt idx="20">
                        <c:v>4.7630124355253489E-3</c:v>
                      </c:pt>
                      <c:pt idx="21">
                        <c:v>3.5543664137849262E-4</c:v>
                      </c:pt>
                      <c:pt idx="22">
                        <c:v>2.8408923728706625E-4</c:v>
                      </c:pt>
                      <c:pt idx="23">
                        <c:v>3.1383017501074306E-4</c:v>
                      </c:pt>
                      <c:pt idx="24">
                        <c:v>4.1279043601716303E-4</c:v>
                      </c:pt>
                      <c:pt idx="25">
                        <c:v>2.6710503164273369E-4</c:v>
                      </c:pt>
                      <c:pt idx="26">
                        <c:v>4.3278618937070412E-4</c:v>
                      </c:pt>
                      <c:pt idx="27">
                        <c:v>3.4048690417143312E-4</c:v>
                      </c:pt>
                      <c:pt idx="28">
                        <c:v>1.6936283305812871E-4</c:v>
                      </c:pt>
                      <c:pt idx="29">
                        <c:v>3.2552864241597312E-4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-36700478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8554288"/>
        <c:crosses val="autoZero"/>
        <c:auto val="1"/>
        <c:lblAlgn val="ctr"/>
        <c:lblOffset val="100"/>
        <c:noMultiLvlLbl val="0"/>
      </c:catAx>
      <c:valAx>
        <c:axId val="-21285542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670047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Annual Sectoral GDP Loss with Forced Nuclear 2010-2040</a:t>
            </a:r>
          </a:p>
          <a:p>
            <a:pPr>
              <a:defRPr/>
            </a:pPr>
            <a:r>
              <a:rPr lang="en-US"/>
              <a:t>Worst Case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Growth!$D$102</c:f>
              <c:strCache>
                <c:ptCount val="1"/>
                <c:pt idx="0">
                  <c:v>Worst</c:v>
                </c:pt>
              </c:strCache>
              <c:extLst xmlns:c15="http://schemas.microsoft.com/office/drawing/2012/chart"/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50000"/>
                </a:schemeClr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3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4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5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7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8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9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Lbls>
            <c:dLbl>
              <c:idx val="5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3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0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Growth!$B$103:$B$132</c:f>
              <c:strCache>
                <c:ptCount val="30"/>
                <c:pt idx="0">
                  <c:v>TOTAL GDP</c:v>
                </c:pt>
                <c:pt idx="1">
                  <c:v>AGRICULTURE</c:v>
                </c:pt>
                <c:pt idx="2">
                  <c:v>INDUSTRY</c:v>
                </c:pt>
                <c:pt idx="3">
                  <c:v>Mining</c:v>
                </c:pt>
                <c:pt idx="4">
                  <c:v>   Coal mining</c:v>
                </c:pt>
                <c:pt idx="5">
                  <c:v>   Natural gas mining</c:v>
                </c:pt>
                <c:pt idx="6">
                  <c:v>   Other mining</c:v>
                </c:pt>
                <c:pt idx="7">
                  <c:v>Manufacturing</c:v>
                </c:pt>
                <c:pt idx="8">
                  <c:v>   Petroleum products</c:v>
                </c:pt>
                <c:pt idx="9">
                  <c:v>   Chemicals</c:v>
                </c:pt>
                <c:pt idx="10">
                  <c:v>   Non-metal minerals</c:v>
                </c:pt>
                <c:pt idx="11">
                  <c:v>   Metals</c:v>
                </c:pt>
                <c:pt idx="12">
                  <c:v>      Iron and steel</c:v>
                </c:pt>
                <c:pt idx="13">
                  <c:v>      Nonferrous metals</c:v>
                </c:pt>
                <c:pt idx="14">
                  <c:v>      Metal products</c:v>
                </c:pt>
                <c:pt idx="15">
                  <c:v>   Machinery</c:v>
                </c:pt>
                <c:pt idx="16">
                  <c:v>      Vehicles</c:v>
                </c:pt>
                <c:pt idx="17">
                  <c:v>      Other transport equipment</c:v>
                </c:pt>
                <c:pt idx="18">
                  <c:v>   Other manufacturing</c:v>
                </c:pt>
                <c:pt idx="19">
                  <c:v>Other industry</c:v>
                </c:pt>
                <c:pt idx="20">
                  <c:v>   Electricity</c:v>
                </c:pt>
                <c:pt idx="21">
                  <c:v>   Water distribution</c:v>
                </c:pt>
                <c:pt idx="22">
                  <c:v>   Construction</c:v>
                </c:pt>
                <c:pt idx="23">
                  <c:v>SERVICES</c:v>
                </c:pt>
                <c:pt idx="24">
                  <c:v>Trade and hotels</c:v>
                </c:pt>
                <c:pt idx="25">
                  <c:v>Transport and communication</c:v>
                </c:pt>
                <c:pt idx="26">
                  <c:v>Financial services</c:v>
                </c:pt>
                <c:pt idx="27">
                  <c:v>Business services</c:v>
                </c:pt>
                <c:pt idx="28">
                  <c:v>Government services</c:v>
                </c:pt>
                <c:pt idx="29">
                  <c:v>Other services</c:v>
                </c:pt>
              </c:strCache>
            </c:strRef>
          </c:cat>
          <c:val>
            <c:numRef>
              <c:f>Growth!$D$103:$D$132</c:f>
              <c:numCache>
                <c:formatCode>0.00%</c:formatCode>
                <c:ptCount val="30"/>
                <c:pt idx="0">
                  <c:v>4.5971089521601449E-4</c:v>
                </c:pt>
                <c:pt idx="1">
                  <c:v>-1.772889091933294E-5</c:v>
                </c:pt>
                <c:pt idx="2">
                  <c:v>8.3500609177700191E-4</c:v>
                </c:pt>
                <c:pt idx="3">
                  <c:v>8.9311930381663629E-4</c:v>
                </c:pt>
                <c:pt idx="4">
                  <c:v>4.9395198052804012E-4</c:v>
                </c:pt>
                <c:pt idx="5">
                  <c:v>4.7087289956817546E-3</c:v>
                </c:pt>
                <c:pt idx="6">
                  <c:v>8.3099090763005812E-4</c:v>
                </c:pt>
                <c:pt idx="7">
                  <c:v>4.0982495262831264E-4</c:v>
                </c:pt>
                <c:pt idx="8">
                  <c:v>3.3371408092164323E-4</c:v>
                </c:pt>
                <c:pt idx="9">
                  <c:v>6.3727462948848235E-4</c:v>
                </c:pt>
                <c:pt idx="10">
                  <c:v>2.0548050520652339E-5</c:v>
                </c:pt>
                <c:pt idx="11">
                  <c:v>1.7427917970751494E-3</c:v>
                </c:pt>
                <c:pt idx="12">
                  <c:v>2.1060910942454214E-3</c:v>
                </c:pt>
                <c:pt idx="13">
                  <c:v>4.4385212668425211E-3</c:v>
                </c:pt>
                <c:pt idx="14">
                  <c:v>1.9661667996562215E-4</c:v>
                </c:pt>
                <c:pt idx="15">
                  <c:v>1.3866327802469769E-4</c:v>
                </c:pt>
                <c:pt idx="16">
                  <c:v>-6.8032578772303509E-5</c:v>
                </c:pt>
                <c:pt idx="17">
                  <c:v>-1.4457808054468835E-4</c:v>
                </c:pt>
                <c:pt idx="18">
                  <c:v>1.2873942685565076E-4</c:v>
                </c:pt>
                <c:pt idx="19">
                  <c:v>1.9746453084090732E-3</c:v>
                </c:pt>
                <c:pt idx="20">
                  <c:v>4.7630124355253489E-3</c:v>
                </c:pt>
                <c:pt idx="21">
                  <c:v>3.5543664137849262E-4</c:v>
                </c:pt>
                <c:pt idx="22">
                  <c:v>2.8408923728706625E-4</c:v>
                </c:pt>
                <c:pt idx="23">
                  <c:v>3.1383017501074306E-4</c:v>
                </c:pt>
                <c:pt idx="24">
                  <c:v>4.1279043601716303E-4</c:v>
                </c:pt>
                <c:pt idx="25">
                  <c:v>2.6710503164273369E-4</c:v>
                </c:pt>
                <c:pt idx="26">
                  <c:v>4.3278618937070412E-4</c:v>
                </c:pt>
                <c:pt idx="27">
                  <c:v>3.4048690417143312E-4</c:v>
                </c:pt>
                <c:pt idx="28">
                  <c:v>1.6936283305812871E-4</c:v>
                </c:pt>
                <c:pt idx="29">
                  <c:v>3.2552864241597312E-4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2128555376"/>
        <c:axId val="-2128549392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Growth!$C$102</c15:sqref>
                        </c15:formulaRef>
                      </c:ext>
                    </c:extLst>
                    <c:strCache>
                      <c:ptCount val="1"/>
                      <c:pt idx="0">
                        <c:v>Best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Growth!$B$103:$B$132</c15:sqref>
                        </c15:formulaRef>
                      </c:ext>
                    </c:extLst>
                    <c:strCache>
                      <c:ptCount val="30"/>
                      <c:pt idx="0">
                        <c:v>TOTAL GDP</c:v>
                      </c:pt>
                      <c:pt idx="1">
                        <c:v>AGRICULTURE</c:v>
                      </c:pt>
                      <c:pt idx="2">
                        <c:v>INDUSTRY</c:v>
                      </c:pt>
                      <c:pt idx="3">
                        <c:v>Mining</c:v>
                      </c:pt>
                      <c:pt idx="4">
                        <c:v>   Coal mining</c:v>
                      </c:pt>
                      <c:pt idx="5">
                        <c:v>   Natural gas mining</c:v>
                      </c:pt>
                      <c:pt idx="6">
                        <c:v>   Other mining</c:v>
                      </c:pt>
                      <c:pt idx="7">
                        <c:v>Manufacturing</c:v>
                      </c:pt>
                      <c:pt idx="8">
                        <c:v>   Petroleum products</c:v>
                      </c:pt>
                      <c:pt idx="9">
                        <c:v>   Chemicals</c:v>
                      </c:pt>
                      <c:pt idx="10">
                        <c:v>   Non-metal minerals</c:v>
                      </c:pt>
                      <c:pt idx="11">
                        <c:v>   Metals</c:v>
                      </c:pt>
                      <c:pt idx="12">
                        <c:v>      Iron and steel</c:v>
                      </c:pt>
                      <c:pt idx="13">
                        <c:v>      Nonferrous metals</c:v>
                      </c:pt>
                      <c:pt idx="14">
                        <c:v>      Metal products</c:v>
                      </c:pt>
                      <c:pt idx="15">
                        <c:v>   Machinery</c:v>
                      </c:pt>
                      <c:pt idx="16">
                        <c:v>      Vehicles</c:v>
                      </c:pt>
                      <c:pt idx="17">
                        <c:v>      Other transport equipment</c:v>
                      </c:pt>
                      <c:pt idx="18">
                        <c:v>   Other manufacturing</c:v>
                      </c:pt>
                      <c:pt idx="19">
                        <c:v>Other industry</c:v>
                      </c:pt>
                      <c:pt idx="20">
                        <c:v>   Electricity</c:v>
                      </c:pt>
                      <c:pt idx="21">
                        <c:v>   Water distribution</c:v>
                      </c:pt>
                      <c:pt idx="22">
                        <c:v>   Construction</c:v>
                      </c:pt>
                      <c:pt idx="23">
                        <c:v>SERVICES</c:v>
                      </c:pt>
                      <c:pt idx="24">
                        <c:v>Trade and hotels</c:v>
                      </c:pt>
                      <c:pt idx="25">
                        <c:v>Transport and communication</c:v>
                      </c:pt>
                      <c:pt idx="26">
                        <c:v>Financial services</c:v>
                      </c:pt>
                      <c:pt idx="27">
                        <c:v>Business services</c:v>
                      </c:pt>
                      <c:pt idx="28">
                        <c:v>Government services</c:v>
                      </c:pt>
                      <c:pt idx="29">
                        <c:v>Other services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Growth!$C$103:$C$132</c15:sqref>
                        </c15:formulaRef>
                      </c:ext>
                    </c:extLst>
                    <c:numCache>
                      <c:formatCode>0.00%</c:formatCode>
                      <c:ptCount val="30"/>
                      <c:pt idx="0">
                        <c:v>-6.4638051486820558E-5</c:v>
                      </c:pt>
                      <c:pt idx="1">
                        <c:v>-1.318018984926006E-4</c:v>
                      </c:pt>
                      <c:pt idx="2">
                        <c:v>-2.2863398169814531E-5</c:v>
                      </c:pt>
                      <c:pt idx="3">
                        <c:v>-5.1706750545665869E-5</c:v>
                      </c:pt>
                      <c:pt idx="4">
                        <c:v>-3.3325154829677572E-5</c:v>
                      </c:pt>
                      <c:pt idx="5">
                        <c:v>5.7802403172768635E-6</c:v>
                      </c:pt>
                      <c:pt idx="6">
                        <c:v>-5.775967092902512E-5</c:v>
                      </c:pt>
                      <c:pt idx="7">
                        <c:v>-1.0486191302283565E-4</c:v>
                      </c:pt>
                      <c:pt idx="8">
                        <c:v>-1.0269245410499117E-4</c:v>
                      </c:pt>
                      <c:pt idx="9">
                        <c:v>-1.0808215033542012E-4</c:v>
                      </c:pt>
                      <c:pt idx="10">
                        <c:v>-1.3000484387082345E-4</c:v>
                      </c:pt>
                      <c:pt idx="11">
                        <c:v>-8.6840338955340712E-5</c:v>
                      </c:pt>
                      <c:pt idx="12">
                        <c:v>-1.1887568096957679E-4</c:v>
                      </c:pt>
                      <c:pt idx="13">
                        <c:v>3.6137057412011231E-5</c:v>
                      </c:pt>
                      <c:pt idx="14">
                        <c:v>-1.0959002741706136E-4</c:v>
                      </c:pt>
                      <c:pt idx="15">
                        <c:v>-9.3227796692962883E-5</c:v>
                      </c:pt>
                      <c:pt idx="16">
                        <c:v>-1.2654903539344176E-4</c:v>
                      </c:pt>
                      <c:pt idx="17">
                        <c:v>-9.9413264888603692E-5</c:v>
                      </c:pt>
                      <c:pt idx="18">
                        <c:v>-1.2052960824959769E-4</c:v>
                      </c:pt>
                      <c:pt idx="19">
                        <c:v>2.3974677187532656E-4</c:v>
                      </c:pt>
                      <c:pt idx="20">
                        <c:v>8.2710322995849239E-4</c:v>
                      </c:pt>
                      <c:pt idx="21">
                        <c:v>-9.8018816665046415E-5</c:v>
                      </c:pt>
                      <c:pt idx="22">
                        <c:v>-1.11202707863578E-4</c:v>
                      </c:pt>
                      <c:pt idx="23">
                        <c:v>-8.1624750228437293E-5</c:v>
                      </c:pt>
                      <c:pt idx="24">
                        <c:v>-8.5649876072402265E-5</c:v>
                      </c:pt>
                      <c:pt idx="25">
                        <c:v>-9.0318590030946666E-5</c:v>
                      </c:pt>
                      <c:pt idx="26">
                        <c:v>-5.0841574131821332E-5</c:v>
                      </c:pt>
                      <c:pt idx="27">
                        <c:v>-1.0114746234957117E-4</c:v>
                      </c:pt>
                      <c:pt idx="28">
                        <c:v>-7.9892616415389028E-5</c:v>
                      </c:pt>
                      <c:pt idx="29">
                        <c:v>-9.0926488650833193E-5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-212855537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8549392"/>
        <c:crosses val="autoZero"/>
        <c:auto val="1"/>
        <c:lblAlgn val="ctr"/>
        <c:lblOffset val="100"/>
        <c:noMultiLvlLbl val="0"/>
      </c:catAx>
      <c:valAx>
        <c:axId val="-21285493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85553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per capita consumption loss with forced nuclear</a:t>
            </a:r>
          </a:p>
          <a:p>
            <a:pPr>
              <a:defRPr/>
            </a:pPr>
            <a:r>
              <a:rPr lang="en-US"/>
              <a:t>Best Case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WorkWelfare!$AY$6:$AY$7</c:f>
              <c:strCache>
                <c:ptCount val="2"/>
                <c:pt idx="1">
                  <c:v>Per capita consumption loss for top income decile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12"/>
              <c:layout>
                <c:manualLayout>
                  <c:x val="-6.9851059116684501E-3"/>
                  <c:y val="-2.561928829818837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WorkWelfare!$AY$8:$AY$41</c15:sqref>
                  </c15:fullRef>
                </c:ext>
              </c:extLst>
              <c:f>WorkWelfare!$AY$16:$AY$41</c:f>
              <c:numCache>
                <c:formatCode>0.0%</c:formatCode>
                <c:ptCount val="26"/>
                <c:pt idx="0">
                  <c:v>-9.9414941572728566E-5</c:v>
                </c:pt>
                <c:pt idx="1">
                  <c:v>-1.2269793088237613E-4</c:v>
                </c:pt>
                <c:pt idx="2">
                  <c:v>-1.1794176558899139E-4</c:v>
                </c:pt>
                <c:pt idx="3">
                  <c:v>-1.3372712488801675E-4</c:v>
                </c:pt>
                <c:pt idx="4">
                  <c:v>-1.1095490470047764E-4</c:v>
                </c:pt>
                <c:pt idx="5">
                  <c:v>7.0150347458408646E-4</c:v>
                </c:pt>
                <c:pt idx="6">
                  <c:v>1.567927199315533E-3</c:v>
                </c:pt>
                <c:pt idx="7">
                  <c:v>2.0171526138162976E-3</c:v>
                </c:pt>
                <c:pt idx="8">
                  <c:v>1.0582147877544745E-3</c:v>
                </c:pt>
                <c:pt idx="9">
                  <c:v>2.3386277503645303E-5</c:v>
                </c:pt>
                <c:pt idx="10">
                  <c:v>-2.1843957692477822E-3</c:v>
                </c:pt>
                <c:pt idx="11">
                  <c:v>-2.7078576150538769E-3</c:v>
                </c:pt>
                <c:pt idx="12">
                  <c:v>-1.6266300271050582E-3</c:v>
                </c:pt>
                <c:pt idx="13">
                  <c:v>-2.5587778528823879E-3</c:v>
                </c:pt>
                <c:pt idx="14">
                  <c:v>-2.8277820799305076E-3</c:v>
                </c:pt>
                <c:pt idx="15">
                  <c:v>-4.005509421993958E-3</c:v>
                </c:pt>
                <c:pt idx="16">
                  <c:v>-3.9760088357720935E-3</c:v>
                </c:pt>
                <c:pt idx="17">
                  <c:v>-3.6833018879012247E-3</c:v>
                </c:pt>
                <c:pt idx="18">
                  <c:v>-3.613479072544612E-3</c:v>
                </c:pt>
                <c:pt idx="19">
                  <c:v>-3.4018582401353914E-3</c:v>
                </c:pt>
                <c:pt idx="20">
                  <c:v>-2.9959581695824244E-3</c:v>
                </c:pt>
                <c:pt idx="21">
                  <c:v>-2.8293386187470126E-3</c:v>
                </c:pt>
                <c:pt idx="22">
                  <c:v>-2.7942000177190174E-3</c:v>
                </c:pt>
                <c:pt idx="23">
                  <c:v>-2.7885426610831932E-3</c:v>
                </c:pt>
                <c:pt idx="24">
                  <c:v>-2.9642981598756446E-3</c:v>
                </c:pt>
                <c:pt idx="25">
                  <c:v>-3.1519105583186491E-3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WorkWelfare!$BA$6:$BA$7</c:f>
              <c:strCache>
                <c:ptCount val="2"/>
                <c:pt idx="1">
                  <c:v>Per capita consumption loss for poorest half of the population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12"/>
              <c:layout>
                <c:manualLayout>
                  <c:x val="-6.9851059116684501E-3"/>
                  <c:y val="-2.24168772609148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WorkWelfare!$BA$8:$BA$41</c15:sqref>
                  </c15:fullRef>
                </c:ext>
              </c:extLst>
              <c:f>WorkWelfare!$BA$16:$BA$41</c:f>
              <c:numCache>
                <c:formatCode>0.0%</c:formatCode>
                <c:ptCount val="26"/>
                <c:pt idx="0">
                  <c:v>-7.5804068760065846E-5</c:v>
                </c:pt>
                <c:pt idx="1">
                  <c:v>-9.758790350034019E-5</c:v>
                </c:pt>
                <c:pt idx="2">
                  <c:v>-1.0070772160264418E-4</c:v>
                </c:pt>
                <c:pt idx="3">
                  <c:v>-1.0826445289890962E-4</c:v>
                </c:pt>
                <c:pt idx="4">
                  <c:v>-1.0153999132822555E-4</c:v>
                </c:pt>
                <c:pt idx="5">
                  <c:v>3.8681189742362232E-4</c:v>
                </c:pt>
                <c:pt idx="6">
                  <c:v>1.0875455748184937E-3</c:v>
                </c:pt>
                <c:pt idx="7">
                  <c:v>1.5581239523391188E-3</c:v>
                </c:pt>
                <c:pt idx="8">
                  <c:v>1.0980308637718039E-3</c:v>
                </c:pt>
                <c:pt idx="9">
                  <c:v>2.758386986020378E-4</c:v>
                </c:pt>
                <c:pt idx="10">
                  <c:v>-1.1341382378304843E-3</c:v>
                </c:pt>
                <c:pt idx="11">
                  <c:v>-1.9058198397539083E-3</c:v>
                </c:pt>
                <c:pt idx="12">
                  <c:v>-1.474434987723372E-3</c:v>
                </c:pt>
                <c:pt idx="13">
                  <c:v>-1.9730024215072195E-3</c:v>
                </c:pt>
                <c:pt idx="14">
                  <c:v>-2.4404464678040583E-3</c:v>
                </c:pt>
                <c:pt idx="15">
                  <c:v>-3.3708410516188891E-3</c:v>
                </c:pt>
                <c:pt idx="16">
                  <c:v>-3.660274776936534E-3</c:v>
                </c:pt>
                <c:pt idx="17">
                  <c:v>-3.4898515693113641E-3</c:v>
                </c:pt>
                <c:pt idx="18">
                  <c:v>-3.3869650123288242E-3</c:v>
                </c:pt>
                <c:pt idx="19">
                  <c:v>-3.2831992331472382E-3</c:v>
                </c:pt>
                <c:pt idx="20">
                  <c:v>-3.0265897907690853E-3</c:v>
                </c:pt>
                <c:pt idx="21">
                  <c:v>-2.8706601589347791E-3</c:v>
                </c:pt>
                <c:pt idx="22">
                  <c:v>-2.8302655862189052E-3</c:v>
                </c:pt>
                <c:pt idx="23">
                  <c:v>-2.8592153191171477E-3</c:v>
                </c:pt>
                <c:pt idx="24">
                  <c:v>-2.9560882291137514E-3</c:v>
                </c:pt>
                <c:pt idx="25">
                  <c:v>-3.1522047215033488E-3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28548848"/>
        <c:axId val="-2122730608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WorkWelfare!$AZ$6:$AZ$7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top income decile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WorkWelfare!$AZ$8:$AZ$41</c15:sqref>
                        </c15:fullRef>
                        <c15:formulaRef>
                          <c15:sqref>WorkWelfare!$AZ$16:$AZ$41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1.1696253892079511E-5</c:v>
                      </c:pt>
                      <c:pt idx="1">
                        <c:v>1.245252289039378E-5</c:v>
                      </c:pt>
                      <c:pt idx="2">
                        <c:v>-2.6580303008172379E-5</c:v>
                      </c:pt>
                      <c:pt idx="3">
                        <c:v>6.5198871026517224E-6</c:v>
                      </c:pt>
                      <c:pt idx="4">
                        <c:v>-1.1923280303305361E-5</c:v>
                      </c:pt>
                      <c:pt idx="5">
                        <c:v>5.282607962147079E-4</c:v>
                      </c:pt>
                      <c:pt idx="6">
                        <c:v>1.5861478526619788E-3</c:v>
                      </c:pt>
                      <c:pt idx="7">
                        <c:v>3.1345136921201444E-3</c:v>
                      </c:pt>
                      <c:pt idx="8">
                        <c:v>4.1992980907912258E-3</c:v>
                      </c:pt>
                      <c:pt idx="9">
                        <c:v>6.0229330280435756E-3</c:v>
                      </c:pt>
                      <c:pt idx="10">
                        <c:v>8.502328501820533E-3</c:v>
                      </c:pt>
                      <c:pt idx="11">
                        <c:v>1.1401735661926926E-2</c:v>
                      </c:pt>
                      <c:pt idx="12">
                        <c:v>1.4051835567758353E-2</c:v>
                      </c:pt>
                      <c:pt idx="13">
                        <c:v>1.8369132723061843E-2</c:v>
                      </c:pt>
                      <c:pt idx="14">
                        <c:v>2.1455299733958766E-2</c:v>
                      </c:pt>
                      <c:pt idx="15">
                        <c:v>2.1923628453587751E-2</c:v>
                      </c:pt>
                      <c:pt idx="16">
                        <c:v>1.9760494408415874E-2</c:v>
                      </c:pt>
                      <c:pt idx="17">
                        <c:v>1.6982613990981221E-2</c:v>
                      </c:pt>
                      <c:pt idx="18">
                        <c:v>1.4264022430256151E-2</c:v>
                      </c:pt>
                      <c:pt idx="19">
                        <c:v>1.2317134246656924E-2</c:v>
                      </c:pt>
                      <c:pt idx="20">
                        <c:v>1.1330467496535213E-2</c:v>
                      </c:pt>
                      <c:pt idx="21">
                        <c:v>1.0457411140835648E-2</c:v>
                      </c:pt>
                      <c:pt idx="22">
                        <c:v>9.9994010891177876E-3</c:v>
                      </c:pt>
                      <c:pt idx="23">
                        <c:v>9.3158391205269142E-3</c:v>
                      </c:pt>
                      <c:pt idx="24">
                        <c:v>8.9206448193456245E-3</c:v>
                      </c:pt>
                      <c:pt idx="25">
                        <c:v>8.4465386122090091E-3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WorkWelfare!$BB$6:$BB$7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poorest half of the population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WorkWelfare!$BB$8:$BB$41</c15:sqref>
                        </c15:fullRef>
                        <c15:formulaRef>
                          <c15:sqref>WorkWelfare!$BB$16:$BB$41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1.1558885404938657E-5</c:v>
                      </c:pt>
                      <c:pt idx="1">
                        <c:v>1.2332239863854788E-5</c:v>
                      </c:pt>
                      <c:pt idx="2">
                        <c:v>-1.7454500882863044E-5</c:v>
                      </c:pt>
                      <c:pt idx="3">
                        <c:v>8.081769002910022E-7</c:v>
                      </c:pt>
                      <c:pt idx="4">
                        <c:v>-3.157110969764787E-6</c:v>
                      </c:pt>
                      <c:pt idx="5">
                        <c:v>3.2212724762470391E-4</c:v>
                      </c:pt>
                      <c:pt idx="6">
                        <c:v>1.0865371294381809E-3</c:v>
                      </c:pt>
                      <c:pt idx="7">
                        <c:v>2.2776989679897941E-3</c:v>
                      </c:pt>
                      <c:pt idx="8">
                        <c:v>3.2967782804904644E-3</c:v>
                      </c:pt>
                      <c:pt idx="9">
                        <c:v>4.6845350596687041E-3</c:v>
                      </c:pt>
                      <c:pt idx="10">
                        <c:v>6.6510288031076392E-3</c:v>
                      </c:pt>
                      <c:pt idx="11">
                        <c:v>9.0508283951999946E-3</c:v>
                      </c:pt>
                      <c:pt idx="12">
                        <c:v>1.139266717147891E-2</c:v>
                      </c:pt>
                      <c:pt idx="13">
                        <c:v>1.4742134865202705E-2</c:v>
                      </c:pt>
                      <c:pt idx="14">
                        <c:v>1.7753503534477799E-2</c:v>
                      </c:pt>
                      <c:pt idx="15">
                        <c:v>1.8877340810811938E-2</c:v>
                      </c:pt>
                      <c:pt idx="16">
                        <c:v>1.799025861722614E-2</c:v>
                      </c:pt>
                      <c:pt idx="17">
                        <c:v>1.6064079866608183E-2</c:v>
                      </c:pt>
                      <c:pt idx="18">
                        <c:v>1.3940146574717982E-2</c:v>
                      </c:pt>
                      <c:pt idx="19">
                        <c:v>1.2261413432560597E-2</c:v>
                      </c:pt>
                      <c:pt idx="20">
                        <c:v>1.1348948062774755E-2</c:v>
                      </c:pt>
                      <c:pt idx="21">
                        <c:v>1.0725568703920607E-2</c:v>
                      </c:pt>
                      <c:pt idx="22">
                        <c:v>1.0154521773363845E-2</c:v>
                      </c:pt>
                      <c:pt idx="23">
                        <c:v>9.7013683091694558E-3</c:v>
                      </c:pt>
                      <c:pt idx="24">
                        <c:v>9.1305964124395178E-3</c:v>
                      </c:pt>
                      <c:pt idx="25">
                        <c:v>8.6323524624204451E-3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1285488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2730608"/>
        <c:crosses val="autoZero"/>
        <c:auto val="1"/>
        <c:lblAlgn val="ctr"/>
        <c:lblOffset val="100"/>
        <c:noMultiLvlLbl val="0"/>
      </c:catAx>
      <c:valAx>
        <c:axId val="-2122730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85488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per capita consumption loss with forced nuclear</a:t>
            </a:r>
          </a:p>
          <a:p>
            <a:pPr>
              <a:defRPr/>
            </a:pPr>
            <a:r>
              <a:rPr lang="en-US"/>
              <a:t>Worst Case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WorkWelfare!$AZ$6:$AZ$7</c:f>
              <c:strCache>
                <c:ptCount val="2"/>
                <c:pt idx="1">
                  <c:v>Per capita consumption loss for top income decile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15"/>
              <c:layout>
                <c:manualLayout>
                  <c:x val="-1.7462764779172244E-3"/>
                  <c:y val="-4.48337545218296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WorkWelfare!$AZ$8:$AZ$41</c15:sqref>
                  </c15:fullRef>
                </c:ext>
              </c:extLst>
              <c:f>WorkWelfare!$AZ$16:$AZ$41</c:f>
              <c:numCache>
                <c:formatCode>0.0%</c:formatCode>
                <c:ptCount val="26"/>
                <c:pt idx="0">
                  <c:v>1.1696253892079511E-5</c:v>
                </c:pt>
                <c:pt idx="1">
                  <c:v>1.245252289039378E-5</c:v>
                </c:pt>
                <c:pt idx="2">
                  <c:v>-2.6580303008172379E-5</c:v>
                </c:pt>
                <c:pt idx="3">
                  <c:v>6.5198871026517224E-6</c:v>
                </c:pt>
                <c:pt idx="4">
                  <c:v>-1.1923280303305361E-5</c:v>
                </c:pt>
                <c:pt idx="5">
                  <c:v>5.282607962147079E-4</c:v>
                </c:pt>
                <c:pt idx="6">
                  <c:v>1.5861478526619788E-3</c:v>
                </c:pt>
                <c:pt idx="7">
                  <c:v>3.1345136921201444E-3</c:v>
                </c:pt>
                <c:pt idx="8">
                  <c:v>4.1992980907912258E-3</c:v>
                </c:pt>
                <c:pt idx="9">
                  <c:v>6.0229330280435756E-3</c:v>
                </c:pt>
                <c:pt idx="10">
                  <c:v>8.502328501820533E-3</c:v>
                </c:pt>
                <c:pt idx="11">
                  <c:v>1.1401735661926926E-2</c:v>
                </c:pt>
                <c:pt idx="12">
                  <c:v>1.4051835567758353E-2</c:v>
                </c:pt>
                <c:pt idx="13">
                  <c:v>1.8369132723061843E-2</c:v>
                </c:pt>
                <c:pt idx="14">
                  <c:v>2.1455299733958766E-2</c:v>
                </c:pt>
                <c:pt idx="15">
                  <c:v>2.1923628453587751E-2</c:v>
                </c:pt>
                <c:pt idx="16">
                  <c:v>1.9760494408415874E-2</c:v>
                </c:pt>
                <c:pt idx="17">
                  <c:v>1.6982613990981221E-2</c:v>
                </c:pt>
                <c:pt idx="18">
                  <c:v>1.4264022430256151E-2</c:v>
                </c:pt>
                <c:pt idx="19">
                  <c:v>1.2317134246656924E-2</c:v>
                </c:pt>
                <c:pt idx="20">
                  <c:v>1.1330467496535213E-2</c:v>
                </c:pt>
                <c:pt idx="21">
                  <c:v>1.0457411140835648E-2</c:v>
                </c:pt>
                <c:pt idx="22">
                  <c:v>9.9994010891177876E-3</c:v>
                </c:pt>
                <c:pt idx="23">
                  <c:v>9.3158391205269142E-3</c:v>
                </c:pt>
                <c:pt idx="24">
                  <c:v>8.9206448193456245E-3</c:v>
                </c:pt>
                <c:pt idx="25">
                  <c:v>8.4465386122090091E-3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WorkWelfare!$BB$6:$BB$7</c:f>
              <c:strCache>
                <c:ptCount val="2"/>
                <c:pt idx="1">
                  <c:v>Per capita consumption loss for poorest half of the population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5"/>
              <c:layout>
                <c:manualLayout>
                  <c:x val="-5.2388294337514171E-3"/>
                  <c:y val="3.52265214100089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WorkWelfare!$BB$8:$BB$41</c15:sqref>
                  </c15:fullRef>
                </c:ext>
              </c:extLst>
              <c:f>WorkWelfare!$BB$16:$BB$41</c:f>
              <c:numCache>
                <c:formatCode>0.0%</c:formatCode>
                <c:ptCount val="26"/>
                <c:pt idx="0">
                  <c:v>1.1558885404938657E-5</c:v>
                </c:pt>
                <c:pt idx="1">
                  <c:v>1.2332239863854788E-5</c:v>
                </c:pt>
                <c:pt idx="2">
                  <c:v>-1.7454500882863044E-5</c:v>
                </c:pt>
                <c:pt idx="3">
                  <c:v>8.081769002910022E-7</c:v>
                </c:pt>
                <c:pt idx="4">
                  <c:v>-3.157110969764787E-6</c:v>
                </c:pt>
                <c:pt idx="5">
                  <c:v>3.2212724762470391E-4</c:v>
                </c:pt>
                <c:pt idx="6">
                  <c:v>1.0865371294381809E-3</c:v>
                </c:pt>
                <c:pt idx="7">
                  <c:v>2.2776989679897941E-3</c:v>
                </c:pt>
                <c:pt idx="8">
                  <c:v>3.2967782804904644E-3</c:v>
                </c:pt>
                <c:pt idx="9">
                  <c:v>4.6845350596687041E-3</c:v>
                </c:pt>
                <c:pt idx="10">
                  <c:v>6.6510288031076392E-3</c:v>
                </c:pt>
                <c:pt idx="11">
                  <c:v>9.0508283951999946E-3</c:v>
                </c:pt>
                <c:pt idx="12">
                  <c:v>1.139266717147891E-2</c:v>
                </c:pt>
                <c:pt idx="13">
                  <c:v>1.4742134865202705E-2</c:v>
                </c:pt>
                <c:pt idx="14">
                  <c:v>1.7753503534477799E-2</c:v>
                </c:pt>
                <c:pt idx="15">
                  <c:v>1.8877340810811938E-2</c:v>
                </c:pt>
                <c:pt idx="16">
                  <c:v>1.799025861722614E-2</c:v>
                </c:pt>
                <c:pt idx="17">
                  <c:v>1.6064079866608183E-2</c:v>
                </c:pt>
                <c:pt idx="18">
                  <c:v>1.3940146574717982E-2</c:v>
                </c:pt>
                <c:pt idx="19">
                  <c:v>1.2261413432560597E-2</c:v>
                </c:pt>
                <c:pt idx="20">
                  <c:v>1.1348948062774755E-2</c:v>
                </c:pt>
                <c:pt idx="21">
                  <c:v>1.0725568703920607E-2</c:v>
                </c:pt>
                <c:pt idx="22">
                  <c:v>1.0154521773363845E-2</c:v>
                </c:pt>
                <c:pt idx="23">
                  <c:v>9.7013683091694558E-3</c:v>
                </c:pt>
                <c:pt idx="24">
                  <c:v>9.1305964124395178E-3</c:v>
                </c:pt>
                <c:pt idx="25">
                  <c:v>8.6323524624204451E-3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22728432"/>
        <c:axId val="-212273496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WorkWelfare!$AY$6:$AY$7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top income decile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WorkWelfare!$AY$8:$AY$41</c15:sqref>
                        </c15:fullRef>
                        <c15:formulaRef>
                          <c15:sqref>WorkWelfare!$AY$16:$AY$41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-9.9414941572728566E-5</c:v>
                      </c:pt>
                      <c:pt idx="1">
                        <c:v>-1.2269793088237613E-4</c:v>
                      </c:pt>
                      <c:pt idx="2">
                        <c:v>-1.1794176558899139E-4</c:v>
                      </c:pt>
                      <c:pt idx="3">
                        <c:v>-1.3372712488801675E-4</c:v>
                      </c:pt>
                      <c:pt idx="4">
                        <c:v>-1.1095490470047764E-4</c:v>
                      </c:pt>
                      <c:pt idx="5">
                        <c:v>7.0150347458408646E-4</c:v>
                      </c:pt>
                      <c:pt idx="6">
                        <c:v>1.567927199315533E-3</c:v>
                      </c:pt>
                      <c:pt idx="7">
                        <c:v>2.0171526138162976E-3</c:v>
                      </c:pt>
                      <c:pt idx="8">
                        <c:v>1.0582147877544745E-3</c:v>
                      </c:pt>
                      <c:pt idx="9">
                        <c:v>2.3386277503645303E-5</c:v>
                      </c:pt>
                      <c:pt idx="10">
                        <c:v>-2.1843957692477822E-3</c:v>
                      </c:pt>
                      <c:pt idx="11">
                        <c:v>-2.7078576150538769E-3</c:v>
                      </c:pt>
                      <c:pt idx="12">
                        <c:v>-1.6266300271050582E-3</c:v>
                      </c:pt>
                      <c:pt idx="13">
                        <c:v>-2.5587778528823879E-3</c:v>
                      </c:pt>
                      <c:pt idx="14">
                        <c:v>-2.8277820799305076E-3</c:v>
                      </c:pt>
                      <c:pt idx="15">
                        <c:v>-4.005509421993958E-3</c:v>
                      </c:pt>
                      <c:pt idx="16">
                        <c:v>-3.9760088357720935E-3</c:v>
                      </c:pt>
                      <c:pt idx="17">
                        <c:v>-3.6833018879012247E-3</c:v>
                      </c:pt>
                      <c:pt idx="18">
                        <c:v>-3.613479072544612E-3</c:v>
                      </c:pt>
                      <c:pt idx="19">
                        <c:v>-3.4018582401353914E-3</c:v>
                      </c:pt>
                      <c:pt idx="20">
                        <c:v>-2.9959581695824244E-3</c:v>
                      </c:pt>
                      <c:pt idx="21">
                        <c:v>-2.8293386187470126E-3</c:v>
                      </c:pt>
                      <c:pt idx="22">
                        <c:v>-2.7942000177190174E-3</c:v>
                      </c:pt>
                      <c:pt idx="23">
                        <c:v>-2.7885426610831932E-3</c:v>
                      </c:pt>
                      <c:pt idx="24">
                        <c:v>-2.9642981598756446E-3</c:v>
                      </c:pt>
                      <c:pt idx="25">
                        <c:v>-3.1519105583186491E-3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WorkWelfare!$BA$6:$BA$7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poorest half of the population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WorkWelfare!$BA$8:$BA$41</c15:sqref>
                        </c15:fullRef>
                        <c15:formulaRef>
                          <c15:sqref>WorkWelfare!$BA$16:$BA$41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-7.5804068760065846E-5</c:v>
                      </c:pt>
                      <c:pt idx="1">
                        <c:v>-9.758790350034019E-5</c:v>
                      </c:pt>
                      <c:pt idx="2">
                        <c:v>-1.0070772160264418E-4</c:v>
                      </c:pt>
                      <c:pt idx="3">
                        <c:v>-1.0826445289890962E-4</c:v>
                      </c:pt>
                      <c:pt idx="4">
                        <c:v>-1.0153999132822555E-4</c:v>
                      </c:pt>
                      <c:pt idx="5">
                        <c:v>3.8681189742362232E-4</c:v>
                      </c:pt>
                      <c:pt idx="6">
                        <c:v>1.0875455748184937E-3</c:v>
                      </c:pt>
                      <c:pt idx="7">
                        <c:v>1.5581239523391188E-3</c:v>
                      </c:pt>
                      <c:pt idx="8">
                        <c:v>1.0980308637718039E-3</c:v>
                      </c:pt>
                      <c:pt idx="9">
                        <c:v>2.758386986020378E-4</c:v>
                      </c:pt>
                      <c:pt idx="10">
                        <c:v>-1.1341382378304843E-3</c:v>
                      </c:pt>
                      <c:pt idx="11">
                        <c:v>-1.9058198397539083E-3</c:v>
                      </c:pt>
                      <c:pt idx="12">
                        <c:v>-1.474434987723372E-3</c:v>
                      </c:pt>
                      <c:pt idx="13">
                        <c:v>-1.9730024215072195E-3</c:v>
                      </c:pt>
                      <c:pt idx="14">
                        <c:v>-2.4404464678040583E-3</c:v>
                      </c:pt>
                      <c:pt idx="15">
                        <c:v>-3.3708410516188891E-3</c:v>
                      </c:pt>
                      <c:pt idx="16">
                        <c:v>-3.660274776936534E-3</c:v>
                      </c:pt>
                      <c:pt idx="17">
                        <c:v>-3.4898515693113641E-3</c:v>
                      </c:pt>
                      <c:pt idx="18">
                        <c:v>-3.3869650123288242E-3</c:v>
                      </c:pt>
                      <c:pt idx="19">
                        <c:v>-3.2831992331472382E-3</c:v>
                      </c:pt>
                      <c:pt idx="20">
                        <c:v>-3.0265897907690853E-3</c:v>
                      </c:pt>
                      <c:pt idx="21">
                        <c:v>-2.8706601589347791E-3</c:v>
                      </c:pt>
                      <c:pt idx="22">
                        <c:v>-2.8302655862189052E-3</c:v>
                      </c:pt>
                      <c:pt idx="23">
                        <c:v>-2.8592153191171477E-3</c:v>
                      </c:pt>
                      <c:pt idx="24">
                        <c:v>-2.9560882291137514E-3</c:v>
                      </c:pt>
                      <c:pt idx="25">
                        <c:v>-3.1522047215033488E-3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1227284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2734960"/>
        <c:crosses val="autoZero"/>
        <c:auto val="1"/>
        <c:lblAlgn val="ctr"/>
        <c:lblOffset val="100"/>
        <c:noMultiLvlLbl val="0"/>
      </c:catAx>
      <c:valAx>
        <c:axId val="-21227349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27284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2"/>
          <c:order val="0"/>
          <c:tx>
            <c:strRef>
              <c:f>Growth!$O$62</c:f>
              <c:strCache>
                <c:ptCount val="1"/>
                <c:pt idx="0">
                  <c:v>Services</c:v>
                </c:pt>
              </c:strCache>
            </c:strRef>
          </c:tx>
          <c:invertIfNegative val="0"/>
          <c:cat>
            <c:strRef>
              <c:f>Growth!$P$58:$Y$58</c:f>
              <c:strCache>
                <c:ptCount val="10"/>
                <c:pt idx="0">
                  <c:v>base</c:v>
                </c:pt>
                <c:pt idx="1">
                  <c:v>sim1</c:v>
                </c:pt>
                <c:pt idx="2">
                  <c:v>base2</c:v>
                </c:pt>
                <c:pt idx="3">
                  <c:v>sim2</c:v>
                </c:pt>
                <c:pt idx="4">
                  <c:v>sim4</c:v>
                </c:pt>
                <c:pt idx="5">
                  <c:v>sim5</c:v>
                </c:pt>
                <c:pt idx="6">
                  <c:v>sim6</c:v>
                </c:pt>
                <c:pt idx="7">
                  <c:v>sim7</c:v>
                </c:pt>
                <c:pt idx="8">
                  <c:v>sim8</c:v>
                </c:pt>
                <c:pt idx="9">
                  <c:v>sim9</c:v>
                </c:pt>
              </c:strCache>
            </c:strRef>
          </c:cat>
          <c:val>
            <c:numRef>
              <c:f>Growth!$P$62:$Y$62</c:f>
              <c:numCache>
                <c:formatCode>0.0</c:formatCode>
                <c:ptCount val="10"/>
                <c:pt idx="0">
                  <c:v>64.380710608969366</c:v>
                </c:pt>
                <c:pt idx="1">
                  <c:v>64.431539030609969</c:v>
                </c:pt>
                <c:pt idx="2">
                  <c:v>66.559963956910678</c:v>
                </c:pt>
                <c:pt idx="3">
                  <c:v>67.082865522533865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</c:numCache>
            </c:numRef>
          </c:val>
        </c:ser>
        <c:ser>
          <c:idx val="1"/>
          <c:order val="1"/>
          <c:tx>
            <c:strRef>
              <c:f>Growth!$O$61</c:f>
              <c:strCache>
                <c:ptCount val="1"/>
                <c:pt idx="0">
                  <c:v>Industry</c:v>
                </c:pt>
              </c:strCache>
            </c:strRef>
          </c:tx>
          <c:invertIfNegative val="0"/>
          <c:cat>
            <c:strRef>
              <c:f>Growth!$P$58:$Y$58</c:f>
              <c:strCache>
                <c:ptCount val="10"/>
                <c:pt idx="0">
                  <c:v>base</c:v>
                </c:pt>
                <c:pt idx="1">
                  <c:v>sim1</c:v>
                </c:pt>
                <c:pt idx="2">
                  <c:v>base2</c:v>
                </c:pt>
                <c:pt idx="3">
                  <c:v>sim2</c:v>
                </c:pt>
                <c:pt idx="4">
                  <c:v>sim4</c:v>
                </c:pt>
                <c:pt idx="5">
                  <c:v>sim5</c:v>
                </c:pt>
                <c:pt idx="6">
                  <c:v>sim6</c:v>
                </c:pt>
                <c:pt idx="7">
                  <c:v>sim7</c:v>
                </c:pt>
                <c:pt idx="8">
                  <c:v>sim8</c:v>
                </c:pt>
                <c:pt idx="9">
                  <c:v>sim9</c:v>
                </c:pt>
              </c:strCache>
            </c:strRef>
          </c:cat>
          <c:val>
            <c:numRef>
              <c:f>Growth!$P$61:$Y$61</c:f>
              <c:numCache>
                <c:formatCode>0.0</c:formatCode>
                <c:ptCount val="10"/>
                <c:pt idx="0">
                  <c:v>32.3213159741967</c:v>
                </c:pt>
                <c:pt idx="1">
                  <c:v>32.26125308429652</c:v>
                </c:pt>
                <c:pt idx="2">
                  <c:v>29.987037788067926</c:v>
                </c:pt>
                <c:pt idx="3">
                  <c:v>29.375290101342266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</c:numCache>
            </c:numRef>
          </c:val>
        </c:ser>
        <c:ser>
          <c:idx val="0"/>
          <c:order val="2"/>
          <c:tx>
            <c:strRef>
              <c:f>Growth!$O$60</c:f>
              <c:strCache>
                <c:ptCount val="1"/>
                <c:pt idx="0">
                  <c:v>Agriculture</c:v>
                </c:pt>
              </c:strCache>
            </c:strRef>
          </c:tx>
          <c:invertIfNegative val="0"/>
          <c:cat>
            <c:strRef>
              <c:f>Growth!$P$58:$Y$58</c:f>
              <c:strCache>
                <c:ptCount val="10"/>
                <c:pt idx="0">
                  <c:v>base</c:v>
                </c:pt>
                <c:pt idx="1">
                  <c:v>sim1</c:v>
                </c:pt>
                <c:pt idx="2">
                  <c:v>base2</c:v>
                </c:pt>
                <c:pt idx="3">
                  <c:v>sim2</c:v>
                </c:pt>
                <c:pt idx="4">
                  <c:v>sim4</c:v>
                </c:pt>
                <c:pt idx="5">
                  <c:v>sim5</c:v>
                </c:pt>
                <c:pt idx="6">
                  <c:v>sim6</c:v>
                </c:pt>
                <c:pt idx="7">
                  <c:v>sim7</c:v>
                </c:pt>
                <c:pt idx="8">
                  <c:v>sim8</c:v>
                </c:pt>
                <c:pt idx="9">
                  <c:v>sim9</c:v>
                </c:pt>
              </c:strCache>
            </c:strRef>
          </c:cat>
          <c:val>
            <c:numRef>
              <c:f>Growth!$P$60:$Y$60</c:f>
              <c:numCache>
                <c:formatCode>0.0</c:formatCode>
                <c:ptCount val="10"/>
                <c:pt idx="0">
                  <c:v>3.2979734168338934</c:v>
                </c:pt>
                <c:pt idx="1">
                  <c:v>3.3072078850935314</c:v>
                </c:pt>
                <c:pt idx="2">
                  <c:v>3.4529982550214089</c:v>
                </c:pt>
                <c:pt idx="3">
                  <c:v>3.5418443761238447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22732784"/>
        <c:axId val="-2122731696"/>
      </c:barChart>
      <c:catAx>
        <c:axId val="-2122732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22731696"/>
        <c:crosses val="autoZero"/>
        <c:auto val="1"/>
        <c:lblAlgn val="ctr"/>
        <c:lblOffset val="100"/>
        <c:noMultiLvlLbl val="0"/>
      </c:catAx>
      <c:valAx>
        <c:axId val="-2122731696"/>
        <c:scaling>
          <c:orientation val="minMax"/>
          <c:max val="10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Share of additional GDP growth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-21227327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Growth!$O$37</c:f>
              <c:strCache>
                <c:ptCount val="1"/>
                <c:pt idx="0">
                  <c:v>Total GDP</c:v>
                </c:pt>
              </c:strCache>
            </c:strRef>
          </c:tx>
          <c:invertIfNegative val="0"/>
          <c:cat>
            <c:strRef>
              <c:f>Growth!$P$36:$Y$36</c:f>
              <c:strCache>
                <c:ptCount val="10"/>
                <c:pt idx="0">
                  <c:v>base</c:v>
                </c:pt>
                <c:pt idx="1">
                  <c:v>sim1</c:v>
                </c:pt>
                <c:pt idx="2">
                  <c:v>base2</c:v>
                </c:pt>
                <c:pt idx="3">
                  <c:v>sim2</c:v>
                </c:pt>
                <c:pt idx="4">
                  <c:v>sim4</c:v>
                </c:pt>
                <c:pt idx="5">
                  <c:v>sim5</c:v>
                </c:pt>
                <c:pt idx="6">
                  <c:v>sim6</c:v>
                </c:pt>
                <c:pt idx="7">
                  <c:v>sim7</c:v>
                </c:pt>
                <c:pt idx="8">
                  <c:v>sim8</c:v>
                </c:pt>
                <c:pt idx="9">
                  <c:v>sim9</c:v>
                </c:pt>
              </c:strCache>
            </c:strRef>
          </c:cat>
          <c:val>
            <c:numRef>
              <c:f>Growth!$P$37:$Y$37</c:f>
              <c:numCache>
                <c:formatCode>0.00</c:formatCode>
                <c:ptCount val="10"/>
                <c:pt idx="0">
                  <c:v>3.6283943152768838</c:v>
                </c:pt>
                <c:pt idx="1">
                  <c:v>3.6348581204255659</c:v>
                </c:pt>
                <c:pt idx="2">
                  <c:v>2.7035672707462766</c:v>
                </c:pt>
                <c:pt idx="3">
                  <c:v>2.6575961812246751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</c:numCache>
            </c:numRef>
          </c:val>
        </c:ser>
        <c:ser>
          <c:idx val="1"/>
          <c:order val="1"/>
          <c:tx>
            <c:strRef>
              <c:f>Growth!$O$38</c:f>
              <c:strCache>
                <c:ptCount val="1"/>
                <c:pt idx="0">
                  <c:v>Agriculture</c:v>
                </c:pt>
              </c:strCache>
            </c:strRef>
          </c:tx>
          <c:invertIfNegative val="0"/>
          <c:cat>
            <c:strRef>
              <c:f>Growth!$P$36:$Y$36</c:f>
              <c:strCache>
                <c:ptCount val="10"/>
                <c:pt idx="0">
                  <c:v>base</c:v>
                </c:pt>
                <c:pt idx="1">
                  <c:v>sim1</c:v>
                </c:pt>
                <c:pt idx="2">
                  <c:v>base2</c:v>
                </c:pt>
                <c:pt idx="3">
                  <c:v>sim2</c:v>
                </c:pt>
                <c:pt idx="4">
                  <c:v>sim4</c:v>
                </c:pt>
                <c:pt idx="5">
                  <c:v>sim5</c:v>
                </c:pt>
                <c:pt idx="6">
                  <c:v>sim6</c:v>
                </c:pt>
                <c:pt idx="7">
                  <c:v>sim7</c:v>
                </c:pt>
                <c:pt idx="8">
                  <c:v>sim8</c:v>
                </c:pt>
                <c:pt idx="9">
                  <c:v>sim9</c:v>
                </c:pt>
              </c:strCache>
            </c:strRef>
          </c:cat>
          <c:val>
            <c:numRef>
              <c:f>Growth!$P$38:$Y$38</c:f>
              <c:numCache>
                <c:formatCode>0.00</c:formatCode>
                <c:ptCount val="10"/>
                <c:pt idx="0">
                  <c:v>3.8086818904782715</c:v>
                </c:pt>
                <c:pt idx="1">
                  <c:v>3.8218620803275316</c:v>
                </c:pt>
                <c:pt idx="2">
                  <c:v>2.944749523291379</c:v>
                </c:pt>
                <c:pt idx="3">
                  <c:v>2.9465224123833123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</c:numCache>
            </c:numRef>
          </c:val>
        </c:ser>
        <c:ser>
          <c:idx val="2"/>
          <c:order val="2"/>
          <c:tx>
            <c:strRef>
              <c:f>Growth!$O$39</c:f>
              <c:strCache>
                <c:ptCount val="1"/>
                <c:pt idx="0">
                  <c:v>Industry</c:v>
                </c:pt>
              </c:strCache>
            </c:strRef>
          </c:tx>
          <c:invertIfNegative val="0"/>
          <c:cat>
            <c:strRef>
              <c:f>Growth!$P$36:$Y$36</c:f>
              <c:strCache>
                <c:ptCount val="10"/>
                <c:pt idx="0">
                  <c:v>base</c:v>
                </c:pt>
                <c:pt idx="1">
                  <c:v>sim1</c:v>
                </c:pt>
                <c:pt idx="2">
                  <c:v>base2</c:v>
                </c:pt>
                <c:pt idx="3">
                  <c:v>sim2</c:v>
                </c:pt>
                <c:pt idx="4">
                  <c:v>sim4</c:v>
                </c:pt>
                <c:pt idx="5">
                  <c:v>sim5</c:v>
                </c:pt>
                <c:pt idx="6">
                  <c:v>sim6</c:v>
                </c:pt>
                <c:pt idx="7">
                  <c:v>sim7</c:v>
                </c:pt>
                <c:pt idx="8">
                  <c:v>sim8</c:v>
                </c:pt>
                <c:pt idx="9">
                  <c:v>sim9</c:v>
                </c:pt>
              </c:strCache>
            </c:strRef>
          </c:cat>
          <c:val>
            <c:numRef>
              <c:f>Growth!$P$39:$Y$39</c:f>
              <c:numCache>
                <c:formatCode>0.00</c:formatCode>
                <c:ptCount val="10"/>
                <c:pt idx="0">
                  <c:v>3.7591040315475555</c:v>
                </c:pt>
                <c:pt idx="1">
                  <c:v>3.7613903713645369</c:v>
                </c:pt>
                <c:pt idx="2">
                  <c:v>2.669872569641063</c:v>
                </c:pt>
                <c:pt idx="3">
                  <c:v>2.5863719604633628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</c:numCache>
            </c:numRef>
          </c:val>
        </c:ser>
        <c:ser>
          <c:idx val="3"/>
          <c:order val="3"/>
          <c:tx>
            <c:strRef>
              <c:f>Growth!$O$40</c:f>
              <c:strCache>
                <c:ptCount val="1"/>
                <c:pt idx="0">
                  <c:v>Services</c:v>
                </c:pt>
              </c:strCache>
            </c:strRef>
          </c:tx>
          <c:invertIfNegative val="0"/>
          <c:cat>
            <c:strRef>
              <c:f>Growth!$P$36:$Y$36</c:f>
              <c:strCache>
                <c:ptCount val="10"/>
                <c:pt idx="0">
                  <c:v>base</c:v>
                </c:pt>
                <c:pt idx="1">
                  <c:v>sim1</c:v>
                </c:pt>
                <c:pt idx="2">
                  <c:v>base2</c:v>
                </c:pt>
                <c:pt idx="3">
                  <c:v>sim2</c:v>
                </c:pt>
                <c:pt idx="4">
                  <c:v>sim4</c:v>
                </c:pt>
                <c:pt idx="5">
                  <c:v>sim5</c:v>
                </c:pt>
                <c:pt idx="6">
                  <c:v>sim6</c:v>
                </c:pt>
                <c:pt idx="7">
                  <c:v>sim7</c:v>
                </c:pt>
                <c:pt idx="8">
                  <c:v>sim8</c:v>
                </c:pt>
                <c:pt idx="9">
                  <c:v>sim9</c:v>
                </c:pt>
              </c:strCache>
            </c:strRef>
          </c:cat>
          <c:val>
            <c:numRef>
              <c:f>Growth!$P$40:$Y$40</c:f>
              <c:numCache>
                <c:formatCode>0.00</c:formatCode>
                <c:ptCount val="10"/>
                <c:pt idx="0">
                  <c:v>3.5580252901000975</c:v>
                </c:pt>
                <c:pt idx="1">
                  <c:v>3.5661877651229412</c:v>
                </c:pt>
                <c:pt idx="2">
                  <c:v>2.7075210614602607</c:v>
                </c:pt>
                <c:pt idx="3">
                  <c:v>2.6761380439591864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2122728976"/>
        <c:axId val="-2122730064"/>
      </c:barChart>
      <c:catAx>
        <c:axId val="-2122728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122730064"/>
        <c:crosses val="autoZero"/>
        <c:auto val="1"/>
        <c:lblAlgn val="ctr"/>
        <c:lblOffset val="100"/>
        <c:noMultiLvlLbl val="0"/>
      </c:catAx>
      <c:valAx>
        <c:axId val="-21227300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Average annual growth rate (%)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-2122728976"/>
        <c:crosses val="autoZero"/>
        <c:crossBetween val="between"/>
        <c:majorUnit val="1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WorkGrowth!$C$8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WorkGrowth!$C$9:$C$72</c:f>
              <c:numCache>
                <c:formatCode>#,##0</c:formatCode>
                <c:ptCount val="64"/>
                <c:pt idx="0">
                  <c:v>1763.1558581692218</c:v>
                </c:pt>
                <c:pt idx="1">
                  <c:v>1828.9429937824284</c:v>
                </c:pt>
                <c:pt idx="2">
                  <c:v>1801.9088852597979</c:v>
                </c:pt>
                <c:pt idx="3">
                  <c:v>1862.1071900654383</c:v>
                </c:pt>
                <c:pt idx="4">
                  <c:v>1924.9901493502327</c:v>
                </c:pt>
                <c:pt idx="5">
                  <c:v>1977.1639467336802</c:v>
                </c:pt>
                <c:pt idx="6">
                  <c:v>2024.9114574002674</c:v>
                </c:pt>
                <c:pt idx="7">
                  <c:v>2073.0854919156982</c:v>
                </c:pt>
                <c:pt idx="8">
                  <c:v>2135.5476024070272</c:v>
                </c:pt>
                <c:pt idx="9">
                  <c:v>2204.5240645204176</c:v>
                </c:pt>
                <c:pt idx="10">
                  <c:v>2276.8523776656916</c:v>
                </c:pt>
                <c:pt idx="11">
                  <c:v>2351.4306705650915</c:v>
                </c:pt>
                <c:pt idx="12">
                  <c:v>2433.3950281180432</c:v>
                </c:pt>
                <c:pt idx="13">
                  <c:v>2520.5406882533848</c:v>
                </c:pt>
                <c:pt idx="14">
                  <c:v>2610.5679654303917</c:v>
                </c:pt>
                <c:pt idx="15">
                  <c:v>2703.7511022688527</c:v>
                </c:pt>
                <c:pt idx="16">
                  <c:v>2799.3974576103737</c:v>
                </c:pt>
                <c:pt idx="17">
                  <c:v>2895.9193379754643</c:v>
                </c:pt>
                <c:pt idx="18">
                  <c:v>2992.738647376093</c:v>
                </c:pt>
                <c:pt idx="19">
                  <c:v>3097.7438944617516</c:v>
                </c:pt>
                <c:pt idx="20">
                  <c:v>3211.1943202016409</c:v>
                </c:pt>
                <c:pt idx="21">
                  <c:v>3334.4996602902679</c:v>
                </c:pt>
                <c:pt idx="22">
                  <c:v>3466.2735667037696</c:v>
                </c:pt>
                <c:pt idx="23">
                  <c:v>3607.1467752312165</c:v>
                </c:pt>
                <c:pt idx="24">
                  <c:v>3755.3463909665297</c:v>
                </c:pt>
                <c:pt idx="25">
                  <c:v>3911.7518481842112</c:v>
                </c:pt>
                <c:pt idx="26">
                  <c:v>4071.7504148517642</c:v>
                </c:pt>
                <c:pt idx="27">
                  <c:v>4238.3828978911461</c:v>
                </c:pt>
                <c:pt idx="28">
                  <c:v>4409.3186966847688</c:v>
                </c:pt>
                <c:pt idx="29">
                  <c:v>4589.2488080468938</c:v>
                </c:pt>
                <c:pt idx="30">
                  <c:v>4777.9936469234826</c:v>
                </c:pt>
                <c:pt idx="31">
                  <c:v>4977.369723978506</c:v>
                </c:pt>
                <c:pt idx="32">
                  <c:v>5193.3742265658684</c:v>
                </c:pt>
                <c:pt idx="33">
                  <c:v>5424.600330906198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WorkGrowth!$D$8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WorkGrowth!$D$9:$D$72</c:f>
              <c:numCache>
                <c:formatCode>#,##0</c:formatCode>
                <c:ptCount val="64"/>
                <c:pt idx="0">
                  <c:v>1763.1558581692218</c:v>
                </c:pt>
                <c:pt idx="1">
                  <c:v>1828.9429937824414</c:v>
                </c:pt>
                <c:pt idx="2">
                  <c:v>1801.9089561100411</c:v>
                </c:pt>
                <c:pt idx="3">
                  <c:v>1862.1073148056848</c:v>
                </c:pt>
                <c:pt idx="4">
                  <c:v>1924.9902835494809</c:v>
                </c:pt>
                <c:pt idx="5">
                  <c:v>1977.1640639875661</c:v>
                </c:pt>
                <c:pt idx="6">
                  <c:v>2024.9723501218355</c:v>
                </c:pt>
                <c:pt idx="7">
                  <c:v>2073.2073581918457</c:v>
                </c:pt>
                <c:pt idx="8">
                  <c:v>2135.7225445939043</c:v>
                </c:pt>
                <c:pt idx="9">
                  <c:v>2204.7716449527529</c:v>
                </c:pt>
                <c:pt idx="10">
                  <c:v>2277.1020777296435</c:v>
                </c:pt>
                <c:pt idx="11">
                  <c:v>2351.661175837005</c:v>
                </c:pt>
                <c:pt idx="12">
                  <c:v>2433.6531762453264</c:v>
                </c:pt>
                <c:pt idx="13">
                  <c:v>2518.8493336248594</c:v>
                </c:pt>
                <c:pt idx="14">
                  <c:v>2606.757352311372</c:v>
                </c:pt>
                <c:pt idx="15">
                  <c:v>2698.6227177844203</c:v>
                </c:pt>
                <c:pt idx="16">
                  <c:v>2796.4084071797483</c:v>
                </c:pt>
                <c:pt idx="17">
                  <c:v>2895.5897514462695</c:v>
                </c:pt>
                <c:pt idx="18">
                  <c:v>3000.0318787686369</c:v>
                </c:pt>
                <c:pt idx="19">
                  <c:v>3107.6366804099634</c:v>
                </c:pt>
                <c:pt idx="20">
                  <c:v>3218.6629791654482</c:v>
                </c:pt>
                <c:pt idx="21">
                  <c:v>3342.9417283154453</c:v>
                </c:pt>
                <c:pt idx="22">
                  <c:v>3474.1303212455086</c:v>
                </c:pt>
                <c:pt idx="23">
                  <c:v>3615.6340947440322</c:v>
                </c:pt>
                <c:pt idx="24">
                  <c:v>3762.5164628466378</c:v>
                </c:pt>
                <c:pt idx="25">
                  <c:v>3918.8093595096611</c:v>
                </c:pt>
                <c:pt idx="26">
                  <c:v>4079.3362757256136</c:v>
                </c:pt>
                <c:pt idx="27">
                  <c:v>4245.8056779430808</c:v>
                </c:pt>
                <c:pt idx="28">
                  <c:v>4415.7458079953685</c:v>
                </c:pt>
                <c:pt idx="29">
                  <c:v>4595.4738187832099</c:v>
                </c:pt>
                <c:pt idx="30">
                  <c:v>4784.6029059535103</c:v>
                </c:pt>
                <c:pt idx="31">
                  <c:v>4984.4507496881606</c:v>
                </c:pt>
                <c:pt idx="32">
                  <c:v>5201.9142635486924</c:v>
                </c:pt>
                <c:pt idx="33">
                  <c:v>5434.7606393512542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WorkGrowth!$E$8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WorkGrowth!$E$9:$E$72</c:f>
              <c:numCache>
                <c:formatCode>#,##0</c:formatCode>
                <c:ptCount val="64"/>
                <c:pt idx="0">
                  <c:v>1763.1558581692218</c:v>
                </c:pt>
                <c:pt idx="1">
                  <c:v>1828.9429937824405</c:v>
                </c:pt>
                <c:pt idx="2">
                  <c:v>1801.9101511606095</c:v>
                </c:pt>
                <c:pt idx="3">
                  <c:v>1862.1094183866294</c:v>
                </c:pt>
                <c:pt idx="4">
                  <c:v>1924.6053083199745</c:v>
                </c:pt>
                <c:pt idx="5">
                  <c:v>1976.3969811501004</c:v>
                </c:pt>
                <c:pt idx="6">
                  <c:v>2025.351555428342</c:v>
                </c:pt>
                <c:pt idx="7">
                  <c:v>2074.8122343439009</c:v>
                </c:pt>
                <c:pt idx="8">
                  <c:v>2138.3466973287209</c:v>
                </c:pt>
                <c:pt idx="9">
                  <c:v>2204.4195669731885</c:v>
                </c:pt>
                <c:pt idx="10">
                  <c:v>2271.5758193663901</c:v>
                </c:pt>
                <c:pt idx="11">
                  <c:v>2339.5856520690463</c:v>
                </c:pt>
                <c:pt idx="12">
                  <c:v>2410.8471571953496</c:v>
                </c:pt>
                <c:pt idx="13">
                  <c:v>2484.9569005690441</c:v>
                </c:pt>
                <c:pt idx="14">
                  <c:v>2561.8377452254449</c:v>
                </c:pt>
                <c:pt idx="15">
                  <c:v>2641.4422344294944</c:v>
                </c:pt>
                <c:pt idx="16">
                  <c:v>2718.4417996948182</c:v>
                </c:pt>
                <c:pt idx="17">
                  <c:v>2792.7367163134959</c:v>
                </c:pt>
                <c:pt idx="18">
                  <c:v>2863.8811628458407</c:v>
                </c:pt>
                <c:pt idx="19">
                  <c:v>2935.9054230366251</c:v>
                </c:pt>
                <c:pt idx="20">
                  <c:v>3009.1851406742085</c:v>
                </c:pt>
                <c:pt idx="21">
                  <c:v>3085.3552857473951</c:v>
                </c:pt>
                <c:pt idx="22">
                  <c:v>3161.5223736967118</c:v>
                </c:pt>
                <c:pt idx="23">
                  <c:v>3240.2051498778101</c:v>
                </c:pt>
                <c:pt idx="24">
                  <c:v>3325.0717191046533</c:v>
                </c:pt>
                <c:pt idx="25">
                  <c:v>3412.1628738854897</c:v>
                </c:pt>
                <c:pt idx="26">
                  <c:v>3499.6005097292682</c:v>
                </c:pt>
                <c:pt idx="27">
                  <c:v>3588.5337664699955</c:v>
                </c:pt>
                <c:pt idx="28">
                  <c:v>3677.7724801367149</c:v>
                </c:pt>
                <c:pt idx="29">
                  <c:v>3767.2573458708216</c:v>
                </c:pt>
                <c:pt idx="30">
                  <c:v>3858.1238093209286</c:v>
                </c:pt>
                <c:pt idx="31">
                  <c:v>3948.3741611216178</c:v>
                </c:pt>
                <c:pt idx="32">
                  <c:v>4043.5882311987725</c:v>
                </c:pt>
                <c:pt idx="33">
                  <c:v>4145.4439894274665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WorkGrowth!$F$8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WorkGrowth!$F$9:$F$72</c:f>
              <c:numCache>
                <c:formatCode>#,##0</c:formatCode>
                <c:ptCount val="64"/>
                <c:pt idx="0">
                  <c:v>1763.1558581692218</c:v>
                </c:pt>
                <c:pt idx="1">
                  <c:v>1828.9429937824284</c:v>
                </c:pt>
                <c:pt idx="2">
                  <c:v>1801.9109414348093</c:v>
                </c:pt>
                <c:pt idx="3">
                  <c:v>1862.1108089965983</c:v>
                </c:pt>
                <c:pt idx="4">
                  <c:v>1924.606800842296</c:v>
                </c:pt>
                <c:pt idx="5">
                  <c:v>1976.3982866790614</c:v>
                </c:pt>
                <c:pt idx="6">
                  <c:v>2025.352111456119</c:v>
                </c:pt>
                <c:pt idx="7">
                  <c:v>2074.8117022316878</c:v>
                </c:pt>
                <c:pt idx="8">
                  <c:v>2138.3446965267854</c:v>
                </c:pt>
                <c:pt idx="9">
                  <c:v>2204.4161345348334</c:v>
                </c:pt>
                <c:pt idx="10">
                  <c:v>2271.5736422550222</c:v>
                </c:pt>
                <c:pt idx="11">
                  <c:v>2339.6306632984665</c:v>
                </c:pt>
                <c:pt idx="12">
                  <c:v>2410.9052212322613</c:v>
                </c:pt>
                <c:pt idx="13">
                  <c:v>2483.8589340281492</c:v>
                </c:pt>
                <c:pt idx="14">
                  <c:v>2558.2951913194643</c:v>
                </c:pt>
                <c:pt idx="15">
                  <c:v>2634.110501867528</c:v>
                </c:pt>
                <c:pt idx="16">
                  <c:v>2708.1483802106854</c:v>
                </c:pt>
                <c:pt idx="17">
                  <c:v>2777.5710198184834</c:v>
                </c:pt>
                <c:pt idx="18">
                  <c:v>2841.8754890263663</c:v>
                </c:pt>
                <c:pt idx="19">
                  <c:v>2905.5296181943249</c:v>
                </c:pt>
                <c:pt idx="20">
                  <c:v>2970.5454388755343</c:v>
                </c:pt>
                <c:pt idx="21">
                  <c:v>3033.6252165278597</c:v>
                </c:pt>
                <c:pt idx="22">
                  <c:v>3099.1974945968741</c:v>
                </c:pt>
                <c:pt idx="23">
                  <c:v>3173.179857754757</c:v>
                </c:pt>
                <c:pt idx="24">
                  <c:v>3256.8575473124624</c:v>
                </c:pt>
                <c:pt idx="25">
                  <c:v>3345.6058274257007</c:v>
                </c:pt>
                <c:pt idx="26">
                  <c:v>3437.8396244427213</c:v>
                </c:pt>
                <c:pt idx="27">
                  <c:v>3528.1684007660374</c:v>
                </c:pt>
                <c:pt idx="28">
                  <c:v>3618.0734553560351</c:v>
                </c:pt>
                <c:pt idx="29">
                  <c:v>3710.8034493603609</c:v>
                </c:pt>
                <c:pt idx="30">
                  <c:v>3802.2933288410286</c:v>
                </c:pt>
                <c:pt idx="31">
                  <c:v>3891.6565795237493</c:v>
                </c:pt>
                <c:pt idx="32">
                  <c:v>3987.4940145166379</c:v>
                </c:pt>
                <c:pt idx="33">
                  <c:v>4090.1406316482557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WorkGrowth!$G$8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WorkGrowth!$G$9:$G$72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WorkGrowth!$H$8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WorkGrowth!$H$9:$H$72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WorkGrowth!$I$8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WorkGrowth!$I$9:$I$72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WorkGrowth!$J$8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WorkGrowth!$J$9:$J$72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WorkGrowth!$K$8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WorkGrowth!$K$9:$K$72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WorkGrowth!$L$8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WorkGrowth!$B$9:$B$72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WorkGrowth!$L$9:$L$72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32165168"/>
        <c:axId val="-2032172240"/>
      </c:lineChart>
      <c:catAx>
        <c:axId val="-20321651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32172240"/>
        <c:crosses val="autoZero"/>
        <c:auto val="1"/>
        <c:lblAlgn val="ctr"/>
        <c:lblOffset val="100"/>
        <c:tickLblSkip val="5"/>
        <c:noMultiLvlLbl val="0"/>
      </c:catAx>
      <c:valAx>
        <c:axId val="-20321722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Total real GDP (R</a:t>
                </a:r>
                <a:r>
                  <a:rPr lang="en-GB" baseline="0"/>
                  <a:t> bil.)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03216516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Annual Sectoral GDP Loss with Forced Nuclear 2010-2040</a:t>
            </a:r>
          </a:p>
          <a:p>
            <a:pPr>
              <a:defRPr/>
            </a:pPr>
            <a:r>
              <a:rPr lang="en-US"/>
              <a:t>Worst Case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1"/>
          <c:order val="1"/>
          <c:tx>
            <c:strRef>
              <c:f>Growth!$D$102</c:f>
              <c:strCache>
                <c:ptCount val="1"/>
                <c:pt idx="0">
                  <c:v>Worst</c:v>
                </c:pt>
              </c:strCache>
              <c:extLst xmlns:c15="http://schemas.microsoft.com/office/drawing/2012/chart"/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50000"/>
                </a:schemeClr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3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4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5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7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8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9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Growth!$B$103:$B$132</c:f>
              <c:strCache>
                <c:ptCount val="30"/>
                <c:pt idx="0">
                  <c:v>TOTAL GDP</c:v>
                </c:pt>
                <c:pt idx="1">
                  <c:v>AGRICULTURE</c:v>
                </c:pt>
                <c:pt idx="2">
                  <c:v>INDUSTRY</c:v>
                </c:pt>
                <c:pt idx="3">
                  <c:v>Mining</c:v>
                </c:pt>
                <c:pt idx="4">
                  <c:v>   Coal mining</c:v>
                </c:pt>
                <c:pt idx="5">
                  <c:v>   Natural gas mining</c:v>
                </c:pt>
                <c:pt idx="6">
                  <c:v>   Other mining</c:v>
                </c:pt>
                <c:pt idx="7">
                  <c:v>Manufacturing</c:v>
                </c:pt>
                <c:pt idx="8">
                  <c:v>   Petroleum products</c:v>
                </c:pt>
                <c:pt idx="9">
                  <c:v>   Chemicals</c:v>
                </c:pt>
                <c:pt idx="10">
                  <c:v>   Non-metal minerals</c:v>
                </c:pt>
                <c:pt idx="11">
                  <c:v>   Metals</c:v>
                </c:pt>
                <c:pt idx="12">
                  <c:v>      Iron and steel</c:v>
                </c:pt>
                <c:pt idx="13">
                  <c:v>      Nonferrous metals</c:v>
                </c:pt>
                <c:pt idx="14">
                  <c:v>      Metal products</c:v>
                </c:pt>
                <c:pt idx="15">
                  <c:v>   Machinery</c:v>
                </c:pt>
                <c:pt idx="16">
                  <c:v>      Vehicles</c:v>
                </c:pt>
                <c:pt idx="17">
                  <c:v>      Other transport equipment</c:v>
                </c:pt>
                <c:pt idx="18">
                  <c:v>   Other manufacturing</c:v>
                </c:pt>
                <c:pt idx="19">
                  <c:v>Other industry</c:v>
                </c:pt>
                <c:pt idx="20">
                  <c:v>   Electricity</c:v>
                </c:pt>
                <c:pt idx="21">
                  <c:v>   Water distribution</c:v>
                </c:pt>
                <c:pt idx="22">
                  <c:v>   Construction</c:v>
                </c:pt>
                <c:pt idx="23">
                  <c:v>SERVICES</c:v>
                </c:pt>
                <c:pt idx="24">
                  <c:v>Trade and hotels</c:v>
                </c:pt>
                <c:pt idx="25">
                  <c:v>Transport and communication</c:v>
                </c:pt>
                <c:pt idx="26">
                  <c:v>Financial services</c:v>
                </c:pt>
                <c:pt idx="27">
                  <c:v>Business services</c:v>
                </c:pt>
                <c:pt idx="28">
                  <c:v>Government services</c:v>
                </c:pt>
                <c:pt idx="29">
                  <c:v>Other services</c:v>
                </c:pt>
              </c:strCache>
            </c:strRef>
          </c:cat>
          <c:val>
            <c:numRef>
              <c:f>Growth!$D$103:$D$132</c:f>
              <c:numCache>
                <c:formatCode>0.00%</c:formatCode>
                <c:ptCount val="30"/>
                <c:pt idx="0">
                  <c:v>4.5971089521601449E-4</c:v>
                </c:pt>
                <c:pt idx="1">
                  <c:v>-1.772889091933294E-5</c:v>
                </c:pt>
                <c:pt idx="2">
                  <c:v>8.3500609177700191E-4</c:v>
                </c:pt>
                <c:pt idx="3">
                  <c:v>8.9311930381663629E-4</c:v>
                </c:pt>
                <c:pt idx="4">
                  <c:v>4.9395198052804012E-4</c:v>
                </c:pt>
                <c:pt idx="5">
                  <c:v>4.7087289956817546E-3</c:v>
                </c:pt>
                <c:pt idx="6">
                  <c:v>8.3099090763005812E-4</c:v>
                </c:pt>
                <c:pt idx="7">
                  <c:v>4.0982495262831264E-4</c:v>
                </c:pt>
                <c:pt idx="8">
                  <c:v>3.3371408092164323E-4</c:v>
                </c:pt>
                <c:pt idx="9">
                  <c:v>6.3727462948848235E-4</c:v>
                </c:pt>
                <c:pt idx="10">
                  <c:v>2.0548050520652339E-5</c:v>
                </c:pt>
                <c:pt idx="11">
                  <c:v>1.7427917970751494E-3</c:v>
                </c:pt>
                <c:pt idx="12">
                  <c:v>2.1060910942454214E-3</c:v>
                </c:pt>
                <c:pt idx="13">
                  <c:v>4.4385212668425211E-3</c:v>
                </c:pt>
                <c:pt idx="14">
                  <c:v>1.9661667996562215E-4</c:v>
                </c:pt>
                <c:pt idx="15">
                  <c:v>1.3866327802469769E-4</c:v>
                </c:pt>
                <c:pt idx="16">
                  <c:v>-6.8032578772303509E-5</c:v>
                </c:pt>
                <c:pt idx="17">
                  <c:v>-1.4457808054468835E-4</c:v>
                </c:pt>
                <c:pt idx="18">
                  <c:v>1.2873942685565076E-4</c:v>
                </c:pt>
                <c:pt idx="19">
                  <c:v>1.9746453084090732E-3</c:v>
                </c:pt>
                <c:pt idx="20">
                  <c:v>4.7630124355253489E-3</c:v>
                </c:pt>
                <c:pt idx="21">
                  <c:v>3.5543664137849262E-4</c:v>
                </c:pt>
                <c:pt idx="22">
                  <c:v>2.8408923728706625E-4</c:v>
                </c:pt>
                <c:pt idx="23">
                  <c:v>3.1383017501074306E-4</c:v>
                </c:pt>
                <c:pt idx="24">
                  <c:v>4.1279043601716303E-4</c:v>
                </c:pt>
                <c:pt idx="25">
                  <c:v>2.6710503164273369E-4</c:v>
                </c:pt>
                <c:pt idx="26">
                  <c:v>4.3278618937070412E-4</c:v>
                </c:pt>
                <c:pt idx="27">
                  <c:v>3.4048690417143312E-4</c:v>
                </c:pt>
                <c:pt idx="28">
                  <c:v>1.6936283305812871E-4</c:v>
                </c:pt>
                <c:pt idx="29">
                  <c:v>3.2552864241597312E-4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2032157552"/>
        <c:axId val="-2032162448"/>
        <c:extLst>
          <c:ext xmlns:c15="http://schemas.microsoft.com/office/drawing/2012/chart" uri="{02D57815-91ED-43cb-92C2-25804820EDAC}">
            <c15:filteredBa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Growth!$C$102</c15:sqref>
                        </c15:formulaRef>
                      </c:ext>
                    </c:extLst>
                    <c:strCache>
                      <c:ptCount val="1"/>
                      <c:pt idx="0">
                        <c:v>Best</c:v>
                      </c:pt>
                    </c:strCache>
                  </c:strRef>
                </c:tx>
                <c:spPr>
                  <a:solidFill>
                    <a:schemeClr val="accent1"/>
                  </a:solidFill>
                  <a:ln>
                    <a:noFill/>
                  </a:ln>
                  <a:effectLst/>
                </c:spPr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Growth!$B$103:$B$132</c15:sqref>
                        </c15:formulaRef>
                      </c:ext>
                    </c:extLst>
                    <c:strCache>
                      <c:ptCount val="30"/>
                      <c:pt idx="0">
                        <c:v>TOTAL GDP</c:v>
                      </c:pt>
                      <c:pt idx="1">
                        <c:v>AGRICULTURE</c:v>
                      </c:pt>
                      <c:pt idx="2">
                        <c:v>INDUSTRY</c:v>
                      </c:pt>
                      <c:pt idx="3">
                        <c:v>Mining</c:v>
                      </c:pt>
                      <c:pt idx="4">
                        <c:v>   Coal mining</c:v>
                      </c:pt>
                      <c:pt idx="5">
                        <c:v>   Natural gas mining</c:v>
                      </c:pt>
                      <c:pt idx="6">
                        <c:v>   Other mining</c:v>
                      </c:pt>
                      <c:pt idx="7">
                        <c:v>Manufacturing</c:v>
                      </c:pt>
                      <c:pt idx="8">
                        <c:v>   Petroleum products</c:v>
                      </c:pt>
                      <c:pt idx="9">
                        <c:v>   Chemicals</c:v>
                      </c:pt>
                      <c:pt idx="10">
                        <c:v>   Non-metal minerals</c:v>
                      </c:pt>
                      <c:pt idx="11">
                        <c:v>   Metals</c:v>
                      </c:pt>
                      <c:pt idx="12">
                        <c:v>      Iron and steel</c:v>
                      </c:pt>
                      <c:pt idx="13">
                        <c:v>      Nonferrous metals</c:v>
                      </c:pt>
                      <c:pt idx="14">
                        <c:v>      Metal products</c:v>
                      </c:pt>
                      <c:pt idx="15">
                        <c:v>   Machinery</c:v>
                      </c:pt>
                      <c:pt idx="16">
                        <c:v>      Vehicles</c:v>
                      </c:pt>
                      <c:pt idx="17">
                        <c:v>      Other transport equipment</c:v>
                      </c:pt>
                      <c:pt idx="18">
                        <c:v>   Other manufacturing</c:v>
                      </c:pt>
                      <c:pt idx="19">
                        <c:v>Other industry</c:v>
                      </c:pt>
                      <c:pt idx="20">
                        <c:v>   Electricity</c:v>
                      </c:pt>
                      <c:pt idx="21">
                        <c:v>   Water distribution</c:v>
                      </c:pt>
                      <c:pt idx="22">
                        <c:v>   Construction</c:v>
                      </c:pt>
                      <c:pt idx="23">
                        <c:v>SERVICES</c:v>
                      </c:pt>
                      <c:pt idx="24">
                        <c:v>Trade and hotels</c:v>
                      </c:pt>
                      <c:pt idx="25">
                        <c:v>Transport and communication</c:v>
                      </c:pt>
                      <c:pt idx="26">
                        <c:v>Financial services</c:v>
                      </c:pt>
                      <c:pt idx="27">
                        <c:v>Business services</c:v>
                      </c:pt>
                      <c:pt idx="28">
                        <c:v>Government services</c:v>
                      </c:pt>
                      <c:pt idx="29">
                        <c:v>Other services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Growth!$C$103:$C$132</c15:sqref>
                        </c15:formulaRef>
                      </c:ext>
                    </c:extLst>
                    <c:numCache>
                      <c:formatCode>0.00%</c:formatCode>
                      <c:ptCount val="30"/>
                      <c:pt idx="0">
                        <c:v>-6.4638051486820558E-5</c:v>
                      </c:pt>
                      <c:pt idx="1">
                        <c:v>-1.318018984926006E-4</c:v>
                      </c:pt>
                      <c:pt idx="2">
                        <c:v>-2.2863398169814531E-5</c:v>
                      </c:pt>
                      <c:pt idx="3">
                        <c:v>-5.1706750545665869E-5</c:v>
                      </c:pt>
                      <c:pt idx="4">
                        <c:v>-3.3325154829677572E-5</c:v>
                      </c:pt>
                      <c:pt idx="5">
                        <c:v>5.7802403172768635E-6</c:v>
                      </c:pt>
                      <c:pt idx="6">
                        <c:v>-5.775967092902512E-5</c:v>
                      </c:pt>
                      <c:pt idx="7">
                        <c:v>-1.0486191302283565E-4</c:v>
                      </c:pt>
                      <c:pt idx="8">
                        <c:v>-1.0269245410499117E-4</c:v>
                      </c:pt>
                      <c:pt idx="9">
                        <c:v>-1.0808215033542012E-4</c:v>
                      </c:pt>
                      <c:pt idx="10">
                        <c:v>-1.3000484387082345E-4</c:v>
                      </c:pt>
                      <c:pt idx="11">
                        <c:v>-8.6840338955340712E-5</c:v>
                      </c:pt>
                      <c:pt idx="12">
                        <c:v>-1.1887568096957679E-4</c:v>
                      </c:pt>
                      <c:pt idx="13">
                        <c:v>3.6137057412011231E-5</c:v>
                      </c:pt>
                      <c:pt idx="14">
                        <c:v>-1.0959002741706136E-4</c:v>
                      </c:pt>
                      <c:pt idx="15">
                        <c:v>-9.3227796692962883E-5</c:v>
                      </c:pt>
                      <c:pt idx="16">
                        <c:v>-1.2654903539344176E-4</c:v>
                      </c:pt>
                      <c:pt idx="17">
                        <c:v>-9.9413264888603692E-5</c:v>
                      </c:pt>
                      <c:pt idx="18">
                        <c:v>-1.2052960824959769E-4</c:v>
                      </c:pt>
                      <c:pt idx="19">
                        <c:v>2.3974677187532656E-4</c:v>
                      </c:pt>
                      <c:pt idx="20">
                        <c:v>8.2710322995849239E-4</c:v>
                      </c:pt>
                      <c:pt idx="21">
                        <c:v>-9.8018816665046415E-5</c:v>
                      </c:pt>
                      <c:pt idx="22">
                        <c:v>-1.11202707863578E-4</c:v>
                      </c:pt>
                      <c:pt idx="23">
                        <c:v>-8.1624750228437293E-5</c:v>
                      </c:pt>
                      <c:pt idx="24">
                        <c:v>-8.5649876072402265E-5</c:v>
                      </c:pt>
                      <c:pt idx="25">
                        <c:v>-9.0318590030946666E-5</c:v>
                      </c:pt>
                      <c:pt idx="26">
                        <c:v>-5.0841574131821332E-5</c:v>
                      </c:pt>
                      <c:pt idx="27">
                        <c:v>-1.0114746234957117E-4</c:v>
                      </c:pt>
                      <c:pt idx="28">
                        <c:v>-7.9892616415389028E-5</c:v>
                      </c:pt>
                      <c:pt idx="29">
                        <c:v>-9.0926488650833193E-5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-203215755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2162448"/>
        <c:crosses val="autoZero"/>
        <c:auto val="1"/>
        <c:lblAlgn val="ctr"/>
        <c:lblOffset val="100"/>
        <c:noMultiLvlLbl val="0"/>
      </c:catAx>
      <c:valAx>
        <c:axId val="-20321624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2157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Average Annual Sectoral GDP Loss with Forced Nuclear 2010-2040</a:t>
            </a:r>
          </a:p>
          <a:p>
            <a:pPr>
              <a:defRPr/>
            </a:pPr>
            <a:r>
              <a:rPr lang="en-US"/>
              <a:t>Best Case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Growth!$C$102</c:f>
              <c:strCache>
                <c:ptCount val="1"/>
                <c:pt idx="0">
                  <c:v>Best</c:v>
                </c:pt>
              </c:strCache>
              <c:extLst xmlns:c15="http://schemas.microsoft.com/office/drawing/2012/chart"/>
            </c:strRef>
          </c:tx>
          <c:spPr>
            <a:solidFill>
              <a:schemeClr val="tx2">
                <a:lumMod val="40000"/>
                <a:lumOff val="60000"/>
              </a:schemeClr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50000"/>
                </a:schemeClr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chemeClr val="tx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3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  <a:ln>
                <a:noFill/>
              </a:ln>
              <a:effectLst/>
            </c:spPr>
          </c:dPt>
          <c:dPt>
            <c:idx val="24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5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7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8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Pt>
            <c:idx val="29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  <a:ln>
                <a:noFill/>
              </a:ln>
              <a:effectLst/>
            </c:spPr>
          </c:dPt>
          <c:dLbls>
            <c:dLbl>
              <c:idx val="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Growth!$B$103:$B$132</c:f>
              <c:strCache>
                <c:ptCount val="30"/>
                <c:pt idx="0">
                  <c:v>TOTAL GDP</c:v>
                </c:pt>
                <c:pt idx="1">
                  <c:v>AGRICULTURE</c:v>
                </c:pt>
                <c:pt idx="2">
                  <c:v>INDUSTRY</c:v>
                </c:pt>
                <c:pt idx="3">
                  <c:v>Mining</c:v>
                </c:pt>
                <c:pt idx="4">
                  <c:v>   Coal mining</c:v>
                </c:pt>
                <c:pt idx="5">
                  <c:v>   Natural gas mining</c:v>
                </c:pt>
                <c:pt idx="6">
                  <c:v>   Other mining</c:v>
                </c:pt>
                <c:pt idx="7">
                  <c:v>Manufacturing</c:v>
                </c:pt>
                <c:pt idx="8">
                  <c:v>   Petroleum products</c:v>
                </c:pt>
                <c:pt idx="9">
                  <c:v>   Chemicals</c:v>
                </c:pt>
                <c:pt idx="10">
                  <c:v>   Non-metal minerals</c:v>
                </c:pt>
                <c:pt idx="11">
                  <c:v>   Metals</c:v>
                </c:pt>
                <c:pt idx="12">
                  <c:v>      Iron and steel</c:v>
                </c:pt>
                <c:pt idx="13">
                  <c:v>      Nonferrous metals</c:v>
                </c:pt>
                <c:pt idx="14">
                  <c:v>      Metal products</c:v>
                </c:pt>
                <c:pt idx="15">
                  <c:v>   Machinery</c:v>
                </c:pt>
                <c:pt idx="16">
                  <c:v>      Vehicles</c:v>
                </c:pt>
                <c:pt idx="17">
                  <c:v>      Other transport equipment</c:v>
                </c:pt>
                <c:pt idx="18">
                  <c:v>   Other manufacturing</c:v>
                </c:pt>
                <c:pt idx="19">
                  <c:v>Other industry</c:v>
                </c:pt>
                <c:pt idx="20">
                  <c:v>   Electricity</c:v>
                </c:pt>
                <c:pt idx="21">
                  <c:v>   Water distribution</c:v>
                </c:pt>
                <c:pt idx="22">
                  <c:v>   Construction</c:v>
                </c:pt>
                <c:pt idx="23">
                  <c:v>SERVICES</c:v>
                </c:pt>
                <c:pt idx="24">
                  <c:v>Trade and hotels</c:v>
                </c:pt>
                <c:pt idx="25">
                  <c:v>Transport and communication</c:v>
                </c:pt>
                <c:pt idx="26">
                  <c:v>Financial services</c:v>
                </c:pt>
                <c:pt idx="27">
                  <c:v>Business services</c:v>
                </c:pt>
                <c:pt idx="28">
                  <c:v>Government services</c:v>
                </c:pt>
                <c:pt idx="29">
                  <c:v>Other services</c:v>
                </c:pt>
              </c:strCache>
              <c:extLst xmlns:c15="http://schemas.microsoft.com/office/drawing/2012/chart"/>
            </c:strRef>
          </c:cat>
          <c:val>
            <c:numRef>
              <c:f>Growth!$C$103:$C$132</c:f>
              <c:numCache>
                <c:formatCode>0.00%</c:formatCode>
                <c:ptCount val="30"/>
                <c:pt idx="0">
                  <c:v>-6.4638051486820558E-5</c:v>
                </c:pt>
                <c:pt idx="1">
                  <c:v>-1.318018984926006E-4</c:v>
                </c:pt>
                <c:pt idx="2">
                  <c:v>-2.2863398169814531E-5</c:v>
                </c:pt>
                <c:pt idx="3">
                  <c:v>-5.1706750545665869E-5</c:v>
                </c:pt>
                <c:pt idx="4">
                  <c:v>-3.3325154829677572E-5</c:v>
                </c:pt>
                <c:pt idx="5">
                  <c:v>5.7802403172768635E-6</c:v>
                </c:pt>
                <c:pt idx="6">
                  <c:v>-5.775967092902512E-5</c:v>
                </c:pt>
                <c:pt idx="7">
                  <c:v>-1.0486191302283565E-4</c:v>
                </c:pt>
                <c:pt idx="8">
                  <c:v>-1.0269245410499117E-4</c:v>
                </c:pt>
                <c:pt idx="9">
                  <c:v>-1.0808215033542012E-4</c:v>
                </c:pt>
                <c:pt idx="10">
                  <c:v>-1.3000484387082345E-4</c:v>
                </c:pt>
                <c:pt idx="11">
                  <c:v>-8.6840338955340712E-5</c:v>
                </c:pt>
                <c:pt idx="12">
                  <c:v>-1.1887568096957679E-4</c:v>
                </c:pt>
                <c:pt idx="13">
                  <c:v>3.6137057412011231E-5</c:v>
                </c:pt>
                <c:pt idx="14">
                  <c:v>-1.0959002741706136E-4</c:v>
                </c:pt>
                <c:pt idx="15">
                  <c:v>-9.3227796692962883E-5</c:v>
                </c:pt>
                <c:pt idx="16">
                  <c:v>-1.2654903539344176E-4</c:v>
                </c:pt>
                <c:pt idx="17">
                  <c:v>-9.9413264888603692E-5</c:v>
                </c:pt>
                <c:pt idx="18">
                  <c:v>-1.2052960824959769E-4</c:v>
                </c:pt>
                <c:pt idx="19">
                  <c:v>2.3974677187532656E-4</c:v>
                </c:pt>
                <c:pt idx="20">
                  <c:v>8.2710322995849239E-4</c:v>
                </c:pt>
                <c:pt idx="21">
                  <c:v>-9.8018816665046415E-5</c:v>
                </c:pt>
                <c:pt idx="22">
                  <c:v>-1.11202707863578E-4</c:v>
                </c:pt>
                <c:pt idx="23">
                  <c:v>-8.1624750228437293E-5</c:v>
                </c:pt>
                <c:pt idx="24">
                  <c:v>-8.5649876072402265E-5</c:v>
                </c:pt>
                <c:pt idx="25">
                  <c:v>-9.0318590030946666E-5</c:v>
                </c:pt>
                <c:pt idx="26">
                  <c:v>-5.0841574131821332E-5</c:v>
                </c:pt>
                <c:pt idx="27">
                  <c:v>-1.0114746234957117E-4</c:v>
                </c:pt>
                <c:pt idx="28">
                  <c:v>-7.9892616415389028E-5</c:v>
                </c:pt>
                <c:pt idx="29">
                  <c:v>-9.0926488650833193E-5</c:v>
                </c:pt>
              </c:numCache>
              <c:extLst xmlns:c15="http://schemas.microsoft.com/office/drawing/2012/chart"/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-2032157008"/>
        <c:axId val="-2032171152"/>
        <c:extLst>
          <c:ext xmlns:c15="http://schemas.microsoft.com/office/drawing/2012/chart" uri="{02D57815-91ED-43cb-92C2-25804820EDAC}">
            <c15:filteredBar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Growth!$D$102</c15:sqref>
                        </c15:formulaRef>
                      </c:ext>
                    </c:extLst>
                    <c:strCache>
                      <c:ptCount val="1"/>
                      <c:pt idx="0">
                        <c:v>Worst</c:v>
                      </c:pt>
                    </c:strCache>
                  </c:strRef>
                </c:tx>
                <c:spPr>
                  <a:solidFill>
                    <a:schemeClr val="tx2">
                      <a:lumMod val="40000"/>
                      <a:lumOff val="60000"/>
                    </a:schemeClr>
                  </a:solidFill>
                  <a:ln>
                    <a:noFill/>
                  </a:ln>
                  <a:effectLst/>
                </c:spPr>
                <c:invertIfNegative val="0"/>
                <c:dPt>
                  <c:idx val="0"/>
                  <c:invertIfNegative val="0"/>
                  <c:bubble3D val="0"/>
                  <c:spPr>
                    <a:solidFill>
                      <a:schemeClr val="accent4">
                        <a:lumMod val="5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1"/>
                  <c:invertIfNegative val="0"/>
                  <c:bubble3D val="0"/>
                  <c:spPr>
                    <a:solidFill>
                      <a:srgbClr val="00B050"/>
                    </a:solidFill>
                    <a:ln>
                      <a:noFill/>
                    </a:ln>
                    <a:effectLst/>
                  </c:spPr>
                </c:dPt>
                <c:dPt>
                  <c:idx val="2"/>
                  <c:invertIfNegative val="0"/>
                  <c:bubble3D val="0"/>
                  <c:spPr>
                    <a:solidFill>
                      <a:schemeClr val="tx2">
                        <a:lumMod val="75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3"/>
                  <c:invertIfNegative val="0"/>
                  <c:bubble3D val="0"/>
                  <c:spPr>
                    <a:solidFill>
                      <a:schemeClr val="accent2">
                        <a:lumMod val="75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4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5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6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7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8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Pt>
                  <c:idx val="29"/>
                  <c:invertIfNegative val="0"/>
                  <c:bubble3D val="0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>
                      <a:noFill/>
                    </a:ln>
                    <a:effectLst/>
                  </c:spPr>
                </c:dPt>
                <c:dLbls>
                  <c:dLbl>
                    <c:idx val="5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:dLbl>
                  <c:dLbl>
                    <c:idx val="13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:dLbl>
                  <c:dLbl>
                    <c:idx val="20"/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n-US"/>
                    </a:p>
                  </c:tx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ormulaRef>
                          <c15:sqref>Growth!$B$103:$B$132</c15:sqref>
                        </c15:formulaRef>
                      </c:ext>
                    </c:extLst>
                    <c:strCache>
                      <c:ptCount val="30"/>
                      <c:pt idx="0">
                        <c:v>TOTAL GDP</c:v>
                      </c:pt>
                      <c:pt idx="1">
                        <c:v>AGRICULTURE</c:v>
                      </c:pt>
                      <c:pt idx="2">
                        <c:v>INDUSTRY</c:v>
                      </c:pt>
                      <c:pt idx="3">
                        <c:v>Mining</c:v>
                      </c:pt>
                      <c:pt idx="4">
                        <c:v>   Coal mining</c:v>
                      </c:pt>
                      <c:pt idx="5">
                        <c:v>   Natural gas mining</c:v>
                      </c:pt>
                      <c:pt idx="6">
                        <c:v>   Other mining</c:v>
                      </c:pt>
                      <c:pt idx="7">
                        <c:v>Manufacturing</c:v>
                      </c:pt>
                      <c:pt idx="8">
                        <c:v>   Petroleum products</c:v>
                      </c:pt>
                      <c:pt idx="9">
                        <c:v>   Chemicals</c:v>
                      </c:pt>
                      <c:pt idx="10">
                        <c:v>   Non-metal minerals</c:v>
                      </c:pt>
                      <c:pt idx="11">
                        <c:v>   Metals</c:v>
                      </c:pt>
                      <c:pt idx="12">
                        <c:v>      Iron and steel</c:v>
                      </c:pt>
                      <c:pt idx="13">
                        <c:v>      Nonferrous metals</c:v>
                      </c:pt>
                      <c:pt idx="14">
                        <c:v>      Metal products</c:v>
                      </c:pt>
                      <c:pt idx="15">
                        <c:v>   Machinery</c:v>
                      </c:pt>
                      <c:pt idx="16">
                        <c:v>      Vehicles</c:v>
                      </c:pt>
                      <c:pt idx="17">
                        <c:v>      Other transport equipment</c:v>
                      </c:pt>
                      <c:pt idx="18">
                        <c:v>   Other manufacturing</c:v>
                      </c:pt>
                      <c:pt idx="19">
                        <c:v>Other industry</c:v>
                      </c:pt>
                      <c:pt idx="20">
                        <c:v>   Electricity</c:v>
                      </c:pt>
                      <c:pt idx="21">
                        <c:v>   Water distribution</c:v>
                      </c:pt>
                      <c:pt idx="22">
                        <c:v>   Construction</c:v>
                      </c:pt>
                      <c:pt idx="23">
                        <c:v>SERVICES</c:v>
                      </c:pt>
                      <c:pt idx="24">
                        <c:v>Trade and hotels</c:v>
                      </c:pt>
                      <c:pt idx="25">
                        <c:v>Transport and communication</c:v>
                      </c:pt>
                      <c:pt idx="26">
                        <c:v>Financial services</c:v>
                      </c:pt>
                      <c:pt idx="27">
                        <c:v>Business services</c:v>
                      </c:pt>
                      <c:pt idx="28">
                        <c:v>Government services</c:v>
                      </c:pt>
                      <c:pt idx="29">
                        <c:v>Other services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Growth!$D$103:$D$132</c15:sqref>
                        </c15:formulaRef>
                      </c:ext>
                    </c:extLst>
                    <c:numCache>
                      <c:formatCode>0.00%</c:formatCode>
                      <c:ptCount val="30"/>
                      <c:pt idx="0">
                        <c:v>4.5971089521601449E-4</c:v>
                      </c:pt>
                      <c:pt idx="1">
                        <c:v>-1.772889091933294E-5</c:v>
                      </c:pt>
                      <c:pt idx="2">
                        <c:v>8.3500609177700191E-4</c:v>
                      </c:pt>
                      <c:pt idx="3">
                        <c:v>8.9311930381663629E-4</c:v>
                      </c:pt>
                      <c:pt idx="4">
                        <c:v>4.9395198052804012E-4</c:v>
                      </c:pt>
                      <c:pt idx="5">
                        <c:v>4.7087289956817546E-3</c:v>
                      </c:pt>
                      <c:pt idx="6">
                        <c:v>8.3099090763005812E-4</c:v>
                      </c:pt>
                      <c:pt idx="7">
                        <c:v>4.0982495262831264E-4</c:v>
                      </c:pt>
                      <c:pt idx="8">
                        <c:v>3.3371408092164323E-4</c:v>
                      </c:pt>
                      <c:pt idx="9">
                        <c:v>6.3727462948848235E-4</c:v>
                      </c:pt>
                      <c:pt idx="10">
                        <c:v>2.0548050520652339E-5</c:v>
                      </c:pt>
                      <c:pt idx="11">
                        <c:v>1.7427917970751494E-3</c:v>
                      </c:pt>
                      <c:pt idx="12">
                        <c:v>2.1060910942454214E-3</c:v>
                      </c:pt>
                      <c:pt idx="13">
                        <c:v>4.4385212668425211E-3</c:v>
                      </c:pt>
                      <c:pt idx="14">
                        <c:v>1.9661667996562215E-4</c:v>
                      </c:pt>
                      <c:pt idx="15">
                        <c:v>1.3866327802469769E-4</c:v>
                      </c:pt>
                      <c:pt idx="16">
                        <c:v>-6.8032578772303509E-5</c:v>
                      </c:pt>
                      <c:pt idx="17">
                        <c:v>-1.4457808054468835E-4</c:v>
                      </c:pt>
                      <c:pt idx="18">
                        <c:v>1.2873942685565076E-4</c:v>
                      </c:pt>
                      <c:pt idx="19">
                        <c:v>1.9746453084090732E-3</c:v>
                      </c:pt>
                      <c:pt idx="20">
                        <c:v>4.7630124355253489E-3</c:v>
                      </c:pt>
                      <c:pt idx="21">
                        <c:v>3.5543664137849262E-4</c:v>
                      </c:pt>
                      <c:pt idx="22">
                        <c:v>2.8408923728706625E-4</c:v>
                      </c:pt>
                      <c:pt idx="23">
                        <c:v>3.1383017501074306E-4</c:v>
                      </c:pt>
                      <c:pt idx="24">
                        <c:v>4.1279043601716303E-4</c:v>
                      </c:pt>
                      <c:pt idx="25">
                        <c:v>2.6710503164273369E-4</c:v>
                      </c:pt>
                      <c:pt idx="26">
                        <c:v>4.3278618937070412E-4</c:v>
                      </c:pt>
                      <c:pt idx="27">
                        <c:v>3.4048690417143312E-4</c:v>
                      </c:pt>
                      <c:pt idx="28">
                        <c:v>1.6936283305812871E-4</c:v>
                      </c:pt>
                      <c:pt idx="29">
                        <c:v>3.2552864241597312E-4</c:v>
                      </c:pt>
                    </c:numCache>
                  </c:numRef>
                </c:val>
              </c15:ser>
            </c15:filteredBarSeries>
          </c:ext>
        </c:extLst>
      </c:barChart>
      <c:catAx>
        <c:axId val="-20321570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2171152"/>
        <c:crosses val="autoZero"/>
        <c:auto val="1"/>
        <c:lblAlgn val="ctr"/>
        <c:lblOffset val="100"/>
        <c:noMultiLvlLbl val="0"/>
      </c:catAx>
      <c:valAx>
        <c:axId val="-20321711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03215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WorkJobs!$C$7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WorkJobs!$C$8:$C$71</c:f>
              <c:numCache>
                <c:formatCode>#,##0</c:formatCode>
                <c:ptCount val="64"/>
                <c:pt idx="0">
                  <c:v>12.065571866086829</c:v>
                </c:pt>
                <c:pt idx="1">
                  <c:v>12.165001658116839</c:v>
                </c:pt>
                <c:pt idx="2">
                  <c:v>12.258836700298209</c:v>
                </c:pt>
                <c:pt idx="3">
                  <c:v>12.369284296656593</c:v>
                </c:pt>
                <c:pt idx="4">
                  <c:v>12.493810583594254</c:v>
                </c:pt>
                <c:pt idx="5">
                  <c:v>12.628079986408958</c:v>
                </c:pt>
                <c:pt idx="6">
                  <c:v>12.769828515759496</c:v>
                </c:pt>
                <c:pt idx="7">
                  <c:v>12.918403053705868</c:v>
                </c:pt>
                <c:pt idx="8">
                  <c:v>13.077075647256988</c:v>
                </c:pt>
                <c:pt idx="9">
                  <c:v>13.246456957758408</c:v>
                </c:pt>
                <c:pt idx="10">
                  <c:v>13.426441164115467</c:v>
                </c:pt>
                <c:pt idx="11">
                  <c:v>13.615410888474097</c:v>
                </c:pt>
                <c:pt idx="12">
                  <c:v>13.81457835995106</c:v>
                </c:pt>
                <c:pt idx="13">
                  <c:v>14.024332764315723</c:v>
                </c:pt>
                <c:pt idx="14">
                  <c:v>14.244608583779183</c:v>
                </c:pt>
                <c:pt idx="15">
                  <c:v>14.475430015749271</c:v>
                </c:pt>
                <c:pt idx="16">
                  <c:v>14.716688259559666</c:v>
                </c:pt>
                <c:pt idx="17">
                  <c:v>14.968053148783412</c:v>
                </c:pt>
                <c:pt idx="18">
                  <c:v>15.229871714736179</c:v>
                </c:pt>
                <c:pt idx="19">
                  <c:v>15.501953612935427</c:v>
                </c:pt>
                <c:pt idx="20">
                  <c:v>15.785515022283374</c:v>
                </c:pt>
                <c:pt idx="21">
                  <c:v>16.081234807664234</c:v>
                </c:pt>
                <c:pt idx="22">
                  <c:v>16.390032409414534</c:v>
                </c:pt>
                <c:pt idx="23">
                  <c:v>16.712252479013987</c:v>
                </c:pt>
                <c:pt idx="24">
                  <c:v>17.048432579275893</c:v>
                </c:pt>
                <c:pt idx="25">
                  <c:v>17.39940405348586</c:v>
                </c:pt>
                <c:pt idx="26">
                  <c:v>17.765214649539391</c:v>
                </c:pt>
                <c:pt idx="27">
                  <c:v>18.146516130116954</c:v>
                </c:pt>
                <c:pt idx="28">
                  <c:v>18.543535186057621</c:v>
                </c:pt>
                <c:pt idx="29">
                  <c:v>18.957833018415371</c:v>
                </c:pt>
                <c:pt idx="30">
                  <c:v>19.390757943050875</c:v>
                </c:pt>
                <c:pt idx="31">
                  <c:v>19.842727459287989</c:v>
                </c:pt>
                <c:pt idx="32">
                  <c:v>20.316427324013194</c:v>
                </c:pt>
                <c:pt idx="33">
                  <c:v>20.813148981737413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WorkJobs!$D$7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WorkJobs!$D$8:$D$71</c:f>
              <c:numCache>
                <c:formatCode>#,##0</c:formatCode>
                <c:ptCount val="64"/>
                <c:pt idx="0">
                  <c:v>12.065571866086829</c:v>
                </c:pt>
                <c:pt idx="1">
                  <c:v>12.165001658116839</c:v>
                </c:pt>
                <c:pt idx="2">
                  <c:v>12.258836599713156</c:v>
                </c:pt>
                <c:pt idx="3">
                  <c:v>12.369283977884836</c:v>
                </c:pt>
                <c:pt idx="4">
                  <c:v>12.493809928393315</c:v>
                </c:pt>
                <c:pt idx="5">
                  <c:v>12.628078879228056</c:v>
                </c:pt>
                <c:pt idx="6">
                  <c:v>12.769839884066608</c:v>
                </c:pt>
                <c:pt idx="7">
                  <c:v>12.918438586250113</c:v>
                </c:pt>
                <c:pt idx="8">
                  <c:v>13.077150491641072</c:v>
                </c:pt>
                <c:pt idx="9">
                  <c:v>13.246576161431232</c:v>
                </c:pt>
                <c:pt idx="10">
                  <c:v>13.426601515336348</c:v>
                </c:pt>
                <c:pt idx="11">
                  <c:v>13.615627042232145</c:v>
                </c:pt>
                <c:pt idx="12">
                  <c:v>13.81483010294607</c:v>
                </c:pt>
                <c:pt idx="13">
                  <c:v>14.024307516152241</c:v>
                </c:pt>
                <c:pt idx="14">
                  <c:v>14.243934800579737</c:v>
                </c:pt>
                <c:pt idx="15">
                  <c:v>14.473920124537123</c:v>
                </c:pt>
                <c:pt idx="16">
                  <c:v>14.714775603767633</c:v>
                </c:pt>
                <c:pt idx="17">
                  <c:v>14.966232272083124</c:v>
                </c:pt>
                <c:pt idx="18">
                  <c:v>15.228936638178197</c:v>
                </c:pt>
                <c:pt idx="19">
                  <c:v>15.50201320344504</c:v>
                </c:pt>
                <c:pt idx="20">
                  <c:v>15.785995367095838</c:v>
                </c:pt>
                <c:pt idx="21">
                  <c:v>16.082716190729716</c:v>
                </c:pt>
                <c:pt idx="22">
                  <c:v>16.39297835001253</c:v>
                </c:pt>
                <c:pt idx="23">
                  <c:v>16.717727467078657</c:v>
                </c:pt>
                <c:pt idx="24">
                  <c:v>17.056631315004896</c:v>
                </c:pt>
                <c:pt idx="25">
                  <c:v>17.410102801289</c:v>
                </c:pt>
                <c:pt idx="26">
                  <c:v>17.77828720973028</c:v>
                </c:pt>
                <c:pt idx="27">
                  <c:v>18.161823277449813</c:v>
                </c:pt>
                <c:pt idx="28">
                  <c:v>18.560838205000575</c:v>
                </c:pt>
                <c:pt idx="29">
                  <c:v>18.977038154386662</c:v>
                </c:pt>
                <c:pt idx="30">
                  <c:v>19.411847152197911</c:v>
                </c:pt>
                <c:pt idx="31">
                  <c:v>19.865729132808475</c:v>
                </c:pt>
                <c:pt idx="32">
                  <c:v>20.341492109361258</c:v>
                </c:pt>
                <c:pt idx="33">
                  <c:v>20.840447066654324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WorkJobs!$E$7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WorkJobs!$E$8:$E$71</c:f>
              <c:numCache>
                <c:formatCode>#,##0</c:formatCode>
                <c:ptCount val="64"/>
                <c:pt idx="0">
                  <c:v>12.065571866086829</c:v>
                </c:pt>
                <c:pt idx="1">
                  <c:v>12.165001658116831</c:v>
                </c:pt>
                <c:pt idx="2">
                  <c:v>12.258834902888701</c:v>
                </c:pt>
                <c:pt idx="3">
                  <c:v>12.369278597508576</c:v>
                </c:pt>
                <c:pt idx="4">
                  <c:v>12.493710918185268</c:v>
                </c:pt>
                <c:pt idx="5">
                  <c:v>12.627810199689968</c:v>
                </c:pt>
                <c:pt idx="6">
                  <c:v>12.769660684253559</c:v>
                </c:pt>
                <c:pt idx="7">
                  <c:v>12.918598185658238</c:v>
                </c:pt>
                <c:pt idx="8">
                  <c:v>13.077821242791686</c:v>
                </c:pt>
                <c:pt idx="9">
                  <c:v>13.246952577301711</c:v>
                </c:pt>
                <c:pt idx="10">
                  <c:v>13.425461285440411</c:v>
                </c:pt>
                <c:pt idx="11">
                  <c:v>13.610114767418699</c:v>
                </c:pt>
                <c:pt idx="12">
                  <c:v>13.801528296685365</c:v>
                </c:pt>
                <c:pt idx="13">
                  <c:v>14.000016059936248</c:v>
                </c:pt>
                <c:pt idx="14">
                  <c:v>14.205846276964563</c:v>
                </c:pt>
                <c:pt idx="15">
                  <c:v>14.41941737185385</c:v>
                </c:pt>
                <c:pt idx="16">
                  <c:v>14.639457258679561</c:v>
                </c:pt>
                <c:pt idx="17">
                  <c:v>14.865158439929887</c:v>
                </c:pt>
                <c:pt idx="18">
                  <c:v>15.096253669927274</c:v>
                </c:pt>
                <c:pt idx="19">
                  <c:v>15.333398334223567</c:v>
                </c:pt>
                <c:pt idx="20">
                  <c:v>15.576601105174221</c:v>
                </c:pt>
                <c:pt idx="21">
                  <c:v>15.826049975465057</c:v>
                </c:pt>
                <c:pt idx="22">
                  <c:v>16.081766779202677</c:v>
                </c:pt>
                <c:pt idx="23">
                  <c:v>16.34373861968324</c:v>
                </c:pt>
                <c:pt idx="24">
                  <c:v>16.611169458590052</c:v>
                </c:pt>
                <c:pt idx="25">
                  <c:v>16.884278601053978</c:v>
                </c:pt>
                <c:pt idx="26">
                  <c:v>17.163030876867627</c:v>
                </c:pt>
                <c:pt idx="27">
                  <c:v>17.447456741196131</c:v>
                </c:pt>
                <c:pt idx="28">
                  <c:v>17.737599052621778</c:v>
                </c:pt>
                <c:pt idx="29">
                  <c:v>18.033862918549435</c:v>
                </c:pt>
                <c:pt idx="30">
                  <c:v>18.336519460800307</c:v>
                </c:pt>
                <c:pt idx="31">
                  <c:v>18.644655625561946</c:v>
                </c:pt>
                <c:pt idx="32">
                  <c:v>18.959382224839572</c:v>
                </c:pt>
                <c:pt idx="33">
                  <c:v>19.281685377478766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WorkJobs!$F$7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WorkJobs!$F$8:$F$71</c:f>
              <c:numCache>
                <c:formatCode>#,##0</c:formatCode>
                <c:ptCount val="64"/>
                <c:pt idx="0">
                  <c:v>12.065571866086829</c:v>
                </c:pt>
                <c:pt idx="1">
                  <c:v>12.165001658116839</c:v>
                </c:pt>
                <c:pt idx="2">
                  <c:v>12.258833780559781</c:v>
                </c:pt>
                <c:pt idx="3">
                  <c:v>12.369275035824108</c:v>
                </c:pt>
                <c:pt idx="4">
                  <c:v>12.493703593003866</c:v>
                </c:pt>
                <c:pt idx="5">
                  <c:v>12.627797812732425</c:v>
                </c:pt>
                <c:pt idx="6">
                  <c:v>12.769642143033597</c:v>
                </c:pt>
                <c:pt idx="7">
                  <c:v>12.918572751239317</c:v>
                </c:pt>
                <c:pt idx="8">
                  <c:v>13.077789064863596</c:v>
                </c:pt>
                <c:pt idx="9">
                  <c:v>13.246913551760349</c:v>
                </c:pt>
                <c:pt idx="10">
                  <c:v>13.425441163181107</c:v>
                </c:pt>
                <c:pt idx="11">
                  <c:v>13.610085272256638</c:v>
                </c:pt>
                <c:pt idx="12">
                  <c:v>13.801499190064337</c:v>
                </c:pt>
                <c:pt idx="13">
                  <c:v>13.999762571896033</c:v>
                </c:pt>
                <c:pt idx="14">
                  <c:v>14.20491199653096</c:v>
                </c:pt>
                <c:pt idx="15">
                  <c:v>14.417129720854776</c:v>
                </c:pt>
                <c:pt idx="16">
                  <c:v>14.635361827913448</c:v>
                </c:pt>
                <c:pt idx="17">
                  <c:v>14.858458045248977</c:v>
                </c:pt>
                <c:pt idx="18">
                  <c:v>15.085824120328702</c:v>
                </c:pt>
                <c:pt idx="19">
                  <c:v>15.31789896204441</c:v>
                </c:pt>
                <c:pt idx="20">
                  <c:v>15.554828044483285</c:v>
                </c:pt>
                <c:pt idx="21">
                  <c:v>15.795905847297986</c:v>
                </c:pt>
                <c:pt idx="22">
                  <c:v>16.041787804886113</c:v>
                </c:pt>
                <c:pt idx="23">
                  <c:v>16.29407420293207</c:v>
                </c:pt>
                <c:pt idx="24">
                  <c:v>16.553848280847895</c:v>
                </c:pt>
                <c:pt idx="25">
                  <c:v>16.821602134090444</c:v>
                </c:pt>
                <c:pt idx="26">
                  <c:v>17.096808901579852</c:v>
                </c:pt>
                <c:pt idx="27">
                  <c:v>17.379156167019076</c:v>
                </c:pt>
                <c:pt idx="28">
                  <c:v>17.667788912826911</c:v>
                </c:pt>
                <c:pt idx="29">
                  <c:v>17.962631130331829</c:v>
                </c:pt>
                <c:pt idx="30">
                  <c:v>18.264013871915061</c:v>
                </c:pt>
                <c:pt idx="31">
                  <c:v>18.571217591083339</c:v>
                </c:pt>
                <c:pt idx="32">
                  <c:v>18.88523692029106</c:v>
                </c:pt>
                <c:pt idx="33">
                  <c:v>19.207019235582219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WorkJobs!$G$7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WorkJobs!$G$8:$G$71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WorkJobs!$H$7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WorkJobs!$H$8:$H$71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WorkJobs!$I$7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WorkJobs!$I$8:$I$71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WorkJobs!$J$7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WorkJobs!$J$8:$J$71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WorkJobs!$K$7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WorkJobs!$K$8:$K$71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WorkJobs!$L$7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WorkJobs!$L$8:$L$71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32167888"/>
        <c:axId val="-2032166800"/>
      </c:lineChart>
      <c:catAx>
        <c:axId val="-20321678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32166800"/>
        <c:crosses val="autoZero"/>
        <c:auto val="1"/>
        <c:lblAlgn val="ctr"/>
        <c:lblOffset val="100"/>
        <c:tickLblSkip val="5"/>
        <c:noMultiLvlLbl val="0"/>
      </c:catAx>
      <c:valAx>
        <c:axId val="-203216680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Total</a:t>
                </a:r>
                <a:r>
                  <a:rPr lang="en-GB" baseline="0"/>
                  <a:t> labor employment (mil.)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1686345210277692E-2"/>
              <c:y val="0.1283121901429021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0321678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WorkJobs!$O$7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WorkJobs!$O$8:$O$71</c:f>
              <c:numCache>
                <c:formatCode>#,##0</c:formatCode>
                <c:ptCount val="64"/>
                <c:pt idx="0">
                  <c:v>35.745157902353419</c:v>
                </c:pt>
                <c:pt idx="1">
                  <c:v>36.906517601713013</c:v>
                </c:pt>
                <c:pt idx="2">
                  <c:v>36.474647052228804</c:v>
                </c:pt>
                <c:pt idx="3">
                  <c:v>37.481843918820054</c:v>
                </c:pt>
                <c:pt idx="4">
                  <c:v>38.331065138728952</c:v>
                </c:pt>
                <c:pt idx="5">
                  <c:v>38.888189609915905</c:v>
                </c:pt>
                <c:pt idx="6">
                  <c:v>39.286831070004709</c:v>
                </c:pt>
                <c:pt idx="7">
                  <c:v>39.633621389794094</c:v>
                </c:pt>
                <c:pt idx="8">
                  <c:v>40.190761312170437</c:v>
                </c:pt>
                <c:pt idx="9">
                  <c:v>40.774992164090136</c:v>
                </c:pt>
                <c:pt idx="10">
                  <c:v>41.335745604710098</c:v>
                </c:pt>
                <c:pt idx="11">
                  <c:v>41.765405601229325</c:v>
                </c:pt>
                <c:pt idx="12">
                  <c:v>42.258354069422076</c:v>
                </c:pt>
                <c:pt idx="13">
                  <c:v>42.755595140237112</c:v>
                </c:pt>
                <c:pt idx="14">
                  <c:v>43.224430999489513</c:v>
                </c:pt>
                <c:pt idx="15">
                  <c:v>43.669782661910489</c:v>
                </c:pt>
                <c:pt idx="16">
                  <c:v>44.082006118742584</c:v>
                </c:pt>
                <c:pt idx="17">
                  <c:v>44.446743783343834</c:v>
                </c:pt>
                <c:pt idx="18">
                  <c:v>44.807272566436772</c:v>
                </c:pt>
                <c:pt idx="19">
                  <c:v>45.130838258900567</c:v>
                </c:pt>
                <c:pt idx="20">
                  <c:v>45.502395072468985</c:v>
                </c:pt>
                <c:pt idx="21">
                  <c:v>45.881768073875534</c:v>
                </c:pt>
                <c:pt idx="22">
                  <c:v>46.285333424825666</c:v>
                </c:pt>
                <c:pt idx="23">
                  <c:v>46.673097375912128</c:v>
                </c:pt>
                <c:pt idx="24">
                  <c:v>47.054492349336115</c:v>
                </c:pt>
                <c:pt idx="25">
                  <c:v>47.443899669003201</c:v>
                </c:pt>
                <c:pt idx="26">
                  <c:v>47.795602182477246</c:v>
                </c:pt>
                <c:pt idx="27">
                  <c:v>48.142265685252475</c:v>
                </c:pt>
                <c:pt idx="28">
                  <c:v>48.460186724312422</c:v>
                </c:pt>
                <c:pt idx="29">
                  <c:v>48.816906026332269</c:v>
                </c:pt>
                <c:pt idx="30">
                  <c:v>49.194677301226214</c:v>
                </c:pt>
                <c:pt idx="31">
                  <c:v>49.545115776425803</c:v>
                </c:pt>
                <c:pt idx="32">
                  <c:v>49.973596050383541</c:v>
                </c:pt>
                <c:pt idx="33">
                  <c:v>50.404634151642796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WorkJobs!$P$7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WorkJobs!$P$8:$P$71</c:f>
              <c:numCache>
                <c:formatCode>#,##0</c:formatCode>
                <c:ptCount val="64"/>
                <c:pt idx="0">
                  <c:v>35.745157902353419</c:v>
                </c:pt>
                <c:pt idx="1">
                  <c:v>36.906517601711634</c:v>
                </c:pt>
                <c:pt idx="2">
                  <c:v>36.474640551916067</c:v>
                </c:pt>
                <c:pt idx="3">
                  <c:v>37.481829535751494</c:v>
                </c:pt>
                <c:pt idx="4">
                  <c:v>38.331042717955071</c:v>
                </c:pt>
                <c:pt idx="5">
                  <c:v>38.888159486752961</c:v>
                </c:pt>
                <c:pt idx="6">
                  <c:v>39.287672196158226</c:v>
                </c:pt>
                <c:pt idx="7">
                  <c:v>39.635238605191077</c:v>
                </c:pt>
                <c:pt idx="8">
                  <c:v>40.193381754486431</c:v>
                </c:pt>
                <c:pt idx="9">
                  <c:v>40.77791954107375</c:v>
                </c:pt>
                <c:pt idx="10">
                  <c:v>41.338403509801253</c:v>
                </c:pt>
                <c:pt idx="11">
                  <c:v>41.768981598839638</c:v>
                </c:pt>
                <c:pt idx="12">
                  <c:v>42.260487779414454</c:v>
                </c:pt>
                <c:pt idx="13">
                  <c:v>42.736924009153583</c:v>
                </c:pt>
                <c:pt idx="14">
                  <c:v>43.181814726402777</c:v>
                </c:pt>
                <c:pt idx="15">
                  <c:v>43.616222148896448</c:v>
                </c:pt>
                <c:pt idx="16">
                  <c:v>44.058139994061484</c:v>
                </c:pt>
                <c:pt idx="17">
                  <c:v>44.455249134249812</c:v>
                </c:pt>
                <c:pt idx="18">
                  <c:v>44.865930232626326</c:v>
                </c:pt>
                <c:pt idx="19">
                  <c:v>45.194985018855938</c:v>
                </c:pt>
                <c:pt idx="20">
                  <c:v>45.528944147577846</c:v>
                </c:pt>
                <c:pt idx="21">
                  <c:v>45.943414165237591</c:v>
                </c:pt>
                <c:pt idx="22">
                  <c:v>46.370362863064877</c:v>
                </c:pt>
                <c:pt idx="23">
                  <c:v>46.814492911229109</c:v>
                </c:pt>
                <c:pt idx="24">
                  <c:v>47.199136987737596</c:v>
                </c:pt>
                <c:pt idx="25">
                  <c:v>47.568104222509866</c:v>
                </c:pt>
                <c:pt idx="26">
                  <c:v>47.906177348790472</c:v>
                </c:pt>
                <c:pt idx="27">
                  <c:v>48.238936455079113</c:v>
                </c:pt>
                <c:pt idx="28">
                  <c:v>48.538292751999634</c:v>
                </c:pt>
                <c:pt idx="29">
                  <c:v>48.88474508961253</c:v>
                </c:pt>
                <c:pt idx="30">
                  <c:v>49.256408119862563</c:v>
                </c:pt>
                <c:pt idx="31">
                  <c:v>49.603206291123506</c:v>
                </c:pt>
                <c:pt idx="32">
                  <c:v>50.03329911736909</c:v>
                </c:pt>
                <c:pt idx="33">
                  <c:v>50.46643445385515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WorkJobs!$Q$7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WorkJobs!$Q$8:$Q$71</c:f>
              <c:numCache>
                <c:formatCode>#,##0</c:formatCode>
                <c:ptCount val="64"/>
                <c:pt idx="0">
                  <c:v>35.745157902353419</c:v>
                </c:pt>
                <c:pt idx="1">
                  <c:v>36.906517601711492</c:v>
                </c:pt>
                <c:pt idx="2">
                  <c:v>36.47453089462585</c:v>
                </c:pt>
                <c:pt idx="3">
                  <c:v>37.481586711922468</c:v>
                </c:pt>
                <c:pt idx="4">
                  <c:v>38.3247801556046</c:v>
                </c:pt>
                <c:pt idx="5">
                  <c:v>38.876796214681725</c:v>
                </c:pt>
                <c:pt idx="6">
                  <c:v>39.293873680332766</c:v>
                </c:pt>
                <c:pt idx="7">
                  <c:v>39.658151828769547</c:v>
                </c:pt>
                <c:pt idx="8">
                  <c:v>40.227715946617678</c:v>
                </c:pt>
                <c:pt idx="9">
                  <c:v>40.757727590292212</c:v>
                </c:pt>
                <c:pt idx="10">
                  <c:v>41.236488783360244</c:v>
                </c:pt>
                <c:pt idx="11">
                  <c:v>41.481205784779192</c:v>
                </c:pt>
                <c:pt idx="12">
                  <c:v>41.75474972411596</c:v>
                </c:pt>
                <c:pt idx="13">
                  <c:v>42.035564625820903</c:v>
                </c:pt>
                <c:pt idx="14">
                  <c:v>42.319162502857544</c:v>
                </c:pt>
                <c:pt idx="15">
                  <c:v>42.612899425798702</c:v>
                </c:pt>
                <c:pt idx="16">
                  <c:v>42.809505463712547</c:v>
                </c:pt>
                <c:pt idx="17">
                  <c:v>42.943247682953753</c:v>
                </c:pt>
                <c:pt idx="18">
                  <c:v>43.05029099118439</c:v>
                </c:pt>
                <c:pt idx="19">
                  <c:v>43.187623549110469</c:v>
                </c:pt>
                <c:pt idx="20">
                  <c:v>43.314398862399159</c:v>
                </c:pt>
                <c:pt idx="21">
                  <c:v>43.441419163377873</c:v>
                </c:pt>
                <c:pt idx="22">
                  <c:v>43.558614464861058</c:v>
                </c:pt>
                <c:pt idx="23">
                  <c:v>43.66436046717655</c:v>
                </c:pt>
                <c:pt idx="24">
                  <c:v>43.716546970662627</c:v>
                </c:pt>
                <c:pt idx="25">
                  <c:v>43.773098222642432</c:v>
                </c:pt>
                <c:pt idx="26">
                  <c:v>43.819720767928601</c:v>
                </c:pt>
                <c:pt idx="27">
                  <c:v>43.860688587530817</c:v>
                </c:pt>
                <c:pt idx="28">
                  <c:v>43.896667760951665</c:v>
                </c:pt>
                <c:pt idx="29">
                  <c:v>43.946058666744129</c:v>
                </c:pt>
                <c:pt idx="30">
                  <c:v>44.001021528340608</c:v>
                </c:pt>
                <c:pt idx="31">
                  <c:v>43.999245828402067</c:v>
                </c:pt>
                <c:pt idx="32">
                  <c:v>44.050749130915946</c:v>
                </c:pt>
                <c:pt idx="33">
                  <c:v>44.139682634756646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WorkJobs!$R$7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WorkJobs!$R$8:$R$71</c:f>
              <c:numCache>
                <c:formatCode>#,##0</c:formatCode>
                <c:ptCount val="64"/>
                <c:pt idx="0">
                  <c:v>35.745157902353419</c:v>
                </c:pt>
                <c:pt idx="1">
                  <c:v>36.906517601713013</c:v>
                </c:pt>
                <c:pt idx="2">
                  <c:v>36.474458364158188</c:v>
                </c:pt>
                <c:pt idx="3">
                  <c:v>37.481425906181947</c:v>
                </c:pt>
                <c:pt idx="4">
                  <c:v>38.324529371403266</c:v>
                </c:pt>
                <c:pt idx="5">
                  <c:v>38.876458910966761</c:v>
                </c:pt>
                <c:pt idx="6">
                  <c:v>39.293465826957636</c:v>
                </c:pt>
                <c:pt idx="7">
                  <c:v>39.657699670762995</c:v>
                </c:pt>
                <c:pt idx="8">
                  <c:v>40.227280064069042</c:v>
                </c:pt>
                <c:pt idx="9">
                  <c:v>40.757292619554597</c:v>
                </c:pt>
                <c:pt idx="10">
                  <c:v>41.23778869713567</c:v>
                </c:pt>
                <c:pt idx="11">
                  <c:v>41.480601785056137</c:v>
                </c:pt>
                <c:pt idx="12">
                  <c:v>41.754804558961446</c:v>
                </c:pt>
                <c:pt idx="13">
                  <c:v>42.020909770275793</c:v>
                </c:pt>
                <c:pt idx="14">
                  <c:v>42.275357502458945</c:v>
                </c:pt>
                <c:pt idx="15">
                  <c:v>42.527278692872038</c:v>
                </c:pt>
                <c:pt idx="16">
                  <c:v>42.697902721426082</c:v>
                </c:pt>
                <c:pt idx="17">
                  <c:v>42.785852542470359</c:v>
                </c:pt>
                <c:pt idx="18">
                  <c:v>42.829659473888931</c:v>
                </c:pt>
                <c:pt idx="19">
                  <c:v>42.894084907095177</c:v>
                </c:pt>
                <c:pt idx="20">
                  <c:v>42.960147633479139</c:v>
                </c:pt>
                <c:pt idx="21">
                  <c:v>42.978217282718319</c:v>
                </c:pt>
                <c:pt idx="22">
                  <c:v>43.028966055878129</c:v>
                </c:pt>
                <c:pt idx="23">
                  <c:v>43.16297918150142</c:v>
                </c:pt>
                <c:pt idx="24">
                  <c:v>43.34628794622639</c:v>
                </c:pt>
                <c:pt idx="25">
                  <c:v>43.542546253471244</c:v>
                </c:pt>
                <c:pt idx="26">
                  <c:v>43.696290444435135</c:v>
                </c:pt>
                <c:pt idx="27">
                  <c:v>43.820395513967384</c:v>
                </c:pt>
                <c:pt idx="28">
                  <c:v>43.888955447621591</c:v>
                </c:pt>
                <c:pt idx="29">
                  <c:v>43.945359967928766</c:v>
                </c:pt>
                <c:pt idx="30">
                  <c:v>44.009594993085265</c:v>
                </c:pt>
                <c:pt idx="31">
                  <c:v>44.029718332254191</c:v>
                </c:pt>
                <c:pt idx="32">
                  <c:v>44.091822011718335</c:v>
                </c:pt>
                <c:pt idx="33">
                  <c:v>44.189468012303557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WorkJobs!$S$7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WorkJobs!$S$8:$S$71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WorkJobs!$T$7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WorkJobs!$T$8:$T$71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WorkJobs!$U$7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WorkJobs!$U$8:$U$71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WorkJobs!$V$7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WorkJobs!$V$8:$V$71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WorkJobs!$W$7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WorkJobs!$W$8:$W$71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32164080"/>
        <c:axId val="-2032163536"/>
      </c:lineChart>
      <c:catAx>
        <c:axId val="-2032164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32163536"/>
        <c:crosses val="autoZero"/>
        <c:auto val="1"/>
        <c:lblAlgn val="ctr"/>
        <c:lblOffset val="100"/>
        <c:tickLblSkip val="5"/>
        <c:noMultiLvlLbl val="0"/>
      </c:catAx>
      <c:valAx>
        <c:axId val="-203216353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Average</a:t>
                </a:r>
                <a:r>
                  <a:rPr lang="en-GB" baseline="0"/>
                  <a:t> wage (R1000/worker)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1686345210277692E-2"/>
              <c:y val="0.1283121901429021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0321640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WorkJobs!$AA$7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WorkJobs!$AA$8:$AA$71</c:f>
              <c:numCache>
                <c:formatCode>#,##0</c:formatCode>
                <c:ptCount val="64"/>
                <c:pt idx="0">
                  <c:v>105.93512828020526</c:v>
                </c:pt>
                <c:pt idx="1">
                  <c:v>108.06716245872779</c:v>
                </c:pt>
                <c:pt idx="2">
                  <c:v>105.26277680864342</c:v>
                </c:pt>
                <c:pt idx="3">
                  <c:v>107.11910623354299</c:v>
                </c:pt>
                <c:pt idx="4">
                  <c:v>108.6439936884636</c:v>
                </c:pt>
                <c:pt idx="5">
                  <c:v>109.42005298855776</c:v>
                </c:pt>
                <c:pt idx="6">
                  <c:v>109.79896712964236</c:v>
                </c:pt>
                <c:pt idx="7">
                  <c:v>110.13730194174092</c:v>
                </c:pt>
                <c:pt idx="8">
                  <c:v>111.23776405024353</c:v>
                </c:pt>
                <c:pt idx="9">
                  <c:v>112.49414535353732</c:v>
                </c:pt>
                <c:pt idx="10">
                  <c:v>113.81561781762923</c:v>
                </c:pt>
                <c:pt idx="11">
                  <c:v>115.31348758412454</c:v>
                </c:pt>
                <c:pt idx="12">
                  <c:v>117.06135174309441</c:v>
                </c:pt>
                <c:pt idx="13">
                  <c:v>118.92158920764965</c:v>
                </c:pt>
                <c:pt idx="14">
                  <c:v>120.75848164047093</c:v>
                </c:pt>
                <c:pt idx="15">
                  <c:v>122.60643558910512</c:v>
                </c:pt>
                <c:pt idx="16">
                  <c:v>124.43411925094247</c:v>
                </c:pt>
                <c:pt idx="17">
                  <c:v>126.18790748839909</c:v>
                </c:pt>
                <c:pt idx="18">
                  <c:v>128.01900577487322</c:v>
                </c:pt>
                <c:pt idx="19">
                  <c:v>130.1383013574455</c:v>
                </c:pt>
                <c:pt idx="20">
                  <c:v>132.488501038756</c:v>
                </c:pt>
                <c:pt idx="21">
                  <c:v>134.9428047765912</c:v>
                </c:pt>
                <c:pt idx="22">
                  <c:v>137.62948984667895</c:v>
                </c:pt>
                <c:pt idx="23">
                  <c:v>140.37619108996492</c:v>
                </c:pt>
                <c:pt idx="24">
                  <c:v>143.18794049771259</c:v>
                </c:pt>
                <c:pt idx="25">
                  <c:v>146.13456870340971</c:v>
                </c:pt>
                <c:pt idx="26">
                  <c:v>149.06476936751875</c:v>
                </c:pt>
                <c:pt idx="27">
                  <c:v>152.08046847365642</c:v>
                </c:pt>
                <c:pt idx="28">
                  <c:v>155.12224524337037</c:v>
                </c:pt>
                <c:pt idx="29">
                  <c:v>158.42658034601141</c:v>
                </c:pt>
                <c:pt idx="30">
                  <c:v>161.91556122851497</c:v>
                </c:pt>
                <c:pt idx="31">
                  <c:v>165.5026260946737</c:v>
                </c:pt>
                <c:pt idx="32">
                  <c:v>169.49306580380667</c:v>
                </c:pt>
                <c:pt idx="33">
                  <c:v>173.710295823221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WorkJobs!$AB$7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WorkJobs!$AB$8:$AB$71</c:f>
              <c:numCache>
                <c:formatCode>#,##0</c:formatCode>
                <c:ptCount val="64"/>
                <c:pt idx="0">
                  <c:v>105.93512828020526</c:v>
                </c:pt>
                <c:pt idx="1">
                  <c:v>108.06716245872758</c:v>
                </c:pt>
                <c:pt idx="2">
                  <c:v>105.26274812132121</c:v>
                </c:pt>
                <c:pt idx="3">
                  <c:v>107.11904404512282</c:v>
                </c:pt>
                <c:pt idx="4">
                  <c:v>108.64389677848381</c:v>
                </c:pt>
                <c:pt idx="5">
                  <c:v>109.41992212619962</c:v>
                </c:pt>
                <c:pt idx="6">
                  <c:v>109.80176866259782</c:v>
                </c:pt>
                <c:pt idx="7">
                  <c:v>110.14284961774025</c:v>
                </c:pt>
                <c:pt idx="8">
                  <c:v>111.24681400880048</c:v>
                </c:pt>
                <c:pt idx="9">
                  <c:v>112.50487019038523</c:v>
                </c:pt>
                <c:pt idx="10">
                  <c:v>113.82597505766238</c:v>
                </c:pt>
                <c:pt idx="11">
                  <c:v>115.32785404761063</c:v>
                </c:pt>
                <c:pt idx="12">
                  <c:v>117.07125262507097</c:v>
                </c:pt>
                <c:pt idx="13">
                  <c:v>118.86414827492253</c:v>
                </c:pt>
                <c:pt idx="14">
                  <c:v>120.61745791681729</c:v>
                </c:pt>
                <c:pt idx="15">
                  <c:v>122.41957558489396</c:v>
                </c:pt>
                <c:pt idx="16">
                  <c:v>124.33547960059747</c:v>
                </c:pt>
                <c:pt idx="17">
                  <c:v>126.18921641481064</c:v>
                </c:pt>
                <c:pt idx="18">
                  <c:v>128.23464113354905</c:v>
                </c:pt>
                <c:pt idx="19">
                  <c:v>130.4284591266053</c:v>
                </c:pt>
                <c:pt idx="20">
                  <c:v>132.68410579832971</c:v>
                </c:pt>
                <c:pt idx="21">
                  <c:v>135.27468366557983</c:v>
                </c:pt>
                <c:pt idx="22">
                  <c:v>137.98807200609238</c:v>
                </c:pt>
                <c:pt idx="23">
                  <c:v>140.89561258792966</c:v>
                </c:pt>
                <c:pt idx="24">
                  <c:v>143.71141309493365</c:v>
                </c:pt>
                <c:pt idx="25">
                  <c:v>146.61486896207518</c:v>
                </c:pt>
                <c:pt idx="26">
                  <c:v>149.5418793264198</c:v>
                </c:pt>
                <c:pt idx="27">
                  <c:v>152.54580757769452</c:v>
                </c:pt>
                <c:pt idx="28">
                  <c:v>155.55443252893909</c:v>
                </c:pt>
                <c:pt idx="29">
                  <c:v>158.85028928700834</c:v>
                </c:pt>
                <c:pt idx="30">
                  <c:v>162.3437004004679</c:v>
                </c:pt>
                <c:pt idx="31">
                  <c:v>165.94250391267676</c:v>
                </c:pt>
                <c:pt idx="32">
                  <c:v>169.9640748656557</c:v>
                </c:pt>
                <c:pt idx="33">
                  <c:v>174.21561073278491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WorkJobs!$AC$7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WorkJobs!$AC$8:$AC$71</c:f>
              <c:numCache>
                <c:formatCode>#,##0</c:formatCode>
                <c:ptCount val="64"/>
                <c:pt idx="0">
                  <c:v>105.93512828020526</c:v>
                </c:pt>
                <c:pt idx="1">
                  <c:v>108.06716245872738</c:v>
                </c:pt>
                <c:pt idx="2">
                  <c:v>105.2622641624794</c:v>
                </c:pt>
                <c:pt idx="3">
                  <c:v>107.11799397904214</c:v>
                </c:pt>
                <c:pt idx="4">
                  <c:v>108.62239226223294</c:v>
                </c:pt>
                <c:pt idx="5">
                  <c:v>109.38005205883378</c:v>
                </c:pt>
                <c:pt idx="6">
                  <c:v>109.81910345384678</c:v>
                </c:pt>
                <c:pt idx="7">
                  <c:v>110.21687098584158</c:v>
                </c:pt>
                <c:pt idx="8">
                  <c:v>111.3629074807221</c:v>
                </c:pt>
                <c:pt idx="9">
                  <c:v>112.46334073185561</c:v>
                </c:pt>
                <c:pt idx="10">
                  <c:v>113.5304262407675</c:v>
                </c:pt>
                <c:pt idx="11">
                  <c:v>114.72578655367353</c:v>
                </c:pt>
                <c:pt idx="12">
                  <c:v>116.00318453145746</c:v>
                </c:pt>
                <c:pt idx="13">
                  <c:v>117.32728036656785</c:v>
                </c:pt>
                <c:pt idx="14">
                  <c:v>118.68182958227666</c:v>
                </c:pt>
                <c:pt idx="15">
                  <c:v>120.09115959593578</c:v>
                </c:pt>
                <c:pt idx="16">
                  <c:v>121.23376487668054</c:v>
                </c:pt>
                <c:pt idx="17">
                  <c:v>122.20888593424232</c:v>
                </c:pt>
                <c:pt idx="18">
                  <c:v>123.12805463746517</c:v>
                </c:pt>
                <c:pt idx="19">
                  <c:v>124.16078317570012</c:v>
                </c:pt>
                <c:pt idx="20">
                  <c:v>125.17517316977353</c:v>
                </c:pt>
                <c:pt idx="21">
                  <c:v>126.20703307052142</c:v>
                </c:pt>
                <c:pt idx="22">
                  <c:v>127.22038508096797</c:v>
                </c:pt>
                <c:pt idx="23">
                  <c:v>128.22343908032781</c:v>
                </c:pt>
                <c:pt idx="24">
                  <c:v>129.14848694262582</c:v>
                </c:pt>
                <c:pt idx="25">
                  <c:v>130.09461493889228</c:v>
                </c:pt>
                <c:pt idx="26">
                  <c:v>130.9944399186214</c:v>
                </c:pt>
                <c:pt idx="27">
                  <c:v>131.89021347959104</c:v>
                </c:pt>
                <c:pt idx="28">
                  <c:v>132.77424971368353</c:v>
                </c:pt>
                <c:pt idx="29">
                  <c:v>133.71391540942727</c:v>
                </c:pt>
                <c:pt idx="30">
                  <c:v>134.69849361248359</c:v>
                </c:pt>
                <c:pt idx="31">
                  <c:v>135.43859997181994</c:v>
                </c:pt>
                <c:pt idx="32">
                  <c:v>136.44843334810179</c:v>
                </c:pt>
                <c:pt idx="33">
                  <c:v>137.59024818333845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WorkJobs!$AD$7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WorkJobs!$AD$8:$AD$71</c:f>
              <c:numCache>
                <c:formatCode>#,##0</c:formatCode>
                <c:ptCount val="64"/>
                <c:pt idx="0">
                  <c:v>105.93512828020526</c:v>
                </c:pt>
                <c:pt idx="1">
                  <c:v>108.06716245872779</c:v>
                </c:pt>
                <c:pt idx="2">
                  <c:v>105.26194404076556</c:v>
                </c:pt>
                <c:pt idx="3">
                  <c:v>107.11729842271581</c:v>
                </c:pt>
                <c:pt idx="4">
                  <c:v>108.62130769741823</c:v>
                </c:pt>
                <c:pt idx="5">
                  <c:v>109.37858678432301</c:v>
                </c:pt>
                <c:pt idx="6">
                  <c:v>109.81731050148423</c:v>
                </c:pt>
                <c:pt idx="7">
                  <c:v>110.21485991216525</c:v>
                </c:pt>
                <c:pt idx="8">
                  <c:v>111.36091005159304</c:v>
                </c:pt>
                <c:pt idx="9">
                  <c:v>112.46126184368671</c:v>
                </c:pt>
                <c:pt idx="10">
                  <c:v>113.53409383529967</c:v>
                </c:pt>
                <c:pt idx="11">
                  <c:v>114.72348475339595</c:v>
                </c:pt>
                <c:pt idx="12">
                  <c:v>116.00284929402734</c:v>
                </c:pt>
                <c:pt idx="13">
                  <c:v>117.27786100914307</c:v>
                </c:pt>
                <c:pt idx="14">
                  <c:v>118.53290350853845</c:v>
                </c:pt>
                <c:pt idx="15">
                  <c:v>119.79456318419369</c:v>
                </c:pt>
                <c:pt idx="16">
                  <c:v>120.83321933568648</c:v>
                </c:pt>
                <c:pt idx="17">
                  <c:v>121.63262369786051</c:v>
                </c:pt>
                <c:pt idx="18">
                  <c:v>122.30826489416405</c:v>
                </c:pt>
                <c:pt idx="19">
                  <c:v>123.05088214282198</c:v>
                </c:pt>
                <c:pt idx="20">
                  <c:v>123.79643639053893</c:v>
                </c:pt>
                <c:pt idx="21">
                  <c:v>124.39208295711954</c:v>
                </c:pt>
                <c:pt idx="22">
                  <c:v>125.08099976094053</c:v>
                </c:pt>
                <c:pt idx="23">
                  <c:v>126.04055882297615</c:v>
                </c:pt>
                <c:pt idx="24">
                  <c:v>127.26180664980882</c:v>
                </c:pt>
                <c:pt idx="25">
                  <c:v>128.55415144479298</c:v>
                </c:pt>
                <c:pt idx="26">
                  <c:v>129.78155842576317</c:v>
                </c:pt>
                <c:pt idx="27">
                  <c:v>130.92988435345353</c:v>
                </c:pt>
                <c:pt idx="28">
                  <c:v>131.9469537449298</c:v>
                </c:pt>
                <c:pt idx="29">
                  <c:v>132.98033870201948</c:v>
                </c:pt>
                <c:pt idx="30">
                  <c:v>133.99329276877461</c:v>
                </c:pt>
                <c:pt idx="31">
                  <c:v>134.84267593685703</c:v>
                </c:pt>
                <c:pt idx="32">
                  <c:v>135.87651306678251</c:v>
                </c:pt>
                <c:pt idx="33">
                  <c:v>137.04419203314274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WorkJobs!$AE$7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WorkJobs!$AE$8:$AE$71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WorkJobs!$AF$7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WorkJobs!$AF$8:$AF$71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WorkJobs!$AG$7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WorkJobs!$AG$8:$AG$71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WorkJobs!$AH$7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WorkJobs!$AH$8:$AH$71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WorkJobs!$AI$7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WorkJobs!$AI$8:$AI$71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WorkJobs!$AJ$7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WorkJobs!$Z$8:$Z$71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WorkJobs!$AJ$8:$AJ$71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32158640"/>
        <c:axId val="-2032160816"/>
      </c:lineChart>
      <c:catAx>
        <c:axId val="-20321586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32160816"/>
        <c:crosses val="autoZero"/>
        <c:auto val="1"/>
        <c:lblAlgn val="ctr"/>
        <c:lblOffset val="100"/>
        <c:tickLblSkip val="5"/>
        <c:noMultiLvlLbl val="0"/>
      </c:catAx>
      <c:valAx>
        <c:axId val="-20321608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Average</a:t>
                </a:r>
                <a:r>
                  <a:rPr lang="en-GB" baseline="0"/>
                  <a:t> wage (R1000/worker)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1686345210277692E-2"/>
              <c:y val="0.12831219014290213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0321586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WorkWelfare!$C$7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WorkWelfare!$C$8:$C$71</c:f>
              <c:numCache>
                <c:formatCode>#,##0</c:formatCode>
                <c:ptCount val="64"/>
                <c:pt idx="0">
                  <c:v>46.877000000000002</c:v>
                </c:pt>
                <c:pt idx="1">
                  <c:v>47.580154999999998</c:v>
                </c:pt>
                <c:pt idx="2">
                  <c:v>48.293857324999998</c:v>
                </c:pt>
                <c:pt idx="3">
                  <c:v>49.018265184875013</c:v>
                </c:pt>
                <c:pt idx="4">
                  <c:v>49.753539162648131</c:v>
                </c:pt>
                <c:pt idx="5">
                  <c:v>50.499842250087838</c:v>
                </c:pt>
                <c:pt idx="6">
                  <c:v>51.257339883839123</c:v>
                </c:pt>
                <c:pt idx="7">
                  <c:v>52.026199982096742</c:v>
                </c:pt>
                <c:pt idx="8">
                  <c:v>52.806592981828175</c:v>
                </c:pt>
                <c:pt idx="9">
                  <c:v>53.598691876555563</c:v>
                </c:pt>
                <c:pt idx="10">
                  <c:v>54.402672254703923</c:v>
                </c:pt>
                <c:pt idx="11">
                  <c:v>55.218712338524448</c:v>
                </c:pt>
                <c:pt idx="12">
                  <c:v>56.046993023602305</c:v>
                </c:pt>
                <c:pt idx="13">
                  <c:v>56.887697918956349</c:v>
                </c:pt>
                <c:pt idx="14">
                  <c:v>57.741013387740686</c:v>
                </c:pt>
                <c:pt idx="15">
                  <c:v>58.607128588556783</c:v>
                </c:pt>
                <c:pt idx="16">
                  <c:v>59.486235517385147</c:v>
                </c:pt>
                <c:pt idx="17">
                  <c:v>60.378529050145893</c:v>
                </c:pt>
                <c:pt idx="18">
                  <c:v>61.284206985898095</c:v>
                </c:pt>
                <c:pt idx="19">
                  <c:v>62.203470090686565</c:v>
                </c:pt>
                <c:pt idx="20">
                  <c:v>63.13652214204685</c:v>
                </c:pt>
                <c:pt idx="21">
                  <c:v>64.083569974177536</c:v>
                </c:pt>
                <c:pt idx="22">
                  <c:v>65.044823523790186</c:v>
                </c:pt>
                <c:pt idx="23">
                  <c:v>66.020495876647047</c:v>
                </c:pt>
                <c:pt idx="24">
                  <c:v>67.010803314796732</c:v>
                </c:pt>
                <c:pt idx="25">
                  <c:v>68.015965364518706</c:v>
                </c:pt>
                <c:pt idx="26">
                  <c:v>69.036204844986457</c:v>
                </c:pt>
                <c:pt idx="27">
                  <c:v>70.07174791766127</c:v>
                </c:pt>
                <c:pt idx="28">
                  <c:v>71.122824136426146</c:v>
                </c:pt>
                <c:pt idx="29">
                  <c:v>72.189666498472562</c:v>
                </c:pt>
                <c:pt idx="30">
                  <c:v>73.272511495949644</c:v>
                </c:pt>
                <c:pt idx="31">
                  <c:v>74.371599168388883</c:v>
                </c:pt>
                <c:pt idx="32">
                  <c:v>75.487173155914689</c:v>
                </c:pt>
                <c:pt idx="33">
                  <c:v>76.619480753253413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WorkWelfare!$D$7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WorkWelfare!$D$8:$D$71</c:f>
              <c:numCache>
                <c:formatCode>#,##0</c:formatCode>
                <c:ptCount val="64"/>
                <c:pt idx="0">
                  <c:v>46.877000000000002</c:v>
                </c:pt>
                <c:pt idx="1">
                  <c:v>47.580154999999998</c:v>
                </c:pt>
                <c:pt idx="2">
                  <c:v>48.293857324999998</c:v>
                </c:pt>
                <c:pt idx="3">
                  <c:v>49.018265184875013</c:v>
                </c:pt>
                <c:pt idx="4">
                  <c:v>49.753539162648131</c:v>
                </c:pt>
                <c:pt idx="5">
                  <c:v>50.499842250087838</c:v>
                </c:pt>
                <c:pt idx="6">
                  <c:v>51.257339883839123</c:v>
                </c:pt>
                <c:pt idx="7">
                  <c:v>52.026199982096742</c:v>
                </c:pt>
                <c:pt idx="8">
                  <c:v>52.806592981828175</c:v>
                </c:pt>
                <c:pt idx="9">
                  <c:v>53.598691876555563</c:v>
                </c:pt>
                <c:pt idx="10">
                  <c:v>54.402672254703923</c:v>
                </c:pt>
                <c:pt idx="11">
                  <c:v>55.218712338524448</c:v>
                </c:pt>
                <c:pt idx="12">
                  <c:v>56.046993023602305</c:v>
                </c:pt>
                <c:pt idx="13">
                  <c:v>56.887697918956349</c:v>
                </c:pt>
                <c:pt idx="14">
                  <c:v>57.741013387740686</c:v>
                </c:pt>
                <c:pt idx="15">
                  <c:v>58.607128588556783</c:v>
                </c:pt>
                <c:pt idx="16">
                  <c:v>59.486235517385147</c:v>
                </c:pt>
                <c:pt idx="17">
                  <c:v>60.378529050145893</c:v>
                </c:pt>
                <c:pt idx="18">
                  <c:v>61.284206985898095</c:v>
                </c:pt>
                <c:pt idx="19">
                  <c:v>62.203470090686565</c:v>
                </c:pt>
                <c:pt idx="20">
                  <c:v>63.13652214204685</c:v>
                </c:pt>
                <c:pt idx="21">
                  <c:v>64.083569974177536</c:v>
                </c:pt>
                <c:pt idx="22">
                  <c:v>65.044823523790186</c:v>
                </c:pt>
                <c:pt idx="23">
                  <c:v>66.020495876647047</c:v>
                </c:pt>
                <c:pt idx="24">
                  <c:v>67.010803314796732</c:v>
                </c:pt>
                <c:pt idx="25">
                  <c:v>68.015965364518706</c:v>
                </c:pt>
                <c:pt idx="26">
                  <c:v>69.036204844986457</c:v>
                </c:pt>
                <c:pt idx="27">
                  <c:v>70.07174791766127</c:v>
                </c:pt>
                <c:pt idx="28">
                  <c:v>71.122824136426146</c:v>
                </c:pt>
                <c:pt idx="29">
                  <c:v>72.189666498472562</c:v>
                </c:pt>
                <c:pt idx="30">
                  <c:v>73.272511495949644</c:v>
                </c:pt>
                <c:pt idx="31">
                  <c:v>74.371599168388883</c:v>
                </c:pt>
                <c:pt idx="32">
                  <c:v>75.487173155914689</c:v>
                </c:pt>
                <c:pt idx="33">
                  <c:v>76.619480753253413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WorkWelfare!$E$7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WorkWelfare!$E$8:$E$71</c:f>
              <c:numCache>
                <c:formatCode>#,##0</c:formatCode>
                <c:ptCount val="64"/>
                <c:pt idx="0">
                  <c:v>46.877000000000002</c:v>
                </c:pt>
                <c:pt idx="1">
                  <c:v>47.580154999999998</c:v>
                </c:pt>
                <c:pt idx="2">
                  <c:v>48.293857324999998</c:v>
                </c:pt>
                <c:pt idx="3">
                  <c:v>49.018265184875013</c:v>
                </c:pt>
                <c:pt idx="4">
                  <c:v>49.753539162648131</c:v>
                </c:pt>
                <c:pt idx="5">
                  <c:v>50.499842250087838</c:v>
                </c:pt>
                <c:pt idx="6">
                  <c:v>51.257339883839123</c:v>
                </c:pt>
                <c:pt idx="7">
                  <c:v>52.026199982096742</c:v>
                </c:pt>
                <c:pt idx="8">
                  <c:v>52.806592981828175</c:v>
                </c:pt>
                <c:pt idx="9">
                  <c:v>53.598691876555563</c:v>
                </c:pt>
                <c:pt idx="10">
                  <c:v>54.402672254703923</c:v>
                </c:pt>
                <c:pt idx="11">
                  <c:v>55.218712338524448</c:v>
                </c:pt>
                <c:pt idx="12">
                  <c:v>56.046993023602305</c:v>
                </c:pt>
                <c:pt idx="13">
                  <c:v>56.887697918956349</c:v>
                </c:pt>
                <c:pt idx="14">
                  <c:v>57.741013387740686</c:v>
                </c:pt>
                <c:pt idx="15">
                  <c:v>58.607128588556783</c:v>
                </c:pt>
                <c:pt idx="16">
                  <c:v>59.486235517385147</c:v>
                </c:pt>
                <c:pt idx="17">
                  <c:v>60.378529050145893</c:v>
                </c:pt>
                <c:pt idx="18">
                  <c:v>61.284206985898095</c:v>
                </c:pt>
                <c:pt idx="19">
                  <c:v>62.203470090686565</c:v>
                </c:pt>
                <c:pt idx="20">
                  <c:v>63.13652214204685</c:v>
                </c:pt>
                <c:pt idx="21">
                  <c:v>64.083569974177536</c:v>
                </c:pt>
                <c:pt idx="22">
                  <c:v>65.044823523790186</c:v>
                </c:pt>
                <c:pt idx="23">
                  <c:v>66.020495876647047</c:v>
                </c:pt>
                <c:pt idx="24">
                  <c:v>67.010803314796732</c:v>
                </c:pt>
                <c:pt idx="25">
                  <c:v>68.015965364518706</c:v>
                </c:pt>
                <c:pt idx="26">
                  <c:v>69.036204844986457</c:v>
                </c:pt>
                <c:pt idx="27">
                  <c:v>70.07174791766127</c:v>
                </c:pt>
                <c:pt idx="28">
                  <c:v>71.122824136426146</c:v>
                </c:pt>
                <c:pt idx="29">
                  <c:v>72.189666498472562</c:v>
                </c:pt>
                <c:pt idx="30">
                  <c:v>73.272511495949644</c:v>
                </c:pt>
                <c:pt idx="31">
                  <c:v>74.371599168388883</c:v>
                </c:pt>
                <c:pt idx="32">
                  <c:v>75.487173155914689</c:v>
                </c:pt>
                <c:pt idx="33">
                  <c:v>76.619480753253413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WorkWelfare!$F$7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WorkWelfare!$F$8:$F$71</c:f>
              <c:numCache>
                <c:formatCode>#,##0</c:formatCode>
                <c:ptCount val="64"/>
                <c:pt idx="0">
                  <c:v>46.877000000000002</c:v>
                </c:pt>
                <c:pt idx="1">
                  <c:v>47.580154999999998</c:v>
                </c:pt>
                <c:pt idx="2">
                  <c:v>48.293857324999998</c:v>
                </c:pt>
                <c:pt idx="3">
                  <c:v>49.018265184875013</c:v>
                </c:pt>
                <c:pt idx="4">
                  <c:v>49.753539162648131</c:v>
                </c:pt>
                <c:pt idx="5">
                  <c:v>50.499842250087838</c:v>
                </c:pt>
                <c:pt idx="6">
                  <c:v>51.257339883839123</c:v>
                </c:pt>
                <c:pt idx="7">
                  <c:v>52.026199982096742</c:v>
                </c:pt>
                <c:pt idx="8">
                  <c:v>52.806592981828175</c:v>
                </c:pt>
                <c:pt idx="9">
                  <c:v>53.598691876555563</c:v>
                </c:pt>
                <c:pt idx="10">
                  <c:v>54.402672254703923</c:v>
                </c:pt>
                <c:pt idx="11">
                  <c:v>55.218712338524448</c:v>
                </c:pt>
                <c:pt idx="12">
                  <c:v>56.046993023602305</c:v>
                </c:pt>
                <c:pt idx="13">
                  <c:v>56.887697918956349</c:v>
                </c:pt>
                <c:pt idx="14">
                  <c:v>57.741013387740686</c:v>
                </c:pt>
                <c:pt idx="15">
                  <c:v>58.607128588556783</c:v>
                </c:pt>
                <c:pt idx="16">
                  <c:v>59.486235517385147</c:v>
                </c:pt>
                <c:pt idx="17">
                  <c:v>60.378529050145893</c:v>
                </c:pt>
                <c:pt idx="18">
                  <c:v>61.284206985898095</c:v>
                </c:pt>
                <c:pt idx="19">
                  <c:v>62.203470090686565</c:v>
                </c:pt>
                <c:pt idx="20">
                  <c:v>63.13652214204685</c:v>
                </c:pt>
                <c:pt idx="21">
                  <c:v>64.083569974177536</c:v>
                </c:pt>
                <c:pt idx="22">
                  <c:v>65.044823523790186</c:v>
                </c:pt>
                <c:pt idx="23">
                  <c:v>66.020495876647047</c:v>
                </c:pt>
                <c:pt idx="24">
                  <c:v>67.010803314796732</c:v>
                </c:pt>
                <c:pt idx="25">
                  <c:v>68.015965364518706</c:v>
                </c:pt>
                <c:pt idx="26">
                  <c:v>69.036204844986457</c:v>
                </c:pt>
                <c:pt idx="27">
                  <c:v>70.07174791766127</c:v>
                </c:pt>
                <c:pt idx="28">
                  <c:v>71.122824136426146</c:v>
                </c:pt>
                <c:pt idx="29">
                  <c:v>72.189666498472562</c:v>
                </c:pt>
                <c:pt idx="30">
                  <c:v>73.272511495949644</c:v>
                </c:pt>
                <c:pt idx="31">
                  <c:v>74.371599168388883</c:v>
                </c:pt>
                <c:pt idx="32">
                  <c:v>75.487173155914689</c:v>
                </c:pt>
                <c:pt idx="33">
                  <c:v>76.619480753253413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WorkWelfare!$G$7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WorkWelfare!$G$8:$G$71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WorkWelfare!$H$7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WorkWelfare!$H$8:$H$71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WorkWelfare!$I$7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WorkWelfare!$I$8:$I$71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WorkWelfare!$J$7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WorkWelfare!$J$8:$J$71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WorkWelfare!$K$7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WorkWelfare!$K$8:$K$71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WorkWelfare!$L$7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WorkWelfare!$B$8:$B$71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WorkWelfare!$L$8:$L$71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032168432"/>
        <c:axId val="-2032159728"/>
      </c:lineChart>
      <c:catAx>
        <c:axId val="-20321684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32159728"/>
        <c:crosses val="autoZero"/>
        <c:auto val="1"/>
        <c:lblAlgn val="ctr"/>
        <c:lblOffset val="100"/>
        <c:tickLblSkip val="5"/>
        <c:noMultiLvlLbl val="0"/>
      </c:catAx>
      <c:valAx>
        <c:axId val="-203215972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Total</a:t>
                </a:r>
                <a:r>
                  <a:rPr lang="en-GB" baseline="0"/>
                  <a:t> population (mil.)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1686346963678835E-2"/>
              <c:y val="0.2209047827354949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0321684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Welfare!$N$41</c:f>
              <c:strCache>
                <c:ptCount val="1"/>
                <c:pt idx="0">
                  <c:v>Food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Welfare!$O$41:$AG$41</c:f>
              <c:numCache>
                <c:formatCode>0.00</c:formatCode>
                <c:ptCount val="19"/>
                <c:pt idx="0">
                  <c:v>24.602313197375928</c:v>
                </c:pt>
                <c:pt idx="1">
                  <c:v>47.650584338151845</c:v>
                </c:pt>
                <c:pt idx="2">
                  <c:v>19.842902607700005</c:v>
                </c:pt>
                <c:pt idx="3">
                  <c:v>26.912171971792922</c:v>
                </c:pt>
                <c:pt idx="4">
                  <c:v>13.311880140252862</c:v>
                </c:pt>
                <c:pt idx="5">
                  <c:v>54.717551359253179</c:v>
                </c:pt>
                <c:pt idx="6">
                  <c:v>51.162111537378408</c:v>
                </c:pt>
                <c:pt idx="7">
                  <c:v>48.941258618641434</c:v>
                </c:pt>
                <c:pt idx="8">
                  <c:v>46.586230844804561</c:v>
                </c:pt>
                <c:pt idx="9">
                  <c:v>42.986558826479985</c:v>
                </c:pt>
                <c:pt idx="10">
                  <c:v>39.045548491396787</c:v>
                </c:pt>
                <c:pt idx="11">
                  <c:v>33.668974518675803</c:v>
                </c:pt>
                <c:pt idx="12">
                  <c:v>27.021828705799951</c:v>
                </c:pt>
                <c:pt idx="13">
                  <c:v>20.546031287689541</c:v>
                </c:pt>
                <c:pt idx="14">
                  <c:v>17.160103534312157</c:v>
                </c:pt>
                <c:pt idx="15">
                  <c:v>16.173692479441911</c:v>
                </c:pt>
                <c:pt idx="16">
                  <c:v>13.144116650358747</c:v>
                </c:pt>
                <c:pt idx="17">
                  <c:v>13.192099702144382</c:v>
                </c:pt>
                <c:pt idx="18">
                  <c:v>10.914283174482359</c:v>
                </c:pt>
              </c:numCache>
            </c:numRef>
          </c:val>
        </c:ser>
        <c:ser>
          <c:idx val="1"/>
          <c:order val="1"/>
          <c:tx>
            <c:strRef>
              <c:f>Welfare!$N$42</c:f>
              <c:strCache>
                <c:ptCount val="1"/>
                <c:pt idx="0">
                  <c:v>Clothing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Welfare!$O$42:$AG$42</c:f>
              <c:numCache>
                <c:formatCode>0.00</c:formatCode>
                <c:ptCount val="19"/>
                <c:pt idx="0">
                  <c:v>6.124703161697691</c:v>
                </c:pt>
                <c:pt idx="1">
                  <c:v>9.7219640310133482</c:v>
                </c:pt>
                <c:pt idx="2">
                  <c:v>5.3818777510334472</c:v>
                </c:pt>
                <c:pt idx="3">
                  <c:v>7.0655928270530453</c:v>
                </c:pt>
                <c:pt idx="4">
                  <c:v>3.8263590087264148</c:v>
                </c:pt>
                <c:pt idx="5">
                  <c:v>10.419464715455751</c:v>
                </c:pt>
                <c:pt idx="6">
                  <c:v>10.380039498842656</c:v>
                </c:pt>
                <c:pt idx="7">
                  <c:v>9.7704942990912418</c:v>
                </c:pt>
                <c:pt idx="8">
                  <c:v>9.3623745463020747</c:v>
                </c:pt>
                <c:pt idx="9">
                  <c:v>9.3445427504202545</c:v>
                </c:pt>
                <c:pt idx="10">
                  <c:v>9.2531834055094926</c:v>
                </c:pt>
                <c:pt idx="11">
                  <c:v>8.5239383165578921</c:v>
                </c:pt>
                <c:pt idx="12">
                  <c:v>7.3688611532844295</c:v>
                </c:pt>
                <c:pt idx="13">
                  <c:v>5.6788242774939244</c:v>
                </c:pt>
                <c:pt idx="14">
                  <c:v>5.0316321618836195</c:v>
                </c:pt>
                <c:pt idx="15">
                  <c:v>4.4365732735663901</c:v>
                </c:pt>
                <c:pt idx="16">
                  <c:v>4.5562090494750924</c:v>
                </c:pt>
                <c:pt idx="17">
                  <c:v>3.6838736101923302</c:v>
                </c:pt>
                <c:pt idx="18">
                  <c:v>2.8689389604288911</c:v>
                </c:pt>
              </c:numCache>
            </c:numRef>
          </c:val>
        </c:ser>
        <c:ser>
          <c:idx val="2"/>
          <c:order val="2"/>
          <c:tx>
            <c:strRef>
              <c:f>Welfare!$N$43</c:f>
              <c:strCache>
                <c:ptCount val="1"/>
                <c:pt idx="0">
                  <c:v>Energy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Welfare!$O$43:$AG$43</c:f>
              <c:numCache>
                <c:formatCode>0.00</c:formatCode>
                <c:ptCount val="19"/>
                <c:pt idx="0">
                  <c:v>4.9458001830649128</c:v>
                </c:pt>
                <c:pt idx="1">
                  <c:v>2.8788824569938241</c:v>
                </c:pt>
                <c:pt idx="2">
                  <c:v>5.3726135459139774</c:v>
                </c:pt>
                <c:pt idx="3">
                  <c:v>5.4805965928869247</c:v>
                </c:pt>
                <c:pt idx="4">
                  <c:v>5.2728522170465482</c:v>
                </c:pt>
                <c:pt idx="5">
                  <c:v>3.1717301354839886</c:v>
                </c:pt>
                <c:pt idx="6">
                  <c:v>3.2054612708484154</c:v>
                </c:pt>
                <c:pt idx="7">
                  <c:v>3.0139037904049104</c:v>
                </c:pt>
                <c:pt idx="8">
                  <c:v>2.649062476729644</c:v>
                </c:pt>
                <c:pt idx="9">
                  <c:v>2.6717283963196339</c:v>
                </c:pt>
                <c:pt idx="10">
                  <c:v>3.0491523770047566</c:v>
                </c:pt>
                <c:pt idx="11">
                  <c:v>4.23667055329385</c:v>
                </c:pt>
                <c:pt idx="12">
                  <c:v>5.3123114756622236</c:v>
                </c:pt>
                <c:pt idx="13">
                  <c:v>6.7917035435382225</c:v>
                </c:pt>
                <c:pt idx="14">
                  <c:v>6.5160870900136425</c:v>
                </c:pt>
                <c:pt idx="15">
                  <c:v>6.3616277924712454</c:v>
                </c:pt>
                <c:pt idx="16">
                  <c:v>6.6399839738402147</c:v>
                </c:pt>
                <c:pt idx="17">
                  <c:v>5.0534979007433956</c:v>
                </c:pt>
                <c:pt idx="18">
                  <c:v>3.8329928017179329</c:v>
                </c:pt>
              </c:numCache>
            </c:numRef>
          </c:val>
        </c:ser>
        <c:ser>
          <c:idx val="3"/>
          <c:order val="3"/>
          <c:tx>
            <c:strRef>
              <c:f>Welfare!$N$44</c:f>
              <c:strCache>
                <c:ptCount val="1"/>
                <c:pt idx="0">
                  <c:v>Water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Welfare!$O$44:$AG$44</c:f>
              <c:numCache>
                <c:formatCode>0.00</c:formatCode>
                <c:ptCount val="19"/>
                <c:pt idx="0">
                  <c:v>0.90969876684302997</c:v>
                </c:pt>
                <c:pt idx="1">
                  <c:v>1.0821980322721825</c:v>
                </c:pt>
                <c:pt idx="2">
                  <c:v>0.87407809813515625</c:v>
                </c:pt>
                <c:pt idx="3">
                  <c:v>1.1929881473134252</c:v>
                </c:pt>
                <c:pt idx="4">
                  <c:v>0.57944953201243954</c:v>
                </c:pt>
                <c:pt idx="5">
                  <c:v>0.71716851156997763</c:v>
                </c:pt>
                <c:pt idx="6">
                  <c:v>0.84826654943758872</c:v>
                </c:pt>
                <c:pt idx="7">
                  <c:v>1.0809869456223611</c:v>
                </c:pt>
                <c:pt idx="8">
                  <c:v>1.1253424811999546</c:v>
                </c:pt>
                <c:pt idx="9">
                  <c:v>1.3168236900300263</c:v>
                </c:pt>
                <c:pt idx="10">
                  <c:v>1.1169525228922645</c:v>
                </c:pt>
                <c:pt idx="11">
                  <c:v>1.2263485977352537</c:v>
                </c:pt>
                <c:pt idx="12">
                  <c:v>1.0846112904703911</c:v>
                </c:pt>
                <c:pt idx="13">
                  <c:v>1.2609232990212493</c:v>
                </c:pt>
                <c:pt idx="14">
                  <c:v>0.6215631587564685</c:v>
                </c:pt>
                <c:pt idx="15">
                  <c:v>0.67201979005295398</c:v>
                </c:pt>
                <c:pt idx="16">
                  <c:v>0.91996725961642989</c:v>
                </c:pt>
                <c:pt idx="17">
                  <c:v>0.50527792475633238</c:v>
                </c:pt>
                <c:pt idx="18">
                  <c:v>0.40189650812057248</c:v>
                </c:pt>
              </c:numCache>
            </c:numRef>
          </c:val>
        </c:ser>
        <c:ser>
          <c:idx val="4"/>
          <c:order val="4"/>
          <c:tx>
            <c:strRef>
              <c:f>Welfare!$N$45</c:f>
              <c:strCache>
                <c:ptCount val="1"/>
                <c:pt idx="0">
                  <c:v>Manufactures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Welfare!$O$45:$AG$45</c:f>
              <c:numCache>
                <c:formatCode>0.00</c:formatCode>
                <c:ptCount val="19"/>
                <c:pt idx="0">
                  <c:v>18.662657573963635</c:v>
                </c:pt>
                <c:pt idx="1">
                  <c:v>13.24839737609183</c:v>
                </c:pt>
                <c:pt idx="2">
                  <c:v>19.780688820802961</c:v>
                </c:pt>
                <c:pt idx="3">
                  <c:v>15.97311187883161</c:v>
                </c:pt>
                <c:pt idx="4">
                  <c:v>23.298360771578746</c:v>
                </c:pt>
                <c:pt idx="5">
                  <c:v>10.523399365635825</c:v>
                </c:pt>
                <c:pt idx="6">
                  <c:v>11.917469025209584</c:v>
                </c:pt>
                <c:pt idx="7">
                  <c:v>13.099165978441434</c:v>
                </c:pt>
                <c:pt idx="8">
                  <c:v>13.84656196237448</c:v>
                </c:pt>
                <c:pt idx="9">
                  <c:v>14.617783188413163</c:v>
                </c:pt>
                <c:pt idx="10">
                  <c:v>15.390254190669239</c:v>
                </c:pt>
                <c:pt idx="11">
                  <c:v>16.03914994461352</c:v>
                </c:pt>
                <c:pt idx="12">
                  <c:v>15.480645534803621</c:v>
                </c:pt>
                <c:pt idx="13">
                  <c:v>16.387693935382835</c:v>
                </c:pt>
                <c:pt idx="14">
                  <c:v>19.223393405265075</c:v>
                </c:pt>
                <c:pt idx="15">
                  <c:v>20.041994172543927</c:v>
                </c:pt>
                <c:pt idx="16">
                  <c:v>20.382190888899434</c:v>
                </c:pt>
                <c:pt idx="17">
                  <c:v>24.961931823097206</c:v>
                </c:pt>
                <c:pt idx="18">
                  <c:v>26.531703731881944</c:v>
                </c:pt>
              </c:numCache>
            </c:numRef>
          </c:val>
        </c:ser>
        <c:ser>
          <c:idx val="5"/>
          <c:order val="5"/>
          <c:tx>
            <c:strRef>
              <c:f>Welfare!$N$46</c:f>
              <c:strCache>
                <c:ptCount val="1"/>
                <c:pt idx="0">
                  <c:v>Trade and catering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Welfare!$O$46:$AG$46</c:f>
              <c:numCache>
                <c:formatCode>0.00</c:formatCode>
                <c:ptCount val="19"/>
                <c:pt idx="0">
                  <c:v>4.9679724198966966</c:v>
                </c:pt>
                <c:pt idx="1">
                  <c:v>2.2934078869096575</c:v>
                </c:pt>
                <c:pt idx="2">
                  <c:v>5.5202633350512853</c:v>
                </c:pt>
                <c:pt idx="3">
                  <c:v>4.4205813975537991</c:v>
                </c:pt>
                <c:pt idx="4">
                  <c:v>6.5362166211605626</c:v>
                </c:pt>
                <c:pt idx="5">
                  <c:v>1.3410050649339638</c:v>
                </c:pt>
                <c:pt idx="6">
                  <c:v>1.6038990061823224</c:v>
                </c:pt>
                <c:pt idx="7">
                  <c:v>2.1049196595509247</c:v>
                </c:pt>
                <c:pt idx="8">
                  <c:v>2.5048570808668078</c:v>
                </c:pt>
                <c:pt idx="9">
                  <c:v>3.0070601758959126</c:v>
                </c:pt>
                <c:pt idx="10">
                  <c:v>3.140092564058182</c:v>
                </c:pt>
                <c:pt idx="11">
                  <c:v>4.0391140950609756</c:v>
                </c:pt>
                <c:pt idx="12">
                  <c:v>4.5759183499606753</c:v>
                </c:pt>
                <c:pt idx="13">
                  <c:v>4.8802230899984114</c:v>
                </c:pt>
                <c:pt idx="14">
                  <c:v>5.5737544899780254</c:v>
                </c:pt>
                <c:pt idx="15">
                  <c:v>5.2851992356441766</c:v>
                </c:pt>
                <c:pt idx="16">
                  <c:v>5.6522347576859762</c:v>
                </c:pt>
                <c:pt idx="17">
                  <c:v>6.5709599417698881</c:v>
                </c:pt>
                <c:pt idx="18">
                  <c:v>7.8161362654862092</c:v>
                </c:pt>
              </c:numCache>
            </c:numRef>
          </c:val>
        </c:ser>
        <c:ser>
          <c:idx val="6"/>
          <c:order val="6"/>
          <c:tx>
            <c:strRef>
              <c:f>Welfare!$N$47</c:f>
              <c:strCache>
                <c:ptCount val="1"/>
                <c:pt idx="0">
                  <c:v>Transport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Welfare!$O$47:$AG$47</c:f>
              <c:numCache>
                <c:formatCode>0.00</c:formatCode>
                <c:ptCount val="19"/>
                <c:pt idx="0">
                  <c:v>4.3229705259673938</c:v>
                </c:pt>
                <c:pt idx="1">
                  <c:v>6.8635914886590284</c:v>
                </c:pt>
                <c:pt idx="2">
                  <c:v>3.7983386244971413</c:v>
                </c:pt>
                <c:pt idx="3">
                  <c:v>5.1235907338460391</c:v>
                </c:pt>
                <c:pt idx="4">
                  <c:v>2.5739898473587073</c:v>
                </c:pt>
                <c:pt idx="5">
                  <c:v>5.4129492797239287</c:v>
                </c:pt>
                <c:pt idx="6">
                  <c:v>6.3251782045966225</c:v>
                </c:pt>
                <c:pt idx="7">
                  <c:v>6.4712546954385024</c:v>
                </c:pt>
                <c:pt idx="8">
                  <c:v>7.3639325212139788</c:v>
                </c:pt>
                <c:pt idx="9">
                  <c:v>7.566404423386901</c:v>
                </c:pt>
                <c:pt idx="10">
                  <c:v>7.8661776095365594</c:v>
                </c:pt>
                <c:pt idx="11">
                  <c:v>7.0723250556150115</c:v>
                </c:pt>
                <c:pt idx="12">
                  <c:v>5.738790508312662</c:v>
                </c:pt>
                <c:pt idx="13">
                  <c:v>3.2164599779496905</c:v>
                </c:pt>
                <c:pt idx="14">
                  <c:v>2.7344676810695536</c:v>
                </c:pt>
                <c:pt idx="15">
                  <c:v>1.6433066378460772</c:v>
                </c:pt>
                <c:pt idx="16">
                  <c:v>2.8790079280778995</c:v>
                </c:pt>
                <c:pt idx="17">
                  <c:v>3.126950828228539</c:v>
                </c:pt>
                <c:pt idx="18">
                  <c:v>2.413643051057778</c:v>
                </c:pt>
              </c:numCache>
            </c:numRef>
          </c:val>
        </c:ser>
        <c:ser>
          <c:idx val="7"/>
          <c:order val="7"/>
          <c:tx>
            <c:strRef>
              <c:f>Welfare!$N$48</c:f>
              <c:strCache>
                <c:ptCount val="1"/>
                <c:pt idx="0">
                  <c:v>Public services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Welfare!$O$48:$AG$48</c:f>
              <c:numCache>
                <c:formatCode>0.00</c:formatCode>
                <c:ptCount val="19"/>
                <c:pt idx="0">
                  <c:v>8.0261988637526152</c:v>
                </c:pt>
                <c:pt idx="1">
                  <c:v>2.6013756391334568</c:v>
                </c:pt>
                <c:pt idx="2">
                  <c:v>9.1464113493084067</c:v>
                </c:pt>
                <c:pt idx="3">
                  <c:v>8.7948589223395661</c:v>
                </c:pt>
                <c:pt idx="4">
                  <c:v>9.4711969361586021</c:v>
                </c:pt>
                <c:pt idx="5">
                  <c:v>2.7042450026659122</c:v>
                </c:pt>
                <c:pt idx="6">
                  <c:v>2.3088166955071583</c:v>
                </c:pt>
                <c:pt idx="7">
                  <c:v>2.3181581275365999</c:v>
                </c:pt>
                <c:pt idx="8">
                  <c:v>2.409293083934243</c:v>
                </c:pt>
                <c:pt idx="9">
                  <c:v>3.114049683651269</c:v>
                </c:pt>
                <c:pt idx="10">
                  <c:v>3.9351025773823607</c:v>
                </c:pt>
                <c:pt idx="11">
                  <c:v>5.2454060476366315</c:v>
                </c:pt>
                <c:pt idx="12">
                  <c:v>8.5183598961033429</c:v>
                </c:pt>
                <c:pt idx="13">
                  <c:v>11.78361232860258</c:v>
                </c:pt>
                <c:pt idx="14">
                  <c:v>11.304989471365765</c:v>
                </c:pt>
                <c:pt idx="15">
                  <c:v>11.554734786689913</c:v>
                </c:pt>
                <c:pt idx="16">
                  <c:v>10.178737022369358</c:v>
                </c:pt>
                <c:pt idx="17">
                  <c:v>9.6306476283156872</c:v>
                </c:pt>
                <c:pt idx="18">
                  <c:v>7.5054048324830882</c:v>
                </c:pt>
              </c:numCache>
            </c:numRef>
          </c:val>
        </c:ser>
        <c:ser>
          <c:idx val="8"/>
          <c:order val="8"/>
          <c:tx>
            <c:strRef>
              <c:f>Welfare!$N$49</c:f>
              <c:strCache>
                <c:ptCount val="1"/>
                <c:pt idx="0">
                  <c:v>Other services</c:v>
                </c:pt>
              </c:strCache>
            </c:strRef>
          </c:tx>
          <c:invertIfNegative val="0"/>
          <c:cat>
            <c:strRef>
              <c:f>Welfare!$O$40:$AG$40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Welfare!$O$49:$AG$49</c:f>
              <c:numCache>
                <c:formatCode>0.00</c:formatCode>
                <c:ptCount val="19"/>
                <c:pt idx="0">
                  <c:v>27.43768530743808</c:v>
                </c:pt>
                <c:pt idx="1">
                  <c:v>13.659598750774862</c:v>
                </c:pt>
                <c:pt idx="2">
                  <c:v>30.282825867557641</c:v>
                </c:pt>
                <c:pt idx="3">
                  <c:v>25.036507528382671</c:v>
                </c:pt>
                <c:pt idx="4">
                  <c:v>35.12969492570511</c:v>
                </c:pt>
                <c:pt idx="5">
                  <c:v>10.992486565277542</c:v>
                </c:pt>
                <c:pt idx="6">
                  <c:v>12.248758211997249</c:v>
                </c:pt>
                <c:pt idx="7">
                  <c:v>13.199857885272587</c:v>
                </c:pt>
                <c:pt idx="8">
                  <c:v>14.152345002574226</c:v>
                </c:pt>
                <c:pt idx="9">
                  <c:v>15.375048865402853</c:v>
                </c:pt>
                <c:pt idx="10">
                  <c:v>17.203536261550362</c:v>
                </c:pt>
                <c:pt idx="11">
                  <c:v>19.948072870811082</c:v>
                </c:pt>
                <c:pt idx="12">
                  <c:v>24.898673085602702</c:v>
                </c:pt>
                <c:pt idx="13">
                  <c:v>29.454528260323539</c:v>
                </c:pt>
                <c:pt idx="14">
                  <c:v>31.834009007355679</c:v>
                </c:pt>
                <c:pt idx="15">
                  <c:v>33.830851831743438</c:v>
                </c:pt>
                <c:pt idx="16">
                  <c:v>35.647552469676839</c:v>
                </c:pt>
                <c:pt idx="17">
                  <c:v>33.274760640752248</c:v>
                </c:pt>
                <c:pt idx="18">
                  <c:v>37.715000674341226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50512800"/>
        <c:axId val="-250514432"/>
      </c:barChart>
      <c:catAx>
        <c:axId val="-25051280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-250514432"/>
        <c:crosses val="autoZero"/>
        <c:auto val="1"/>
        <c:lblAlgn val="ctr"/>
        <c:lblOffset val="100"/>
        <c:noMultiLvlLbl val="0"/>
      </c:catAx>
      <c:valAx>
        <c:axId val="-250514432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Consumption share (%)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crossAx val="-25051280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Welfare!$N$73</c:f>
              <c:strCache>
                <c:ptCount val="1"/>
                <c:pt idx="0">
                  <c:v>Labor (unskilled)</c:v>
                </c:pt>
              </c:strCache>
            </c:strRef>
          </c:tx>
          <c:invertIfNegative val="0"/>
          <c:cat>
            <c:strRef>
              <c:f>Welfare!$O$72:$AG$72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Welfare!$O$73:$AG$73</c:f>
              <c:numCache>
                <c:formatCode>0.00</c:formatCode>
                <c:ptCount val="19"/>
                <c:pt idx="0">
                  <c:v>12.481433037664575</c:v>
                </c:pt>
                <c:pt idx="1">
                  <c:v>41.404152388491816</c:v>
                </c:pt>
                <c:pt idx="2">
                  <c:v>7.605667418425643</c:v>
                </c:pt>
                <c:pt idx="3">
                  <c:v>14.952761094100739</c:v>
                </c:pt>
                <c:pt idx="4">
                  <c:v>1.3382179114394195</c:v>
                </c:pt>
                <c:pt idx="5">
                  <c:v>39.296998579570989</c:v>
                </c:pt>
                <c:pt idx="6">
                  <c:v>41.91383512934302</c:v>
                </c:pt>
                <c:pt idx="7">
                  <c:v>42.683488456577969</c:v>
                </c:pt>
                <c:pt idx="8">
                  <c:v>43.925671040160488</c:v>
                </c:pt>
                <c:pt idx="9">
                  <c:v>38.809277272938601</c:v>
                </c:pt>
                <c:pt idx="10">
                  <c:v>27.533151236427354</c:v>
                </c:pt>
                <c:pt idx="11">
                  <c:v>23.241549256549359</c:v>
                </c:pt>
                <c:pt idx="12">
                  <c:v>16.912069617091692</c:v>
                </c:pt>
                <c:pt idx="13">
                  <c:v>7.8109785795941997</c:v>
                </c:pt>
                <c:pt idx="14">
                  <c:v>5.105889770920502</c:v>
                </c:pt>
                <c:pt idx="15">
                  <c:v>1.6881828844918658</c:v>
                </c:pt>
                <c:pt idx="16">
                  <c:v>1.5243505334593961</c:v>
                </c:pt>
                <c:pt idx="17">
                  <c:v>0.64031591543835942</c:v>
                </c:pt>
                <c:pt idx="18">
                  <c:v>0.23398642550621968</c:v>
                </c:pt>
              </c:numCache>
            </c:numRef>
          </c:val>
        </c:ser>
        <c:ser>
          <c:idx val="1"/>
          <c:order val="1"/>
          <c:tx>
            <c:strRef>
              <c:f>Welfare!$N$74</c:f>
              <c:strCache>
                <c:ptCount val="1"/>
                <c:pt idx="0">
                  <c:v>Labor (skilled)</c:v>
                </c:pt>
              </c:strCache>
            </c:strRef>
          </c:tx>
          <c:invertIfNegative val="0"/>
          <c:cat>
            <c:strRef>
              <c:f>Welfare!$O$72:$AG$72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Welfare!$O$74:$AG$74</c:f>
              <c:numCache>
                <c:formatCode>0.00</c:formatCode>
                <c:ptCount val="19"/>
                <c:pt idx="0">
                  <c:v>41.666633247108095</c:v>
                </c:pt>
                <c:pt idx="1">
                  <c:v>21.576586156532063</c:v>
                </c:pt>
                <c:pt idx="2">
                  <c:v>45.053395041701236</c:v>
                </c:pt>
                <c:pt idx="3">
                  <c:v>45.011269945257261</c:v>
                </c:pt>
                <c:pt idx="4">
                  <c:v>45.089329919707978</c:v>
                </c:pt>
                <c:pt idx="5">
                  <c:v>12.640338526911716</c:v>
                </c:pt>
                <c:pt idx="6">
                  <c:v>15.177728757988085</c:v>
                </c:pt>
                <c:pt idx="7">
                  <c:v>18.531109708822331</c:v>
                </c:pt>
                <c:pt idx="8">
                  <c:v>24.143384071580602</c:v>
                </c:pt>
                <c:pt idx="9">
                  <c:v>28.159244858858383</c:v>
                </c:pt>
                <c:pt idx="10">
                  <c:v>35.200030324018094</c:v>
                </c:pt>
                <c:pt idx="11">
                  <c:v>35.784133933062101</c:v>
                </c:pt>
                <c:pt idx="12">
                  <c:v>40.714360227084867</c:v>
                </c:pt>
                <c:pt idx="13">
                  <c:v>52.902190721050268</c:v>
                </c:pt>
                <c:pt idx="14">
                  <c:v>58.129058178038683</c:v>
                </c:pt>
                <c:pt idx="15">
                  <c:v>59.025045721611505</c:v>
                </c:pt>
                <c:pt idx="16">
                  <c:v>57.282834947587745</c:v>
                </c:pt>
                <c:pt idx="17">
                  <c:v>43.280208971584969</c:v>
                </c:pt>
                <c:pt idx="18">
                  <c:v>30.026975101583801</c:v>
                </c:pt>
              </c:numCache>
            </c:numRef>
          </c:val>
        </c:ser>
        <c:ser>
          <c:idx val="2"/>
          <c:order val="2"/>
          <c:tx>
            <c:strRef>
              <c:f>Welfare!$N$75</c:f>
              <c:strCache>
                <c:ptCount val="1"/>
                <c:pt idx="0">
                  <c:v>Capital</c:v>
                </c:pt>
              </c:strCache>
            </c:strRef>
          </c:tx>
          <c:invertIfNegative val="0"/>
          <c:cat>
            <c:strRef>
              <c:f>Welfare!$O$72:$AG$72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Welfare!$O$75:$AG$75</c:f>
              <c:numCache>
                <c:formatCode>0.00</c:formatCode>
                <c:ptCount val="19"/>
                <c:pt idx="0">
                  <c:v>15.808717092903073</c:v>
                </c:pt>
                <c:pt idx="1">
                  <c:v>4.2955650477722633</c:v>
                </c:pt>
                <c:pt idx="2">
                  <c:v>17.74959375217589</c:v>
                </c:pt>
                <c:pt idx="3">
                  <c:v>22.482991472819677</c:v>
                </c:pt>
                <c:pt idx="4">
                  <c:v>13.71176158068222</c:v>
                </c:pt>
                <c:pt idx="5">
                  <c:v>0.87918890612587308</c:v>
                </c:pt>
                <c:pt idx="6">
                  <c:v>2.0687930901538096</c:v>
                </c:pt>
                <c:pt idx="7">
                  <c:v>3.4502039426116875</c:v>
                </c:pt>
                <c:pt idx="8">
                  <c:v>3.4755007214759273</c:v>
                </c:pt>
                <c:pt idx="9">
                  <c:v>7.9465249497371451</c:v>
                </c:pt>
                <c:pt idx="10">
                  <c:v>15.689955239762355</c:v>
                </c:pt>
                <c:pt idx="11">
                  <c:v>20.152850471790202</c:v>
                </c:pt>
                <c:pt idx="12">
                  <c:v>25.261448819037639</c:v>
                </c:pt>
                <c:pt idx="13">
                  <c:v>23.692991834852375</c:v>
                </c:pt>
                <c:pt idx="14">
                  <c:v>22.744277560672057</c:v>
                </c:pt>
                <c:pt idx="15">
                  <c:v>16.144306765384801</c:v>
                </c:pt>
                <c:pt idx="16">
                  <c:v>15.582338358835928</c:v>
                </c:pt>
                <c:pt idx="17">
                  <c:v>14.376436174403212</c:v>
                </c:pt>
                <c:pt idx="18">
                  <c:v>8.2635925800542331</c:v>
                </c:pt>
              </c:numCache>
            </c:numRef>
          </c:val>
        </c:ser>
        <c:ser>
          <c:idx val="3"/>
          <c:order val="3"/>
          <c:tx>
            <c:strRef>
              <c:f>Welfare!$N$76</c:f>
              <c:strCache>
                <c:ptCount val="1"/>
                <c:pt idx="0">
                  <c:v>Land</c:v>
                </c:pt>
              </c:strCache>
            </c:strRef>
          </c:tx>
          <c:invertIfNegative val="0"/>
          <c:cat>
            <c:strRef>
              <c:f>Welfare!$O$72:$AG$72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Welfare!$O$76:$AG$76</c:f>
              <c:numCache>
                <c:formatCode>0.00</c:formatCode>
                <c:ptCount val="19"/>
                <c:pt idx="0">
                  <c:v>9.9999999999999995E-7</c:v>
                </c:pt>
                <c:pt idx="1">
                  <c:v>9.9999999999999995E-7</c:v>
                </c:pt>
                <c:pt idx="2">
                  <c:v>9.9999999999999995E-7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  <c:pt idx="6">
                  <c:v>9.9999999999999995E-7</c:v>
                </c:pt>
                <c:pt idx="7">
                  <c:v>9.9999999999999995E-7</c:v>
                </c:pt>
                <c:pt idx="8">
                  <c:v>9.9999999999999995E-7</c:v>
                </c:pt>
                <c:pt idx="9">
                  <c:v>9.9999999999999995E-7</c:v>
                </c:pt>
                <c:pt idx="10">
                  <c:v>9.9999999999999995E-7</c:v>
                </c:pt>
                <c:pt idx="11">
                  <c:v>9.9999999999999995E-7</c:v>
                </c:pt>
                <c:pt idx="12">
                  <c:v>9.9999999999999995E-7</c:v>
                </c:pt>
                <c:pt idx="13">
                  <c:v>9.9999999999999995E-7</c:v>
                </c:pt>
                <c:pt idx="14">
                  <c:v>9.9999999999999995E-7</c:v>
                </c:pt>
                <c:pt idx="15">
                  <c:v>9.9999999999999995E-7</c:v>
                </c:pt>
                <c:pt idx="16">
                  <c:v>9.9999999999999995E-7</c:v>
                </c:pt>
                <c:pt idx="17">
                  <c:v>9.9999999999999995E-7</c:v>
                </c:pt>
                <c:pt idx="18">
                  <c:v>9.9999999999999995E-7</c:v>
                </c:pt>
              </c:numCache>
            </c:numRef>
          </c:val>
        </c:ser>
        <c:ser>
          <c:idx val="4"/>
          <c:order val="4"/>
          <c:tx>
            <c:strRef>
              <c:f>Welfare!$N$77</c:f>
              <c:strCache>
                <c:ptCount val="1"/>
                <c:pt idx="0">
                  <c:v>Enterprises</c:v>
                </c:pt>
              </c:strCache>
            </c:strRef>
          </c:tx>
          <c:invertIfNegative val="0"/>
          <c:cat>
            <c:strRef>
              <c:f>Welfare!$O$72:$AG$72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Welfare!$O$77:$AG$77</c:f>
              <c:numCache>
                <c:formatCode>0.00</c:formatCode>
                <c:ptCount val="19"/>
                <c:pt idx="0">
                  <c:v>23.654275975822912</c:v>
                </c:pt>
                <c:pt idx="1">
                  <c:v>9.4017817119389395</c:v>
                </c:pt>
                <c:pt idx="2">
                  <c:v>26.056948445078731</c:v>
                </c:pt>
                <c:pt idx="3">
                  <c:v>13.005094184980143</c:v>
                </c:pt>
                <c:pt idx="4">
                  <c:v>37.190852701470888</c:v>
                </c:pt>
                <c:pt idx="5">
                  <c:v>8.305552647536965</c:v>
                </c:pt>
                <c:pt idx="6">
                  <c:v>6.7761984868007623</c:v>
                </c:pt>
                <c:pt idx="7">
                  <c:v>8.925204830742171</c:v>
                </c:pt>
                <c:pt idx="8">
                  <c:v>9.3985313831905497</c:v>
                </c:pt>
                <c:pt idx="9">
                  <c:v>11.596166482034512</c:v>
                </c:pt>
                <c:pt idx="10">
                  <c:v>12.699936276594773</c:v>
                </c:pt>
                <c:pt idx="11">
                  <c:v>14.982781459049329</c:v>
                </c:pt>
                <c:pt idx="12">
                  <c:v>13.273943848290859</c:v>
                </c:pt>
                <c:pt idx="13">
                  <c:v>12.282229679848584</c:v>
                </c:pt>
                <c:pt idx="14">
                  <c:v>11.618094599408602</c:v>
                </c:pt>
                <c:pt idx="15">
                  <c:v>20.282409476417389</c:v>
                </c:pt>
                <c:pt idx="16">
                  <c:v>23.08222087745737</c:v>
                </c:pt>
                <c:pt idx="17">
                  <c:v>39.030330033118901</c:v>
                </c:pt>
                <c:pt idx="18">
                  <c:v>58.721058241116843</c:v>
                </c:pt>
              </c:numCache>
            </c:numRef>
          </c:val>
        </c:ser>
        <c:ser>
          <c:idx val="5"/>
          <c:order val="5"/>
          <c:tx>
            <c:strRef>
              <c:f>Welfare!$N$78</c:f>
              <c:strCache>
                <c:ptCount val="1"/>
                <c:pt idx="0">
                  <c:v>Government</c:v>
                </c:pt>
              </c:strCache>
            </c:strRef>
          </c:tx>
          <c:invertIfNegative val="0"/>
          <c:cat>
            <c:strRef>
              <c:f>Welfare!$O$72:$AG$72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Welfare!$O$78:$AG$78</c:f>
              <c:numCache>
                <c:formatCode>0.00</c:formatCode>
                <c:ptCount val="19"/>
                <c:pt idx="0">
                  <c:v>4.3835667640909488</c:v>
                </c:pt>
                <c:pt idx="1">
                  <c:v>22.270872183894877</c:v>
                </c:pt>
                <c:pt idx="2">
                  <c:v>1.3681411490644799</c:v>
                </c:pt>
                <c:pt idx="3">
                  <c:v>2.8258460961643541</c:v>
                </c:pt>
                <c:pt idx="4">
                  <c:v>0.12464371248211537</c:v>
                </c:pt>
                <c:pt idx="5">
                  <c:v>37.882714772180691</c:v>
                </c:pt>
                <c:pt idx="6">
                  <c:v>33.177141098827278</c:v>
                </c:pt>
                <c:pt idx="7">
                  <c:v>25.475539000728954</c:v>
                </c:pt>
                <c:pt idx="8">
                  <c:v>17.960976599302402</c:v>
                </c:pt>
                <c:pt idx="9">
                  <c:v>12.280091188224034</c:v>
                </c:pt>
                <c:pt idx="10">
                  <c:v>7.4872522921212994</c:v>
                </c:pt>
                <c:pt idx="11">
                  <c:v>4.351697864960026</c:v>
                </c:pt>
                <c:pt idx="12">
                  <c:v>2.1384910625316347</c:v>
                </c:pt>
                <c:pt idx="13">
                  <c:v>1.4101699259619775</c:v>
                </c:pt>
                <c:pt idx="14">
                  <c:v>0.31780454125278518</c:v>
                </c:pt>
                <c:pt idx="15">
                  <c:v>0.4583533367275866</c:v>
                </c:pt>
                <c:pt idx="16">
                  <c:v>0.23353207523955102</c:v>
                </c:pt>
                <c:pt idx="17">
                  <c:v>0.20024724290374396</c:v>
                </c:pt>
                <c:pt idx="18">
                  <c:v>-0.17759259059880578</c:v>
                </c:pt>
              </c:numCache>
            </c:numRef>
          </c:val>
        </c:ser>
        <c:ser>
          <c:idx val="6"/>
          <c:order val="6"/>
          <c:tx>
            <c:strRef>
              <c:f>Welfare!$N$79</c:f>
              <c:strCache>
                <c:ptCount val="1"/>
                <c:pt idx="0">
                  <c:v>Rest of world</c:v>
                </c:pt>
              </c:strCache>
            </c:strRef>
          </c:tx>
          <c:invertIfNegative val="0"/>
          <c:cat>
            <c:strRef>
              <c:f>Welfare!$O$72:$AG$72</c:f>
              <c:strCache>
                <c:ptCount val="19"/>
                <c:pt idx="0">
                  <c:v>All </c:v>
                </c:pt>
                <c:pt idx="1">
                  <c:v>Poor (0-50)</c:v>
                </c:pt>
                <c:pt idx="2">
                  <c:v>Non-poor (50-100)</c:v>
                </c:pt>
                <c:pt idx="3">
                  <c:v>Middle (50-90)</c:v>
                </c:pt>
                <c:pt idx="4">
                  <c:v>Top (90-100)</c:v>
                </c:pt>
                <c:pt idx="5">
                  <c:v>0-10</c:v>
                </c:pt>
                <c:pt idx="6">
                  <c:v>10-20</c:v>
                </c:pt>
                <c:pt idx="7">
                  <c:v>20-30</c:v>
                </c:pt>
                <c:pt idx="8">
                  <c:v>30-40</c:v>
                </c:pt>
                <c:pt idx="9">
                  <c:v>40-50</c:v>
                </c:pt>
                <c:pt idx="10">
                  <c:v>50-60</c:v>
                </c:pt>
                <c:pt idx="11">
                  <c:v>60-70</c:v>
                </c:pt>
                <c:pt idx="12">
                  <c:v>70-80</c:v>
                </c:pt>
                <c:pt idx="13">
                  <c:v>80-90</c:v>
                </c:pt>
                <c:pt idx="14">
                  <c:v>90-95</c:v>
                </c:pt>
                <c:pt idx="15">
                  <c:v>95-96</c:v>
                </c:pt>
                <c:pt idx="16">
                  <c:v>96-97</c:v>
                </c:pt>
                <c:pt idx="17">
                  <c:v>98-99</c:v>
                </c:pt>
                <c:pt idx="18">
                  <c:v>99-100</c:v>
                </c:pt>
              </c:strCache>
            </c:strRef>
          </c:cat>
          <c:val>
            <c:numRef>
              <c:f>Welfare!$O$79:$AG$79</c:f>
              <c:numCache>
                <c:formatCode>0.00</c:formatCode>
                <c:ptCount val="19"/>
                <c:pt idx="0">
                  <c:v>2.0053738824104386</c:v>
                </c:pt>
                <c:pt idx="1">
                  <c:v>1.0510425113700717</c:v>
                </c:pt>
                <c:pt idx="2">
                  <c:v>2.1662541935540265</c:v>
                </c:pt>
                <c:pt idx="3">
                  <c:v>1.722037206677832</c:v>
                </c:pt>
                <c:pt idx="4">
                  <c:v>2.5451941742173712</c:v>
                </c:pt>
                <c:pt idx="5">
                  <c:v>0.99520656767377225</c:v>
                </c:pt>
                <c:pt idx="6">
                  <c:v>0.88630343688704816</c:v>
                </c:pt>
                <c:pt idx="7">
                  <c:v>0.93445406051688129</c:v>
                </c:pt>
                <c:pt idx="8">
                  <c:v>1.0959361842900146</c:v>
                </c:pt>
                <c:pt idx="9">
                  <c:v>1.2086952482073321</c:v>
                </c:pt>
                <c:pt idx="10">
                  <c:v>1.3896746310761159</c:v>
                </c:pt>
                <c:pt idx="11">
                  <c:v>1.4869870145889714</c:v>
                </c:pt>
                <c:pt idx="12">
                  <c:v>1.6996864259633198</c:v>
                </c:pt>
                <c:pt idx="13">
                  <c:v>1.9014392586926003</c:v>
                </c:pt>
                <c:pt idx="14">
                  <c:v>2.0848753497073576</c:v>
                </c:pt>
                <c:pt idx="15">
                  <c:v>2.401701815366867</c:v>
                </c:pt>
                <c:pt idx="16">
                  <c:v>2.2947232074200055</c:v>
                </c:pt>
                <c:pt idx="17">
                  <c:v>2.472461662550808</c:v>
                </c:pt>
                <c:pt idx="18">
                  <c:v>2.9319802423376959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50520416"/>
        <c:axId val="-250524224"/>
      </c:barChart>
      <c:catAx>
        <c:axId val="-2505204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-250524224"/>
        <c:crosses val="autoZero"/>
        <c:auto val="1"/>
        <c:lblAlgn val="ctr"/>
        <c:lblOffset val="100"/>
        <c:noMultiLvlLbl val="0"/>
      </c:catAx>
      <c:valAx>
        <c:axId val="-250524224"/>
        <c:scaling>
          <c:orientation val="minMax"/>
          <c:max val="1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Income share (%)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crossAx val="-2505204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WorkWelfare!$O$7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WorkWelfare!$O$8:$O$71</c:f>
              <c:numCache>
                <c:formatCode>#,##0</c:formatCode>
                <c:ptCount val="64"/>
                <c:pt idx="0">
                  <c:v>9.2744608430777351</c:v>
                </c:pt>
                <c:pt idx="1">
                  <c:v>9.3778605115444016</c:v>
                </c:pt>
                <c:pt idx="2">
                  <c:v>9.215667970330724</c:v>
                </c:pt>
                <c:pt idx="3">
                  <c:v>9.2864575629114103</c:v>
                </c:pt>
                <c:pt idx="4">
                  <c:v>9.43683732680452</c:v>
                </c:pt>
                <c:pt idx="5">
                  <c:v>9.549093393554049</c:v>
                </c:pt>
                <c:pt idx="6">
                  <c:v>9.6341436312492963</c:v>
                </c:pt>
                <c:pt idx="7">
                  <c:v>9.7095287452477645</c:v>
                </c:pt>
                <c:pt idx="8">
                  <c:v>9.8251092112163345</c:v>
                </c:pt>
                <c:pt idx="9">
                  <c:v>9.9760474552844816</c:v>
                </c:pt>
                <c:pt idx="10">
                  <c:v>10.138197630848889</c:v>
                </c:pt>
                <c:pt idx="11">
                  <c:v>10.214325293442895</c:v>
                </c:pt>
                <c:pt idx="12">
                  <c:v>10.305632283514388</c:v>
                </c:pt>
                <c:pt idx="13">
                  <c:v>10.403258680917288</c:v>
                </c:pt>
                <c:pt idx="14">
                  <c:v>10.505146898341396</c:v>
                </c:pt>
                <c:pt idx="15">
                  <c:v>10.606949709768433</c:v>
                </c:pt>
                <c:pt idx="16">
                  <c:v>10.707014376871033</c:v>
                </c:pt>
                <c:pt idx="17">
                  <c:v>10.801058042007936</c:v>
                </c:pt>
                <c:pt idx="18">
                  <c:v>10.891085425103087</c:v>
                </c:pt>
                <c:pt idx="19">
                  <c:v>11.084888157313335</c:v>
                </c:pt>
                <c:pt idx="20">
                  <c:v>11.300624016666859</c:v>
                </c:pt>
                <c:pt idx="21">
                  <c:v>11.534226504633214</c:v>
                </c:pt>
                <c:pt idx="22">
                  <c:v>11.788052580838013</c:v>
                </c:pt>
                <c:pt idx="23">
                  <c:v>12.056124847747874</c:v>
                </c:pt>
                <c:pt idx="24">
                  <c:v>12.338670406447051</c:v>
                </c:pt>
                <c:pt idx="25">
                  <c:v>12.636957886493413</c:v>
                </c:pt>
                <c:pt idx="26">
                  <c:v>12.941031902988151</c:v>
                </c:pt>
                <c:pt idx="27">
                  <c:v>13.255157244449588</c:v>
                </c:pt>
                <c:pt idx="28">
                  <c:v>13.574238095955574</c:v>
                </c:pt>
                <c:pt idx="29">
                  <c:v>13.907344546849869</c:v>
                </c:pt>
                <c:pt idx="30">
                  <c:v>14.261999542150573</c:v>
                </c:pt>
                <c:pt idx="31">
                  <c:v>14.629290058961168</c:v>
                </c:pt>
                <c:pt idx="32">
                  <c:v>15.034683033223196</c:v>
                </c:pt>
                <c:pt idx="33">
                  <c:v>15.469729430863941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WorkWelfare!$P$7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WorkWelfare!$P$8:$P$71</c:f>
              <c:numCache>
                <c:formatCode>#,##0</c:formatCode>
                <c:ptCount val="64"/>
                <c:pt idx="0">
                  <c:v>9.2744608430777351</c:v>
                </c:pt>
                <c:pt idx="1">
                  <c:v>9.37786051154497</c:v>
                </c:pt>
                <c:pt idx="2">
                  <c:v>9.2156670693768827</c:v>
                </c:pt>
                <c:pt idx="3">
                  <c:v>9.2864551506359696</c:v>
                </c:pt>
                <c:pt idx="4">
                  <c:v>9.4368332006637701</c:v>
                </c:pt>
                <c:pt idx="5">
                  <c:v>9.5490874759203876</c:v>
                </c:pt>
                <c:pt idx="6">
                  <c:v>9.6343407635134461</c:v>
                </c:pt>
                <c:pt idx="7">
                  <c:v>9.709984638533621</c:v>
                </c:pt>
                <c:pt idx="8">
                  <c:v>9.8258539944705561</c:v>
                </c:pt>
                <c:pt idx="9">
                  <c:v>9.9770209968408636</c:v>
                </c:pt>
                <c:pt idx="10">
                  <c:v>10.13921862563345</c:v>
                </c:pt>
                <c:pt idx="11">
                  <c:v>10.215431141782521</c:v>
                </c:pt>
                <c:pt idx="12">
                  <c:v>10.306678717327088</c:v>
                </c:pt>
                <c:pt idx="13">
                  <c:v>10.399234576687533</c:v>
                </c:pt>
                <c:pt idx="14">
                  <c:v>10.493722072319287</c:v>
                </c:pt>
                <c:pt idx="15">
                  <c:v>10.590422767364386</c:v>
                </c:pt>
                <c:pt idx="16">
                  <c:v>10.69525774462638</c:v>
                </c:pt>
                <c:pt idx="17">
                  <c:v>10.798078692214103</c:v>
                </c:pt>
                <c:pt idx="18">
                  <c:v>10.903437421535175</c:v>
                </c:pt>
                <c:pt idx="19">
                  <c:v>11.106013957084995</c:v>
                </c:pt>
                <c:pt idx="20">
                  <c:v>11.31728605210014</c:v>
                </c:pt>
                <c:pt idx="21">
                  <c:v>11.556983561457068</c:v>
                </c:pt>
                <c:pt idx="22">
                  <c:v>11.816820692121206</c:v>
                </c:pt>
                <c:pt idx="23">
                  <c:v>12.096764128308106</c:v>
                </c:pt>
                <c:pt idx="24">
                  <c:v>12.383833330516701</c:v>
                </c:pt>
                <c:pt idx="25">
                  <c:v>12.681058993804914</c:v>
                </c:pt>
                <c:pt idx="26">
                  <c:v>12.984862725267003</c:v>
                </c:pt>
                <c:pt idx="27">
                  <c:v>13.298676566549812</c:v>
                </c:pt>
                <c:pt idx="28">
                  <c:v>13.615321746394262</c:v>
                </c:pt>
                <c:pt idx="29">
                  <c:v>13.947267806757088</c:v>
                </c:pt>
                <c:pt idx="30">
                  <c:v>14.30236478864539</c:v>
                </c:pt>
                <c:pt idx="31">
                  <c:v>14.671118349205557</c:v>
                </c:pt>
                <c:pt idx="32">
                  <c:v>15.079126882766165</c:v>
                </c:pt>
                <c:pt idx="33">
                  <c:v>15.51849318501629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WorkWelfare!$Q$7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WorkWelfare!$Q$8:$Q$71</c:f>
              <c:numCache>
                <c:formatCode>#,##0</c:formatCode>
                <c:ptCount val="64"/>
                <c:pt idx="0">
                  <c:v>9.2744608430777351</c:v>
                </c:pt>
                <c:pt idx="1">
                  <c:v>9.3778605115446236</c:v>
                </c:pt>
                <c:pt idx="2">
                  <c:v>9.2156518694672958</c:v>
                </c:pt>
                <c:pt idx="3">
                  <c:v>9.2864144239796147</c:v>
                </c:pt>
                <c:pt idx="4">
                  <c:v>9.4354114359194696</c:v>
                </c:pt>
                <c:pt idx="5">
                  <c:v>9.5459493710337959</c:v>
                </c:pt>
                <c:pt idx="6">
                  <c:v>9.6347065748938974</c:v>
                </c:pt>
                <c:pt idx="7">
                  <c:v>9.7155887998244488</c:v>
                </c:pt>
                <c:pt idx="8">
                  <c:v>9.8358744735514811</c:v>
                </c:pt>
                <c:pt idx="9">
                  <c:v>9.9780186311300305</c:v>
                </c:pt>
                <c:pt idx="10">
                  <c:v>10.120571257155206</c:v>
                </c:pt>
                <c:pt idx="11">
                  <c:v>10.250205670170773</c:v>
                </c:pt>
                <c:pt idx="12">
                  <c:v>10.384874869756956</c:v>
                </c:pt>
                <c:pt idx="13">
                  <c:v>10.523231453945691</c:v>
                </c:pt>
                <c:pt idx="14">
                  <c:v>10.668005151847746</c:v>
                </c:pt>
                <c:pt idx="15">
                  <c:v>10.820267809402988</c:v>
                </c:pt>
                <c:pt idx="16">
                  <c:v>10.960318200924709</c:v>
                </c:pt>
                <c:pt idx="17">
                  <c:v>11.083743241952593</c:v>
                </c:pt>
                <c:pt idx="18">
                  <c:v>11.194779650197184</c:v>
                </c:pt>
                <c:pt idx="19">
                  <c:v>11.304596638116838</c:v>
                </c:pt>
                <c:pt idx="20">
                  <c:v>11.415691953412495</c:v>
                </c:pt>
                <c:pt idx="21">
                  <c:v>11.52844593793418</c:v>
                </c:pt>
                <c:pt idx="22">
                  <c:v>11.641449623325688</c:v>
                </c:pt>
                <c:pt idx="23">
                  <c:v>11.755043049606465</c:v>
                </c:pt>
                <c:pt idx="24">
                  <c:v>11.869586595456644</c:v>
                </c:pt>
                <c:pt idx="25">
                  <c:v>11.986096322381686</c:v>
                </c:pt>
                <c:pt idx="26">
                  <c:v>12.10133663062977</c:v>
                </c:pt>
                <c:pt idx="27">
                  <c:v>12.216570476735917</c:v>
                </c:pt>
                <c:pt idx="28">
                  <c:v>12.329285827076813</c:v>
                </c:pt>
                <c:pt idx="29">
                  <c:v>12.439024279409558</c:v>
                </c:pt>
                <c:pt idx="30">
                  <c:v>12.551981481345861</c:v>
                </c:pt>
                <c:pt idx="31">
                  <c:v>12.653348696953961</c:v>
                </c:pt>
                <c:pt idx="32">
                  <c:v>12.764841150175958</c:v>
                </c:pt>
                <c:pt idx="33">
                  <c:v>12.891650547812954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WorkWelfare!$R$7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WorkWelfare!$R$8:$R$71</c:f>
              <c:numCache>
                <c:formatCode>#,##0</c:formatCode>
                <c:ptCount val="64"/>
                <c:pt idx="0">
                  <c:v>9.2744608430777351</c:v>
                </c:pt>
                <c:pt idx="1">
                  <c:v>9.3778605115444016</c:v>
                </c:pt>
                <c:pt idx="2">
                  <c:v>9.2156418145533578</c:v>
                </c:pt>
                <c:pt idx="3">
                  <c:v>9.2863874523001506</c:v>
                </c:pt>
                <c:pt idx="4">
                  <c:v>9.4353652633862257</c:v>
                </c:pt>
                <c:pt idx="5">
                  <c:v>9.5458831000786066</c:v>
                </c:pt>
                <c:pt idx="6">
                  <c:v>9.6346199543371345</c:v>
                </c:pt>
                <c:pt idx="7">
                  <c:v>9.7154847936667359</c:v>
                </c:pt>
                <c:pt idx="8">
                  <c:v>9.8357607818055843</c:v>
                </c:pt>
                <c:pt idx="9">
                  <c:v>9.9778955798109052</c:v>
                </c:pt>
                <c:pt idx="10">
                  <c:v>10.120747906675149</c:v>
                </c:pt>
                <c:pt idx="11">
                  <c:v>10.250197386191328</c:v>
                </c:pt>
                <c:pt idx="12">
                  <c:v>10.384907655959328</c:v>
                </c:pt>
                <c:pt idx="13">
                  <c:v>10.519841634361313</c:v>
                </c:pt>
                <c:pt idx="14">
                  <c:v>10.656413968153226</c:v>
                </c:pt>
                <c:pt idx="15">
                  <c:v>10.795622496580139</c:v>
                </c:pt>
                <c:pt idx="16">
                  <c:v>10.924184461932636</c:v>
                </c:pt>
                <c:pt idx="17">
                  <c:v>11.031821058143301</c:v>
                </c:pt>
                <c:pt idx="18">
                  <c:v>11.12032284829928</c:v>
                </c:pt>
                <c:pt idx="19">
                  <c:v>11.202280673868287</c:v>
                </c:pt>
                <c:pt idx="20">
                  <c:v>11.285636774455137</c:v>
                </c:pt>
                <c:pt idx="21">
                  <c:v>11.358492033130956</c:v>
                </c:pt>
                <c:pt idx="22">
                  <c:v>11.43477310629153</c:v>
                </c:pt>
                <c:pt idx="23">
                  <c:v>11.533139095713278</c:v>
                </c:pt>
                <c:pt idx="24">
                  <c:v>11.656049662924818</c:v>
                </c:pt>
                <c:pt idx="25">
                  <c:v>11.793550713770088</c:v>
                </c:pt>
                <c:pt idx="26">
                  <c:v>11.932642224248788</c:v>
                </c:pt>
                <c:pt idx="27">
                  <c:v>12.066778055392644</c:v>
                </c:pt>
                <c:pt idx="28">
                  <c:v>12.189361402574214</c:v>
                </c:pt>
                <c:pt idx="29">
                  <c:v>12.305608669891015</c:v>
                </c:pt>
                <c:pt idx="30">
                  <c:v>12.424522112094674</c:v>
                </c:pt>
                <c:pt idx="31">
                  <c:v>12.530593900900461</c:v>
                </c:pt>
                <c:pt idx="32">
                  <c:v>12.648290537364801</c:v>
                </c:pt>
                <c:pt idx="33">
                  <c:v>12.780365276461877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WorkWelfare!$S$7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WorkWelfare!$S$8:$S$71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WorkWelfare!$T$7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WorkWelfare!$T$8:$T$71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WorkWelfare!$U$7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WorkWelfare!$U$8:$U$71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WorkWelfare!$V$7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WorkWelfare!$V$8:$V$71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WorkWelfare!$W$7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WorkWelfare!$W$8:$W$71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WorkWelfare!$X$7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WorkWelfare!$N$8:$N$71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WorkWelfare!$X$8:$X$71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50528032"/>
        <c:axId val="-250517696"/>
      </c:lineChart>
      <c:catAx>
        <c:axId val="-2505280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50517696"/>
        <c:crosses val="autoZero"/>
        <c:auto val="1"/>
        <c:lblAlgn val="ctr"/>
        <c:lblOffset val="100"/>
        <c:tickLblSkip val="5"/>
        <c:noMultiLvlLbl val="0"/>
      </c:catAx>
      <c:valAx>
        <c:axId val="-2505176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Consumption per capita (R1000)</a:t>
                </a:r>
              </a:p>
            </c:rich>
          </c:tx>
          <c:layout>
            <c:manualLayout>
              <c:xMode val="edge"/>
              <c:yMode val="edge"/>
              <c:x val="1.1686346963678835E-2"/>
              <c:y val="0.10516404199475129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5052803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WorkWelfare!$AA$7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WorkWelfare!$AA$8:$AA$71</c:f>
              <c:numCache>
                <c:formatCode>#,##0</c:formatCode>
                <c:ptCount val="64"/>
                <c:pt idx="0">
                  <c:v>26.959809374215119</c:v>
                </c:pt>
                <c:pt idx="1">
                  <c:v>27.515034990287042</c:v>
                </c:pt>
                <c:pt idx="2">
                  <c:v>26.754179462360003</c:v>
                </c:pt>
                <c:pt idx="3">
                  <c:v>27.22766884122057</c:v>
                </c:pt>
                <c:pt idx="4">
                  <c:v>27.664642393309887</c:v>
                </c:pt>
                <c:pt idx="5">
                  <c:v>27.949650330030462</c:v>
                </c:pt>
                <c:pt idx="6">
                  <c:v>28.152361621890062</c:v>
                </c:pt>
                <c:pt idx="7">
                  <c:v>28.34466406252491</c:v>
                </c:pt>
                <c:pt idx="8">
                  <c:v>28.709879720201855</c:v>
                </c:pt>
                <c:pt idx="9">
                  <c:v>29.14418124344791</c:v>
                </c:pt>
                <c:pt idx="10">
                  <c:v>29.604470329942458</c:v>
                </c:pt>
                <c:pt idx="11">
                  <c:v>29.800794845313018</c:v>
                </c:pt>
                <c:pt idx="12">
                  <c:v>30.05683787589307</c:v>
                </c:pt>
                <c:pt idx="13">
                  <c:v>30.330927011888772</c:v>
                </c:pt>
                <c:pt idx="14">
                  <c:v>30.601559349000357</c:v>
                </c:pt>
                <c:pt idx="15">
                  <c:v>30.869838364953356</c:v>
                </c:pt>
                <c:pt idx="16">
                  <c:v>31.127029656576102</c:v>
                </c:pt>
                <c:pt idx="17">
                  <c:v>31.357228324584604</c:v>
                </c:pt>
                <c:pt idx="18">
                  <c:v>31.576677327299713</c:v>
                </c:pt>
                <c:pt idx="19">
                  <c:v>32.139704203765596</c:v>
                </c:pt>
                <c:pt idx="20">
                  <c:v>32.766138363572935</c:v>
                </c:pt>
                <c:pt idx="21">
                  <c:v>33.438433301205585</c:v>
                </c:pt>
                <c:pt idx="22">
                  <c:v>34.170102759597782</c:v>
                </c:pt>
                <c:pt idx="23">
                  <c:v>34.931824623141814</c:v>
                </c:pt>
                <c:pt idx="24">
                  <c:v>35.725921205892448</c:v>
                </c:pt>
                <c:pt idx="25">
                  <c:v>36.565777711181191</c:v>
                </c:pt>
                <c:pt idx="26">
                  <c:v>37.405570768360803</c:v>
                </c:pt>
                <c:pt idx="27">
                  <c:v>38.276434192639762</c:v>
                </c:pt>
                <c:pt idx="28">
                  <c:v>39.150947319249504</c:v>
                </c:pt>
                <c:pt idx="29">
                  <c:v>40.077236013018819</c:v>
                </c:pt>
                <c:pt idx="30">
                  <c:v>41.056180386425915</c:v>
                </c:pt>
                <c:pt idx="31">
                  <c:v>42.065177947179443</c:v>
                </c:pt>
                <c:pt idx="32">
                  <c:v>43.197505247229245</c:v>
                </c:pt>
                <c:pt idx="33">
                  <c:v>44.400084935305863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WorkWelfare!$AB$7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WorkWelfare!$AB$8:$AB$71</c:f>
              <c:numCache>
                <c:formatCode>#,##0</c:formatCode>
                <c:ptCount val="64"/>
                <c:pt idx="0">
                  <c:v>26.959809374215119</c:v>
                </c:pt>
                <c:pt idx="1">
                  <c:v>27.515034990288125</c:v>
                </c:pt>
                <c:pt idx="2">
                  <c:v>26.754174916674881</c:v>
                </c:pt>
                <c:pt idx="3">
                  <c:v>27.227659021042598</c:v>
                </c:pt>
                <c:pt idx="4">
                  <c:v>27.664626997623103</c:v>
                </c:pt>
                <c:pt idx="5">
                  <c:v>27.949629314924557</c:v>
                </c:pt>
                <c:pt idx="6">
                  <c:v>28.153191004899355</c:v>
                </c:pt>
                <c:pt idx="7">
                  <c:v>28.346305274645839</c:v>
                </c:pt>
                <c:pt idx="8">
                  <c:v>28.712456350025139</c:v>
                </c:pt>
                <c:pt idx="9">
                  <c:v>29.1474074722632</c:v>
                </c:pt>
                <c:pt idx="10">
                  <c:v>29.607655387834658</c:v>
                </c:pt>
                <c:pt idx="11">
                  <c:v>29.804473673937096</c:v>
                </c:pt>
                <c:pt idx="12">
                  <c:v>30.059917998407542</c:v>
                </c:pt>
                <c:pt idx="13">
                  <c:v>30.312763376854033</c:v>
                </c:pt>
                <c:pt idx="14">
                  <c:v>30.559191286601848</c:v>
                </c:pt>
                <c:pt idx="15">
                  <c:v>30.813974458572538</c:v>
                </c:pt>
                <c:pt idx="16">
                  <c:v>31.096023935180256</c:v>
                </c:pt>
                <c:pt idx="17">
                  <c:v>31.355358276520835</c:v>
                </c:pt>
                <c:pt idx="18">
                  <c:v>31.634849351812051</c:v>
                </c:pt>
                <c:pt idx="19">
                  <c:v>32.215406068590319</c:v>
                </c:pt>
                <c:pt idx="20">
                  <c:v>32.813526094496225</c:v>
                </c:pt>
                <c:pt idx="21">
                  <c:v>33.515098399911402</c:v>
                </c:pt>
                <c:pt idx="22">
                  <c:v>34.259431401676409</c:v>
                </c:pt>
                <c:pt idx="23">
                  <c:v>35.062672798797955</c:v>
                </c:pt>
                <c:pt idx="24">
                  <c:v>35.861568650543624</c:v>
                </c:pt>
                <c:pt idx="25">
                  <c:v>36.695248410926069</c:v>
                </c:pt>
                <c:pt idx="26">
                  <c:v>37.535471490685168</c:v>
                </c:pt>
                <c:pt idx="27">
                  <c:v>38.402789065992714</c:v>
                </c:pt>
                <c:pt idx="28">
                  <c:v>39.266533324234096</c:v>
                </c:pt>
                <c:pt idx="29">
                  <c:v>40.18961217068901</c:v>
                </c:pt>
                <c:pt idx="30">
                  <c:v>41.170029340216708</c:v>
                </c:pt>
                <c:pt idx="31">
                  <c:v>42.182175131843643</c:v>
                </c:pt>
                <c:pt idx="32">
                  <c:v>43.324121916722</c:v>
                </c:pt>
                <c:pt idx="33">
                  <c:v>44.538377412247335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WorkWelfare!$AC$7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WorkWelfare!$AC$8:$AC$71</c:f>
              <c:numCache>
                <c:formatCode>#,##0</c:formatCode>
                <c:ptCount val="64"/>
                <c:pt idx="0">
                  <c:v>26.959809374215119</c:v>
                </c:pt>
                <c:pt idx="1">
                  <c:v>27.515034990286861</c:v>
                </c:pt>
                <c:pt idx="2">
                  <c:v>26.754098228360135</c:v>
                </c:pt>
                <c:pt idx="3">
                  <c:v>27.227493201499929</c:v>
                </c:pt>
                <c:pt idx="4">
                  <c:v>27.65872981655486</c:v>
                </c:pt>
                <c:pt idx="5">
                  <c:v>27.938380296969974</c:v>
                </c:pt>
                <c:pt idx="6">
                  <c:v>28.158300816232536</c:v>
                </c:pt>
                <c:pt idx="7">
                  <c:v>28.368042729774029</c:v>
                </c:pt>
                <c:pt idx="8">
                  <c:v>28.747104849869043</c:v>
                </c:pt>
                <c:pt idx="9">
                  <c:v>29.144332059550653</c:v>
                </c:pt>
                <c:pt idx="10">
                  <c:v>29.539697914903368</c:v>
                </c:pt>
                <c:pt idx="11">
                  <c:v>29.911088030411896</c:v>
                </c:pt>
                <c:pt idx="12">
                  <c:v>30.304661127399672</c:v>
                </c:pt>
                <c:pt idx="13">
                  <c:v>30.710651867835082</c:v>
                </c:pt>
                <c:pt idx="14">
                  <c:v>31.131437907341578</c:v>
                </c:pt>
                <c:pt idx="15">
                  <c:v>31.572554615035894</c:v>
                </c:pt>
                <c:pt idx="16">
                  <c:v>31.951274961960976</c:v>
                </c:pt>
                <c:pt idx="17">
                  <c:v>32.280188504143133</c:v>
                </c:pt>
                <c:pt idx="18">
                  <c:v>32.57297711230369</c:v>
                </c:pt>
                <c:pt idx="19">
                  <c:v>32.873238697480552</c:v>
                </c:pt>
                <c:pt idx="20">
                  <c:v>33.169366628403402</c:v>
                </c:pt>
                <c:pt idx="21">
                  <c:v>33.474155023267748</c:v>
                </c:pt>
                <c:pt idx="22">
                  <c:v>33.771133992559839</c:v>
                </c:pt>
                <c:pt idx="23">
                  <c:v>34.069157727240842</c:v>
                </c:pt>
                <c:pt idx="24">
                  <c:v>34.357083791758043</c:v>
                </c:pt>
                <c:pt idx="25">
                  <c:v>34.653830161913199</c:v>
                </c:pt>
                <c:pt idx="26">
                  <c:v>34.942754075352447</c:v>
                </c:pt>
                <c:pt idx="27">
                  <c:v>35.232600075213497</c:v>
                </c:pt>
                <c:pt idx="28">
                  <c:v>35.51393548069499</c:v>
                </c:pt>
                <c:pt idx="29">
                  <c:v>35.790088558953443</c:v>
                </c:pt>
                <c:pt idx="30">
                  <c:v>36.070816136464849</c:v>
                </c:pt>
                <c:pt idx="31">
                  <c:v>36.300751909904399</c:v>
                </c:pt>
                <c:pt idx="32">
                  <c:v>36.591635360227237</c:v>
                </c:pt>
                <c:pt idx="33">
                  <c:v>36.923866819764385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WorkWelfare!$AD$7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WorkWelfare!$AD$8:$AD$71</c:f>
              <c:numCache>
                <c:formatCode>#,##0</c:formatCode>
                <c:ptCount val="64"/>
                <c:pt idx="0">
                  <c:v>26.959809374215119</c:v>
                </c:pt>
                <c:pt idx="1">
                  <c:v>27.515034990287042</c:v>
                </c:pt>
                <c:pt idx="2">
                  <c:v>26.754047499640379</c:v>
                </c:pt>
                <c:pt idx="3">
                  <c:v>27.227383360137136</c:v>
                </c:pt>
                <c:pt idx="4">
                  <c:v>27.658557499430437</c:v>
                </c:pt>
                <c:pt idx="5">
                  <c:v>27.938144939493931</c:v>
                </c:pt>
                <c:pt idx="6">
                  <c:v>28.158006592780374</c:v>
                </c:pt>
                <c:pt idx="7">
                  <c:v>28.367704867113691</c:v>
                </c:pt>
                <c:pt idx="8">
                  <c:v>28.746756214606048</c:v>
                </c:pt>
                <c:pt idx="9">
                  <c:v>29.143956286906246</c:v>
                </c:pt>
                <c:pt idx="10">
                  <c:v>29.540415833654201</c:v>
                </c:pt>
                <c:pt idx="11">
                  <c:v>29.910867092452051</c:v>
                </c:pt>
                <c:pt idx="12">
                  <c:v>30.304905920389075</c:v>
                </c:pt>
                <c:pt idx="13">
                  <c:v>30.696425193078579</c:v>
                </c:pt>
                <c:pt idx="14">
                  <c:v>31.087571318233326</c:v>
                </c:pt>
                <c:pt idx="15">
                  <c:v>31.483947187389472</c:v>
                </c:pt>
                <c:pt idx="16">
                  <c:v>31.829783341967364</c:v>
                </c:pt>
                <c:pt idx="17">
                  <c:v>32.104313256743467</c:v>
                </c:pt>
                <c:pt idx="18">
                  <c:v>32.322071558438658</c:v>
                </c:pt>
                <c:pt idx="19">
                  <c:v>32.532699169631123</c:v>
                </c:pt>
                <c:pt idx="20">
                  <c:v>32.744438600945209</c:v>
                </c:pt>
                <c:pt idx="21">
                  <c:v>32.913756837213263</c:v>
                </c:pt>
                <c:pt idx="22">
                  <c:v>33.107359051239598</c:v>
                </c:pt>
                <c:pt idx="23">
                  <c:v>33.381389472752673</c:v>
                </c:pt>
                <c:pt idx="24">
                  <c:v>33.72849956487476</c:v>
                </c:pt>
                <c:pt idx="25">
                  <c:v>34.107943573526583</c:v>
                </c:pt>
                <c:pt idx="26">
                  <c:v>34.479328072038726</c:v>
                </c:pt>
                <c:pt idx="27">
                  <c:v>34.829960007491991</c:v>
                </c:pt>
                <c:pt idx="28">
                  <c:v>35.140935229517368</c:v>
                </c:pt>
                <c:pt idx="29">
                  <c:v>35.440754193273854</c:v>
                </c:pt>
                <c:pt idx="30">
                  <c:v>35.735250900182351</c:v>
                </c:pt>
                <c:pt idx="31">
                  <c:v>35.987082608743009</c:v>
                </c:pt>
                <c:pt idx="32">
                  <c:v>36.290361239553732</c:v>
                </c:pt>
                <c:pt idx="33">
                  <c:v>36.636503918374252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WorkWelfare!$AE$7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WorkWelfare!$AE$8:$AE$71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WorkWelfare!$AF$7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WorkWelfare!$AF$8:$AF$71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WorkWelfare!$AG$7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WorkWelfare!$AG$8:$AG$71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WorkWelfare!$AH$7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WorkWelfare!$AH$8:$AH$71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WorkWelfare!$AI$7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WorkWelfare!$AI$8:$AI$71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WorkWelfare!$AJ$7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WorkWelfare!$Z$8:$Z$71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WorkWelfare!$AJ$8:$AJ$71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50527488"/>
        <c:axId val="-250520960"/>
      </c:lineChart>
      <c:catAx>
        <c:axId val="-2505274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50520960"/>
        <c:crosses val="autoZero"/>
        <c:auto val="1"/>
        <c:lblAlgn val="ctr"/>
        <c:lblOffset val="100"/>
        <c:tickLblSkip val="5"/>
        <c:noMultiLvlLbl val="0"/>
      </c:catAx>
      <c:valAx>
        <c:axId val="-25052096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Consumption per capita (R1000)</a:t>
                </a:r>
              </a:p>
            </c:rich>
          </c:tx>
          <c:layout>
            <c:manualLayout>
              <c:xMode val="edge"/>
              <c:yMode val="edge"/>
              <c:x val="9.7808583011113198E-3"/>
              <c:y val="0.1190529308836400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505274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WorkWelfare!$AM$7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WorkWelfare!$AM$8:$AM$71</c:f>
              <c:numCache>
                <c:formatCode>#,##0</c:formatCode>
                <c:ptCount val="64"/>
                <c:pt idx="0">
                  <c:v>116.80143233220331</c:v>
                </c:pt>
                <c:pt idx="1">
                  <c:v>119.72424864855715</c:v>
                </c:pt>
                <c:pt idx="2">
                  <c:v>116.07881016754415</c:v>
                </c:pt>
                <c:pt idx="3">
                  <c:v>118.57041449474364</c:v>
                </c:pt>
                <c:pt idx="4">
                  <c:v>120.65138301478753</c:v>
                </c:pt>
                <c:pt idx="5">
                  <c:v>122.0000016425691</c:v>
                </c:pt>
                <c:pt idx="6">
                  <c:v>122.96397742873971</c:v>
                </c:pt>
                <c:pt idx="7">
                  <c:v>123.89848559550242</c:v>
                </c:pt>
                <c:pt idx="8">
                  <c:v>125.66817187004418</c:v>
                </c:pt>
                <c:pt idx="9">
                  <c:v>127.72816234754123</c:v>
                </c:pt>
                <c:pt idx="10">
                  <c:v>129.90631953354972</c:v>
                </c:pt>
                <c:pt idx="11">
                  <c:v>130.82841693634458</c:v>
                </c:pt>
                <c:pt idx="12">
                  <c:v>132.03880738378206</c:v>
                </c:pt>
                <c:pt idx="13">
                  <c:v>133.33452922991958</c:v>
                </c:pt>
                <c:pt idx="14">
                  <c:v>134.59066156234582</c:v>
                </c:pt>
                <c:pt idx="15">
                  <c:v>135.82818035207021</c:v>
                </c:pt>
                <c:pt idx="16">
                  <c:v>137.00242778916933</c:v>
                </c:pt>
                <c:pt idx="17">
                  <c:v>138.03311097297009</c:v>
                </c:pt>
                <c:pt idx="18">
                  <c:v>138.99505568028107</c:v>
                </c:pt>
                <c:pt idx="19">
                  <c:v>141.65880326986718</c:v>
                </c:pt>
                <c:pt idx="20">
                  <c:v>144.61364452601225</c:v>
                </c:pt>
                <c:pt idx="21">
                  <c:v>147.78449674669216</c:v>
                </c:pt>
                <c:pt idx="22">
                  <c:v>151.22668939743519</c:v>
                </c:pt>
                <c:pt idx="23">
                  <c:v>154.80232765672963</c:v>
                </c:pt>
                <c:pt idx="24">
                  <c:v>158.51976940473318</c:v>
                </c:pt>
                <c:pt idx="25">
                  <c:v>162.45185239024252</c:v>
                </c:pt>
                <c:pt idx="26">
                  <c:v>166.36298625309422</c:v>
                </c:pt>
                <c:pt idx="27">
                  <c:v>170.41968353510853</c:v>
                </c:pt>
                <c:pt idx="28">
                  <c:v>174.47677985423442</c:v>
                </c:pt>
                <c:pt idx="29">
                  <c:v>178.78087684050857</c:v>
                </c:pt>
                <c:pt idx="30">
                  <c:v>183.31687089190731</c:v>
                </c:pt>
                <c:pt idx="31">
                  <c:v>187.99009005246381</c:v>
                </c:pt>
                <c:pt idx="32">
                  <c:v>193.25100311284245</c:v>
                </c:pt>
                <c:pt idx="33">
                  <c:v>198.83040528533661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WorkWelfare!$AN$7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WorkWelfare!$AN$8:$AN$71</c:f>
              <c:numCache>
                <c:formatCode>#,##0</c:formatCode>
                <c:ptCount val="64"/>
                <c:pt idx="0">
                  <c:v>116.80143233220331</c:v>
                </c:pt>
                <c:pt idx="1">
                  <c:v>119.7242486485591</c:v>
                </c:pt>
                <c:pt idx="2">
                  <c:v>116.07878931706219</c:v>
                </c:pt>
                <c:pt idx="3">
                  <c:v>118.57037086831235</c:v>
                </c:pt>
                <c:pt idx="4">
                  <c:v>120.65131563800831</c:v>
                </c:pt>
                <c:pt idx="5">
                  <c:v>121.9999104987307</c:v>
                </c:pt>
                <c:pt idx="6">
                  <c:v>122.96815034959434</c:v>
                </c:pt>
                <c:pt idx="7">
                  <c:v>123.90655456365089</c:v>
                </c:pt>
                <c:pt idx="8">
                  <c:v>125.68066516400819</c:v>
                </c:pt>
                <c:pt idx="9">
                  <c:v>127.74383432877667</c:v>
                </c:pt>
                <c:pt idx="10">
                  <c:v>129.92164091423666</c:v>
                </c:pt>
                <c:pt idx="11">
                  <c:v>130.84591224439512</c:v>
                </c:pt>
                <c:pt idx="12">
                  <c:v>132.05345773707208</c:v>
                </c:pt>
                <c:pt idx="13">
                  <c:v>133.24099459438276</c:v>
                </c:pt>
                <c:pt idx="14">
                  <c:v>134.37963320330834</c:v>
                </c:pt>
                <c:pt idx="15">
                  <c:v>135.55419418304311</c:v>
                </c:pt>
                <c:pt idx="16">
                  <c:v>136.85744979412456</c:v>
                </c:pt>
                <c:pt idx="17">
                  <c:v>138.02988289233218</c:v>
                </c:pt>
                <c:pt idx="18">
                  <c:v>139.29867589185542</c:v>
                </c:pt>
                <c:pt idx="19">
                  <c:v>142.04239513904091</c:v>
                </c:pt>
                <c:pt idx="20">
                  <c:v>144.84887742252735</c:v>
                </c:pt>
                <c:pt idx="21">
                  <c:v>148.16264444396697</c:v>
                </c:pt>
                <c:pt idx="22">
                  <c:v>151.65432551972049</c:v>
                </c:pt>
                <c:pt idx="23">
                  <c:v>155.42238983870527</c:v>
                </c:pt>
                <c:pt idx="24">
                  <c:v>159.15004540853096</c:v>
                </c:pt>
                <c:pt idx="25">
                  <c:v>163.05021160484455</c:v>
                </c:pt>
                <c:pt idx="26">
                  <c:v>166.96413542236581</c:v>
                </c:pt>
                <c:pt idx="27">
                  <c:v>170.99942713982369</c:v>
                </c:pt>
                <c:pt idx="28">
                  <c:v>174.99950498824114</c:v>
                </c:pt>
                <c:pt idx="29">
                  <c:v>179.28670847964688</c:v>
                </c:pt>
                <c:pt idx="30">
                  <c:v>183.82909489580166</c:v>
                </c:pt>
                <c:pt idx="31">
                  <c:v>188.51430843843596</c:v>
                </c:pt>
                <c:pt idx="32">
                  <c:v>193.82385670576397</c:v>
                </c:pt>
                <c:pt idx="33">
                  <c:v>199.45710093907024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WorkWelfare!$AO$7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WorkWelfare!$AO$8:$AO$71</c:f>
              <c:numCache>
                <c:formatCode>#,##0</c:formatCode>
                <c:ptCount val="64"/>
                <c:pt idx="0">
                  <c:v>116.80143233220331</c:v>
                </c:pt>
                <c:pt idx="1">
                  <c:v>119.72424864855404</c:v>
                </c:pt>
                <c:pt idx="2">
                  <c:v>116.07843755639219</c:v>
                </c:pt>
                <c:pt idx="3">
                  <c:v>118.56963417906</c:v>
                </c:pt>
                <c:pt idx="4">
                  <c:v>120.62206948772871</c:v>
                </c:pt>
                <c:pt idx="5">
                  <c:v>121.94509412593328</c:v>
                </c:pt>
                <c:pt idx="6">
                  <c:v>122.99637149043949</c:v>
                </c:pt>
                <c:pt idx="7">
                  <c:v>124.01458154521806</c:v>
                </c:pt>
                <c:pt idx="8">
                  <c:v>125.85004744533884</c:v>
                </c:pt>
                <c:pt idx="9">
                  <c:v>127.73406476985669</c:v>
                </c:pt>
                <c:pt idx="10">
                  <c:v>129.61017688016238</c:v>
                </c:pt>
                <c:pt idx="11">
                  <c:v>131.43959667892523</c:v>
                </c:pt>
                <c:pt idx="12">
                  <c:v>133.3716259785318</c:v>
                </c:pt>
                <c:pt idx="13">
                  <c:v>135.35760894286295</c:v>
                </c:pt>
                <c:pt idx="14">
                  <c:v>137.40920377146736</c:v>
                </c:pt>
                <c:pt idx="15">
                  <c:v>139.54658098538204</c:v>
                </c:pt>
                <c:pt idx="16">
                  <c:v>141.36450657909742</c:v>
                </c:pt>
                <c:pt idx="17">
                  <c:v>142.94281320803279</c:v>
                </c:pt>
                <c:pt idx="18">
                  <c:v>144.33645229918523</c:v>
                </c:pt>
                <c:pt idx="19">
                  <c:v>145.76549045728228</c:v>
                </c:pt>
                <c:pt idx="20">
                  <c:v>147.16376864685157</c:v>
                </c:pt>
                <c:pt idx="21">
                  <c:v>148.60295854404021</c:v>
                </c:pt>
                <c:pt idx="22">
                  <c:v>149.98847892359518</c:v>
                </c:pt>
                <c:pt idx="23">
                  <c:v>151.37855617123034</c:v>
                </c:pt>
                <c:pt idx="24">
                  <c:v>152.72672718231516</c:v>
                </c:pt>
                <c:pt idx="25">
                  <c:v>154.12039758098436</c:v>
                </c:pt>
                <c:pt idx="26">
                  <c:v>155.47292455338669</c:v>
                </c:pt>
                <c:pt idx="27">
                  <c:v>156.83276301522977</c:v>
                </c:pt>
                <c:pt idx="28">
                  <c:v>158.14787429449814</c:v>
                </c:pt>
                <c:pt idx="29">
                  <c:v>159.43676411667479</c:v>
                </c:pt>
                <c:pt idx="30">
                  <c:v>160.74125681836608</c:v>
                </c:pt>
                <c:pt idx="31">
                  <c:v>161.79717557848602</c:v>
                </c:pt>
                <c:pt idx="32">
                  <c:v>163.16530382008901</c:v>
                </c:pt>
                <c:pt idx="33">
                  <c:v>164.72680763776575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WorkWelfare!$AP$7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WorkWelfare!$AP$8:$AP$71</c:f>
              <c:numCache>
                <c:formatCode>#,##0</c:formatCode>
                <c:ptCount val="64"/>
                <c:pt idx="0">
                  <c:v>116.80143233220331</c:v>
                </c:pt>
                <c:pt idx="1">
                  <c:v>119.72424864855715</c:v>
                </c:pt>
                <c:pt idx="2">
                  <c:v>116.07820486833204</c:v>
                </c:pt>
                <c:pt idx="3">
                  <c:v>118.56914615275615</c:v>
                </c:pt>
                <c:pt idx="4">
                  <c:v>120.62131528429886</c:v>
                </c:pt>
                <c:pt idx="5">
                  <c:v>121.94407330191822</c:v>
                </c:pt>
                <c:pt idx="6">
                  <c:v>122.99510488695638</c:v>
                </c:pt>
                <c:pt idx="7">
                  <c:v>124.0131402578361</c:v>
                </c:pt>
                <c:pt idx="8">
                  <c:v>125.8485754712316</c:v>
                </c:pt>
                <c:pt idx="9">
                  <c:v>127.73247415849126</c:v>
                </c:pt>
                <c:pt idx="10">
                  <c:v>129.6136219579368</c:v>
                </c:pt>
                <c:pt idx="11">
                  <c:v>131.43873970759407</c:v>
                </c:pt>
                <c:pt idx="12">
                  <c:v>133.37321620581284</c:v>
                </c:pt>
                <c:pt idx="13">
                  <c:v>135.28610482458907</c:v>
                </c:pt>
                <c:pt idx="14">
                  <c:v>137.19125245796926</c:v>
                </c:pt>
                <c:pt idx="15">
                  <c:v>139.1091703165948</c:v>
                </c:pt>
                <c:pt idx="16">
                  <c:v>140.77087487651417</c:v>
                </c:pt>
                <c:pt idx="17">
                  <c:v>142.08187821724067</c:v>
                </c:pt>
                <c:pt idx="18">
                  <c:v>143.10925636695021</c:v>
                </c:pt>
                <c:pt idx="19">
                  <c:v>144.10351086645721</c:v>
                </c:pt>
                <c:pt idx="20">
                  <c:v>145.09584756829437</c:v>
                </c:pt>
                <c:pt idx="21">
                  <c:v>145.87325107550507</c:v>
                </c:pt>
                <c:pt idx="22">
                  <c:v>146.77043115164889</c:v>
                </c:pt>
                <c:pt idx="23">
                  <c:v>148.05978894989173</c:v>
                </c:pt>
                <c:pt idx="24">
                  <c:v>149.70877154381336</c:v>
                </c:pt>
                <c:pt idx="25">
                  <c:v>151.50303036072995</c:v>
                </c:pt>
                <c:pt idx="26">
                  <c:v>153.25525527025965</c:v>
                </c:pt>
                <c:pt idx="27">
                  <c:v>154.90103281889705</c:v>
                </c:pt>
                <c:pt idx="28">
                  <c:v>156.35598494515818</c:v>
                </c:pt>
                <c:pt idx="29">
                  <c:v>157.76946832334229</c:v>
                </c:pt>
                <c:pt idx="30">
                  <c:v>159.13394051987035</c:v>
                </c:pt>
                <c:pt idx="31">
                  <c:v>160.28989912064119</c:v>
                </c:pt>
                <c:pt idx="32">
                  <c:v>161.70976409786937</c:v>
                </c:pt>
                <c:pt idx="33">
                  <c:v>163.33543629658743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WorkWelfare!$AQ$7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WorkWelfare!$AQ$8:$AQ$71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WorkWelfare!$AR$7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WorkWelfare!$AR$8:$AR$71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WorkWelfare!$AS$7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WorkWelfare!$AS$8:$AS$71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WorkWelfare!$AT$7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WorkWelfare!$AT$8:$AT$71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WorkWelfare!$AU$7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WorkWelfare!$AU$8:$AU$71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WorkWelfare!$AV$7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WorkWelfare!$AL$8:$AL$71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WorkWelfare!$AV$8:$AV$71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50525856"/>
        <c:axId val="-250521504"/>
      </c:lineChart>
      <c:catAx>
        <c:axId val="-2505258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50521504"/>
        <c:crosses val="autoZero"/>
        <c:auto val="1"/>
        <c:lblAlgn val="ctr"/>
        <c:lblOffset val="100"/>
        <c:tickLblSkip val="5"/>
        <c:noMultiLvlLbl val="0"/>
      </c:catAx>
      <c:valAx>
        <c:axId val="-25052150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Consumption per capita (R1000)</a:t>
                </a:r>
              </a:p>
            </c:rich>
          </c:tx>
          <c:layout>
            <c:manualLayout>
              <c:xMode val="edge"/>
              <c:yMode val="edge"/>
              <c:x val="1.1686346963678835E-2"/>
              <c:y val="8.2015893846602544E-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5052585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WorkElectricity!$C$8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WorkElectricity!$C$9:$C$72</c:f>
              <c:numCache>
                <c:formatCode>#,##0.0</c:formatCode>
                <c:ptCount val="6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249.96696057002549</c:v>
                </c:pt>
                <c:pt idx="6">
                  <c:v>253.35419964589065</c:v>
                </c:pt>
                <c:pt idx="7">
                  <c:v>257.08621556442841</c:v>
                </c:pt>
                <c:pt idx="8">
                  <c:v>260.95400435266225</c:v>
                </c:pt>
                <c:pt idx="9">
                  <c:v>266.84221405089511</c:v>
                </c:pt>
                <c:pt idx="10">
                  <c:v>273.17502021084522</c:v>
                </c:pt>
                <c:pt idx="11">
                  <c:v>279.67424698440863</c:v>
                </c:pt>
                <c:pt idx="12">
                  <c:v>286.99712681796603</c:v>
                </c:pt>
                <c:pt idx="13">
                  <c:v>293.4173496541423</c:v>
                </c:pt>
                <c:pt idx="14">
                  <c:v>300.56811952293657</c:v>
                </c:pt>
                <c:pt idx="15">
                  <c:v>307.8379750127815</c:v>
                </c:pt>
                <c:pt idx="16">
                  <c:v>315.16466987280518</c:v>
                </c:pt>
                <c:pt idx="17">
                  <c:v>322.45837749650627</c:v>
                </c:pt>
                <c:pt idx="18">
                  <c:v>329.96384392845721</c:v>
                </c:pt>
                <c:pt idx="19">
                  <c:v>337.95650276058637</c:v>
                </c:pt>
                <c:pt idx="20">
                  <c:v>346.38268533005436</c:v>
                </c:pt>
                <c:pt idx="21">
                  <c:v>355.27219064789932</c:v>
                </c:pt>
                <c:pt idx="22">
                  <c:v>365.02499389060966</c:v>
                </c:pt>
                <c:pt idx="23">
                  <c:v>375.2843116726188</c:v>
                </c:pt>
                <c:pt idx="24">
                  <c:v>386.66602135801378</c:v>
                </c:pt>
                <c:pt idx="25">
                  <c:v>398.63354228036167</c:v>
                </c:pt>
                <c:pt idx="26">
                  <c:v>410.77678587228519</c:v>
                </c:pt>
                <c:pt idx="27">
                  <c:v>423.32845910736728</c:v>
                </c:pt>
                <c:pt idx="28">
                  <c:v>436.13955654861024</c:v>
                </c:pt>
                <c:pt idx="29">
                  <c:v>449.64969091873502</c:v>
                </c:pt>
                <c:pt idx="30">
                  <c:v>463.74009944340793</c:v>
                </c:pt>
                <c:pt idx="31">
                  <c:v>478.22496206320329</c:v>
                </c:pt>
                <c:pt idx="32">
                  <c:v>494.42974112783361</c:v>
                </c:pt>
                <c:pt idx="33">
                  <c:v>511.6043247299271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WorkElectricity!$D$8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WorkElectricity!$D$9:$D$72</c:f>
              <c:numCache>
                <c:formatCode>#,##0.0</c:formatCode>
                <c:ptCount val="6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249.96936694670561</c:v>
                </c:pt>
                <c:pt idx="6">
                  <c:v>253.36338043753256</c:v>
                </c:pt>
                <c:pt idx="7">
                  <c:v>257.10209013954233</c:v>
                </c:pt>
                <c:pt idx="8">
                  <c:v>260.9735264876486</c:v>
                </c:pt>
                <c:pt idx="9">
                  <c:v>266.87171611072023</c:v>
                </c:pt>
                <c:pt idx="10">
                  <c:v>273.20600314221139</c:v>
                </c:pt>
                <c:pt idx="11">
                  <c:v>279.68451305149915</c:v>
                </c:pt>
                <c:pt idx="12">
                  <c:v>287.02571808207199</c:v>
                </c:pt>
                <c:pt idx="13">
                  <c:v>293.23352532498757</c:v>
                </c:pt>
                <c:pt idx="14">
                  <c:v>300.17358645317842</c:v>
                </c:pt>
                <c:pt idx="15">
                  <c:v>307.33217036415027</c:v>
                </c:pt>
                <c:pt idx="16">
                  <c:v>314.86912819301369</c:v>
                </c:pt>
                <c:pt idx="17">
                  <c:v>322.41419843021282</c:v>
                </c:pt>
                <c:pt idx="18">
                  <c:v>330.42176597948583</c:v>
                </c:pt>
                <c:pt idx="19">
                  <c:v>338.45905099074855</c:v>
                </c:pt>
                <c:pt idx="20">
                  <c:v>346.71888399483527</c:v>
                </c:pt>
                <c:pt idx="21">
                  <c:v>356.02374874862352</c:v>
                </c:pt>
                <c:pt idx="22">
                  <c:v>365.64118324844515</c:v>
                </c:pt>
                <c:pt idx="23">
                  <c:v>376.08598607065517</c:v>
                </c:pt>
                <c:pt idx="24">
                  <c:v>387.25302296249333</c:v>
                </c:pt>
                <c:pt idx="25">
                  <c:v>399.13071731822777</c:v>
                </c:pt>
                <c:pt idx="26">
                  <c:v>411.27676242264107</c:v>
                </c:pt>
                <c:pt idx="27">
                  <c:v>423.86159145013823</c:v>
                </c:pt>
                <c:pt idx="28">
                  <c:v>436.62840187668996</c:v>
                </c:pt>
                <c:pt idx="29">
                  <c:v>450.16203435710446</c:v>
                </c:pt>
                <c:pt idx="30">
                  <c:v>464.26426420684868</c:v>
                </c:pt>
                <c:pt idx="31">
                  <c:v>478.90353879776364</c:v>
                </c:pt>
                <c:pt idx="32">
                  <c:v>495.04110072344173</c:v>
                </c:pt>
                <c:pt idx="33">
                  <c:v>512.45740485095712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WorkElectricity!$E$8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WorkElectricity!$E$9:$E$72</c:f>
              <c:numCache>
                <c:formatCode>#,##0.0</c:formatCode>
                <c:ptCount val="6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249.92301239198608</c:v>
                </c:pt>
                <c:pt idx="6">
                  <c:v>253.44456405444467</c:v>
                </c:pt>
                <c:pt idx="7">
                  <c:v>257.33052863021493</c:v>
                </c:pt>
                <c:pt idx="8">
                  <c:v>261.3313738835169</c:v>
                </c:pt>
                <c:pt idx="9">
                  <c:v>266.88089875086467</c:v>
                </c:pt>
                <c:pt idx="10">
                  <c:v>272.58739977479757</c:v>
                </c:pt>
                <c:pt idx="11">
                  <c:v>278.25054919497774</c:v>
                </c:pt>
                <c:pt idx="12">
                  <c:v>284.21784293270019</c:v>
                </c:pt>
                <c:pt idx="13">
                  <c:v>289.62030195409443</c:v>
                </c:pt>
                <c:pt idx="14">
                  <c:v>295.20999087065087</c:v>
                </c:pt>
                <c:pt idx="15">
                  <c:v>301.12675689590299</c:v>
                </c:pt>
                <c:pt idx="16">
                  <c:v>306.49869755510332</c:v>
                </c:pt>
                <c:pt idx="17">
                  <c:v>311.33016272310158</c:v>
                </c:pt>
                <c:pt idx="18">
                  <c:v>316.10061096867696</c:v>
                </c:pt>
                <c:pt idx="19">
                  <c:v>320.80154399293502</c:v>
                </c:pt>
                <c:pt idx="20">
                  <c:v>325.36235361192888</c:v>
                </c:pt>
                <c:pt idx="21">
                  <c:v>329.89003800073726</c:v>
                </c:pt>
                <c:pt idx="22">
                  <c:v>334.37013911468568</c:v>
                </c:pt>
                <c:pt idx="23">
                  <c:v>338.98587267788071</c:v>
                </c:pt>
                <c:pt idx="24">
                  <c:v>345.10924204328097</c:v>
                </c:pt>
                <c:pt idx="25">
                  <c:v>351.40112613720515</c:v>
                </c:pt>
                <c:pt idx="26">
                  <c:v>357.47426417489487</c:v>
                </c:pt>
                <c:pt idx="27">
                  <c:v>363.62529486065108</c:v>
                </c:pt>
                <c:pt idx="28">
                  <c:v>369.71448045333153</c:v>
                </c:pt>
                <c:pt idx="29">
                  <c:v>375.81616327777908</c:v>
                </c:pt>
                <c:pt idx="30">
                  <c:v>382.20062045588389</c:v>
                </c:pt>
                <c:pt idx="31">
                  <c:v>388.34096100026449</c:v>
                </c:pt>
                <c:pt idx="32">
                  <c:v>394.9647226514524</c:v>
                </c:pt>
                <c:pt idx="33">
                  <c:v>402.02275132033088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WorkElectricity!$F$8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WorkElectricity!$F$9:$F$72</c:f>
              <c:numCache>
                <c:formatCode>#,##0.0</c:formatCode>
                <c:ptCount val="6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249.94985530791692</c:v>
                </c:pt>
                <c:pt idx="6">
                  <c:v>253.47381738222214</c:v>
                </c:pt>
                <c:pt idx="7">
                  <c:v>257.3585406194718</c:v>
                </c:pt>
                <c:pt idx="8">
                  <c:v>261.35721067703633</c:v>
                </c:pt>
                <c:pt idx="9">
                  <c:v>266.90721372816876</c:v>
                </c:pt>
                <c:pt idx="10">
                  <c:v>272.61857260149475</c:v>
                </c:pt>
                <c:pt idx="11">
                  <c:v>278.28647816572288</c:v>
                </c:pt>
                <c:pt idx="12">
                  <c:v>284.25194479964028</c:v>
                </c:pt>
                <c:pt idx="13">
                  <c:v>289.5379457078609</c:v>
                </c:pt>
                <c:pt idx="14">
                  <c:v>294.88995508484805</c:v>
                </c:pt>
                <c:pt idx="15">
                  <c:v>300.44353169510532</c:v>
                </c:pt>
                <c:pt idx="16">
                  <c:v>305.52609568652514</c:v>
                </c:pt>
                <c:pt idx="17">
                  <c:v>309.89402446548888</c:v>
                </c:pt>
                <c:pt idx="18">
                  <c:v>314.02273630086137</c:v>
                </c:pt>
                <c:pt idx="19">
                  <c:v>317.94522983670021</c:v>
                </c:pt>
                <c:pt idx="20">
                  <c:v>321.82656666866569</c:v>
                </c:pt>
                <c:pt idx="21">
                  <c:v>325.18725137130144</c:v>
                </c:pt>
                <c:pt idx="22">
                  <c:v>328.73156797208583</c:v>
                </c:pt>
                <c:pt idx="23">
                  <c:v>332.92604336800002</c:v>
                </c:pt>
                <c:pt idx="24">
                  <c:v>337.86739867834348</c:v>
                </c:pt>
                <c:pt idx="25">
                  <c:v>342.95873080544675</c:v>
                </c:pt>
                <c:pt idx="26">
                  <c:v>348.32117095873275</c:v>
                </c:pt>
                <c:pt idx="27">
                  <c:v>353.31498485690628</c:v>
                </c:pt>
                <c:pt idx="28">
                  <c:v>358.15352073260391</c:v>
                </c:pt>
                <c:pt idx="29">
                  <c:v>363.24799954200694</c:v>
                </c:pt>
                <c:pt idx="30">
                  <c:v>369.0630281328261</c:v>
                </c:pt>
                <c:pt idx="31">
                  <c:v>374.01806106446628</c:v>
                </c:pt>
                <c:pt idx="32">
                  <c:v>380.02515217952117</c:v>
                </c:pt>
                <c:pt idx="33">
                  <c:v>386.44442016454167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WorkElectricity!$G$8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WorkElectricity!$G$9:$G$72</c:f>
              <c:numCache>
                <c:formatCode>#,##0.0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WorkElectricity!$H$8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WorkElectricity!$H$9:$H$72</c:f>
              <c:numCache>
                <c:formatCode>#,##0.0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WorkElectricity!$I$8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WorkElectricity!$I$9:$I$72</c:f>
              <c:numCache>
                <c:formatCode>#,##0.0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WorkElectricity!$J$8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WorkElectricity!$J$9:$J$72</c:f>
              <c:numCache>
                <c:formatCode>#,##0.0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WorkElectricity!$K$8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WorkElectricity!$K$9:$K$72</c:f>
              <c:numCache>
                <c:formatCode>#,##0.0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WorkElectricity!$L$8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WorkElectricity!$B$9:$B$72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WorkElectricity!$L$9:$L$72</c:f>
              <c:numCache>
                <c:formatCode>#,##0.0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50518784"/>
        <c:axId val="-250518240"/>
      </c:lineChart>
      <c:catAx>
        <c:axId val="-2505187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50518240"/>
        <c:crosses val="autoZero"/>
        <c:auto val="1"/>
        <c:lblAlgn val="ctr"/>
        <c:lblOffset val="100"/>
        <c:tickLblSkip val="5"/>
        <c:noMultiLvlLbl val="0"/>
      </c:catAx>
      <c:valAx>
        <c:axId val="-25051824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 demand (GWh)</a:t>
                </a:r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505187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WorkElectricity!$O$8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WorkElectricity!$O$9:$O$72</c:f>
              <c:numCache>
                <c:formatCode>#,##0.00</c:formatCode>
                <c:ptCount val="6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60.444712466904683</c:v>
                </c:pt>
                <c:pt idx="8">
                  <c:v>63.94348316094208</c:v>
                </c:pt>
                <c:pt idx="9">
                  <c:v>64.626114612829255</c:v>
                </c:pt>
                <c:pt idx="10">
                  <c:v>65.257059977240473</c:v>
                </c:pt>
                <c:pt idx="11">
                  <c:v>65.262353567528649</c:v>
                </c:pt>
                <c:pt idx="12">
                  <c:v>65.349823224977754</c:v>
                </c:pt>
                <c:pt idx="13">
                  <c:v>68.453711538545349</c:v>
                </c:pt>
                <c:pt idx="14">
                  <c:v>70.113611892823272</c:v>
                </c:pt>
                <c:pt idx="15">
                  <c:v>71.971098192965087</c:v>
                </c:pt>
                <c:pt idx="16">
                  <c:v>73.961042468183095</c:v>
                </c:pt>
                <c:pt idx="17">
                  <c:v>75.726214735058662</c:v>
                </c:pt>
                <c:pt idx="18">
                  <c:v>76.314066916796534</c:v>
                </c:pt>
                <c:pt idx="19">
                  <c:v>76.793883325217749</c:v>
                </c:pt>
                <c:pt idx="20">
                  <c:v>78.035025882409457</c:v>
                </c:pt>
                <c:pt idx="21">
                  <c:v>80.122694736639531</c:v>
                </c:pt>
                <c:pt idx="22">
                  <c:v>81.735484719754055</c:v>
                </c:pt>
                <c:pt idx="23">
                  <c:v>83.224374675721606</c:v>
                </c:pt>
                <c:pt idx="24">
                  <c:v>83.030463154563463</c:v>
                </c:pt>
                <c:pt idx="25">
                  <c:v>82.901288873048998</c:v>
                </c:pt>
                <c:pt idx="26">
                  <c:v>82.822142463846561</c:v>
                </c:pt>
                <c:pt idx="27">
                  <c:v>82.91556849051635</c:v>
                </c:pt>
                <c:pt idx="28">
                  <c:v>82.885227169386908</c:v>
                </c:pt>
                <c:pt idx="29">
                  <c:v>82.697226782385556</c:v>
                </c:pt>
                <c:pt idx="30">
                  <c:v>82.787399833711731</c:v>
                </c:pt>
                <c:pt idx="31">
                  <c:v>83.129308050686774</c:v>
                </c:pt>
                <c:pt idx="32">
                  <c:v>82.943312212324244</c:v>
                </c:pt>
                <c:pt idx="33">
                  <c:v>83.24382562976848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WorkElectricity!$P$8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WorkElectricity!$P$9:$P$72</c:f>
              <c:numCache>
                <c:formatCode>#,##0.00</c:formatCode>
                <c:ptCount val="6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60.444205025253673</c:v>
                </c:pt>
                <c:pt idx="8">
                  <c:v>63.942432052096422</c:v>
                </c:pt>
                <c:pt idx="9">
                  <c:v>64.624428867256611</c:v>
                </c:pt>
                <c:pt idx="10">
                  <c:v>65.252844543748239</c:v>
                </c:pt>
                <c:pt idx="11">
                  <c:v>65.270869056857308</c:v>
                </c:pt>
                <c:pt idx="12">
                  <c:v>65.35237399637947</c:v>
                </c:pt>
                <c:pt idx="13">
                  <c:v>68.455424647667172</c:v>
                </c:pt>
                <c:pt idx="14">
                  <c:v>70.113178909721725</c:v>
                </c:pt>
                <c:pt idx="15">
                  <c:v>71.930606883221714</c:v>
                </c:pt>
                <c:pt idx="16">
                  <c:v>73.984610880986935</c:v>
                </c:pt>
                <c:pt idx="17">
                  <c:v>75.69291283596273</c:v>
                </c:pt>
                <c:pt idx="18">
                  <c:v>77.205360469376302</c:v>
                </c:pt>
                <c:pt idx="19">
                  <c:v>78.73484790092833</c:v>
                </c:pt>
                <c:pt idx="20">
                  <c:v>79.744695390212854</c:v>
                </c:pt>
                <c:pt idx="21">
                  <c:v>81.296802195644034</c:v>
                </c:pt>
                <c:pt idx="22">
                  <c:v>82.233221793947052</c:v>
                </c:pt>
                <c:pt idx="23">
                  <c:v>83.147415889948732</c:v>
                </c:pt>
                <c:pt idx="24">
                  <c:v>83.227007142533139</c:v>
                </c:pt>
                <c:pt idx="25">
                  <c:v>83.220707471990224</c:v>
                </c:pt>
                <c:pt idx="26">
                  <c:v>83.293206242315463</c:v>
                </c:pt>
                <c:pt idx="27">
                  <c:v>83.260974554216418</c:v>
                </c:pt>
                <c:pt idx="28">
                  <c:v>83.130602861706421</c:v>
                </c:pt>
                <c:pt idx="29">
                  <c:v>82.8528422370849</c:v>
                </c:pt>
                <c:pt idx="30">
                  <c:v>82.970771022940809</c:v>
                </c:pt>
                <c:pt idx="31">
                  <c:v>83.099866310839488</c:v>
                </c:pt>
                <c:pt idx="32">
                  <c:v>83.242439719814627</c:v>
                </c:pt>
                <c:pt idx="33">
                  <c:v>83.349790648125051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WorkElectricity!$Q$8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WorkElectricity!$Q$9:$Q$72</c:f>
              <c:numCache>
                <c:formatCode>#,##0.00</c:formatCode>
                <c:ptCount val="6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60.407845700520234</c:v>
                </c:pt>
                <c:pt idx="8">
                  <c:v>63.856583534171861</c:v>
                </c:pt>
                <c:pt idx="9">
                  <c:v>64.547892924972189</c:v>
                </c:pt>
                <c:pt idx="10">
                  <c:v>65.266985760339878</c:v>
                </c:pt>
                <c:pt idx="11">
                  <c:v>65.544595868679608</c:v>
                </c:pt>
                <c:pt idx="12">
                  <c:v>65.774092356487884</c:v>
                </c:pt>
                <c:pt idx="13">
                  <c:v>66.971137617454147</c:v>
                </c:pt>
                <c:pt idx="14">
                  <c:v>68.857318920549787</c:v>
                </c:pt>
                <c:pt idx="15">
                  <c:v>69.944010891404375</c:v>
                </c:pt>
                <c:pt idx="16">
                  <c:v>71.284431725229965</c:v>
                </c:pt>
                <c:pt idx="17">
                  <c:v>73.305447575585234</c:v>
                </c:pt>
                <c:pt idx="18">
                  <c:v>74.466992708963033</c:v>
                </c:pt>
                <c:pt idx="19">
                  <c:v>75.771263250384607</c:v>
                </c:pt>
                <c:pt idx="20">
                  <c:v>77.172828493421235</c:v>
                </c:pt>
                <c:pt idx="21">
                  <c:v>78.175667658454245</c:v>
                </c:pt>
                <c:pt idx="22">
                  <c:v>78.490215597681569</c:v>
                </c:pt>
                <c:pt idx="23">
                  <c:v>78.64424196089827</c:v>
                </c:pt>
                <c:pt idx="24">
                  <c:v>77.839141743802273</c:v>
                </c:pt>
                <c:pt idx="25">
                  <c:v>76.991522655923646</c:v>
                </c:pt>
                <c:pt idx="26">
                  <c:v>76.180456684985216</c:v>
                </c:pt>
                <c:pt idx="27">
                  <c:v>75.718903933118213</c:v>
                </c:pt>
                <c:pt idx="28">
                  <c:v>74.95736787065394</c:v>
                </c:pt>
                <c:pt idx="29">
                  <c:v>73.960333518601928</c:v>
                </c:pt>
                <c:pt idx="30">
                  <c:v>73.465452779096992</c:v>
                </c:pt>
                <c:pt idx="31">
                  <c:v>72.39435105303518</c:v>
                </c:pt>
                <c:pt idx="32">
                  <c:v>71.913197821772329</c:v>
                </c:pt>
                <c:pt idx="33">
                  <c:v>71.240671030185254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WorkElectricity!$R$8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WorkElectricity!$R$9:$R$72</c:f>
              <c:numCache>
                <c:formatCode>#,##0.00</c:formatCode>
                <c:ptCount val="64"/>
                <c:pt idx="0">
                  <c:v>25.600709981148796</c:v>
                </c:pt>
                <c:pt idx="1">
                  <c:v>31.103550057283368</c:v>
                </c:pt>
                <c:pt idx="2">
                  <c:v>38.300850864779221</c:v>
                </c:pt>
                <c:pt idx="3">
                  <c:v>44.815155559318306</c:v>
                </c:pt>
                <c:pt idx="4">
                  <c:v>53.166225663544353</c:v>
                </c:pt>
                <c:pt idx="5">
                  <c:v>58.479823411446475</c:v>
                </c:pt>
                <c:pt idx="6">
                  <c:v>59.888307684773558</c:v>
                </c:pt>
                <c:pt idx="7">
                  <c:v>60.408021455000771</c:v>
                </c:pt>
                <c:pt idx="8">
                  <c:v>63.856783339310986</c:v>
                </c:pt>
                <c:pt idx="9">
                  <c:v>64.548066751678263</c:v>
                </c:pt>
                <c:pt idx="10">
                  <c:v>65.264944947826692</c:v>
                </c:pt>
                <c:pt idx="11">
                  <c:v>65.542732225251456</c:v>
                </c:pt>
                <c:pt idx="12">
                  <c:v>65.770422601449795</c:v>
                </c:pt>
                <c:pt idx="13">
                  <c:v>66.967849818608684</c:v>
                </c:pt>
                <c:pt idx="14">
                  <c:v>68.841755967348448</c:v>
                </c:pt>
                <c:pt idx="15">
                  <c:v>69.909527866035006</c:v>
                </c:pt>
                <c:pt idx="16">
                  <c:v>71.285328428598817</c:v>
                </c:pt>
                <c:pt idx="17">
                  <c:v>73.314973606366081</c:v>
                </c:pt>
                <c:pt idx="18">
                  <c:v>74.486797256401644</c:v>
                </c:pt>
                <c:pt idx="19">
                  <c:v>75.807844334322027</c:v>
                </c:pt>
                <c:pt idx="20">
                  <c:v>77.044322738226967</c:v>
                </c:pt>
                <c:pt idx="21">
                  <c:v>78.40771111602065</c:v>
                </c:pt>
                <c:pt idx="22">
                  <c:v>78.782385747330238</c:v>
                </c:pt>
                <c:pt idx="23">
                  <c:v>78.806824065917681</c:v>
                </c:pt>
                <c:pt idx="24">
                  <c:v>80.759789825881072</c:v>
                </c:pt>
                <c:pt idx="25">
                  <c:v>82.670143291737489</c:v>
                </c:pt>
                <c:pt idx="26">
                  <c:v>84.480850152974867</c:v>
                </c:pt>
                <c:pt idx="27">
                  <c:v>86.605372665658038</c:v>
                </c:pt>
                <c:pt idx="28">
                  <c:v>88.409735834989206</c:v>
                </c:pt>
                <c:pt idx="29">
                  <c:v>89.926682986392692</c:v>
                </c:pt>
                <c:pt idx="30">
                  <c:v>88.974307127221337</c:v>
                </c:pt>
                <c:pt idx="31">
                  <c:v>87.375001381837052</c:v>
                </c:pt>
                <c:pt idx="32">
                  <c:v>86.630874457395095</c:v>
                </c:pt>
                <c:pt idx="33">
                  <c:v>85.667282053118726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WorkElectricity!$S$8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WorkElectricity!$S$9:$S$72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WorkElectricity!$T$8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WorkElectricity!$T$9:$T$72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WorkElectricity!$U$8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WorkElectricity!$U$9:$U$72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WorkElectricity!$V$8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WorkElectricity!$V$9:$V$72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WorkElectricity!$W$8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WorkElectricity!$W$9:$W$72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WorkElectricity!$X$8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WorkElectricity!$N$9:$N$72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WorkElectricity!$X$9:$X$72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50516064"/>
        <c:axId val="-250514976"/>
      </c:lineChart>
      <c:catAx>
        <c:axId val="-2505160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50514976"/>
        <c:crosses val="autoZero"/>
        <c:auto val="1"/>
        <c:lblAlgn val="ctr"/>
        <c:lblOffset val="100"/>
        <c:tickLblSkip val="5"/>
        <c:noMultiLvlLbl val="0"/>
      </c:catAx>
      <c:valAx>
        <c:axId val="-250514976"/>
        <c:scaling>
          <c:orientation val="minMax"/>
          <c:max val="9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 price (cents/KWh)</a:t>
                </a:r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25051606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WorkElectricity!$J$80</c:f>
              <c:strCache>
                <c:ptCount val="1"/>
                <c:pt idx="0">
                  <c:v>Coal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WorkElectricity!$K$80:$BW$80</c:f>
              <c:numCache>
                <c:formatCode>#,##0</c:formatCode>
                <c:ptCount val="65"/>
                <c:pt idx="0">
                  <c:v>224.11444788171599</c:v>
                </c:pt>
                <c:pt idx="1">
                  <c:v>226.23555255781901</c:v>
                </c:pt>
                <c:pt idx="2">
                  <c:v>222.461596619137</c:v>
                </c:pt>
                <c:pt idx="3">
                  <c:v>227.16844362467398</c:v>
                </c:pt>
                <c:pt idx="4">
                  <c:v>229.444128283228</c:v>
                </c:pt>
                <c:pt idx="5">
                  <c:v>226.91729791512205</c:v>
                </c:pt>
                <c:pt idx="6">
                  <c:v>228.26655140645744</c:v>
                </c:pt>
                <c:pt idx="7">
                  <c:v>226.36056890873456</c:v>
                </c:pt>
                <c:pt idx="8">
                  <c:v>222.42433800886758</c:v>
                </c:pt>
                <c:pt idx="9">
                  <c:v>227.81921993262495</c:v>
                </c:pt>
                <c:pt idx="10">
                  <c:v>237.8400160549993</c:v>
                </c:pt>
                <c:pt idx="11">
                  <c:v>241.1705823062714</c:v>
                </c:pt>
                <c:pt idx="12">
                  <c:v>248.91039854238173</c:v>
                </c:pt>
                <c:pt idx="13">
                  <c:v>255.84448558286095</c:v>
                </c:pt>
                <c:pt idx="14">
                  <c:v>262.33412690738572</c:v>
                </c:pt>
                <c:pt idx="15">
                  <c:v>269.0515336156742</c:v>
                </c:pt>
                <c:pt idx="16">
                  <c:v>275.82385576848554</c:v>
                </c:pt>
                <c:pt idx="17">
                  <c:v>280.360297</c:v>
                </c:pt>
                <c:pt idx="18">
                  <c:v>279.01828622832045</c:v>
                </c:pt>
                <c:pt idx="19">
                  <c:v>270.7368087147924</c:v>
                </c:pt>
                <c:pt idx="20">
                  <c:v>266.59483300000011</c:v>
                </c:pt>
                <c:pt idx="21">
                  <c:v>255.31282900000002</c:v>
                </c:pt>
                <c:pt idx="22">
                  <c:v>241.76023300000003</c:v>
                </c:pt>
                <c:pt idx="23">
                  <c:v>225.298441</c:v>
                </c:pt>
                <c:pt idx="24">
                  <c:v>217.06754500000002</c:v>
                </c:pt>
                <c:pt idx="25">
                  <c:v>208.48187254780004</c:v>
                </c:pt>
                <c:pt idx="26">
                  <c:v>199.89619477390002</c:v>
                </c:pt>
                <c:pt idx="27">
                  <c:v>195.42596500000002</c:v>
                </c:pt>
                <c:pt idx="28">
                  <c:v>187.12411300000002</c:v>
                </c:pt>
                <c:pt idx="29">
                  <c:v>174.70681300000001</c:v>
                </c:pt>
                <c:pt idx="30">
                  <c:v>170.59136500000002</c:v>
                </c:pt>
                <c:pt idx="31">
                  <c:v>144.97624900000002</c:v>
                </c:pt>
                <c:pt idx="32">
                  <c:v>136.46152900000001</c:v>
                </c:pt>
                <c:pt idx="33">
                  <c:v>122.76702100000001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WorkElectricity!$J$81</c:f>
              <c:strCache>
                <c:ptCount val="1"/>
                <c:pt idx="0">
                  <c:v>Nuclear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WorkElectricity!$K$81:$BW$81</c:f>
              <c:numCache>
                <c:formatCode>#,##0</c:formatCode>
                <c:ptCount val="65"/>
                <c:pt idx="0">
                  <c:v>12.457921465084899</c:v>
                </c:pt>
                <c:pt idx="1">
                  <c:v>12.5758806222911</c:v>
                </c:pt>
                <c:pt idx="2">
                  <c:v>12.3660028793982</c:v>
                </c:pt>
                <c:pt idx="3">
                  <c:v>12.6277606851899</c:v>
                </c:pt>
                <c:pt idx="4">
                  <c:v>12.7543163650741</c:v>
                </c:pt>
                <c:pt idx="5">
                  <c:v>13.204029238488006</c:v>
                </c:pt>
                <c:pt idx="6">
                  <c:v>13.204029238488005</c:v>
                </c:pt>
                <c:pt idx="7">
                  <c:v>13.204029238488005</c:v>
                </c:pt>
                <c:pt idx="8">
                  <c:v>13.204029238488005</c:v>
                </c:pt>
                <c:pt idx="9">
                  <c:v>13.204029238488005</c:v>
                </c:pt>
                <c:pt idx="10">
                  <c:v>13.204029238488005</c:v>
                </c:pt>
                <c:pt idx="11">
                  <c:v>13.204029238488006</c:v>
                </c:pt>
                <c:pt idx="12">
                  <c:v>13.204029238488005</c:v>
                </c:pt>
                <c:pt idx="13">
                  <c:v>13.204029238488006</c:v>
                </c:pt>
                <c:pt idx="14">
                  <c:v>13.204029238488006</c:v>
                </c:pt>
                <c:pt idx="15">
                  <c:v>13.204029238488006</c:v>
                </c:pt>
                <c:pt idx="16">
                  <c:v>13.204029238488006</c:v>
                </c:pt>
                <c:pt idx="17">
                  <c:v>13.204029238488005</c:v>
                </c:pt>
                <c:pt idx="18">
                  <c:v>13.204029238488005</c:v>
                </c:pt>
                <c:pt idx="19">
                  <c:v>13.204029238488006</c:v>
                </c:pt>
                <c:pt idx="20">
                  <c:v>13.204029238488006</c:v>
                </c:pt>
                <c:pt idx="21">
                  <c:v>15.984433282742518</c:v>
                </c:pt>
                <c:pt idx="22">
                  <c:v>32.009221830091185</c:v>
                </c:pt>
                <c:pt idx="23">
                  <c:v>46.334075837689575</c:v>
                </c:pt>
                <c:pt idx="24">
                  <c:v>47.411609823823277</c:v>
                </c:pt>
                <c:pt idx="25">
                  <c:v>53.354208595949139</c:v>
                </c:pt>
                <c:pt idx="26">
                  <c:v>60.287632413586728</c:v>
                </c:pt>
                <c:pt idx="27">
                  <c:v>62.288837293647909</c:v>
                </c:pt>
                <c:pt idx="28">
                  <c:v>68.317689161985896</c:v>
                </c:pt>
                <c:pt idx="29">
                  <c:v>79.076429404483491</c:v>
                </c:pt>
                <c:pt idx="30">
                  <c:v>81.171340826300295</c:v>
                </c:pt>
                <c:pt idx="31">
                  <c:v>106.4001408263003</c:v>
                </c:pt>
                <c:pt idx="32">
                  <c:v>118.14757345958849</c:v>
                </c:pt>
                <c:pt idx="33">
                  <c:v>138.60169314801436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WorkElectricity!$J$82</c:f>
              <c:strCache>
                <c:ptCount val="1"/>
                <c:pt idx="0">
                  <c:v>Hydro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WorkElectricity!$K$82:$BW$82</c:f>
              <c:numCache>
                <c:formatCode>#,##0</c:formatCode>
                <c:ptCount val="65"/>
                <c:pt idx="0">
                  <c:v>3.8773793760089799</c:v>
                </c:pt>
                <c:pt idx="1">
                  <c:v>3.91409275589697</c:v>
                </c:pt>
                <c:pt idx="2">
                  <c:v>3.8487708132232599</c:v>
                </c:pt>
                <c:pt idx="3">
                  <c:v>3.9302398063077399</c:v>
                </c:pt>
                <c:pt idx="4">
                  <c:v>3.9696287512834401</c:v>
                </c:pt>
                <c:pt idx="5">
                  <c:v>9.042816631149412</c:v>
                </c:pt>
                <c:pt idx="6">
                  <c:v>9.0428165848531261</c:v>
                </c:pt>
                <c:pt idx="7">
                  <c:v>9.0428165385568313</c:v>
                </c:pt>
                <c:pt idx="8">
                  <c:v>11.940842455156144</c:v>
                </c:pt>
                <c:pt idx="9">
                  <c:v>11.940842408859847</c:v>
                </c:pt>
                <c:pt idx="10">
                  <c:v>10.347743528587047</c:v>
                </c:pt>
                <c:pt idx="11">
                  <c:v>11.71631259890656</c:v>
                </c:pt>
                <c:pt idx="12">
                  <c:v>11.176197568334697</c:v>
                </c:pt>
                <c:pt idx="13">
                  <c:v>11.176197568334693</c:v>
                </c:pt>
                <c:pt idx="14">
                  <c:v>11.176197568334688</c:v>
                </c:pt>
                <c:pt idx="15">
                  <c:v>11.176197568334707</c:v>
                </c:pt>
                <c:pt idx="16">
                  <c:v>11.176197568334697</c:v>
                </c:pt>
                <c:pt idx="17">
                  <c:v>11.71631259890656</c:v>
                </c:pt>
                <c:pt idx="18">
                  <c:v>11.940841992193183</c:v>
                </c:pt>
                <c:pt idx="19">
                  <c:v>12.2199564896284</c:v>
                </c:pt>
                <c:pt idx="20">
                  <c:v>12.569781281639832</c:v>
                </c:pt>
                <c:pt idx="21">
                  <c:v>10.7930550183085</c:v>
                </c:pt>
                <c:pt idx="22">
                  <c:v>10.230758352301573</c:v>
                </c:pt>
                <c:pt idx="23">
                  <c:v>9.1787852816398345</c:v>
                </c:pt>
                <c:pt idx="24">
                  <c:v>9.1787852816398345</c:v>
                </c:pt>
                <c:pt idx="25">
                  <c:v>9.1787852816398345</c:v>
                </c:pt>
                <c:pt idx="26">
                  <c:v>9.1787852816398363</c:v>
                </c:pt>
                <c:pt idx="27">
                  <c:v>9.1787852816398345</c:v>
                </c:pt>
                <c:pt idx="28">
                  <c:v>9.1787852816398345</c:v>
                </c:pt>
                <c:pt idx="29">
                  <c:v>9.178785281639847</c:v>
                </c:pt>
                <c:pt idx="30">
                  <c:v>9.178785281639831</c:v>
                </c:pt>
                <c:pt idx="31">
                  <c:v>9.1787852816398345</c:v>
                </c:pt>
                <c:pt idx="32">
                  <c:v>9.1787852816398345</c:v>
                </c:pt>
                <c:pt idx="33">
                  <c:v>9.1787852816398345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WorkElectricity!$J$83</c:f>
              <c:strCache>
                <c:ptCount val="1"/>
                <c:pt idx="0">
                  <c:v>Solar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WorkElectricity!$K$83:$BW$83</c:f>
              <c:numCache>
                <c:formatCode>#,##0</c:formatCode>
                <c:ptCount val="65"/>
                <c:pt idx="0">
                  <c:v>1.949901622332902E-4</c:v>
                </c:pt>
                <c:pt idx="1">
                  <c:v>1.9683644736721021E-4</c:v>
                </c:pt>
                <c:pt idx="2">
                  <c:v>1.9355146156516259E-4</c:v>
                </c:pt>
                <c:pt idx="3">
                  <c:v>1.97648469012207E-4</c:v>
                </c:pt>
                <c:pt idx="4">
                  <c:v>1.9962930607409819E-4</c:v>
                </c:pt>
                <c:pt idx="5">
                  <c:v>#N/A</c:v>
                </c:pt>
                <c:pt idx="6">
                  <c:v>0.72384388035108393</c:v>
                </c:pt>
                <c:pt idx="7">
                  <c:v>2.0750078971661914</c:v>
                </c:pt>
                <c:pt idx="8">
                  <c:v>3.5761842962925239</c:v>
                </c:pt>
                <c:pt idx="9">
                  <c:v>3.8231333598235073</c:v>
                </c:pt>
                <c:pt idx="10">
                  <c:v>3.772141990311864</c:v>
                </c:pt>
                <c:pt idx="11">
                  <c:v>3.9650260955952206</c:v>
                </c:pt>
                <c:pt idx="12">
                  <c:v>3.965026049298924</c:v>
                </c:pt>
                <c:pt idx="13">
                  <c:v>3.8850263195144787</c:v>
                </c:pt>
                <c:pt idx="14">
                  <c:v>3.9108309002076469</c:v>
                </c:pt>
                <c:pt idx="15">
                  <c:v>3.9300196785810795</c:v>
                </c:pt>
                <c:pt idx="16">
                  <c:v>3.9492163573993238</c:v>
                </c:pt>
                <c:pt idx="17">
                  <c:v>4.0539470298873841</c:v>
                </c:pt>
                <c:pt idx="18">
                  <c:v>4.0842516450143957</c:v>
                </c:pt>
                <c:pt idx="19">
                  <c:v>4.0842515987181001</c:v>
                </c:pt>
                <c:pt idx="20">
                  <c:v>4.7983233568177255</c:v>
                </c:pt>
                <c:pt idx="21">
                  <c:v>7.1454664478526677</c:v>
                </c:pt>
                <c:pt idx="22">
                  <c:v>9.4926095388876082</c:v>
                </c:pt>
                <c:pt idx="23">
                  <c:v>16.698860267182042</c:v>
                </c:pt>
                <c:pt idx="24">
                  <c:v>31.30945339111409</c:v>
                </c:pt>
                <c:pt idx="25">
                  <c:v>45.920046515046138</c:v>
                </c:pt>
                <c:pt idx="26">
                  <c:v>60.530639638978158</c:v>
                </c:pt>
                <c:pt idx="27">
                  <c:v>75.141232762910221</c:v>
                </c:pt>
                <c:pt idx="28">
                  <c:v>89.751825886842269</c:v>
                </c:pt>
                <c:pt idx="29">
                  <c:v>104.36241901077429</c:v>
                </c:pt>
                <c:pt idx="30">
                  <c:v>118.97301213470634</c:v>
                </c:pt>
                <c:pt idx="31">
                  <c:v>132.72525503024687</c:v>
                </c:pt>
                <c:pt idx="32">
                  <c:v>145.73439242316581</c:v>
                </c:pt>
                <c:pt idx="33">
                  <c:v>159.4037811675928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WorkElectricity!$J$84</c:f>
              <c:strCache>
                <c:ptCount val="1"/>
                <c:pt idx="0">
                  <c:v>Wind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WorkElectricity!$K$84:$BW$84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0.79987773334156731</c:v>
                </c:pt>
                <c:pt idx="7">
                  <c:v>2.7365666656276435</c:v>
                </c:pt>
                <c:pt idx="8">
                  <c:v>5.461907817833568</c:v>
                </c:pt>
                <c:pt idx="9">
                  <c:v>5.1034993725467759</c:v>
                </c:pt>
                <c:pt idx="10">
                  <c:v>4.0106748797358618</c:v>
                </c:pt>
                <c:pt idx="11">
                  <c:v>4.8323027144564925</c:v>
                </c:pt>
                <c:pt idx="12">
                  <c:v>4.7741995236923875</c:v>
                </c:pt>
                <c:pt idx="13">
                  <c:v>4.6087248828001384</c:v>
                </c:pt>
                <c:pt idx="14">
                  <c:v>4.6036442168612259</c:v>
                </c:pt>
                <c:pt idx="15">
                  <c:v>4.6724177217568332</c:v>
                </c:pt>
                <c:pt idx="16">
                  <c:v>4.6851168640026852</c:v>
                </c:pt>
                <c:pt idx="17">
                  <c:v>4.8649634577607666</c:v>
                </c:pt>
                <c:pt idx="18">
                  <c:v>6.956637994333744</c:v>
                </c:pt>
                <c:pt idx="19">
                  <c:v>11.037600000000003</c:v>
                </c:pt>
                <c:pt idx="20">
                  <c:v>14.962079999999998</c:v>
                </c:pt>
                <c:pt idx="21">
                  <c:v>18.886559999999999</c:v>
                </c:pt>
                <c:pt idx="22">
                  <c:v>22.811040000000002</c:v>
                </c:pt>
                <c:pt idx="23">
                  <c:v>26.735519999999998</c:v>
                </c:pt>
                <c:pt idx="24">
                  <c:v>30.659999999999989</c:v>
                </c:pt>
                <c:pt idx="25">
                  <c:v>30.659999999999993</c:v>
                </c:pt>
                <c:pt idx="26">
                  <c:v>30.659999999999989</c:v>
                </c:pt>
                <c:pt idx="27">
                  <c:v>30.659999999999989</c:v>
                </c:pt>
                <c:pt idx="28">
                  <c:v>30.66</c:v>
                </c:pt>
                <c:pt idx="29">
                  <c:v>30.659999999999993</c:v>
                </c:pt>
                <c:pt idx="30">
                  <c:v>30.660000000000004</c:v>
                </c:pt>
                <c:pt idx="31">
                  <c:v>30.659999999999989</c:v>
                </c:pt>
                <c:pt idx="32">
                  <c:v>30.659999999999989</c:v>
                </c:pt>
                <c:pt idx="33">
                  <c:v>30.659999999999993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WorkElectricity!$J$85</c:f>
              <c:strCache>
                <c:ptCount val="1"/>
                <c:pt idx="0">
                  <c:v>Waste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WorkElectricity!$K$85:$BW$85</c:f>
              <c:numCache>
                <c:formatCode>#,##0</c:formatCode>
                <c:ptCount val="65"/>
                <c:pt idx="0">
                  <c:v>0.98567527008928202</c:v>
                </c:pt>
                <c:pt idx="1">
                  <c:v>0.995008241441247</c:v>
                </c:pt>
                <c:pt idx="2">
                  <c:v>0.97840263821189699</c:v>
                </c:pt>
                <c:pt idx="3">
                  <c:v>0.99911301085670601</c:v>
                </c:pt>
                <c:pt idx="4">
                  <c:v>1.0091261422045701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WorkElectricity!$J$86</c:f>
              <c:strCache>
                <c:ptCount val="1"/>
                <c:pt idx="0">
                  <c:v>Gas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WorkElectricity!$K$86:$BW$86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1.7980486919723238</c:v>
                </c:pt>
                <c:pt idx="6">
                  <c:v>1.7980486919723238</c:v>
                </c:pt>
                <c:pt idx="7">
                  <c:v>1.7980486919723238</c:v>
                </c:pt>
                <c:pt idx="8">
                  <c:v>1.7980486919723238</c:v>
                </c:pt>
                <c:pt idx="9">
                  <c:v>1.7980486919723238</c:v>
                </c:pt>
                <c:pt idx="10">
                  <c:v>1.7980486919723238</c:v>
                </c:pt>
                <c:pt idx="11">
                  <c:v>2.5729843509785026</c:v>
                </c:pt>
                <c:pt idx="12">
                  <c:v>2.5729843509785031</c:v>
                </c:pt>
                <c:pt idx="13">
                  <c:v>2.5729843509785026</c:v>
                </c:pt>
                <c:pt idx="14">
                  <c:v>2.5729843509785026</c:v>
                </c:pt>
                <c:pt idx="15">
                  <c:v>2.5729843509785026</c:v>
                </c:pt>
                <c:pt idx="16">
                  <c:v>2.5729843509785026</c:v>
                </c:pt>
                <c:pt idx="17">
                  <c:v>2.5729843509785026</c:v>
                </c:pt>
                <c:pt idx="18">
                  <c:v>3.1586904242323173</c:v>
                </c:pt>
                <c:pt idx="19">
                  <c:v>5.5271704899713177</c:v>
                </c:pt>
                <c:pt idx="20">
                  <c:v>5.6330581054225686</c:v>
                </c:pt>
                <c:pt idx="21">
                  <c:v>11.758707674212937</c:v>
                </c:pt>
                <c:pt idx="22">
                  <c:v>11.758707674212937</c:v>
                </c:pt>
                <c:pt idx="23">
                  <c:v>11.758707674212937</c:v>
                </c:pt>
                <c:pt idx="24">
                  <c:v>11.758707674212937</c:v>
                </c:pt>
                <c:pt idx="25">
                  <c:v>11.758707674212937</c:v>
                </c:pt>
                <c:pt idx="26">
                  <c:v>10.943612949791703</c:v>
                </c:pt>
                <c:pt idx="27">
                  <c:v>11.353716942212486</c:v>
                </c:pt>
                <c:pt idx="28">
                  <c:v>11.827221172023249</c:v>
                </c:pt>
                <c:pt idx="29">
                  <c:v>12.385323916653933</c:v>
                </c:pt>
                <c:pt idx="30">
                  <c:v>14.805475704143465</c:v>
                </c:pt>
                <c:pt idx="31">
                  <c:v>15.924409919755886</c:v>
                </c:pt>
                <c:pt idx="32">
                  <c:v>15.887340449105549</c:v>
                </c:pt>
                <c:pt idx="33">
                  <c:v>15.931668535689212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WorkElectricity!$J$87</c:f>
              <c:strCache>
                <c:ptCount val="1"/>
                <c:pt idx="0">
                  <c:v>Diesel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WorkElectricity!$K$87:$BW$87</c:f>
              <c:numCache>
                <c:formatCode>#,##0</c:formatCode>
                <c:ptCount val="65"/>
                <c:pt idx="0">
                  <c:v>1.02467330253594</c:v>
                </c:pt>
                <c:pt idx="1">
                  <c:v>1.03437553091469</c:v>
                </c:pt>
                <c:pt idx="2">
                  <c:v>1.01711293052493</c:v>
                </c:pt>
                <c:pt idx="3">
                  <c:v>1.03864270465915</c:v>
                </c:pt>
                <c:pt idx="4">
                  <c:v>1.04905200341939</c:v>
                </c:pt>
                <c:pt idx="5">
                  <c:v>1.07748</c:v>
                </c:pt>
                <c:pt idx="6">
                  <c:v>1.07748</c:v>
                </c:pt>
                <c:pt idx="7">
                  <c:v>1.6161152623992903</c:v>
                </c:pt>
                <c:pt idx="8">
                  <c:v>1.9634307084806282</c:v>
                </c:pt>
                <c:pt idx="9">
                  <c:v>2.0422827081107813</c:v>
                </c:pt>
                <c:pt idx="10">
                  <c:v>1.5176700000000005</c:v>
                </c:pt>
                <c:pt idx="11">
                  <c:v>1.5176700000000001</c:v>
                </c:pt>
                <c:pt idx="12">
                  <c:v>1.5176700000000005</c:v>
                </c:pt>
                <c:pt idx="13">
                  <c:v>1.5176700000000001</c:v>
                </c:pt>
                <c:pt idx="14">
                  <c:v>1.5176700000000001</c:v>
                </c:pt>
                <c:pt idx="15">
                  <c:v>1.5176700000000001</c:v>
                </c:pt>
                <c:pt idx="16">
                  <c:v>1.5176700000000001</c:v>
                </c:pt>
                <c:pt idx="17">
                  <c:v>1.5176700000000005</c:v>
                </c:pt>
                <c:pt idx="18">
                  <c:v>1.4913902628</c:v>
                </c:pt>
                <c:pt idx="19">
                  <c:v>1.3862701314000001</c:v>
                </c:pt>
                <c:pt idx="20">
                  <c:v>1.3599900000000003</c:v>
                </c:pt>
                <c:pt idx="21">
                  <c:v>1.3599900000000003</c:v>
                </c:pt>
                <c:pt idx="22">
                  <c:v>1.3599900000000003</c:v>
                </c:pt>
                <c:pt idx="23">
                  <c:v>1.3599900000000003</c:v>
                </c:pt>
                <c:pt idx="24">
                  <c:v>1.3599900000000003</c:v>
                </c:pt>
                <c:pt idx="25">
                  <c:v>1.3599900000000003</c:v>
                </c:pt>
                <c:pt idx="26">
                  <c:v>1.35999</c:v>
                </c:pt>
                <c:pt idx="27">
                  <c:v>1.3599900000000003</c:v>
                </c:pt>
                <c:pt idx="28">
                  <c:v>1.3599900000000003</c:v>
                </c:pt>
                <c:pt idx="29">
                  <c:v>1.3599900000000003</c:v>
                </c:pt>
                <c:pt idx="30">
                  <c:v>0.44019000000000014</c:v>
                </c:pt>
                <c:pt idx="31">
                  <c:v>0.44019000000000014</c:v>
                </c:pt>
                <c:pt idx="32">
                  <c:v>0.44019000000000019</c:v>
                </c:pt>
                <c:pt idx="33">
                  <c:v>0.44019000000000019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WorkElectricity!$J$88</c:f>
              <c:strCache>
                <c:ptCount val="1"/>
                <c:pt idx="0">
                  <c:v>Imported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WorkElectricity!$K$88:$BW$88</c:f>
              <c:numCache>
                <c:formatCode>#,##0</c:formatCode>
                <c:ptCount val="65"/>
                <c:pt idx="0">
                  <c:v>7.1805127242409101</c:v>
                </c:pt>
                <c:pt idx="1">
                  <c:v>7.3650000000000002</c:v>
                </c:pt>
                <c:pt idx="2">
                  <c:v>7.3650000000000002</c:v>
                </c:pt>
                <c:pt idx="3">
                  <c:v>7.3650000000000002</c:v>
                </c:pt>
                <c:pt idx="4">
                  <c:v>7.3650000000000002</c:v>
                </c:pt>
                <c:pt idx="5">
                  <c:v>8.2959940245619173</c:v>
                </c:pt>
                <c:pt idx="6">
                  <c:v>8.2959940245619173</c:v>
                </c:pt>
                <c:pt idx="7">
                  <c:v>8.6481528349318531</c:v>
                </c:pt>
                <c:pt idx="8">
                  <c:v>8.7512399999999992</c:v>
                </c:pt>
                <c:pt idx="9">
                  <c:v>8.7512399999999992</c:v>
                </c:pt>
                <c:pt idx="10">
                  <c:v>8.2959940245619173</c:v>
                </c:pt>
                <c:pt idx="11">
                  <c:v>8.2959940245619173</c:v>
                </c:pt>
                <c:pt idx="12">
                  <c:v>8.8642760314425502</c:v>
                </c:pt>
                <c:pt idx="13">
                  <c:v>8.9134837306988537</c:v>
                </c:pt>
                <c:pt idx="14">
                  <c:v>9.7008767821472119</c:v>
                </c:pt>
                <c:pt idx="15">
                  <c:v>10.387563323040332</c:v>
                </c:pt>
                <c:pt idx="16">
                  <c:v>11.114110134800779</c:v>
                </c:pt>
                <c:pt idx="17">
                  <c:v>12.6155817156378</c:v>
                </c:pt>
                <c:pt idx="18">
                  <c:v>15.911963317793946</c:v>
                </c:pt>
                <c:pt idx="19">
                  <c:v>24.613217144401744</c:v>
                </c:pt>
                <c:pt idx="20">
                  <c:v>32.113392158656652</c:v>
                </c:pt>
                <c:pt idx="21">
                  <c:v>36.450079680000002</c:v>
                </c:pt>
                <c:pt idx="22">
                  <c:v>37.251094080000001</c:v>
                </c:pt>
                <c:pt idx="23">
                  <c:v>38.127532080000002</c:v>
                </c:pt>
                <c:pt idx="24">
                  <c:v>38.127532080000009</c:v>
                </c:pt>
                <c:pt idx="25">
                  <c:v>38.12753208000003</c:v>
                </c:pt>
                <c:pt idx="26">
                  <c:v>38.127532080000002</c:v>
                </c:pt>
                <c:pt idx="27">
                  <c:v>38.127532080000016</c:v>
                </c:pt>
                <c:pt idx="28">
                  <c:v>38.127532080000023</c:v>
                </c:pt>
                <c:pt idx="29">
                  <c:v>38.127532080000002</c:v>
                </c:pt>
                <c:pt idx="30">
                  <c:v>38.127532080000009</c:v>
                </c:pt>
                <c:pt idx="31">
                  <c:v>38.127532080000009</c:v>
                </c:pt>
                <c:pt idx="32">
                  <c:v>38.127532080000002</c:v>
                </c:pt>
                <c:pt idx="33">
                  <c:v>34.839736894217815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26128"/>
        <c:axId val="-207624496"/>
      </c:barChart>
      <c:catAx>
        <c:axId val="-207626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7624496"/>
        <c:crosses val="autoZero"/>
        <c:auto val="1"/>
        <c:lblAlgn val="ctr"/>
        <c:lblOffset val="100"/>
        <c:tickLblSkip val="5"/>
        <c:noMultiLvlLbl val="0"/>
      </c:catAx>
      <c:valAx>
        <c:axId val="-20762449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26128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WorkElectricity!$J$89</c:f>
              <c:strCache>
                <c:ptCount val="1"/>
                <c:pt idx="0">
                  <c:v>Coal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WorkElectricity!$K$89:$BW$89</c:f>
              <c:numCache>
                <c:formatCode>#,##0</c:formatCode>
                <c:ptCount val="65"/>
                <c:pt idx="0">
                  <c:v>224.11444788171599</c:v>
                </c:pt>
                <c:pt idx="1">
                  <c:v>226.23555255781901</c:v>
                </c:pt>
                <c:pt idx="2">
                  <c:v>222.461596619137</c:v>
                </c:pt>
                <c:pt idx="3">
                  <c:v>227.16844362467398</c:v>
                </c:pt>
                <c:pt idx="4">
                  <c:v>229.444128283228</c:v>
                </c:pt>
                <c:pt idx="5">
                  <c:v>226.91993752013892</c:v>
                </c:pt>
                <c:pt idx="6">
                  <c:v>228.27663798644778</c:v>
                </c:pt>
                <c:pt idx="7">
                  <c:v>226.37775781495742</c:v>
                </c:pt>
                <c:pt idx="8">
                  <c:v>222.44543552025419</c:v>
                </c:pt>
                <c:pt idx="9">
                  <c:v>227.85115504700968</c:v>
                </c:pt>
                <c:pt idx="10">
                  <c:v>237.87512445090289</c:v>
                </c:pt>
                <c:pt idx="11">
                  <c:v>241.18161508485167</c:v>
                </c:pt>
                <c:pt idx="12">
                  <c:v>248.94116303444474</c:v>
                </c:pt>
                <c:pt idx="13">
                  <c:v>255.64556585285584</c:v>
                </c:pt>
                <c:pt idx="14">
                  <c:v>261.90719659788124</c:v>
                </c:pt>
                <c:pt idx="15">
                  <c:v>268.5041940016601</c:v>
                </c:pt>
                <c:pt idx="16">
                  <c:v>275.79629696718473</c:v>
                </c:pt>
                <c:pt idx="17">
                  <c:v>280.360297</c:v>
                </c:pt>
                <c:pt idx="18">
                  <c:v>275.10955300000006</c:v>
                </c:pt>
                <c:pt idx="19">
                  <c:v>268.78904347780031</c:v>
                </c:pt>
                <c:pt idx="20">
                  <c:v>257.89064235342005</c:v>
                </c:pt>
                <c:pt idx="21">
                  <c:v>251.74145813750258</c:v>
                </c:pt>
                <c:pt idx="22">
                  <c:v>239.63155300000003</c:v>
                </c:pt>
                <c:pt idx="23">
                  <c:v>223.16976100000002</c:v>
                </c:pt>
                <c:pt idx="24">
                  <c:v>217.06754500000002</c:v>
                </c:pt>
                <c:pt idx="25">
                  <c:v>208.48187254780004</c:v>
                </c:pt>
                <c:pt idx="26">
                  <c:v>199.89619477390002</c:v>
                </c:pt>
                <c:pt idx="27">
                  <c:v>195.42596500000002</c:v>
                </c:pt>
                <c:pt idx="28">
                  <c:v>187.12411300000005</c:v>
                </c:pt>
                <c:pt idx="29">
                  <c:v>174.70681300000001</c:v>
                </c:pt>
                <c:pt idx="30">
                  <c:v>170.59136500000002</c:v>
                </c:pt>
                <c:pt idx="31">
                  <c:v>144.97624900000002</c:v>
                </c:pt>
                <c:pt idx="32">
                  <c:v>136.46152900000001</c:v>
                </c:pt>
                <c:pt idx="33">
                  <c:v>122.76702100000001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WorkElectricity!$J$90</c:f>
              <c:strCache>
                <c:ptCount val="1"/>
                <c:pt idx="0">
                  <c:v>Nuclear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WorkElectricity!$K$90:$BW$90</c:f>
              <c:numCache>
                <c:formatCode>#,##0</c:formatCode>
                <c:ptCount val="65"/>
                <c:pt idx="0">
                  <c:v>12.457921465084899</c:v>
                </c:pt>
                <c:pt idx="1">
                  <c:v>12.5758806222911</c:v>
                </c:pt>
                <c:pt idx="2">
                  <c:v>12.3660028793982</c:v>
                </c:pt>
                <c:pt idx="3">
                  <c:v>12.6277606851899</c:v>
                </c:pt>
                <c:pt idx="4">
                  <c:v>12.7543163650741</c:v>
                </c:pt>
                <c:pt idx="5">
                  <c:v>13.204029238488006</c:v>
                </c:pt>
                <c:pt idx="6">
                  <c:v>13.204029238488005</c:v>
                </c:pt>
                <c:pt idx="7">
                  <c:v>13.204029238488005</c:v>
                </c:pt>
                <c:pt idx="8">
                  <c:v>13.204029238488005</c:v>
                </c:pt>
                <c:pt idx="9">
                  <c:v>13.204029238488005</c:v>
                </c:pt>
                <c:pt idx="10">
                  <c:v>13.204029238488005</c:v>
                </c:pt>
                <c:pt idx="11">
                  <c:v>13.204029238488003</c:v>
                </c:pt>
                <c:pt idx="12">
                  <c:v>13.204029238488003</c:v>
                </c:pt>
                <c:pt idx="13">
                  <c:v>13.204029238488006</c:v>
                </c:pt>
                <c:pt idx="14">
                  <c:v>13.204029238488006</c:v>
                </c:pt>
                <c:pt idx="15">
                  <c:v>13.204029238488005</c:v>
                </c:pt>
                <c:pt idx="16">
                  <c:v>13.204029238488006</c:v>
                </c:pt>
                <c:pt idx="17">
                  <c:v>13.204029238488005</c:v>
                </c:pt>
                <c:pt idx="18">
                  <c:v>25.818429238488005</c:v>
                </c:pt>
                <c:pt idx="19">
                  <c:v>38.432829238488011</c:v>
                </c:pt>
                <c:pt idx="20">
                  <c:v>51.047229238488008</c:v>
                </c:pt>
                <c:pt idx="21">
                  <c:v>63.661629238488004</c:v>
                </c:pt>
                <c:pt idx="22">
                  <c:v>76.276029238488007</c:v>
                </c:pt>
                <c:pt idx="23">
                  <c:v>88.890429238488011</c:v>
                </c:pt>
                <c:pt idx="24">
                  <c:v>88.890429238488011</c:v>
                </c:pt>
                <c:pt idx="25">
                  <c:v>88.890429238488011</c:v>
                </c:pt>
                <c:pt idx="26">
                  <c:v>91.059654683621631</c:v>
                </c:pt>
                <c:pt idx="27">
                  <c:v>91.625043203707094</c:v>
                </c:pt>
                <c:pt idx="28">
                  <c:v>95.884480320097509</c:v>
                </c:pt>
                <c:pt idx="29">
                  <c:v>102.47150477387743</c:v>
                </c:pt>
                <c:pt idx="30">
                  <c:v>104.57777435807131</c:v>
                </c:pt>
                <c:pt idx="31">
                  <c:v>129.80657435807132</c:v>
                </c:pt>
                <c:pt idx="32">
                  <c:v>141.04286495368981</c:v>
                </c:pt>
                <c:pt idx="33">
                  <c:v>160.73894487093233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WorkElectricity!$J$91</c:f>
              <c:strCache>
                <c:ptCount val="1"/>
                <c:pt idx="0">
                  <c:v>Hydro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WorkElectricity!$K$91:$BW$91</c:f>
              <c:numCache>
                <c:formatCode>#,##0</c:formatCode>
                <c:ptCount val="65"/>
                <c:pt idx="0">
                  <c:v>3.8773793760089799</c:v>
                </c:pt>
                <c:pt idx="1">
                  <c:v>3.91409275589697</c:v>
                </c:pt>
                <c:pt idx="2">
                  <c:v>3.8487708132232599</c:v>
                </c:pt>
                <c:pt idx="3">
                  <c:v>3.9302398063077399</c:v>
                </c:pt>
                <c:pt idx="4">
                  <c:v>3.9696287512834401</c:v>
                </c:pt>
                <c:pt idx="5">
                  <c:v>9.0427933644427174</c:v>
                </c:pt>
                <c:pt idx="6">
                  <c:v>9.0427933181464208</c:v>
                </c:pt>
                <c:pt idx="7">
                  <c:v>9.0427932718501225</c:v>
                </c:pt>
                <c:pt idx="8">
                  <c:v>11.940287140734139</c:v>
                </c:pt>
                <c:pt idx="9">
                  <c:v>11.940287094437842</c:v>
                </c:pt>
                <c:pt idx="10">
                  <c:v>10.346958284984071</c:v>
                </c:pt>
                <c:pt idx="11">
                  <c:v>11.71631259890656</c:v>
                </c:pt>
                <c:pt idx="12">
                  <c:v>11.71631259890656</c:v>
                </c:pt>
                <c:pt idx="13">
                  <c:v>11.176197568334707</c:v>
                </c:pt>
                <c:pt idx="14">
                  <c:v>11.176197568334697</c:v>
                </c:pt>
                <c:pt idx="15">
                  <c:v>11.176197568334697</c:v>
                </c:pt>
                <c:pt idx="16">
                  <c:v>11.71631259890656</c:v>
                </c:pt>
                <c:pt idx="17">
                  <c:v>11.71631259890656</c:v>
                </c:pt>
                <c:pt idx="18">
                  <c:v>11.71631259890656</c:v>
                </c:pt>
                <c:pt idx="19">
                  <c:v>11.71631259890656</c:v>
                </c:pt>
                <c:pt idx="20">
                  <c:v>11.940286585178583</c:v>
                </c:pt>
                <c:pt idx="21">
                  <c:v>11.931104666610127</c:v>
                </c:pt>
                <c:pt idx="22">
                  <c:v>11.940286492585992</c:v>
                </c:pt>
                <c:pt idx="23">
                  <c:v>12.569781281639834</c:v>
                </c:pt>
                <c:pt idx="24">
                  <c:v>12.026956519729</c:v>
                </c:pt>
                <c:pt idx="25">
                  <c:v>10.377301843158975</c:v>
                </c:pt>
                <c:pt idx="26">
                  <c:v>9.1787852816398345</c:v>
                </c:pt>
                <c:pt idx="27">
                  <c:v>9.1787852816398363</c:v>
                </c:pt>
                <c:pt idx="28">
                  <c:v>9.1787852816398328</c:v>
                </c:pt>
                <c:pt idx="29">
                  <c:v>9.1787852816398345</c:v>
                </c:pt>
                <c:pt idx="30">
                  <c:v>9.1787852816398345</c:v>
                </c:pt>
                <c:pt idx="31">
                  <c:v>9.1787852816398097</c:v>
                </c:pt>
                <c:pt idx="32">
                  <c:v>9.178785281639863</c:v>
                </c:pt>
                <c:pt idx="33">
                  <c:v>9.1787852816398345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WorkElectricity!$J$92</c:f>
              <c:strCache>
                <c:ptCount val="1"/>
                <c:pt idx="0">
                  <c:v>Solar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WorkElectricity!$K$92:$BW$92</c:f>
              <c:numCache>
                <c:formatCode>#,##0</c:formatCode>
                <c:ptCount val="65"/>
                <c:pt idx="0">
                  <c:v>1.949901622332902E-4</c:v>
                </c:pt>
                <c:pt idx="1">
                  <c:v>1.9683644736721021E-4</c:v>
                </c:pt>
                <c:pt idx="2">
                  <c:v>1.9355146156516259E-4</c:v>
                </c:pt>
                <c:pt idx="3">
                  <c:v>1.97648469012207E-4</c:v>
                </c:pt>
                <c:pt idx="4">
                  <c:v>1.9962930607409819E-4</c:v>
                </c:pt>
                <c:pt idx="5">
                  <c:v>#N/A</c:v>
                </c:pt>
                <c:pt idx="6">
                  <c:v>0.72384388035108393</c:v>
                </c:pt>
                <c:pt idx="7">
                  <c:v>2.0748776465956218</c:v>
                </c:pt>
                <c:pt idx="8">
                  <c:v>3.5761842962925239</c:v>
                </c:pt>
                <c:pt idx="9">
                  <c:v>3.8222933657739313</c:v>
                </c:pt>
                <c:pt idx="10">
                  <c:v>3.7342553229910367</c:v>
                </c:pt>
                <c:pt idx="11">
                  <c:v>3.9649621666860826</c:v>
                </c:pt>
                <c:pt idx="12">
                  <c:v>3.964962120389786</c:v>
                </c:pt>
                <c:pt idx="13">
                  <c:v>3.8862520566508412</c:v>
                </c:pt>
                <c:pt idx="14">
                  <c:v>3.9134616313823951</c:v>
                </c:pt>
                <c:pt idx="15">
                  <c:v>3.9333923681130902</c:v>
                </c:pt>
                <c:pt idx="16">
                  <c:v>3.9339782213785299</c:v>
                </c:pt>
                <c:pt idx="17">
                  <c:v>4.0539470298873841</c:v>
                </c:pt>
                <c:pt idx="18">
                  <c:v>4.0539470298873841</c:v>
                </c:pt>
                <c:pt idx="19">
                  <c:v>4.0539470298873841</c:v>
                </c:pt>
                <c:pt idx="20">
                  <c:v>4.0842516450143957</c:v>
                </c:pt>
                <c:pt idx="21">
                  <c:v>4.0842516450143957</c:v>
                </c:pt>
                <c:pt idx="22">
                  <c:v>4.0842516450143957</c:v>
                </c:pt>
                <c:pt idx="23">
                  <c:v>6.1180386108530325</c:v>
                </c:pt>
                <c:pt idx="24">
                  <c:v>12.045948917569614</c:v>
                </c:pt>
                <c:pt idx="25">
                  <c:v>26.656542041501663</c:v>
                </c:pt>
                <c:pt idx="26">
                  <c:v>41.267135165433707</c:v>
                </c:pt>
                <c:pt idx="27">
                  <c:v>55.877728289365749</c:v>
                </c:pt>
                <c:pt idx="28">
                  <c:v>70.488321413297797</c:v>
                </c:pt>
                <c:pt idx="29">
                  <c:v>85.098914537229845</c:v>
                </c:pt>
                <c:pt idx="30">
                  <c:v>99.709507661161865</c:v>
                </c:pt>
                <c:pt idx="31">
                  <c:v>113.46175055670241</c:v>
                </c:pt>
                <c:pt idx="32">
                  <c:v>126.4708879496213</c:v>
                </c:pt>
                <c:pt idx="33">
                  <c:v>140.14027669404834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WorkElectricity!$J$93</c:f>
              <c:strCache>
                <c:ptCount val="1"/>
                <c:pt idx="0">
                  <c:v>Wind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WorkElectricity!$K$93:$BW$93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0.79981220505327633</c:v>
                </c:pt>
                <c:pt idx="7">
                  <c:v>2.7365666656276435</c:v>
                </c:pt>
                <c:pt idx="8">
                  <c:v>5.4614120236061368</c:v>
                </c:pt>
                <c:pt idx="9">
                  <c:v>5.1032631140660714</c:v>
                </c:pt>
                <c:pt idx="10">
                  <c:v>4.0098306471418308</c:v>
                </c:pt>
                <c:pt idx="11">
                  <c:v>4.4595053773480577</c:v>
                </c:pt>
                <c:pt idx="12">
                  <c:v>4.6886329541381651</c:v>
                </c:pt>
                <c:pt idx="13">
                  <c:v>4.6135928759927891</c:v>
                </c:pt>
                <c:pt idx="14">
                  <c:v>4.6140921188383084</c:v>
                </c:pt>
                <c:pt idx="15">
                  <c:v>4.6858122981269066</c:v>
                </c:pt>
                <c:pt idx="16">
                  <c:v>4.7584604033773159</c:v>
                </c:pt>
                <c:pt idx="17">
                  <c:v>4.596763545165107</c:v>
                </c:pt>
                <c:pt idx="18">
                  <c:v>4.9538342634935928</c:v>
                </c:pt>
                <c:pt idx="19">
                  <c:v>4.9666340525580477</c:v>
                </c:pt>
                <c:pt idx="20">
                  <c:v>5.5174628504883358</c:v>
                </c:pt>
                <c:pt idx="21">
                  <c:v>5.3691166894677869</c:v>
                </c:pt>
                <c:pt idx="22">
                  <c:v>5.4478942899758627</c:v>
                </c:pt>
                <c:pt idx="23">
                  <c:v>9.9001140000000039</c:v>
                </c:pt>
                <c:pt idx="24">
                  <c:v>13.824593999999999</c:v>
                </c:pt>
                <c:pt idx="25">
                  <c:v>17.749073999999997</c:v>
                </c:pt>
                <c:pt idx="26">
                  <c:v>20.557836600000012</c:v>
                </c:pt>
                <c:pt idx="27">
                  <c:v>21.931098000000002</c:v>
                </c:pt>
                <c:pt idx="28">
                  <c:v>23.546879999999998</c:v>
                </c:pt>
                <c:pt idx="29">
                  <c:v>27.471360000000004</c:v>
                </c:pt>
                <c:pt idx="30">
                  <c:v>27.471360000000008</c:v>
                </c:pt>
                <c:pt idx="31">
                  <c:v>28.028004511089001</c:v>
                </c:pt>
                <c:pt idx="32">
                  <c:v>28.028004511089019</c:v>
                </c:pt>
                <c:pt idx="33">
                  <c:v>30.66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WorkElectricity!$J$94</c:f>
              <c:strCache>
                <c:ptCount val="1"/>
                <c:pt idx="0">
                  <c:v>Waste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WorkElectricity!$K$94:$BW$94</c:f>
              <c:numCache>
                <c:formatCode>#,##0</c:formatCode>
                <c:ptCount val="65"/>
                <c:pt idx="0">
                  <c:v>0.98567527008928202</c:v>
                </c:pt>
                <c:pt idx="1">
                  <c:v>0.995008241441247</c:v>
                </c:pt>
                <c:pt idx="2">
                  <c:v>0.97840263821189699</c:v>
                </c:pt>
                <c:pt idx="3">
                  <c:v>0.99911301085670601</c:v>
                </c:pt>
                <c:pt idx="4">
                  <c:v>1.0091261422045701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WorkElectricity!$J$95</c:f>
              <c:strCache>
                <c:ptCount val="1"/>
                <c:pt idx="0">
                  <c:v>Gas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WorkElectricity!$K$95:$BW$95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1.7980486919723238</c:v>
                </c:pt>
                <c:pt idx="6">
                  <c:v>1.7980486919723238</c:v>
                </c:pt>
                <c:pt idx="7">
                  <c:v>1.7980486919723238</c:v>
                </c:pt>
                <c:pt idx="8">
                  <c:v>1.7980486919723238</c:v>
                </c:pt>
                <c:pt idx="9">
                  <c:v>1.7980486919723238</c:v>
                </c:pt>
                <c:pt idx="10">
                  <c:v>1.7980486919723238</c:v>
                </c:pt>
                <c:pt idx="11">
                  <c:v>2.5730794393972167</c:v>
                </c:pt>
                <c:pt idx="12">
                  <c:v>2.5730794393972167</c:v>
                </c:pt>
                <c:pt idx="13">
                  <c:v>2.5730794393972167</c:v>
                </c:pt>
                <c:pt idx="14">
                  <c:v>2.5730794393972167</c:v>
                </c:pt>
                <c:pt idx="15">
                  <c:v>2.5730794393972167</c:v>
                </c:pt>
                <c:pt idx="16">
                  <c:v>2.5730794393972167</c:v>
                </c:pt>
                <c:pt idx="17">
                  <c:v>2.5730794393972172</c:v>
                </c:pt>
                <c:pt idx="18">
                  <c:v>2.5730794393972167</c:v>
                </c:pt>
                <c:pt idx="19">
                  <c:v>2.7556835052009503</c:v>
                </c:pt>
                <c:pt idx="20">
                  <c:v>3.6357945396244462</c:v>
                </c:pt>
                <c:pt idx="21">
                  <c:v>5.1074731769567112</c:v>
                </c:pt>
                <c:pt idx="22">
                  <c:v>5.8744737330205075</c:v>
                </c:pt>
                <c:pt idx="23">
                  <c:v>7.0655406584966176</c:v>
                </c:pt>
                <c:pt idx="24">
                  <c:v>8.4914666974808064</c:v>
                </c:pt>
                <c:pt idx="25">
                  <c:v>9.3373794567374162</c:v>
                </c:pt>
                <c:pt idx="26">
                  <c:v>10.037233557359304</c:v>
                </c:pt>
                <c:pt idx="27">
                  <c:v>10.543050841936228</c:v>
                </c:pt>
                <c:pt idx="28">
                  <c:v>11.125901712575205</c:v>
                </c:pt>
                <c:pt idx="29">
                  <c:v>11.954734689492986</c:v>
                </c:pt>
                <c:pt idx="30">
                  <c:v>14.375350537035493</c:v>
                </c:pt>
                <c:pt idx="31">
                  <c:v>15.092054130341459</c:v>
                </c:pt>
                <c:pt idx="32">
                  <c:v>15.498907253261107</c:v>
                </c:pt>
                <c:pt idx="33">
                  <c:v>15.531154339118292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WorkElectricity!$J$96</c:f>
              <c:strCache>
                <c:ptCount val="1"/>
                <c:pt idx="0">
                  <c:v>Diesel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WorkElectricity!$K$96:$BW$96</c:f>
              <c:numCache>
                <c:formatCode>#,##0</c:formatCode>
                <c:ptCount val="65"/>
                <c:pt idx="0">
                  <c:v>1.02467330253594</c:v>
                </c:pt>
                <c:pt idx="1">
                  <c:v>1.03437553091469</c:v>
                </c:pt>
                <c:pt idx="2">
                  <c:v>1.01711293052493</c:v>
                </c:pt>
                <c:pt idx="3">
                  <c:v>1.03864270465915</c:v>
                </c:pt>
                <c:pt idx="4">
                  <c:v>1.04905200341939</c:v>
                </c:pt>
                <c:pt idx="5">
                  <c:v>1.07748</c:v>
                </c:pt>
                <c:pt idx="6">
                  <c:v>1.07748</c:v>
                </c:pt>
                <c:pt idx="7">
                  <c:v>1.6162480335472558</c:v>
                </c:pt>
                <c:pt idx="8">
                  <c:v>1.9636013701332329</c:v>
                </c:pt>
                <c:pt idx="9">
                  <c:v>2.0425320122552955</c:v>
                </c:pt>
                <c:pt idx="10">
                  <c:v>1.5176700000000005</c:v>
                </c:pt>
                <c:pt idx="11">
                  <c:v>1.5176700000000001</c:v>
                </c:pt>
                <c:pt idx="12">
                  <c:v>1.5176700000000005</c:v>
                </c:pt>
                <c:pt idx="13">
                  <c:v>1.5176700000000001</c:v>
                </c:pt>
                <c:pt idx="14">
                  <c:v>1.5176700000000001</c:v>
                </c:pt>
                <c:pt idx="15">
                  <c:v>1.5176700000000001</c:v>
                </c:pt>
                <c:pt idx="16">
                  <c:v>1.5176700000000005</c:v>
                </c:pt>
                <c:pt idx="17">
                  <c:v>1.5176700000000001</c:v>
                </c:pt>
                <c:pt idx="18">
                  <c:v>1.4913902628</c:v>
                </c:pt>
                <c:pt idx="19">
                  <c:v>1.3862701314000001</c:v>
                </c:pt>
                <c:pt idx="20">
                  <c:v>1.3599900000000003</c:v>
                </c:pt>
                <c:pt idx="21">
                  <c:v>1.3599900000000003</c:v>
                </c:pt>
                <c:pt idx="22">
                  <c:v>1.3599900000000003</c:v>
                </c:pt>
                <c:pt idx="23">
                  <c:v>1.3599900000000003</c:v>
                </c:pt>
                <c:pt idx="24">
                  <c:v>1.3599900000000003</c:v>
                </c:pt>
                <c:pt idx="25">
                  <c:v>1.3599900000000003</c:v>
                </c:pt>
                <c:pt idx="26">
                  <c:v>1.3599900000000003</c:v>
                </c:pt>
                <c:pt idx="27">
                  <c:v>1.3599900000000003</c:v>
                </c:pt>
                <c:pt idx="28">
                  <c:v>1.3599900000000003</c:v>
                </c:pt>
                <c:pt idx="29">
                  <c:v>1.3599900000000003</c:v>
                </c:pt>
                <c:pt idx="30">
                  <c:v>0.44019000000000019</c:v>
                </c:pt>
                <c:pt idx="31">
                  <c:v>0.44019000000000014</c:v>
                </c:pt>
                <c:pt idx="32">
                  <c:v>0.44019000000000014</c:v>
                </c:pt>
                <c:pt idx="33">
                  <c:v>0.44019000000000014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WorkElectricity!$J$97</c:f>
              <c:strCache>
                <c:ptCount val="1"/>
                <c:pt idx="0">
                  <c:v>Imported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WorkElectricity!$K$97:$BW$97</c:f>
              <c:numCache>
                <c:formatCode>#,##0</c:formatCode>
                <c:ptCount val="65"/>
                <c:pt idx="0">
                  <c:v>7.1805127242409101</c:v>
                </c:pt>
                <c:pt idx="1">
                  <c:v>7.3650000000000002</c:v>
                </c:pt>
                <c:pt idx="2">
                  <c:v>7.3650000000000002</c:v>
                </c:pt>
                <c:pt idx="3">
                  <c:v>7.3650000000000002</c:v>
                </c:pt>
                <c:pt idx="4">
                  <c:v>7.3650000000000002</c:v>
                </c:pt>
                <c:pt idx="5">
                  <c:v>8.2959940245619173</c:v>
                </c:pt>
                <c:pt idx="6">
                  <c:v>8.2959940245619173</c:v>
                </c:pt>
                <c:pt idx="7">
                  <c:v>8.6477664263380625</c:v>
                </c:pt>
                <c:pt idx="8">
                  <c:v>8.7512399999999992</c:v>
                </c:pt>
                <c:pt idx="9">
                  <c:v>8.7512399999999992</c:v>
                </c:pt>
                <c:pt idx="10">
                  <c:v>8.2959940245619173</c:v>
                </c:pt>
                <c:pt idx="11">
                  <c:v>8.6685410765623345</c:v>
                </c:pt>
                <c:pt idx="12">
                  <c:v>8.4092191391720998</c:v>
                </c:pt>
                <c:pt idx="13">
                  <c:v>8.9121944054932314</c:v>
                </c:pt>
                <c:pt idx="14">
                  <c:v>9.6982185699949177</c:v>
                </c:pt>
                <c:pt idx="15">
                  <c:v>10.384182220197747</c:v>
                </c:pt>
                <c:pt idx="16">
                  <c:v>10.416618560739321</c:v>
                </c:pt>
                <c:pt idx="17">
                  <c:v>13.039272444036895</c:v>
                </c:pt>
                <c:pt idx="18">
                  <c:v>13.422993076812617</c:v>
                </c:pt>
                <c:pt idx="19">
                  <c:v>15.335488060392876</c:v>
                </c:pt>
                <c:pt idx="20">
                  <c:v>17.316757076903393</c:v>
                </c:pt>
                <c:pt idx="21">
                  <c:v>18.159314372808566</c:v>
                </c:pt>
                <c:pt idx="22">
                  <c:v>26.412871544401742</c:v>
                </c:pt>
                <c:pt idx="23">
                  <c:v>31.865132354634341</c:v>
                </c:pt>
                <c:pt idx="24">
                  <c:v>37.6552973178608</c:v>
                </c:pt>
                <c:pt idx="25">
                  <c:v>38.127532080000002</c:v>
                </c:pt>
                <c:pt idx="26">
                  <c:v>38.12753207999998</c:v>
                </c:pt>
                <c:pt idx="27">
                  <c:v>38.127532079999995</c:v>
                </c:pt>
                <c:pt idx="28">
                  <c:v>38.127532080000051</c:v>
                </c:pt>
                <c:pt idx="29">
                  <c:v>38.127532080000009</c:v>
                </c:pt>
                <c:pt idx="30">
                  <c:v>38.127532080000009</c:v>
                </c:pt>
                <c:pt idx="31">
                  <c:v>38.127532080000016</c:v>
                </c:pt>
                <c:pt idx="32">
                  <c:v>38.127532080000009</c:v>
                </c:pt>
                <c:pt idx="33">
                  <c:v>33.219584400000002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12528"/>
        <c:axId val="-207623408"/>
      </c:barChart>
      <c:catAx>
        <c:axId val="-2076125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7623408"/>
        <c:crosses val="autoZero"/>
        <c:auto val="1"/>
        <c:lblAlgn val="ctr"/>
        <c:lblOffset val="100"/>
        <c:tickLblSkip val="5"/>
        <c:noMultiLvlLbl val="0"/>
      </c:catAx>
      <c:valAx>
        <c:axId val="-20762340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12528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WorkElectricity!$J$98</c:f>
              <c:strCache>
                <c:ptCount val="1"/>
                <c:pt idx="0">
                  <c:v>Coal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WorkElectricity!$K$98:$BW$98</c:f>
              <c:numCache>
                <c:formatCode>#,##0</c:formatCode>
                <c:ptCount val="65"/>
                <c:pt idx="0">
                  <c:v>224.11444788171599</c:v>
                </c:pt>
                <c:pt idx="1">
                  <c:v>226.23555255781901</c:v>
                </c:pt>
                <c:pt idx="2">
                  <c:v>222.461596619137</c:v>
                </c:pt>
                <c:pt idx="3">
                  <c:v>227.16844362467398</c:v>
                </c:pt>
                <c:pt idx="4">
                  <c:v>229.444128283228</c:v>
                </c:pt>
                <c:pt idx="5">
                  <c:v>226.86907178281515</c:v>
                </c:pt>
                <c:pt idx="6">
                  <c:v>228.36583326233227</c:v>
                </c:pt>
                <c:pt idx="7">
                  <c:v>226.62514690665498</c:v>
                </c:pt>
                <c:pt idx="8">
                  <c:v>222.83215818735556</c:v>
                </c:pt>
                <c:pt idx="9">
                  <c:v>227.86109549406325</c:v>
                </c:pt>
                <c:pt idx="10">
                  <c:v>237.17416206587984</c:v>
                </c:pt>
                <c:pt idx="11">
                  <c:v>242.26005866085157</c:v>
                </c:pt>
                <c:pt idx="12">
                  <c:v>247.85833212712765</c:v>
                </c:pt>
                <c:pt idx="13">
                  <c:v>245.00198093893485</c:v>
                </c:pt>
                <c:pt idx="14">
                  <c:v>251.03758694406196</c:v>
                </c:pt>
                <c:pt idx="15">
                  <c:v>253.65395630021951</c:v>
                </c:pt>
                <c:pt idx="16">
                  <c:v>254.129587751727</c:v>
                </c:pt>
                <c:pt idx="17">
                  <c:v>258.06344087649995</c:v>
                </c:pt>
                <c:pt idx="18">
                  <c:v>261.94760934443059</c:v>
                </c:pt>
                <c:pt idx="19">
                  <c:v>265.77517838804818</c:v>
                </c:pt>
                <c:pt idx="20">
                  <c:v>266.59483300000005</c:v>
                </c:pt>
                <c:pt idx="21">
                  <c:v>255.31282900000002</c:v>
                </c:pt>
                <c:pt idx="22">
                  <c:v>241.76023300000003</c:v>
                </c:pt>
                <c:pt idx="23">
                  <c:v>225.298441</c:v>
                </c:pt>
                <c:pt idx="24">
                  <c:v>217.06754500000002</c:v>
                </c:pt>
                <c:pt idx="25">
                  <c:v>208.48187254780004</c:v>
                </c:pt>
                <c:pt idx="26">
                  <c:v>199.89619477390002</c:v>
                </c:pt>
                <c:pt idx="27">
                  <c:v>195.42596500000002</c:v>
                </c:pt>
                <c:pt idx="28">
                  <c:v>187.12411300000002</c:v>
                </c:pt>
                <c:pt idx="29">
                  <c:v>174.70681300000001</c:v>
                </c:pt>
                <c:pt idx="30">
                  <c:v>170.59136500000002</c:v>
                </c:pt>
                <c:pt idx="31">
                  <c:v>144.97624900000002</c:v>
                </c:pt>
                <c:pt idx="32">
                  <c:v>136.46152900000001</c:v>
                </c:pt>
                <c:pt idx="33">
                  <c:v>123.83136100000002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WorkElectricity!$J$99</c:f>
              <c:strCache>
                <c:ptCount val="1"/>
                <c:pt idx="0">
                  <c:v>Nuclear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WorkElectricity!$K$99:$BW$99</c:f>
              <c:numCache>
                <c:formatCode>#,##0</c:formatCode>
                <c:ptCount val="65"/>
                <c:pt idx="0">
                  <c:v>12.457921465084899</c:v>
                </c:pt>
                <c:pt idx="1">
                  <c:v>12.5758806222911</c:v>
                </c:pt>
                <c:pt idx="2">
                  <c:v>12.3660028793982</c:v>
                </c:pt>
                <c:pt idx="3">
                  <c:v>12.6277606851899</c:v>
                </c:pt>
                <c:pt idx="4">
                  <c:v>12.7543163650741</c:v>
                </c:pt>
                <c:pt idx="5">
                  <c:v>13.204029238488006</c:v>
                </c:pt>
                <c:pt idx="6">
                  <c:v>13.204029238488005</c:v>
                </c:pt>
                <c:pt idx="7">
                  <c:v>13.204029238488005</c:v>
                </c:pt>
                <c:pt idx="8">
                  <c:v>13.204029238488005</c:v>
                </c:pt>
                <c:pt idx="9">
                  <c:v>13.204029238488005</c:v>
                </c:pt>
                <c:pt idx="10">
                  <c:v>13.204029238488005</c:v>
                </c:pt>
                <c:pt idx="11">
                  <c:v>13.204029238488005</c:v>
                </c:pt>
                <c:pt idx="12">
                  <c:v>13.204029238488005</c:v>
                </c:pt>
                <c:pt idx="13">
                  <c:v>13.204029238488005</c:v>
                </c:pt>
                <c:pt idx="14">
                  <c:v>13.204029238488006</c:v>
                </c:pt>
                <c:pt idx="15">
                  <c:v>13.204029238488005</c:v>
                </c:pt>
                <c:pt idx="16">
                  <c:v>13.204029238488005</c:v>
                </c:pt>
                <c:pt idx="17">
                  <c:v>13.204029238488006</c:v>
                </c:pt>
                <c:pt idx="18">
                  <c:v>13.204029238488006</c:v>
                </c:pt>
                <c:pt idx="19">
                  <c:v>13.204029238488006</c:v>
                </c:pt>
                <c:pt idx="20">
                  <c:v>13.204029238488006</c:v>
                </c:pt>
                <c:pt idx="21">
                  <c:v>13.204029238488005</c:v>
                </c:pt>
                <c:pt idx="22">
                  <c:v>13.204029238488005</c:v>
                </c:pt>
                <c:pt idx="23">
                  <c:v>13.204029238488005</c:v>
                </c:pt>
                <c:pt idx="24">
                  <c:v>13.204029238488005</c:v>
                </c:pt>
                <c:pt idx="25">
                  <c:v>13.204029238488006</c:v>
                </c:pt>
                <c:pt idx="26">
                  <c:v>13.204029238488005</c:v>
                </c:pt>
                <c:pt idx="27">
                  <c:v>13.204029238488006</c:v>
                </c:pt>
                <c:pt idx="28">
                  <c:v>13.204029238488006</c:v>
                </c:pt>
                <c:pt idx="29">
                  <c:v>13.204029238488005</c:v>
                </c:pt>
                <c:pt idx="30">
                  <c:v>13.204029238488003</c:v>
                </c:pt>
                <c:pt idx="31">
                  <c:v>13.204029238488003</c:v>
                </c:pt>
                <c:pt idx="32">
                  <c:v>13.204029238488005</c:v>
                </c:pt>
                <c:pt idx="33">
                  <c:v>13.204029238488005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WorkElectricity!$J$100</c:f>
              <c:strCache>
                <c:ptCount val="1"/>
                <c:pt idx="0">
                  <c:v>Hydro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WorkElectricity!$K$100:$BW$100</c:f>
              <c:numCache>
                <c:formatCode>#,##0</c:formatCode>
                <c:ptCount val="65"/>
                <c:pt idx="0">
                  <c:v>3.8773793760089799</c:v>
                </c:pt>
                <c:pt idx="1">
                  <c:v>3.91409275589697</c:v>
                </c:pt>
                <c:pt idx="2">
                  <c:v>3.8487708132232599</c:v>
                </c:pt>
                <c:pt idx="3">
                  <c:v>3.9302398063077399</c:v>
                </c:pt>
                <c:pt idx="4">
                  <c:v>3.9696287512834401</c:v>
                </c:pt>
                <c:pt idx="5">
                  <c:v>9.0432417187169882</c:v>
                </c:pt>
                <c:pt idx="6">
                  <c:v>9.0432416724206899</c:v>
                </c:pt>
                <c:pt idx="7">
                  <c:v>9.0432416261243986</c:v>
                </c:pt>
                <c:pt idx="8">
                  <c:v>11.940114287944468</c:v>
                </c:pt>
                <c:pt idx="9">
                  <c:v>11.940114241648173</c:v>
                </c:pt>
                <c:pt idx="10">
                  <c:v>10.362636193774875</c:v>
                </c:pt>
                <c:pt idx="11">
                  <c:v>10.124695537306989</c:v>
                </c:pt>
                <c:pt idx="12">
                  <c:v>10.307440449877271</c:v>
                </c:pt>
                <c:pt idx="13">
                  <c:v>12.326392203956344</c:v>
                </c:pt>
                <c:pt idx="14">
                  <c:v>12.326392157660043</c:v>
                </c:pt>
                <c:pt idx="15">
                  <c:v>12.326392111363747</c:v>
                </c:pt>
                <c:pt idx="16">
                  <c:v>12.569781281639836</c:v>
                </c:pt>
                <c:pt idx="17">
                  <c:v>12.569781281639832</c:v>
                </c:pt>
                <c:pt idx="18">
                  <c:v>12.569781281639836</c:v>
                </c:pt>
                <c:pt idx="19">
                  <c:v>12.569781281639834</c:v>
                </c:pt>
                <c:pt idx="20">
                  <c:v>11.905116045256428</c:v>
                </c:pt>
                <c:pt idx="21">
                  <c:v>9.3971297694005678</c:v>
                </c:pt>
                <c:pt idx="22">
                  <c:v>9.1787852816398345</c:v>
                </c:pt>
                <c:pt idx="23">
                  <c:v>9.1787852816398345</c:v>
                </c:pt>
                <c:pt idx="24">
                  <c:v>9.1787852816398345</c:v>
                </c:pt>
                <c:pt idx="25">
                  <c:v>9.1787852816398328</c:v>
                </c:pt>
                <c:pt idx="26">
                  <c:v>9.1787852816398345</c:v>
                </c:pt>
                <c:pt idx="27">
                  <c:v>9.1787852816398345</c:v>
                </c:pt>
                <c:pt idx="28">
                  <c:v>9.1787852816398345</c:v>
                </c:pt>
                <c:pt idx="29">
                  <c:v>9.1787852816398452</c:v>
                </c:pt>
                <c:pt idx="30">
                  <c:v>9.1787852816398345</c:v>
                </c:pt>
                <c:pt idx="31">
                  <c:v>9.1787852816398363</c:v>
                </c:pt>
                <c:pt idx="32">
                  <c:v>9.1787852816398292</c:v>
                </c:pt>
                <c:pt idx="33">
                  <c:v>9.1787852816398345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WorkElectricity!$J$101</c:f>
              <c:strCache>
                <c:ptCount val="1"/>
                <c:pt idx="0">
                  <c:v>Solar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WorkElectricity!$K$101:$BW$101</c:f>
              <c:numCache>
                <c:formatCode>#,##0</c:formatCode>
                <c:ptCount val="65"/>
                <c:pt idx="0">
                  <c:v>1.949901622332902E-4</c:v>
                </c:pt>
                <c:pt idx="1">
                  <c:v>1.9683644736721021E-4</c:v>
                </c:pt>
                <c:pt idx="2">
                  <c:v>1.9355146156516259E-4</c:v>
                </c:pt>
                <c:pt idx="3">
                  <c:v>1.97648469012207E-4</c:v>
                </c:pt>
                <c:pt idx="4">
                  <c:v>1.9962930607409819E-4</c:v>
                </c:pt>
                <c:pt idx="5">
                  <c:v>#N/A</c:v>
                </c:pt>
                <c:pt idx="6">
                  <c:v>0.72384388035108393</c:v>
                </c:pt>
                <c:pt idx="7">
                  <c:v>2.0743442830405683</c:v>
                </c:pt>
                <c:pt idx="8">
                  <c:v>3.5761842962925239</c:v>
                </c:pt>
                <c:pt idx="9">
                  <c:v>3.822031900720928</c:v>
                </c:pt>
                <c:pt idx="10">
                  <c:v>3.7492702049334117</c:v>
                </c:pt>
                <c:pt idx="11">
                  <c:v>3.8220318081283375</c:v>
                </c:pt>
                <c:pt idx="12">
                  <c:v>3.8220317618320405</c:v>
                </c:pt>
                <c:pt idx="13">
                  <c:v>4.0842516913106923</c:v>
                </c:pt>
                <c:pt idx="14">
                  <c:v>4.0842516450143957</c:v>
                </c:pt>
                <c:pt idx="15">
                  <c:v>4.0832839815347031</c:v>
                </c:pt>
                <c:pt idx="16">
                  <c:v>4.0868163820827395</c:v>
                </c:pt>
                <c:pt idx="17">
                  <c:v>4.0868163820827395</c:v>
                </c:pt>
                <c:pt idx="18">
                  <c:v>4.0868163820827395</c:v>
                </c:pt>
                <c:pt idx="19">
                  <c:v>4.0868163820827395</c:v>
                </c:pt>
                <c:pt idx="20">
                  <c:v>4.0868163820827395</c:v>
                </c:pt>
                <c:pt idx="21">
                  <c:v>4.0868163820827395</c:v>
                </c:pt>
                <c:pt idx="22">
                  <c:v>4.0868163820827395</c:v>
                </c:pt>
                <c:pt idx="23">
                  <c:v>4.0868163820827395</c:v>
                </c:pt>
                <c:pt idx="24">
                  <c:v>18.431179023440929</c:v>
                </c:pt>
                <c:pt idx="25">
                  <c:v>33.041772147372981</c:v>
                </c:pt>
                <c:pt idx="26">
                  <c:v>47.652365271305015</c:v>
                </c:pt>
                <c:pt idx="27">
                  <c:v>62.262958395237057</c:v>
                </c:pt>
                <c:pt idx="28">
                  <c:v>76.873551519169098</c:v>
                </c:pt>
                <c:pt idx="29">
                  <c:v>91.484144643101118</c:v>
                </c:pt>
                <c:pt idx="30">
                  <c:v>106.09473776703318</c:v>
                </c:pt>
                <c:pt idx="31">
                  <c:v>119.84698066257374</c:v>
                </c:pt>
                <c:pt idx="32">
                  <c:v>132.85611805549263</c:v>
                </c:pt>
                <c:pt idx="33">
                  <c:v>146.5255067999197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WorkElectricity!$J$102</c:f>
              <c:strCache>
                <c:ptCount val="1"/>
                <c:pt idx="0">
                  <c:v>Wind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WorkElectricity!$K$102:$BW$102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0.79857863972795107</c:v>
                </c:pt>
                <c:pt idx="7">
                  <c:v>2.734442197511024</c:v>
                </c:pt>
                <c:pt idx="8">
                  <c:v>5.4423177916257561</c:v>
                </c:pt>
                <c:pt idx="9">
                  <c:v>5.1031895738591988</c:v>
                </c:pt>
                <c:pt idx="10">
                  <c:v>4.0266863102216783</c:v>
                </c:pt>
                <c:pt idx="11">
                  <c:v>4.1230140778094686</c:v>
                </c:pt>
                <c:pt idx="12">
                  <c:v>4.2111779022272469</c:v>
                </c:pt>
                <c:pt idx="13">
                  <c:v>5.9293295354914504</c:v>
                </c:pt>
                <c:pt idx="14">
                  <c:v>5.6773053411338257</c:v>
                </c:pt>
                <c:pt idx="15">
                  <c:v>5.5984901788548846</c:v>
                </c:pt>
                <c:pt idx="16">
                  <c:v>5.9756340000000021</c:v>
                </c:pt>
                <c:pt idx="17">
                  <c:v>5.9756340000000021</c:v>
                </c:pt>
                <c:pt idx="18">
                  <c:v>5.9756340000000021</c:v>
                </c:pt>
                <c:pt idx="19">
                  <c:v>5.9756340000000021</c:v>
                </c:pt>
                <c:pt idx="20">
                  <c:v>5.9756340000000021</c:v>
                </c:pt>
                <c:pt idx="21">
                  <c:v>9.9001140000000039</c:v>
                </c:pt>
                <c:pt idx="22">
                  <c:v>13.824593999999999</c:v>
                </c:pt>
                <c:pt idx="23">
                  <c:v>17.749074</c:v>
                </c:pt>
                <c:pt idx="24">
                  <c:v>21.673553999999999</c:v>
                </c:pt>
                <c:pt idx="25">
                  <c:v>23.994859127121789</c:v>
                </c:pt>
                <c:pt idx="26">
                  <c:v>22.879141727121777</c:v>
                </c:pt>
                <c:pt idx="27">
                  <c:v>20.327923127121782</c:v>
                </c:pt>
                <c:pt idx="28">
                  <c:v>18.019225127121775</c:v>
                </c:pt>
                <c:pt idx="29">
                  <c:v>18.019225127121775</c:v>
                </c:pt>
                <c:pt idx="30">
                  <c:v>18.886559999999999</c:v>
                </c:pt>
                <c:pt idx="31">
                  <c:v>22.811040000000009</c:v>
                </c:pt>
                <c:pt idx="32">
                  <c:v>26.735520000000001</c:v>
                </c:pt>
                <c:pt idx="33">
                  <c:v>30.66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WorkElectricity!$J$103</c:f>
              <c:strCache>
                <c:ptCount val="1"/>
                <c:pt idx="0">
                  <c:v>Waste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WorkElectricity!$K$103:$BW$103</c:f>
              <c:numCache>
                <c:formatCode>#,##0</c:formatCode>
                <c:ptCount val="65"/>
                <c:pt idx="0">
                  <c:v>0.98567527008928202</c:v>
                </c:pt>
                <c:pt idx="1">
                  <c:v>0.995008241441247</c:v>
                </c:pt>
                <c:pt idx="2">
                  <c:v>0.97840263821189699</c:v>
                </c:pt>
                <c:pt idx="3">
                  <c:v>0.99911301085670601</c:v>
                </c:pt>
                <c:pt idx="4">
                  <c:v>1.0091261422045701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WorkElectricity!$J$104</c:f>
              <c:strCache>
                <c:ptCount val="1"/>
                <c:pt idx="0">
                  <c:v>Gas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WorkElectricity!$K$104:$BW$104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1.7980486919723238</c:v>
                </c:pt>
                <c:pt idx="6">
                  <c:v>1.7980486919723238</c:v>
                </c:pt>
                <c:pt idx="7">
                  <c:v>1.7980486919723238</c:v>
                </c:pt>
                <c:pt idx="8">
                  <c:v>1.7980486919723238</c:v>
                </c:pt>
                <c:pt idx="9">
                  <c:v>1.7980486919723238</c:v>
                </c:pt>
                <c:pt idx="10">
                  <c:v>1.7980486919723238</c:v>
                </c:pt>
                <c:pt idx="11">
                  <c:v>1.7980486919723238</c:v>
                </c:pt>
                <c:pt idx="12">
                  <c:v>1.7980486919723238</c:v>
                </c:pt>
                <c:pt idx="13">
                  <c:v>1.7980486919723238</c:v>
                </c:pt>
                <c:pt idx="14">
                  <c:v>1.7980486919723238</c:v>
                </c:pt>
                <c:pt idx="15">
                  <c:v>1.8516570531646728</c:v>
                </c:pt>
                <c:pt idx="16">
                  <c:v>2.625</c:v>
                </c:pt>
                <c:pt idx="17">
                  <c:v>2.625</c:v>
                </c:pt>
                <c:pt idx="18">
                  <c:v>2.625</c:v>
                </c:pt>
                <c:pt idx="19">
                  <c:v>2.625</c:v>
                </c:pt>
                <c:pt idx="20">
                  <c:v>2.625</c:v>
                </c:pt>
                <c:pt idx="21">
                  <c:v>2.625</c:v>
                </c:pt>
                <c:pt idx="22">
                  <c:v>2.6249999999999996</c:v>
                </c:pt>
                <c:pt idx="23">
                  <c:v>2.8620332626093687</c:v>
                </c:pt>
                <c:pt idx="24">
                  <c:v>2.8620332626093683</c:v>
                </c:pt>
                <c:pt idx="25">
                  <c:v>2.917296853293089</c:v>
                </c:pt>
                <c:pt idx="26">
                  <c:v>3.0425176798960911</c:v>
                </c:pt>
                <c:pt idx="27">
                  <c:v>3.0425176798960911</c:v>
                </c:pt>
                <c:pt idx="28">
                  <c:v>3.0939689411836322</c:v>
                </c:pt>
                <c:pt idx="29">
                  <c:v>3.429900508355177</c:v>
                </c:pt>
                <c:pt idx="30">
                  <c:v>4.172131478364812</c:v>
                </c:pt>
                <c:pt idx="31">
                  <c:v>12.156016607927016</c:v>
                </c:pt>
                <c:pt idx="32">
                  <c:v>12.1910485958908</c:v>
                </c:pt>
                <c:pt idx="33">
                  <c:v>12.53593361451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WorkElectricity!$J$105</c:f>
              <c:strCache>
                <c:ptCount val="1"/>
                <c:pt idx="0">
                  <c:v>Diesel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WorkElectricity!$K$105:$BW$105</c:f>
              <c:numCache>
                <c:formatCode>#,##0</c:formatCode>
                <c:ptCount val="65"/>
                <c:pt idx="0">
                  <c:v>1.02467330253594</c:v>
                </c:pt>
                <c:pt idx="1">
                  <c:v>1.03437553091469</c:v>
                </c:pt>
                <c:pt idx="2">
                  <c:v>1.01711293052493</c:v>
                </c:pt>
                <c:pt idx="3">
                  <c:v>1.03864270465915</c:v>
                </c:pt>
                <c:pt idx="4">
                  <c:v>1.04905200341939</c:v>
                </c:pt>
                <c:pt idx="5">
                  <c:v>1.07748</c:v>
                </c:pt>
                <c:pt idx="6">
                  <c:v>1.07748</c:v>
                </c:pt>
                <c:pt idx="7">
                  <c:v>1.6181589249833743</c:v>
                </c:pt>
                <c:pt idx="8">
                  <c:v>1.9667296409637329</c:v>
                </c:pt>
                <c:pt idx="9">
                  <c:v>2.0426096131875724</c:v>
                </c:pt>
                <c:pt idx="10">
                  <c:v>1.5176700000000005</c:v>
                </c:pt>
                <c:pt idx="11">
                  <c:v>1.5176700000000005</c:v>
                </c:pt>
                <c:pt idx="12">
                  <c:v>1.7116098017022281</c:v>
                </c:pt>
                <c:pt idx="13">
                  <c:v>2.1677628913744456</c:v>
                </c:pt>
                <c:pt idx="14">
                  <c:v>2.2174880083999167</c:v>
                </c:pt>
                <c:pt idx="15">
                  <c:v>1.5176700000000001</c:v>
                </c:pt>
                <c:pt idx="16">
                  <c:v>1.5176700000000001</c:v>
                </c:pt>
                <c:pt idx="17">
                  <c:v>1.5176700000000001</c:v>
                </c:pt>
                <c:pt idx="18">
                  <c:v>1.4913902628</c:v>
                </c:pt>
                <c:pt idx="19">
                  <c:v>1.3862701314000001</c:v>
                </c:pt>
                <c:pt idx="20">
                  <c:v>1.3599900000000003</c:v>
                </c:pt>
                <c:pt idx="21">
                  <c:v>1.3599900000000003</c:v>
                </c:pt>
                <c:pt idx="22">
                  <c:v>1.3599900000000003</c:v>
                </c:pt>
                <c:pt idx="23">
                  <c:v>1.3599900000000003</c:v>
                </c:pt>
                <c:pt idx="24">
                  <c:v>1.3599900000000003</c:v>
                </c:pt>
                <c:pt idx="25">
                  <c:v>1.3599900000000003</c:v>
                </c:pt>
                <c:pt idx="26">
                  <c:v>1.3599900000000003</c:v>
                </c:pt>
                <c:pt idx="27">
                  <c:v>1.3599900000000003</c:v>
                </c:pt>
                <c:pt idx="28">
                  <c:v>1.3599900000000003</c:v>
                </c:pt>
                <c:pt idx="29">
                  <c:v>1.3599900000000003</c:v>
                </c:pt>
                <c:pt idx="30">
                  <c:v>0.44019000000000014</c:v>
                </c:pt>
                <c:pt idx="31">
                  <c:v>0.44019000000000019</c:v>
                </c:pt>
                <c:pt idx="32">
                  <c:v>0.44019000000000014</c:v>
                </c:pt>
                <c:pt idx="33">
                  <c:v>0.44019000000000014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WorkElectricity!$J$106</c:f>
              <c:strCache>
                <c:ptCount val="1"/>
                <c:pt idx="0">
                  <c:v>Imported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WorkElectricity!$K$106:$BW$106</c:f>
              <c:numCache>
                <c:formatCode>#,##0</c:formatCode>
                <c:ptCount val="65"/>
                <c:pt idx="0">
                  <c:v>7.1805127242409101</c:v>
                </c:pt>
                <c:pt idx="1">
                  <c:v>7.3650000000000002</c:v>
                </c:pt>
                <c:pt idx="2">
                  <c:v>7.3650000000000002</c:v>
                </c:pt>
                <c:pt idx="3">
                  <c:v>7.3650000000000002</c:v>
                </c:pt>
                <c:pt idx="4">
                  <c:v>7.3650000000000002</c:v>
                </c:pt>
                <c:pt idx="5">
                  <c:v>8.2959940245619173</c:v>
                </c:pt>
                <c:pt idx="6">
                  <c:v>8.2959940245619173</c:v>
                </c:pt>
                <c:pt idx="7">
                  <c:v>8.6422050910323467</c:v>
                </c:pt>
                <c:pt idx="8">
                  <c:v>8.7512399999999992</c:v>
                </c:pt>
                <c:pt idx="9">
                  <c:v>8.7512399999999992</c:v>
                </c:pt>
                <c:pt idx="10">
                  <c:v>8.2959940245619173</c:v>
                </c:pt>
                <c:pt idx="11">
                  <c:v>8.6296584341175446</c:v>
                </c:pt>
                <c:pt idx="12">
                  <c:v>8.6950172026349879</c:v>
                </c:pt>
                <c:pt idx="13">
                  <c:v>12.825202723833797</c:v>
                </c:pt>
                <c:pt idx="14">
                  <c:v>12.78319989181928</c:v>
                </c:pt>
                <c:pt idx="15">
                  <c:v>16.034220519939883</c:v>
                </c:pt>
                <c:pt idx="16">
                  <c:v>19.400129595428819</c:v>
                </c:pt>
                <c:pt idx="17">
                  <c:v>20.297743137735402</c:v>
                </c:pt>
                <c:pt idx="18">
                  <c:v>21.210301629634593</c:v>
                </c:pt>
                <c:pt idx="19">
                  <c:v>22.188786051152071</c:v>
                </c:pt>
                <c:pt idx="20">
                  <c:v>25.710384816880982</c:v>
                </c:pt>
                <c:pt idx="21">
                  <c:v>36.667983564608086</c:v>
                </c:pt>
                <c:pt idx="22">
                  <c:v>50.695442013934034</c:v>
                </c:pt>
                <c:pt idx="23">
                  <c:v>67.611454084139595</c:v>
                </c:pt>
                <c:pt idx="24">
                  <c:v>63.696876884386697</c:v>
                </c:pt>
                <c:pt idx="25">
                  <c:v>61.587270826908423</c:v>
                </c:pt>
                <c:pt idx="26">
                  <c:v>62.625990938744813</c:v>
                </c:pt>
                <c:pt idx="27">
                  <c:v>61.187876744104955</c:v>
                </c:pt>
                <c:pt idx="28">
                  <c:v>63.225568468488667</c:v>
                </c:pt>
                <c:pt idx="29">
                  <c:v>66.79802710896756</c:v>
                </c:pt>
                <c:pt idx="30">
                  <c:v>61.997571697738877</c:v>
                </c:pt>
                <c:pt idx="31">
                  <c:v>68.092421337708942</c:v>
                </c:pt>
                <c:pt idx="32">
                  <c:v>66.262253066793434</c:v>
                </c:pt>
                <c:pt idx="33">
                  <c:v>68.022645079438291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17424"/>
        <c:axId val="-207613616"/>
      </c:barChart>
      <c:catAx>
        <c:axId val="-20761742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7613616"/>
        <c:crosses val="autoZero"/>
        <c:auto val="1"/>
        <c:lblAlgn val="ctr"/>
        <c:lblOffset val="100"/>
        <c:tickLblSkip val="5"/>
        <c:noMultiLvlLbl val="0"/>
      </c:catAx>
      <c:valAx>
        <c:axId val="-20761361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17424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WorkElectricity!$J$107</c:f>
              <c:strCache>
                <c:ptCount val="1"/>
                <c:pt idx="0">
                  <c:v>Coal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WorkElectricity!$K$107:$BW$107</c:f>
              <c:numCache>
                <c:formatCode>#,##0</c:formatCode>
                <c:ptCount val="65"/>
                <c:pt idx="0">
                  <c:v>224.11444788171599</c:v>
                </c:pt>
                <c:pt idx="1">
                  <c:v>226.23555255781901</c:v>
                </c:pt>
                <c:pt idx="2">
                  <c:v>222.461596619137</c:v>
                </c:pt>
                <c:pt idx="3">
                  <c:v>227.16844362467398</c:v>
                </c:pt>
                <c:pt idx="4">
                  <c:v>229.444128283228</c:v>
                </c:pt>
                <c:pt idx="5">
                  <c:v>226.89852806790006</c:v>
                </c:pt>
                <c:pt idx="6">
                  <c:v>228.39797298211388</c:v>
                </c:pt>
                <c:pt idx="7">
                  <c:v>226.65548469441458</c:v>
                </c:pt>
                <c:pt idx="8">
                  <c:v>222.86007906860303</c:v>
                </c:pt>
                <c:pt idx="9">
                  <c:v>227.88957881376632</c:v>
                </c:pt>
                <c:pt idx="10">
                  <c:v>237.20948449898279</c:v>
                </c:pt>
                <c:pt idx="11">
                  <c:v>242.30076979520845</c:v>
                </c:pt>
                <c:pt idx="12">
                  <c:v>247.85833212712765</c:v>
                </c:pt>
                <c:pt idx="13">
                  <c:v>244.91298127741936</c:v>
                </c:pt>
                <c:pt idx="14">
                  <c:v>250.69224146613561</c:v>
                </c:pt>
                <c:pt idx="15">
                  <c:v>252.87976974775361</c:v>
                </c:pt>
                <c:pt idx="16">
                  <c:v>253.33767837711514</c:v>
                </c:pt>
                <c:pt idx="17">
                  <c:v>256.89411541213548</c:v>
                </c:pt>
                <c:pt idx="18">
                  <c:v>260.25577289149095</c:v>
                </c:pt>
                <c:pt idx="19">
                  <c:v>263.4495256198108</c:v>
                </c:pt>
                <c:pt idx="20">
                  <c:v>263.90665245594846</c:v>
                </c:pt>
                <c:pt idx="21">
                  <c:v>255.31282900000002</c:v>
                </c:pt>
                <c:pt idx="22">
                  <c:v>241.76023300000003</c:v>
                </c:pt>
                <c:pt idx="23">
                  <c:v>225.298441</c:v>
                </c:pt>
                <c:pt idx="24">
                  <c:v>217.06754500000002</c:v>
                </c:pt>
                <c:pt idx="25">
                  <c:v>208.48187254780001</c:v>
                </c:pt>
                <c:pt idx="26">
                  <c:v>199.89619477390002</c:v>
                </c:pt>
                <c:pt idx="27">
                  <c:v>195.42596500000002</c:v>
                </c:pt>
                <c:pt idx="28">
                  <c:v>187.12411300000002</c:v>
                </c:pt>
                <c:pt idx="29">
                  <c:v>174.70681300000001</c:v>
                </c:pt>
                <c:pt idx="30">
                  <c:v>170.59136500000002</c:v>
                </c:pt>
                <c:pt idx="31">
                  <c:v>144.97624900000002</c:v>
                </c:pt>
                <c:pt idx="32">
                  <c:v>136.46152900000001</c:v>
                </c:pt>
                <c:pt idx="33">
                  <c:v>123.83136100000002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WorkElectricity!$J$108</c:f>
              <c:strCache>
                <c:ptCount val="1"/>
                <c:pt idx="0">
                  <c:v>Nuclear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WorkElectricity!$K$108:$BW$108</c:f>
              <c:numCache>
                <c:formatCode>#,##0</c:formatCode>
                <c:ptCount val="65"/>
                <c:pt idx="0">
                  <c:v>12.457921465084899</c:v>
                </c:pt>
                <c:pt idx="1">
                  <c:v>12.5758806222911</c:v>
                </c:pt>
                <c:pt idx="2">
                  <c:v>12.3660028793982</c:v>
                </c:pt>
                <c:pt idx="3">
                  <c:v>12.6277606851899</c:v>
                </c:pt>
                <c:pt idx="4">
                  <c:v>12.7543163650741</c:v>
                </c:pt>
                <c:pt idx="5">
                  <c:v>13.204029238488006</c:v>
                </c:pt>
                <c:pt idx="6">
                  <c:v>13.204029238488005</c:v>
                </c:pt>
                <c:pt idx="7">
                  <c:v>13.204029238488005</c:v>
                </c:pt>
                <c:pt idx="8">
                  <c:v>13.204029238488005</c:v>
                </c:pt>
                <c:pt idx="9">
                  <c:v>13.204029238488005</c:v>
                </c:pt>
                <c:pt idx="10">
                  <c:v>13.204029238488005</c:v>
                </c:pt>
                <c:pt idx="11">
                  <c:v>13.204029238488005</c:v>
                </c:pt>
                <c:pt idx="12">
                  <c:v>13.204029238488005</c:v>
                </c:pt>
                <c:pt idx="13">
                  <c:v>13.204029238488005</c:v>
                </c:pt>
                <c:pt idx="14">
                  <c:v>13.204029238488006</c:v>
                </c:pt>
                <c:pt idx="15">
                  <c:v>13.204029238488005</c:v>
                </c:pt>
                <c:pt idx="16">
                  <c:v>13.204029238488005</c:v>
                </c:pt>
                <c:pt idx="17">
                  <c:v>13.204029238488006</c:v>
                </c:pt>
                <c:pt idx="18">
                  <c:v>13.204029238488006</c:v>
                </c:pt>
                <c:pt idx="19">
                  <c:v>13.204029238488006</c:v>
                </c:pt>
                <c:pt idx="20">
                  <c:v>13.204029238488006</c:v>
                </c:pt>
                <c:pt idx="21">
                  <c:v>13.204029238488006</c:v>
                </c:pt>
                <c:pt idx="22">
                  <c:v>13.204029238488005</c:v>
                </c:pt>
                <c:pt idx="23">
                  <c:v>13.204029238488005</c:v>
                </c:pt>
                <c:pt idx="24">
                  <c:v>23.716029238488005</c:v>
                </c:pt>
                <c:pt idx="25">
                  <c:v>34.228029238488006</c:v>
                </c:pt>
                <c:pt idx="26">
                  <c:v>44.740029238488006</c:v>
                </c:pt>
                <c:pt idx="27">
                  <c:v>55.252029238488007</c:v>
                </c:pt>
                <c:pt idx="28">
                  <c:v>65.764029238488007</c:v>
                </c:pt>
                <c:pt idx="29">
                  <c:v>76.276029238487993</c:v>
                </c:pt>
                <c:pt idx="30">
                  <c:v>76.276029238488007</c:v>
                </c:pt>
                <c:pt idx="31">
                  <c:v>76.276029238487993</c:v>
                </c:pt>
                <c:pt idx="32">
                  <c:v>76.276029238487993</c:v>
                </c:pt>
                <c:pt idx="33">
                  <c:v>76.276029238487993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WorkElectricity!$J$109</c:f>
              <c:strCache>
                <c:ptCount val="1"/>
                <c:pt idx="0">
                  <c:v>Hydro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WorkElectricity!$K$109:$BW$109</c:f>
              <c:numCache>
                <c:formatCode>#,##0</c:formatCode>
                <c:ptCount val="65"/>
                <c:pt idx="0">
                  <c:v>3.8773793760089799</c:v>
                </c:pt>
                <c:pt idx="1">
                  <c:v>3.91409275589697</c:v>
                </c:pt>
                <c:pt idx="2">
                  <c:v>3.8487708132232599</c:v>
                </c:pt>
                <c:pt idx="3">
                  <c:v>3.9302398063077399</c:v>
                </c:pt>
                <c:pt idx="4">
                  <c:v>3.9696287512834401</c:v>
                </c:pt>
                <c:pt idx="5">
                  <c:v>9.0429820773155907</c:v>
                </c:pt>
                <c:pt idx="6">
                  <c:v>9.0429820310192888</c:v>
                </c:pt>
                <c:pt idx="7">
                  <c:v>9.0429819847229957</c:v>
                </c:pt>
                <c:pt idx="8">
                  <c:v>11.939618996209258</c:v>
                </c:pt>
                <c:pt idx="9">
                  <c:v>11.939618949912962</c:v>
                </c:pt>
                <c:pt idx="10">
                  <c:v>10.361846162959683</c:v>
                </c:pt>
                <c:pt idx="11">
                  <c:v>10.124461230017658</c:v>
                </c:pt>
                <c:pt idx="12">
                  <c:v>10.322822216881262</c:v>
                </c:pt>
                <c:pt idx="13">
                  <c:v>12.329431142223344</c:v>
                </c:pt>
                <c:pt idx="14">
                  <c:v>12.329431095927044</c:v>
                </c:pt>
                <c:pt idx="15">
                  <c:v>12.329431049630747</c:v>
                </c:pt>
                <c:pt idx="16">
                  <c:v>12.569781281639834</c:v>
                </c:pt>
                <c:pt idx="17">
                  <c:v>12.569781281639832</c:v>
                </c:pt>
                <c:pt idx="18">
                  <c:v>12.569781281639836</c:v>
                </c:pt>
                <c:pt idx="19">
                  <c:v>12.569781281639834</c:v>
                </c:pt>
                <c:pt idx="20">
                  <c:v>12.057662238549717</c:v>
                </c:pt>
                <c:pt idx="21">
                  <c:v>9.5799902570028532</c:v>
                </c:pt>
                <c:pt idx="22">
                  <c:v>9.1787852816398452</c:v>
                </c:pt>
                <c:pt idx="23">
                  <c:v>9.1787852816398345</c:v>
                </c:pt>
                <c:pt idx="24">
                  <c:v>9.1787852816398345</c:v>
                </c:pt>
                <c:pt idx="25">
                  <c:v>9.1787852816398345</c:v>
                </c:pt>
                <c:pt idx="26">
                  <c:v>9.1787852816398345</c:v>
                </c:pt>
                <c:pt idx="27">
                  <c:v>9.1787852816398345</c:v>
                </c:pt>
                <c:pt idx="28">
                  <c:v>9.1787852816398079</c:v>
                </c:pt>
                <c:pt idx="29">
                  <c:v>9.1787852816398328</c:v>
                </c:pt>
                <c:pt idx="30">
                  <c:v>9.1787852816398328</c:v>
                </c:pt>
                <c:pt idx="31">
                  <c:v>9.1787852816398345</c:v>
                </c:pt>
                <c:pt idx="32">
                  <c:v>9.1787852816398345</c:v>
                </c:pt>
                <c:pt idx="33">
                  <c:v>9.1787852816398345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WorkElectricity!$J$110</c:f>
              <c:strCache>
                <c:ptCount val="1"/>
                <c:pt idx="0">
                  <c:v>Solar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WorkElectricity!$K$110:$BW$110</c:f>
              <c:numCache>
                <c:formatCode>#,##0</c:formatCode>
                <c:ptCount val="65"/>
                <c:pt idx="0">
                  <c:v>1.949901622332902E-4</c:v>
                </c:pt>
                <c:pt idx="1">
                  <c:v>1.9683644736721021E-4</c:v>
                </c:pt>
                <c:pt idx="2">
                  <c:v>1.9355146156516259E-4</c:v>
                </c:pt>
                <c:pt idx="3">
                  <c:v>1.97648469012207E-4</c:v>
                </c:pt>
                <c:pt idx="4">
                  <c:v>1.9962930607409819E-4</c:v>
                </c:pt>
                <c:pt idx="5">
                  <c:v>#N/A</c:v>
                </c:pt>
                <c:pt idx="6">
                  <c:v>0.72384388035108393</c:v>
                </c:pt>
                <c:pt idx="7">
                  <c:v>2.0743442830405683</c:v>
                </c:pt>
                <c:pt idx="8">
                  <c:v>3.5761842962925239</c:v>
                </c:pt>
                <c:pt idx="9">
                  <c:v>3.8212826997387643</c:v>
                </c:pt>
                <c:pt idx="10">
                  <c:v>3.7485135849288458</c:v>
                </c:pt>
                <c:pt idx="11">
                  <c:v>3.8212826071461734</c:v>
                </c:pt>
                <c:pt idx="12">
                  <c:v>3.8212825608498768</c:v>
                </c:pt>
                <c:pt idx="13">
                  <c:v>4.0842516913106923</c:v>
                </c:pt>
                <c:pt idx="14">
                  <c:v>4.0842516450143957</c:v>
                </c:pt>
                <c:pt idx="15">
                  <c:v>4.0832839815347031</c:v>
                </c:pt>
                <c:pt idx="16">
                  <c:v>4.0868163820827395</c:v>
                </c:pt>
                <c:pt idx="17">
                  <c:v>4.0868163820827395</c:v>
                </c:pt>
                <c:pt idx="18">
                  <c:v>4.0868163820827395</c:v>
                </c:pt>
                <c:pt idx="19">
                  <c:v>4.0868163820827395</c:v>
                </c:pt>
                <c:pt idx="20">
                  <c:v>4.0868163820827395</c:v>
                </c:pt>
                <c:pt idx="21">
                  <c:v>4.0868163820827395</c:v>
                </c:pt>
                <c:pt idx="22">
                  <c:v>4.0868163820827395</c:v>
                </c:pt>
                <c:pt idx="23">
                  <c:v>4.0868163820827395</c:v>
                </c:pt>
                <c:pt idx="24">
                  <c:v>4.0868163820827395</c:v>
                </c:pt>
                <c:pt idx="25">
                  <c:v>4.0868163820827395</c:v>
                </c:pt>
                <c:pt idx="26">
                  <c:v>9.9133482872843768</c:v>
                </c:pt>
                <c:pt idx="27">
                  <c:v>12.309154533269098</c:v>
                </c:pt>
                <c:pt idx="28">
                  <c:v>17.772519646718969</c:v>
                </c:pt>
                <c:pt idx="29">
                  <c:v>32.383112770651017</c:v>
                </c:pt>
                <c:pt idx="30">
                  <c:v>46.993705894583059</c:v>
                </c:pt>
                <c:pt idx="31">
                  <c:v>60.74594879012362</c:v>
                </c:pt>
                <c:pt idx="32">
                  <c:v>73.755086183042522</c:v>
                </c:pt>
                <c:pt idx="33">
                  <c:v>87.424474927469575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WorkElectricity!$J$111</c:f>
              <c:strCache>
                <c:ptCount val="1"/>
                <c:pt idx="0">
                  <c:v>Wind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WorkElectricity!$K$111:$BW$111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0.79855534615438006</c:v>
                </c:pt>
                <c:pt idx="7">
                  <c:v>2.7344308865600757</c:v>
                </c:pt>
                <c:pt idx="8">
                  <c:v>5.4414220245179878</c:v>
                </c:pt>
                <c:pt idx="9">
                  <c:v>5.1029788520262542</c:v>
                </c:pt>
                <c:pt idx="10">
                  <c:v>4.0258369307909714</c:v>
                </c:pt>
                <c:pt idx="11">
                  <c:v>4.1219295695988096</c:v>
                </c:pt>
                <c:pt idx="12">
                  <c:v>4.2476722019135256</c:v>
                </c:pt>
                <c:pt idx="13">
                  <c:v>5.9293295354914504</c:v>
                </c:pt>
                <c:pt idx="14">
                  <c:v>5.6910687954041936</c:v>
                </c:pt>
                <c:pt idx="15">
                  <c:v>5.6414593007919267</c:v>
                </c:pt>
                <c:pt idx="16">
                  <c:v>5.9756340000000021</c:v>
                </c:pt>
                <c:pt idx="17">
                  <c:v>5.9756340000000021</c:v>
                </c:pt>
                <c:pt idx="18">
                  <c:v>5.9756340000000021</c:v>
                </c:pt>
                <c:pt idx="19">
                  <c:v>5.9756340000000021</c:v>
                </c:pt>
                <c:pt idx="20">
                  <c:v>5.9756340000000021</c:v>
                </c:pt>
                <c:pt idx="21">
                  <c:v>9.1642740000000007</c:v>
                </c:pt>
                <c:pt idx="22">
                  <c:v>13.088754</c:v>
                </c:pt>
                <c:pt idx="23">
                  <c:v>17.013233999999994</c:v>
                </c:pt>
                <c:pt idx="24">
                  <c:v>20.937714</c:v>
                </c:pt>
                <c:pt idx="25">
                  <c:v>20.937714</c:v>
                </c:pt>
                <c:pt idx="26">
                  <c:v>19.821996600000006</c:v>
                </c:pt>
                <c:pt idx="27">
                  <c:v>17.270778</c:v>
                </c:pt>
                <c:pt idx="28">
                  <c:v>14.962079999999995</c:v>
                </c:pt>
                <c:pt idx="29">
                  <c:v>14.962079999999995</c:v>
                </c:pt>
                <c:pt idx="30">
                  <c:v>14.962079999999993</c:v>
                </c:pt>
                <c:pt idx="31">
                  <c:v>18.886559999999999</c:v>
                </c:pt>
                <c:pt idx="32">
                  <c:v>22.811040000000002</c:v>
                </c:pt>
                <c:pt idx="33">
                  <c:v>26.735519999999998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WorkElectricity!$J$112</c:f>
              <c:strCache>
                <c:ptCount val="1"/>
                <c:pt idx="0">
                  <c:v>Waste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WorkElectricity!$K$112:$BW$112</c:f>
              <c:numCache>
                <c:formatCode>#,##0</c:formatCode>
                <c:ptCount val="65"/>
                <c:pt idx="0">
                  <c:v>0.98567527008928202</c:v>
                </c:pt>
                <c:pt idx="1">
                  <c:v>0.995008241441247</c:v>
                </c:pt>
                <c:pt idx="2">
                  <c:v>0.97840263821189699</c:v>
                </c:pt>
                <c:pt idx="3">
                  <c:v>0.99911301085670601</c:v>
                </c:pt>
                <c:pt idx="4">
                  <c:v>1.0091261422045701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WorkElectricity!$J$113</c:f>
              <c:strCache>
                <c:ptCount val="1"/>
                <c:pt idx="0">
                  <c:v>Gas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WorkElectricity!$K$113:$BW$113</c:f>
              <c:numCache>
                <c:formatCode>#,##0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1.7980486919723238</c:v>
                </c:pt>
                <c:pt idx="6">
                  <c:v>1.7980486919723238</c:v>
                </c:pt>
                <c:pt idx="7">
                  <c:v>1.7980486919723238</c:v>
                </c:pt>
                <c:pt idx="8">
                  <c:v>1.7980486919723238</c:v>
                </c:pt>
                <c:pt idx="9">
                  <c:v>1.7980486919723238</c:v>
                </c:pt>
                <c:pt idx="10">
                  <c:v>1.7980486919723238</c:v>
                </c:pt>
                <c:pt idx="11">
                  <c:v>1.7980486919723238</c:v>
                </c:pt>
                <c:pt idx="12">
                  <c:v>1.7980486919723238</c:v>
                </c:pt>
                <c:pt idx="13">
                  <c:v>1.7980486919723238</c:v>
                </c:pt>
                <c:pt idx="14">
                  <c:v>1.7980486919723238</c:v>
                </c:pt>
                <c:pt idx="15">
                  <c:v>1.8632035631645647</c:v>
                </c:pt>
                <c:pt idx="16">
                  <c:v>2.625</c:v>
                </c:pt>
                <c:pt idx="17">
                  <c:v>2.625</c:v>
                </c:pt>
                <c:pt idx="18">
                  <c:v>2.625</c:v>
                </c:pt>
                <c:pt idx="19">
                  <c:v>2.625</c:v>
                </c:pt>
                <c:pt idx="20">
                  <c:v>2.625</c:v>
                </c:pt>
                <c:pt idx="21">
                  <c:v>2.625</c:v>
                </c:pt>
                <c:pt idx="22">
                  <c:v>2.6249999999999996</c:v>
                </c:pt>
                <c:pt idx="23">
                  <c:v>2.6249999999999996</c:v>
                </c:pt>
                <c:pt idx="24">
                  <c:v>2.625</c:v>
                </c:pt>
                <c:pt idx="25">
                  <c:v>2.7088013783279918</c:v>
                </c:pt>
                <c:pt idx="26">
                  <c:v>2.7088013560642099</c:v>
                </c:pt>
                <c:pt idx="27">
                  <c:v>2.7088013560642099</c:v>
                </c:pt>
                <c:pt idx="28">
                  <c:v>2.7088013560642099</c:v>
                </c:pt>
                <c:pt idx="29">
                  <c:v>2.7088013560642104</c:v>
                </c:pt>
                <c:pt idx="30">
                  <c:v>2.9927509906712184</c:v>
                </c:pt>
                <c:pt idx="31">
                  <c:v>3.9615434759450538</c:v>
                </c:pt>
                <c:pt idx="32">
                  <c:v>3.9615434759450538</c:v>
                </c:pt>
                <c:pt idx="33">
                  <c:v>4.2498122652596608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WorkElectricity!$J$114</c:f>
              <c:strCache>
                <c:ptCount val="1"/>
                <c:pt idx="0">
                  <c:v>Diesel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WorkElectricity!$K$114:$BW$114</c:f>
              <c:numCache>
                <c:formatCode>#,##0</c:formatCode>
                <c:ptCount val="65"/>
                <c:pt idx="0">
                  <c:v>1.02467330253594</c:v>
                </c:pt>
                <c:pt idx="1">
                  <c:v>1.03437553091469</c:v>
                </c:pt>
                <c:pt idx="2">
                  <c:v>1.01711293052493</c:v>
                </c:pt>
                <c:pt idx="3">
                  <c:v>1.03864270465915</c:v>
                </c:pt>
                <c:pt idx="4">
                  <c:v>1.04905200341939</c:v>
                </c:pt>
                <c:pt idx="5">
                  <c:v>1.07748</c:v>
                </c:pt>
                <c:pt idx="6">
                  <c:v>1.0774800000000002</c:v>
                </c:pt>
                <c:pt idx="7">
                  <c:v>1.6183932611799392</c:v>
                </c:pt>
                <c:pt idx="8">
                  <c:v>1.9669554981109827</c:v>
                </c:pt>
                <c:pt idx="9">
                  <c:v>2.0428319706078741</c:v>
                </c:pt>
                <c:pt idx="10">
                  <c:v>1.5176700000000005</c:v>
                </c:pt>
                <c:pt idx="11">
                  <c:v>1.5176700000000005</c:v>
                </c:pt>
                <c:pt idx="12">
                  <c:v>1.7180488010040744</c:v>
                </c:pt>
                <c:pt idx="13">
                  <c:v>2.1670420962329473</c:v>
                </c:pt>
                <c:pt idx="14">
                  <c:v>2.2146041388144093</c:v>
                </c:pt>
                <c:pt idx="15">
                  <c:v>1.5176700000000001</c:v>
                </c:pt>
                <c:pt idx="16">
                  <c:v>1.5176700000000001</c:v>
                </c:pt>
                <c:pt idx="17">
                  <c:v>1.5176700000000001</c:v>
                </c:pt>
                <c:pt idx="18">
                  <c:v>1.4913902628</c:v>
                </c:pt>
                <c:pt idx="19">
                  <c:v>1.3862701314000001</c:v>
                </c:pt>
                <c:pt idx="20">
                  <c:v>1.3599900000000003</c:v>
                </c:pt>
                <c:pt idx="21">
                  <c:v>1.3599900000000003</c:v>
                </c:pt>
                <c:pt idx="22">
                  <c:v>1.3599900000000003</c:v>
                </c:pt>
                <c:pt idx="23">
                  <c:v>1.3599900000000003</c:v>
                </c:pt>
                <c:pt idx="24">
                  <c:v>1.3599900000000003</c:v>
                </c:pt>
                <c:pt idx="25">
                  <c:v>1.3599900000000003</c:v>
                </c:pt>
                <c:pt idx="26">
                  <c:v>1.3599900000000003</c:v>
                </c:pt>
                <c:pt idx="27">
                  <c:v>1.3599900000000003</c:v>
                </c:pt>
                <c:pt idx="28">
                  <c:v>1.3599900000000003</c:v>
                </c:pt>
                <c:pt idx="29">
                  <c:v>1.3599900000000003</c:v>
                </c:pt>
                <c:pt idx="30">
                  <c:v>0.44019000000000014</c:v>
                </c:pt>
                <c:pt idx="31">
                  <c:v>0.44019000000000014</c:v>
                </c:pt>
                <c:pt idx="32">
                  <c:v>0.44019000000000014</c:v>
                </c:pt>
                <c:pt idx="33">
                  <c:v>0.44019000000000014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WorkElectricity!$J$115</c:f>
              <c:strCache>
                <c:ptCount val="1"/>
                <c:pt idx="0">
                  <c:v>Imported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WorkElectricity!$K$115:$BW$115</c:f>
              <c:numCache>
                <c:formatCode>#,##0</c:formatCode>
                <c:ptCount val="65"/>
                <c:pt idx="0">
                  <c:v>7.1805127242409101</c:v>
                </c:pt>
                <c:pt idx="1">
                  <c:v>7.3650000000000002</c:v>
                </c:pt>
                <c:pt idx="2">
                  <c:v>7.3650000000000002</c:v>
                </c:pt>
                <c:pt idx="3">
                  <c:v>7.3650000000000002</c:v>
                </c:pt>
                <c:pt idx="4">
                  <c:v>7.3650000000000002</c:v>
                </c:pt>
                <c:pt idx="5">
                  <c:v>8.2959940245619173</c:v>
                </c:pt>
                <c:pt idx="6">
                  <c:v>8.2959940245619173</c:v>
                </c:pt>
                <c:pt idx="7">
                  <c:v>8.6415230940655068</c:v>
                </c:pt>
                <c:pt idx="8">
                  <c:v>8.7512399999999992</c:v>
                </c:pt>
                <c:pt idx="9">
                  <c:v>8.7512399999999992</c:v>
                </c:pt>
                <c:pt idx="10">
                  <c:v>8.2959940245619173</c:v>
                </c:pt>
                <c:pt idx="11">
                  <c:v>8.6296584341175446</c:v>
                </c:pt>
                <c:pt idx="12">
                  <c:v>8.6950172026349879</c:v>
                </c:pt>
                <c:pt idx="13">
                  <c:v>12.826594580571195</c:v>
                </c:pt>
                <c:pt idx="14">
                  <c:v>12.78319989181928</c:v>
                </c:pt>
                <c:pt idx="15">
                  <c:v>16.048931073937993</c:v>
                </c:pt>
                <c:pt idx="16">
                  <c:v>19.219436192179732</c:v>
                </c:pt>
                <c:pt idx="17">
                  <c:v>20.030929713088184</c:v>
                </c:pt>
                <c:pt idx="18">
                  <c:v>20.824263082396662</c:v>
                </c:pt>
                <c:pt idx="19">
                  <c:v>21.658124930256445</c:v>
                </c:pt>
                <c:pt idx="20">
                  <c:v>24.919200443922055</c:v>
                </c:pt>
                <c:pt idx="21">
                  <c:v>32.768668006508683</c:v>
                </c:pt>
                <c:pt idx="22">
                  <c:v>45.792709790075513</c:v>
                </c:pt>
                <c:pt idx="23">
                  <c:v>62.524499568758557</c:v>
                </c:pt>
                <c:pt idx="24">
                  <c:v>61.260271124291357</c:v>
                </c:pt>
                <c:pt idx="25">
                  <c:v>64.341472754039657</c:v>
                </c:pt>
                <c:pt idx="26">
                  <c:v>63.06677771022823</c:v>
                </c:pt>
                <c:pt idx="27">
                  <c:v>62.174233727360807</c:v>
                </c:pt>
                <c:pt idx="28">
                  <c:v>61.647951947141806</c:v>
                </c:pt>
                <c:pt idx="29">
                  <c:v>54.037139379595729</c:v>
                </c:pt>
                <c:pt idx="30">
                  <c:v>49.992872397877903</c:v>
                </c:pt>
                <c:pt idx="31">
                  <c:v>61.917506346432063</c:v>
                </c:pt>
                <c:pt idx="32">
                  <c:v>59.505700619580146</c:v>
                </c:pt>
                <c:pt idx="33">
                  <c:v>60.68394775092893</c:v>
                </c:pt>
                <c:pt idx="34" formatCode="#,##0.0">
                  <c:v>#N/A</c:v>
                </c:pt>
                <c:pt idx="35" formatCode="#,##0.0">
                  <c:v>#N/A</c:v>
                </c:pt>
                <c:pt idx="36" formatCode="#,##0.0">
                  <c:v>#N/A</c:v>
                </c:pt>
                <c:pt idx="37" formatCode="#,##0.0">
                  <c:v>#N/A</c:v>
                </c:pt>
                <c:pt idx="38" formatCode="#,##0.0">
                  <c:v>#N/A</c:v>
                </c:pt>
                <c:pt idx="39" formatCode="#,##0.0">
                  <c:v>#N/A</c:v>
                </c:pt>
                <c:pt idx="40" formatCode="#,##0.0">
                  <c:v>#N/A</c:v>
                </c:pt>
                <c:pt idx="41" formatCode="#,##0.0">
                  <c:v>#N/A</c:v>
                </c:pt>
                <c:pt idx="42" formatCode="#,##0.0">
                  <c:v>#N/A</c:v>
                </c:pt>
                <c:pt idx="43" formatCode="#,##0.0">
                  <c:v>#N/A</c:v>
                </c:pt>
                <c:pt idx="44" formatCode="#,##0.0">
                  <c:v>#N/A</c:v>
                </c:pt>
                <c:pt idx="45" formatCode="#,##0.0">
                  <c:v>#N/A</c:v>
                </c:pt>
                <c:pt idx="46" formatCode="#,##0.0">
                  <c:v>#N/A</c:v>
                </c:pt>
                <c:pt idx="47" formatCode="#,##0.0">
                  <c:v>#N/A</c:v>
                </c:pt>
                <c:pt idx="48" formatCode="#,##0.0">
                  <c:v>#N/A</c:v>
                </c:pt>
                <c:pt idx="49" formatCode="#,##0.0">
                  <c:v>#N/A</c:v>
                </c:pt>
                <c:pt idx="50" formatCode="#,##0.0">
                  <c:v>#N/A</c:v>
                </c:pt>
                <c:pt idx="51" formatCode="#,##0.0">
                  <c:v>#N/A</c:v>
                </c:pt>
                <c:pt idx="52" formatCode="#,##0.0">
                  <c:v>#N/A</c:v>
                </c:pt>
                <c:pt idx="53" formatCode="#,##0.0">
                  <c:v>#N/A</c:v>
                </c:pt>
                <c:pt idx="54" formatCode="#,##0.0">
                  <c:v>#N/A</c:v>
                </c:pt>
                <c:pt idx="55" formatCode="#,##0.0">
                  <c:v>#N/A</c:v>
                </c:pt>
                <c:pt idx="56" formatCode="#,##0.0">
                  <c:v>#N/A</c:v>
                </c:pt>
                <c:pt idx="57" formatCode="#,##0.0">
                  <c:v>#N/A</c:v>
                </c:pt>
                <c:pt idx="59" formatCode="#,##0.0">
                  <c:v>#N/A</c:v>
                </c:pt>
                <c:pt idx="60" formatCode="#,##0.0">
                  <c:v>#N/A</c:v>
                </c:pt>
                <c:pt idx="61" formatCode="#,##0.0">
                  <c:v>#N/A</c:v>
                </c:pt>
                <c:pt idx="62" formatCode="#,##0.0">
                  <c:v>#N/A</c:v>
                </c:pt>
                <c:pt idx="63" formatCode="#,##0.0">
                  <c:v>#N/A</c:v>
                </c:pt>
                <c:pt idx="64" formatCode="#,##0.0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16880"/>
        <c:axId val="-207622864"/>
      </c:barChart>
      <c:catAx>
        <c:axId val="-2076168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7622864"/>
        <c:crosses val="autoZero"/>
        <c:auto val="1"/>
        <c:lblAlgn val="ctr"/>
        <c:lblOffset val="100"/>
        <c:tickLblSkip val="5"/>
        <c:noMultiLvlLbl val="0"/>
      </c:catAx>
      <c:valAx>
        <c:axId val="-20762286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16880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WorkElectricity!$J$116</c:f>
              <c:strCache>
                <c:ptCount val="1"/>
                <c:pt idx="0">
                  <c:v>Coal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WorkElectricity!$K$116:$BW$116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WorkElectricity!$J$117</c:f>
              <c:strCache>
                <c:ptCount val="1"/>
                <c:pt idx="0">
                  <c:v>Nuclear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WorkElectricity!$K$117:$BW$117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WorkElectricity!$J$118</c:f>
              <c:strCache>
                <c:ptCount val="1"/>
                <c:pt idx="0">
                  <c:v>Hydro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WorkElectricity!$K$118:$BW$118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WorkElectricity!$J$119</c:f>
              <c:strCache>
                <c:ptCount val="1"/>
                <c:pt idx="0">
                  <c:v>Solar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WorkElectricity!$K$119:$BW$119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WorkElectricity!$J$120</c:f>
              <c:strCache>
                <c:ptCount val="1"/>
                <c:pt idx="0">
                  <c:v>Wind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WorkElectricity!$K$120:$BW$120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WorkElectricity!$J$121</c:f>
              <c:strCache>
                <c:ptCount val="1"/>
                <c:pt idx="0">
                  <c:v>Waste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WorkElectricity!$K$121:$BW$121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WorkElectricity!$J$122</c:f>
              <c:strCache>
                <c:ptCount val="1"/>
                <c:pt idx="0">
                  <c:v>Gas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WorkElectricity!$K$122:$BW$122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WorkElectricity!$J$123</c:f>
              <c:strCache>
                <c:ptCount val="1"/>
                <c:pt idx="0">
                  <c:v>Diesel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WorkElectricity!$K$123:$BW$123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WorkElectricity!$J$124</c:f>
              <c:strCache>
                <c:ptCount val="1"/>
                <c:pt idx="0">
                  <c:v>Imported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WorkElectricity!$K$124:$BW$124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10896"/>
        <c:axId val="-207622320"/>
      </c:barChart>
      <c:catAx>
        <c:axId val="-2076108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207622320"/>
        <c:crosses val="autoZero"/>
        <c:auto val="1"/>
        <c:lblAlgn val="ctr"/>
        <c:lblOffset val="100"/>
        <c:tickLblSkip val="5"/>
        <c:noMultiLvlLbl val="0"/>
      </c:catAx>
      <c:valAx>
        <c:axId val="-20762232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10896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WorkElectricity!$J$79</c:f>
              <c:strCache>
                <c:ptCount val="1"/>
              </c:strCache>
            </c:strRef>
          </c:tx>
          <c:invertIfNegative val="0"/>
          <c:val>
            <c:numRef>
              <c:f>WorkElectricity!$K$79:$BW$79</c:f>
              <c:numCache>
                <c:formatCode>General</c:formatCode>
                <c:ptCount val="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</c:numCache>
            </c:numRef>
          </c:val>
        </c:ser>
        <c:ser>
          <c:idx val="1"/>
          <c:order val="1"/>
          <c:tx>
            <c:strRef>
              <c:f>WorkElectricity!$J$125</c:f>
              <c:strCache>
                <c:ptCount val="1"/>
                <c:pt idx="0">
                  <c:v>Coal</c:v>
                </c:pt>
              </c:strCache>
            </c:strRef>
          </c:tx>
          <c:invertIfNegative val="0"/>
          <c:val>
            <c:numRef>
              <c:f>WorkElectricity!$K$125:$AB$125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WorkElectricity!$J$126</c:f>
              <c:strCache>
                <c:ptCount val="1"/>
                <c:pt idx="0">
                  <c:v>Nuclear</c:v>
                </c:pt>
              </c:strCache>
            </c:strRef>
          </c:tx>
          <c:invertIfNegative val="0"/>
          <c:val>
            <c:numRef>
              <c:f>WorkElectricity!$K$126:$AB$126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WorkElectricity!$J$127</c:f>
              <c:strCache>
                <c:ptCount val="1"/>
                <c:pt idx="0">
                  <c:v>Hydro</c:v>
                </c:pt>
              </c:strCache>
            </c:strRef>
          </c:tx>
          <c:invertIfNegative val="0"/>
          <c:val>
            <c:numRef>
              <c:f>WorkElectricity!$K$127:$AB$127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WorkElectricity!$J$128</c:f>
              <c:strCache>
                <c:ptCount val="1"/>
                <c:pt idx="0">
                  <c:v>Solar</c:v>
                </c:pt>
              </c:strCache>
            </c:strRef>
          </c:tx>
          <c:invertIfNegative val="0"/>
          <c:val>
            <c:numRef>
              <c:f>WorkElectricity!$K$128:$AB$128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WorkElectricity!$J$129</c:f>
              <c:strCache>
                <c:ptCount val="1"/>
                <c:pt idx="0">
                  <c:v>Wind</c:v>
                </c:pt>
              </c:strCache>
            </c:strRef>
          </c:tx>
          <c:invertIfNegative val="0"/>
          <c:val>
            <c:numRef>
              <c:f>WorkElectricity!$K$129:$AB$129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WorkElectricity!$J$130</c:f>
              <c:strCache>
                <c:ptCount val="1"/>
                <c:pt idx="0">
                  <c:v>Waste</c:v>
                </c:pt>
              </c:strCache>
            </c:strRef>
          </c:tx>
          <c:invertIfNegative val="0"/>
          <c:val>
            <c:numRef>
              <c:f>WorkElectricity!$K$130:$AB$130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WorkElectricity!$J$131</c:f>
              <c:strCache>
                <c:ptCount val="1"/>
                <c:pt idx="0">
                  <c:v>Gas</c:v>
                </c:pt>
              </c:strCache>
            </c:strRef>
          </c:tx>
          <c:invertIfNegative val="0"/>
          <c:val>
            <c:numRef>
              <c:f>WorkElectricity!$K$131:$AB$131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WorkElectricity!$J$132</c:f>
              <c:strCache>
                <c:ptCount val="1"/>
                <c:pt idx="0">
                  <c:v>Diesel</c:v>
                </c:pt>
              </c:strCache>
            </c:strRef>
          </c:tx>
          <c:invertIfNegative val="0"/>
          <c:val>
            <c:numRef>
              <c:f>WorkElectricity!$K$132:$AB$132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ser>
          <c:idx val="9"/>
          <c:order val="9"/>
          <c:tx>
            <c:strRef>
              <c:f>WorkElectricity!$J$133</c:f>
              <c:strCache>
                <c:ptCount val="1"/>
                <c:pt idx="0">
                  <c:v>Imported</c:v>
                </c:pt>
              </c:strCache>
            </c:strRef>
          </c:tx>
          <c:invertIfNegative val="0"/>
          <c:val>
            <c:numRef>
              <c:f>WorkElectricity!$K$133:$AB$133</c:f>
              <c:numCache>
                <c:formatCode>#,##0.0</c:formatCode>
                <c:ptCount val="18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21232"/>
        <c:axId val="-207615792"/>
      </c:barChart>
      <c:catAx>
        <c:axId val="-207621232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615792"/>
        <c:crosses val="autoZero"/>
        <c:auto val="1"/>
        <c:lblAlgn val="ctr"/>
        <c:lblOffset val="100"/>
        <c:tickLblSkip val="5"/>
        <c:noMultiLvlLbl val="0"/>
      </c:catAx>
      <c:valAx>
        <c:axId val="-20761579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21232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WorkElectricity!$J$79</c:f>
              <c:strCache>
                <c:ptCount val="1"/>
              </c:strCache>
            </c:strRef>
          </c:tx>
          <c:invertIfNegative val="0"/>
          <c:val>
            <c:numRef>
              <c:f>WorkElectricity!$K$79:$BW$79</c:f>
              <c:numCache>
                <c:formatCode>General</c:formatCode>
                <c:ptCount val="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19600"/>
        <c:axId val="-207616336"/>
      </c:barChart>
      <c:catAx>
        <c:axId val="-207619600"/>
        <c:scaling>
          <c:orientation val="minMax"/>
        </c:scaling>
        <c:delete val="0"/>
        <c:axPos val="b"/>
        <c:majorTickMark val="out"/>
        <c:minorTickMark val="none"/>
        <c:tickLblPos val="nextTo"/>
        <c:crossAx val="-207616336"/>
        <c:crosses val="autoZero"/>
        <c:auto val="1"/>
        <c:lblAlgn val="ctr"/>
        <c:lblOffset val="100"/>
        <c:tickLblSkip val="5"/>
        <c:noMultiLvlLbl val="0"/>
      </c:catAx>
      <c:valAx>
        <c:axId val="-20761633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19600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WorkElectricity!$J$143</c:f>
              <c:strCache>
                <c:ptCount val="1"/>
                <c:pt idx="0">
                  <c:v>Coal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WorkElectricity!$K$143:$BW$143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1"/>
          <c:order val="1"/>
          <c:tx>
            <c:strRef>
              <c:f>WorkElectricity!$J$144</c:f>
              <c:strCache>
                <c:ptCount val="1"/>
                <c:pt idx="0">
                  <c:v>Nuclear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WorkElectricity!$K$144:$BW$144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2"/>
          <c:order val="2"/>
          <c:tx>
            <c:strRef>
              <c:f>WorkElectricity!$J$145</c:f>
              <c:strCache>
                <c:ptCount val="1"/>
                <c:pt idx="0">
                  <c:v>Hydro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WorkElectricity!$K$145:$BW$145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WorkElectricity!$J$146</c:f>
              <c:strCache>
                <c:ptCount val="1"/>
                <c:pt idx="0">
                  <c:v>Solar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WorkElectricity!$K$146:$BW$146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4"/>
          <c:order val="4"/>
          <c:tx>
            <c:strRef>
              <c:f>WorkElectricity!$J$147</c:f>
              <c:strCache>
                <c:ptCount val="1"/>
                <c:pt idx="0">
                  <c:v>Wind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WorkElectricity!$K$147:$BW$147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5"/>
          <c:order val="5"/>
          <c:tx>
            <c:strRef>
              <c:f>WorkElectricity!$J$148</c:f>
              <c:strCache>
                <c:ptCount val="1"/>
                <c:pt idx="0">
                  <c:v>Waste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WorkElectricity!$K$148:$BW$148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WorkElectricity!$J$149</c:f>
              <c:strCache>
                <c:ptCount val="1"/>
                <c:pt idx="0">
                  <c:v>Gas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WorkElectricity!$K$149:$BW$149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7"/>
          <c:order val="7"/>
          <c:tx>
            <c:strRef>
              <c:f>WorkElectricity!$J$150</c:f>
              <c:strCache>
                <c:ptCount val="1"/>
                <c:pt idx="0">
                  <c:v>Diesel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WorkElectricity!$K$150:$BW$150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ser>
          <c:idx val="8"/>
          <c:order val="8"/>
          <c:tx>
            <c:strRef>
              <c:f>WorkElectricity!$J$151</c:f>
              <c:strCache>
                <c:ptCount val="1"/>
                <c:pt idx="0">
                  <c:v>Imported</c:v>
                </c:pt>
              </c:strCache>
            </c:strRef>
          </c:tx>
          <c:invertIfNegative val="0"/>
          <c:cat>
            <c:strRef>
              <c:f>WorkElectricity!$K$79:$BW$79</c:f>
              <c:strCache>
                <c:ptCount val="65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9">
                  <c:v>2065</c:v>
                </c:pt>
                <c:pt idx="60">
                  <c:v>2066</c:v>
                </c:pt>
                <c:pt idx="61">
                  <c:v>2067</c:v>
                </c:pt>
                <c:pt idx="62">
                  <c:v>2068</c:v>
                </c:pt>
                <c:pt idx="63">
                  <c:v>2069</c:v>
                </c:pt>
                <c:pt idx="64">
                  <c:v>2070</c:v>
                </c:pt>
              </c:strCache>
            </c:strRef>
          </c:cat>
          <c:val>
            <c:numRef>
              <c:f>WorkElectricity!$K$151:$BW$151</c:f>
              <c:numCache>
                <c:formatCode>#,##0.0</c:formatCode>
                <c:ptCount val="65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207613072"/>
        <c:axId val="-95958256"/>
      </c:barChart>
      <c:catAx>
        <c:axId val="-2076130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95958256"/>
        <c:crosses val="autoZero"/>
        <c:auto val="1"/>
        <c:lblAlgn val="ctr"/>
        <c:lblOffset val="100"/>
        <c:tickLblSkip val="5"/>
        <c:noMultiLvlLbl val="0"/>
      </c:catAx>
      <c:valAx>
        <c:axId val="-9595825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207613072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WorkElectricity!$J$79</c:f>
              <c:strCache>
                <c:ptCount val="1"/>
              </c:strCache>
            </c:strRef>
          </c:tx>
          <c:invertIfNegative val="0"/>
          <c:val>
            <c:numRef>
              <c:f>WorkElectricity!$K$79:$BW$79</c:f>
              <c:numCache>
                <c:formatCode>General</c:formatCode>
                <c:ptCount val="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95954448"/>
        <c:axId val="-95968048"/>
      </c:barChart>
      <c:catAx>
        <c:axId val="-95954448"/>
        <c:scaling>
          <c:orientation val="minMax"/>
        </c:scaling>
        <c:delete val="0"/>
        <c:axPos val="b"/>
        <c:majorTickMark val="out"/>
        <c:minorTickMark val="none"/>
        <c:tickLblPos val="nextTo"/>
        <c:crossAx val="-95968048"/>
        <c:crosses val="autoZero"/>
        <c:auto val="1"/>
        <c:lblAlgn val="ctr"/>
        <c:lblOffset val="100"/>
        <c:tickLblSkip val="5"/>
        <c:noMultiLvlLbl val="0"/>
      </c:catAx>
      <c:valAx>
        <c:axId val="-9596804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95954448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WorkElectricity!$J$79</c:f>
              <c:strCache>
                <c:ptCount val="1"/>
              </c:strCache>
            </c:strRef>
          </c:tx>
          <c:invertIfNegative val="0"/>
          <c:val>
            <c:numRef>
              <c:f>WorkElectricity!$K$79:$BW$79</c:f>
              <c:numCache>
                <c:formatCode>General</c:formatCode>
                <c:ptCount val="6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"/>
        <c:overlap val="100"/>
        <c:axId val="-95963696"/>
        <c:axId val="-95957168"/>
      </c:barChart>
      <c:catAx>
        <c:axId val="-95963696"/>
        <c:scaling>
          <c:orientation val="minMax"/>
        </c:scaling>
        <c:delete val="0"/>
        <c:axPos val="b"/>
        <c:majorTickMark val="out"/>
        <c:minorTickMark val="none"/>
        <c:tickLblPos val="nextTo"/>
        <c:crossAx val="-95957168"/>
        <c:crosses val="autoZero"/>
        <c:auto val="1"/>
        <c:lblAlgn val="ctr"/>
        <c:lblOffset val="100"/>
        <c:tickLblSkip val="5"/>
        <c:noMultiLvlLbl val="0"/>
      </c:catAx>
      <c:valAx>
        <c:axId val="-9595716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Electricity</a:t>
                </a:r>
                <a:r>
                  <a:rPr lang="en-GB" baseline="0"/>
                  <a:t> supply (GWh)</a:t>
                </a:r>
                <a:endParaRPr lang="en-GB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-95963696"/>
        <c:crosses val="autoZero"/>
        <c:crossBetween val="between"/>
      </c:valAx>
    </c:plotArea>
    <c:legend>
      <c:legendPos val="r"/>
      <c:overlay val="0"/>
    </c:legend>
    <c:plotVisOnly val="1"/>
    <c:dispBlanksAs val="zero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WorkElectricity!$AA$8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WorkElectricity!$AA$9:$AA$72</c:f>
              <c:numCache>
                <c:formatCode>#,##0.00</c:formatCode>
                <c:ptCount val="64"/>
                <c:pt idx="0">
                  <c:v>0.43598187605289535</c:v>
                </c:pt>
                <c:pt idx="1">
                  <c:v>3.2225120527073665</c:v>
                </c:pt>
                <c:pt idx="2">
                  <c:v>5.6877953860407002</c:v>
                </c:pt>
                <c:pt idx="3">
                  <c:v>13.18043567968769</c:v>
                </c:pt>
                <c:pt idx="4">
                  <c:v>19.327706124202169</c:v>
                </c:pt>
                <c:pt idx="5">
                  <c:v>42.121277884221414</c:v>
                </c:pt>
                <c:pt idx="6">
                  <c:v>46.292689118195561</c:v>
                </c:pt>
                <c:pt idx="7">
                  <c:v>43.058164044245856</c:v>
                </c:pt>
                <c:pt idx="8">
                  <c:v>33.664213412566234</c:v>
                </c:pt>
                <c:pt idx="9">
                  <c:v>28.40749478823389</c:v>
                </c:pt>
                <c:pt idx="10">
                  <c:v>27.797285347286177</c:v>
                </c:pt>
                <c:pt idx="11">
                  <c:v>20.832057681850831</c:v>
                </c:pt>
                <c:pt idx="12">
                  <c:v>26.532975101277671</c:v>
                </c:pt>
                <c:pt idx="13">
                  <c:v>47.436303922253174</c:v>
                </c:pt>
                <c:pt idx="14">
                  <c:v>68.589567148210264</c:v>
                </c:pt>
                <c:pt idx="15">
                  <c:v>93.416317077866879</c:v>
                </c:pt>
                <c:pt idx="16">
                  <c:v>121.62580705815293</c:v>
                </c:pt>
                <c:pt idx="17">
                  <c:v>160.62552760129128</c:v>
                </c:pt>
                <c:pt idx="18">
                  <c:v>166.61576175858283</c:v>
                </c:pt>
                <c:pt idx="19">
                  <c:v>154.39726584227606</c:v>
                </c:pt>
                <c:pt idx="20">
                  <c:v>135.12569690313404</c:v>
                </c:pt>
                <c:pt idx="21">
                  <c:v>129.40764256729204</c:v>
                </c:pt>
                <c:pt idx="22">
                  <c:v>119.84158652927117</c:v>
                </c:pt>
                <c:pt idx="23">
                  <c:v>118.46323199549917</c:v>
                </c:pt>
                <c:pt idx="24">
                  <c:v>111.37639482446195</c:v>
                </c:pt>
                <c:pt idx="25">
                  <c:v>128.26252622974945</c:v>
                </c:pt>
                <c:pt idx="26">
                  <c:v>131.81000477346944</c:v>
                </c:pt>
                <c:pt idx="27">
                  <c:v>148.93302994956605</c:v>
                </c:pt>
                <c:pt idx="28">
                  <c:v>144.37188161706396</c:v>
                </c:pt>
                <c:pt idx="29">
                  <c:v>138.37537990610204</c:v>
                </c:pt>
                <c:pt idx="30">
                  <c:v>132.31459913407022</c:v>
                </c:pt>
                <c:pt idx="31">
                  <c:v>91.094298859670303</c:v>
                </c:pt>
                <c:pt idx="32">
                  <c:v>73.121401410253128</c:v>
                </c:pt>
                <c:pt idx="33">
                  <c:v>166.06814650754691</c:v>
                </c:pt>
                <c:pt idx="34">
                  <c:v>166.06814650754691</c:v>
                </c:pt>
                <c:pt idx="35">
                  <c:v>217.58120826281947</c:v>
                </c:pt>
                <c:pt idx="36">
                  <c:v>224.5065209561254</c:v>
                </c:pt>
                <c:pt idx="37">
                  <c:v>251.46848262325554</c:v>
                </c:pt>
                <c:pt idx="38">
                  <c:v>57.614338956122481</c:v>
                </c:pt>
                <c:pt idx="39">
                  <c:v>58.928615879199413</c:v>
                </c:pt>
                <c:pt idx="40">
                  <c:v>111.39768785083712</c:v>
                </c:pt>
                <c:pt idx="41">
                  <c:v>123.55960278171004</c:v>
                </c:pt>
                <c:pt idx="42">
                  <c:v>135.06555015364867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WorkElectricity!$AB$8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WorkElectricity!$AB$9:$AB$72</c:f>
              <c:numCache>
                <c:formatCode>#,##0.00</c:formatCode>
                <c:ptCount val="64"/>
                <c:pt idx="0">
                  <c:v>0.43598187605289535</c:v>
                </c:pt>
                <c:pt idx="1">
                  <c:v>3.2225120527073665</c:v>
                </c:pt>
                <c:pt idx="2">
                  <c:v>5.6877953860407002</c:v>
                </c:pt>
                <c:pt idx="3">
                  <c:v>13.180435679687701</c:v>
                </c:pt>
                <c:pt idx="4">
                  <c:v>19.327706124202177</c:v>
                </c:pt>
                <c:pt idx="5">
                  <c:v>41.805486171621666</c:v>
                </c:pt>
                <c:pt idx="6">
                  <c:v>45.976897405595814</c:v>
                </c:pt>
                <c:pt idx="7">
                  <c:v>42.742372331646102</c:v>
                </c:pt>
                <c:pt idx="8">
                  <c:v>33.34854226388309</c:v>
                </c:pt>
                <c:pt idx="9">
                  <c:v>28.407822106849409</c:v>
                </c:pt>
                <c:pt idx="10">
                  <c:v>27.795221559711312</c:v>
                </c:pt>
                <c:pt idx="11">
                  <c:v>20.827520247721512</c:v>
                </c:pt>
                <c:pt idx="12">
                  <c:v>36.323940685092253</c:v>
                </c:pt>
                <c:pt idx="13">
                  <c:v>58.009871444746615</c:v>
                </c:pt>
                <c:pt idx="14">
                  <c:v>74.921471031931233</c:v>
                </c:pt>
                <c:pt idx="15">
                  <c:v>82.87797948636053</c:v>
                </c:pt>
                <c:pt idx="16">
                  <c:v>113.90686556311408</c:v>
                </c:pt>
                <c:pt idx="17">
                  <c:v>136.62068491047501</c:v>
                </c:pt>
                <c:pt idx="18">
                  <c:v>164.72664470519453</c:v>
                </c:pt>
                <c:pt idx="19">
                  <c:v>174.16705183935559</c:v>
                </c:pt>
                <c:pt idx="20">
                  <c:v>136.70087739672522</c:v>
                </c:pt>
                <c:pt idx="21">
                  <c:v>121.23317076293038</c:v>
                </c:pt>
                <c:pt idx="22">
                  <c:v>105.48039579842234</c:v>
                </c:pt>
                <c:pt idx="23">
                  <c:v>113.54162540115438</c:v>
                </c:pt>
                <c:pt idx="24">
                  <c:v>112.31113333379164</c:v>
                </c:pt>
                <c:pt idx="25">
                  <c:v>127.71786330530151</c:v>
                </c:pt>
                <c:pt idx="26">
                  <c:v>132.11030620558842</c:v>
                </c:pt>
                <c:pt idx="27">
                  <c:v>154.06384679860636</c:v>
                </c:pt>
                <c:pt idx="28">
                  <c:v>147.75209474521657</c:v>
                </c:pt>
                <c:pt idx="29">
                  <c:v>135.54053980373916</c:v>
                </c:pt>
                <c:pt idx="30">
                  <c:v>129.44724925922864</c:v>
                </c:pt>
                <c:pt idx="31">
                  <c:v>87.215933922638868</c:v>
                </c:pt>
                <c:pt idx="32">
                  <c:v>69.535438018853498</c:v>
                </c:pt>
                <c:pt idx="33">
                  <c:v>165.89936691586445</c:v>
                </c:pt>
                <c:pt idx="34">
                  <c:v>165.89936691586445</c:v>
                </c:pt>
                <c:pt idx="35">
                  <c:v>217.29624830429066</c:v>
                </c:pt>
                <c:pt idx="36">
                  <c:v>231.14687369090248</c:v>
                </c:pt>
                <c:pt idx="37">
                  <c:v>258.10883535803265</c:v>
                </c:pt>
                <c:pt idx="38">
                  <c:v>53.822545891109982</c:v>
                </c:pt>
                <c:pt idx="39">
                  <c:v>54.348256660340752</c:v>
                </c:pt>
                <c:pt idx="40">
                  <c:v>104.48763580643593</c:v>
                </c:pt>
                <c:pt idx="41">
                  <c:v>119.41511390832201</c:v>
                </c:pt>
                <c:pt idx="42">
                  <c:v>129.60987496714301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WorkElectricity!$AC$8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WorkElectricity!$AC$9:$AC$72</c:f>
              <c:numCache>
                <c:formatCode>#,##0.00</c:formatCode>
                <c:ptCount val="64"/>
                <c:pt idx="0">
                  <c:v>0.43598187605289535</c:v>
                </c:pt>
                <c:pt idx="1">
                  <c:v>3.2225120527073665</c:v>
                </c:pt>
                <c:pt idx="2">
                  <c:v>5.6877953860407002</c:v>
                </c:pt>
                <c:pt idx="3">
                  <c:v>15.183236451704381</c:v>
                </c:pt>
                <c:pt idx="4">
                  <c:v>21.30229367269693</c:v>
                </c:pt>
                <c:pt idx="5">
                  <c:v>35.837869903368379</c:v>
                </c:pt>
                <c:pt idx="6">
                  <c:v>39.625204910764793</c:v>
                </c:pt>
                <c:pt idx="7">
                  <c:v>37.601915432064821</c:v>
                </c:pt>
                <c:pt idx="8">
                  <c:v>30.560828933611543</c:v>
                </c:pt>
                <c:pt idx="9">
                  <c:v>31.260297502506059</c:v>
                </c:pt>
                <c:pt idx="10">
                  <c:v>32.552710119559094</c:v>
                </c:pt>
                <c:pt idx="11">
                  <c:v>25.533270411940773</c:v>
                </c:pt>
                <c:pt idx="12">
                  <c:v>18.503277427743079</c:v>
                </c:pt>
                <c:pt idx="13">
                  <c:v>14.683119907810095</c:v>
                </c:pt>
                <c:pt idx="14">
                  <c:v>8.0117413808381954</c:v>
                </c:pt>
                <c:pt idx="15">
                  <c:v>30.942558810179058</c:v>
                </c:pt>
                <c:pt idx="16">
                  <c:v>53.836259035058298</c:v>
                </c:pt>
                <c:pt idx="17">
                  <c:v>78.034594959602714</c:v>
                </c:pt>
                <c:pt idx="18">
                  <c:v>81.73514402434229</c:v>
                </c:pt>
                <c:pt idx="19">
                  <c:v>82.783790717052923</c:v>
                </c:pt>
                <c:pt idx="20">
                  <c:v>74.894503335689976</c:v>
                </c:pt>
                <c:pt idx="21">
                  <c:v>79.464897128672959</c:v>
                </c:pt>
                <c:pt idx="22">
                  <c:v>76.59544044513801</c:v>
                </c:pt>
                <c:pt idx="23">
                  <c:v>76.978016729862276</c:v>
                </c:pt>
                <c:pt idx="24">
                  <c:v>72.469096278945599</c:v>
                </c:pt>
                <c:pt idx="25">
                  <c:v>75.002118024660263</c:v>
                </c:pt>
                <c:pt idx="26">
                  <c:v>73.855250910649872</c:v>
                </c:pt>
                <c:pt idx="27">
                  <c:v>75.515928164651939</c:v>
                </c:pt>
                <c:pt idx="28">
                  <c:v>78.99038088014386</c:v>
                </c:pt>
                <c:pt idx="29">
                  <c:v>82.656287724868847</c:v>
                </c:pt>
                <c:pt idx="30">
                  <c:v>87.135712305415993</c:v>
                </c:pt>
                <c:pt idx="31">
                  <c:v>68.143679600885477</c:v>
                </c:pt>
                <c:pt idx="32">
                  <c:v>39.267185298253523</c:v>
                </c:pt>
                <c:pt idx="33">
                  <c:v>#N/A</c:v>
                </c:pt>
                <c:pt idx="34">
                  <c:v>#N/A</c:v>
                </c:pt>
                <c:pt idx="35">
                  <c:v>31.343221528939949</c:v>
                </c:pt>
                <c:pt idx="36">
                  <c:v>38.627044095757263</c:v>
                </c:pt>
                <c:pt idx="37">
                  <c:v>54.511983199858598</c:v>
                </c:pt>
                <c:pt idx="38">
                  <c:v>54.140061966773636</c:v>
                </c:pt>
                <c:pt idx="39">
                  <c:v>59.122534877461142</c:v>
                </c:pt>
                <c:pt idx="40">
                  <c:v>98.863731604763061</c:v>
                </c:pt>
                <c:pt idx="41">
                  <c:v>109.33178601477279</c:v>
                </c:pt>
                <c:pt idx="42">
                  <c:v>115.69465876715917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WorkElectricity!$AD$8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WorkElectricity!$AD$9:$AD$72</c:f>
              <c:numCache>
                <c:formatCode>#,##0.00</c:formatCode>
                <c:ptCount val="64"/>
                <c:pt idx="0">
                  <c:v>0.43598187605289535</c:v>
                </c:pt>
                <c:pt idx="1">
                  <c:v>3.2225120527073665</c:v>
                </c:pt>
                <c:pt idx="2">
                  <c:v>5.6877953860407002</c:v>
                </c:pt>
                <c:pt idx="3">
                  <c:v>15.183236451704381</c:v>
                </c:pt>
                <c:pt idx="4">
                  <c:v>21.30229367269693</c:v>
                </c:pt>
                <c:pt idx="5">
                  <c:v>35.837869903368386</c:v>
                </c:pt>
                <c:pt idx="6">
                  <c:v>39.625204910764801</c:v>
                </c:pt>
                <c:pt idx="7">
                  <c:v>37.601915432064828</c:v>
                </c:pt>
                <c:pt idx="8">
                  <c:v>30.560828933611525</c:v>
                </c:pt>
                <c:pt idx="9">
                  <c:v>31.19626434239639</c:v>
                </c:pt>
                <c:pt idx="10">
                  <c:v>32.45815917490517</c:v>
                </c:pt>
                <c:pt idx="11">
                  <c:v>25.396469545643793</c:v>
                </c:pt>
                <c:pt idx="12">
                  <c:v>24.324698473315486</c:v>
                </c:pt>
                <c:pt idx="13">
                  <c:v>26.943511009847164</c:v>
                </c:pt>
                <c:pt idx="14">
                  <c:v>26.883189797206896</c:v>
                </c:pt>
                <c:pt idx="15">
                  <c:v>45.501610134588077</c:v>
                </c:pt>
                <c:pt idx="16">
                  <c:v>77.592757863178349</c:v>
                </c:pt>
                <c:pt idx="17">
                  <c:v>111.04735279451148</c:v>
                </c:pt>
                <c:pt idx="18">
                  <c:v>121.72512713450054</c:v>
                </c:pt>
                <c:pt idx="19">
                  <c:v>121.79165170094095</c:v>
                </c:pt>
                <c:pt idx="20">
                  <c:v>138.02380313123973</c:v>
                </c:pt>
                <c:pt idx="21">
                  <c:v>129.2094084861757</c:v>
                </c:pt>
                <c:pt idx="22">
                  <c:v>93.857586747441687</c:v>
                </c:pt>
                <c:pt idx="23">
                  <c:v>65.805850040944961</c:v>
                </c:pt>
                <c:pt idx="24">
                  <c:v>46.451829217153737</c:v>
                </c:pt>
                <c:pt idx="25">
                  <c:v>42.545769473930889</c:v>
                </c:pt>
                <c:pt idx="26">
                  <c:v>53.773020097395538</c:v>
                </c:pt>
                <c:pt idx="27">
                  <c:v>69.568172813626276</c:v>
                </c:pt>
                <c:pt idx="28">
                  <c:v>76.929727979348812</c:v>
                </c:pt>
                <c:pt idx="29">
                  <c:v>81.06070931570973</c:v>
                </c:pt>
                <c:pt idx="30">
                  <c:v>88.257165862640491</c:v>
                </c:pt>
                <c:pt idx="31">
                  <c:v>68.473925336197652</c:v>
                </c:pt>
                <c:pt idx="32">
                  <c:v>38.913745046547866</c:v>
                </c:pt>
                <c:pt idx="33">
                  <c:v>#N/A</c:v>
                </c:pt>
                <c:pt idx="34">
                  <c:v>#N/A</c:v>
                </c:pt>
                <c:pt idx="35">
                  <c:v>27.740077789703474</c:v>
                </c:pt>
                <c:pt idx="36">
                  <c:v>42.031741679125865</c:v>
                </c:pt>
                <c:pt idx="37">
                  <c:v>57.916680783227207</c:v>
                </c:pt>
                <c:pt idx="38">
                  <c:v>#N/A</c:v>
                </c:pt>
                <c:pt idx="39">
                  <c:v>4.8864573345436746</c:v>
                </c:pt>
                <c:pt idx="40">
                  <c:v>41.820888181834604</c:v>
                </c:pt>
                <c:pt idx="41">
                  <c:v>50.228462769829719</c:v>
                </c:pt>
                <c:pt idx="42">
                  <c:v>56.591335522216099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WorkElectricity!$AE$8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WorkElectricity!$AE$9:$AE$72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WorkElectricity!$AF$8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WorkElectricity!$AF$9:$AF$72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WorkElectricity!$AG$8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WorkElectricity!$AG$9:$AG$72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WorkElectricity!$AH$8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WorkElectricity!$AH$9:$AH$72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WorkElectricity!$AI$8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WorkElectricity!$AI$9:$AI$72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WorkElectricity!$AJ$8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WorkElectricity!$Z$9:$Z$72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WorkElectricity!$AJ$9:$AJ$72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5956080"/>
        <c:axId val="-95955536"/>
      </c:lineChart>
      <c:catAx>
        <c:axId val="-95956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95955536"/>
        <c:crosses val="autoZero"/>
        <c:auto val="1"/>
        <c:lblAlgn val="ctr"/>
        <c:lblOffset val="100"/>
        <c:tickLblSkip val="5"/>
        <c:noMultiLvlLbl val="0"/>
      </c:catAx>
      <c:valAx>
        <c:axId val="-95955536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Annual costs (Rand</a:t>
                </a:r>
                <a:r>
                  <a:rPr lang="en-GB" baseline="0"/>
                  <a:t> bil.)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1686361969572411E-2"/>
              <c:y val="0.20701589384660574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959560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WorkElectricity!$AM$8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WorkElectricity!$AM$9:$AM$72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WorkElectricity!$AN$8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WorkElectricity!$AN$9:$AN$72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WorkElectricity!$AO$8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WorkElectricity!$AO$9:$AO$72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WorkElectricity!$AP$8</c:f>
              <c:strCache>
                <c:ptCount val="1"/>
                <c:pt idx="0">
                  <c:v>sim3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WorkElectricity!$AP$9:$AP$72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WorkElectricity!$AQ$8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WorkElectricity!$AQ$9:$AQ$72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WorkElectricity!$AR$8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WorkElectricity!$AR$9:$AR$72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WorkElectricity!$AS$8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WorkElectricity!$AS$9:$AS$72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WorkElectricity!$AT$8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WorkElectricity!$AT$9:$AT$72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WorkElectricity!$AU$8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WorkElectricity!$AU$9:$AU$72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WorkElectricity!$AV$8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WorkElectricity!$AL$9:$AL$72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WorkElectricity!$AV$9:$AV$72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5954992"/>
        <c:axId val="-95953904"/>
      </c:lineChart>
      <c:catAx>
        <c:axId val="-959549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95953904"/>
        <c:crosses val="autoZero"/>
        <c:auto val="1"/>
        <c:lblAlgn val="ctr"/>
        <c:lblOffset val="100"/>
        <c:tickLblSkip val="5"/>
        <c:noMultiLvlLbl val="0"/>
      </c:catAx>
      <c:valAx>
        <c:axId val="-95953904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Cumulative costs (Rand bil.)</a:t>
                </a:r>
              </a:p>
            </c:rich>
          </c:tx>
          <c:layout>
            <c:manualLayout>
              <c:xMode val="edge"/>
              <c:yMode val="edge"/>
              <c:x val="1.1686346963678835E-2"/>
              <c:y val="0.13757144940215821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9595499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WorkElectricity!$AY$8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WorkElectricity!$AY$9:$AY$72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WorkElectricity!$AZ$8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WorkElectricity!$AZ$9:$AZ$72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WorkElectricity!$BA$8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WorkElectricity!$BA$9:$BA$72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WorkElectricity!$BB$8</c:f>
              <c:strCache>
                <c:ptCount val="1"/>
                <c:pt idx="0">
                  <c:v>sim3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WorkElectricity!$BB$9:$BB$72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WorkElectricity!$BC$8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WorkElectricity!$BC$9:$BC$72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WorkElectricity!$BD$8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WorkElectricity!$BD$9:$BD$72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WorkElectricity!$BE$8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WorkElectricity!$BE$9:$BE$72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WorkElectricity!$BF$8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WorkElectricity!$BF$9:$BF$72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WorkElectricity!$BG$8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WorkElectricity!$BG$9:$BG$72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WorkElectricity!$BH$8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WorkElectricity!$AX$9:$AX$72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WorkElectricity!$BH$9:$BH$72</c:f>
              <c:numCache>
                <c:formatCode>#,##0.00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5966960"/>
        <c:axId val="-95959888"/>
      </c:lineChart>
      <c:catAx>
        <c:axId val="-959669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95959888"/>
        <c:crosses val="autoZero"/>
        <c:auto val="1"/>
        <c:lblAlgn val="ctr"/>
        <c:lblOffset val="100"/>
        <c:tickLblSkip val="5"/>
        <c:noMultiLvlLbl val="0"/>
      </c:catAx>
      <c:valAx>
        <c:axId val="-9595988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Annual interest</a:t>
                </a:r>
                <a:r>
                  <a:rPr lang="en-GB" baseline="0"/>
                  <a:t> payments / GDP (%)</a:t>
                </a:r>
                <a:endParaRPr lang="en-GB"/>
              </a:p>
            </c:rich>
          </c:tx>
          <c:layout>
            <c:manualLayout>
              <c:xMode val="edge"/>
              <c:yMode val="edge"/>
              <c:x val="1.1686346963678835E-2"/>
              <c:y val="6.8127004957714024E-2"/>
            </c:manualLayout>
          </c:layout>
          <c:overlay val="0"/>
        </c:title>
        <c:numFmt formatCode="0.0%" sourceLinked="0"/>
        <c:majorTickMark val="out"/>
        <c:minorTickMark val="none"/>
        <c:tickLblPos val="nextTo"/>
        <c:crossAx val="-9596696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WorkEmissions!$C$6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WorkEmissions!$C$7:$C$70</c:f>
              <c:numCache>
                <c:formatCode>#,##0</c:formatCode>
                <c:ptCount val="64"/>
                <c:pt idx="0">
                  <c:v>432.423583182176</c:v>
                </c:pt>
                <c:pt idx="1">
                  <c:v>439.92733543058063</c:v>
                </c:pt>
                <c:pt idx="2">
                  <c:v>426.33790821283571</c:v>
                </c:pt>
                <c:pt idx="3">
                  <c:v>433.40043352242247</c:v>
                </c:pt>
                <c:pt idx="4">
                  <c:v>439.95590780630249</c:v>
                </c:pt>
                <c:pt idx="5">
                  <c:v>439.78887308784869</c:v>
                </c:pt>
                <c:pt idx="6">
                  <c:v>445.22548019498845</c:v>
                </c:pt>
                <c:pt idx="7">
                  <c:v>448.77597199282047</c:v>
                </c:pt>
                <c:pt idx="8">
                  <c:v>451.13731289140958</c:v>
                </c:pt>
                <c:pt idx="9">
                  <c:v>462.78971530238277</c:v>
                </c:pt>
                <c:pt idx="10">
                  <c:v>478.25406465075469</c:v>
                </c:pt>
                <c:pt idx="11">
                  <c:v>488.34495765248232</c:v>
                </c:pt>
                <c:pt idx="12">
                  <c:v>502.88037275230499</c:v>
                </c:pt>
                <c:pt idx="13">
                  <c:v>517.07720831153472</c:v>
                </c:pt>
                <c:pt idx="14">
                  <c:v>531.34624721819398</c:v>
                </c:pt>
                <c:pt idx="15">
                  <c:v>545.9783779499104</c:v>
                </c:pt>
                <c:pt idx="16">
                  <c:v>560.87740284925053</c:v>
                </c:pt>
                <c:pt idx="17">
                  <c:v>574.41048861565105</c:v>
                </c:pt>
                <c:pt idx="18">
                  <c:v>584.26321669235961</c:v>
                </c:pt>
                <c:pt idx="19">
                  <c:v>588.61969735091327</c:v>
                </c:pt>
                <c:pt idx="20">
                  <c:v>596.21081099825074</c:v>
                </c:pt>
                <c:pt idx="21">
                  <c:v>600.89085779589004</c:v>
                </c:pt>
                <c:pt idx="22">
                  <c:v>602.19090466710679</c:v>
                </c:pt>
                <c:pt idx="23">
                  <c:v>601.85741390335875</c:v>
                </c:pt>
                <c:pt idx="24">
                  <c:v>607.32014540469049</c:v>
                </c:pt>
                <c:pt idx="25">
                  <c:v>613.39552601355956</c:v>
                </c:pt>
                <c:pt idx="26">
                  <c:v>619.77785499977597</c:v>
                </c:pt>
                <c:pt idx="27">
                  <c:v>630.91023655094818</c:v>
                </c:pt>
                <c:pt idx="28">
                  <c:v>638.91038962505502</c:v>
                </c:pt>
                <c:pt idx="29">
                  <c:v>644.34812126358327</c:v>
                </c:pt>
                <c:pt idx="30">
                  <c:v>658.20219045704334</c:v>
                </c:pt>
                <c:pt idx="31">
                  <c:v>654.08451969488362</c:v>
                </c:pt>
                <c:pt idx="32">
                  <c:v>666.98197325825276</c:v>
                </c:pt>
                <c:pt idx="33">
                  <c:v>676.73290735097567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WorkEmissions!$D$6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WorkEmissions!$D$7:$D$70</c:f>
              <c:numCache>
                <c:formatCode>#,##0</c:formatCode>
                <c:ptCount val="64"/>
                <c:pt idx="0">
                  <c:v>432.423583182176</c:v>
                </c:pt>
                <c:pt idx="1">
                  <c:v>439.92733543058574</c:v>
                </c:pt>
                <c:pt idx="2">
                  <c:v>426.34201158568942</c:v>
                </c:pt>
                <c:pt idx="3">
                  <c:v>433.40852745688056</c:v>
                </c:pt>
                <c:pt idx="4">
                  <c:v>439.9676365432905</c:v>
                </c:pt>
                <c:pt idx="5">
                  <c:v>439.80395079751543</c:v>
                </c:pt>
                <c:pt idx="6">
                  <c:v>445.25592031097506</c:v>
                </c:pt>
                <c:pt idx="7">
                  <c:v>448.82161557116638</c:v>
                </c:pt>
                <c:pt idx="8">
                  <c:v>451.19345671936526</c:v>
                </c:pt>
                <c:pt idx="9">
                  <c:v>462.86253745164009</c:v>
                </c:pt>
                <c:pt idx="10">
                  <c:v>478.33130112634558</c:v>
                </c:pt>
                <c:pt idx="11">
                  <c:v>488.16659494456349</c:v>
                </c:pt>
                <c:pt idx="12">
                  <c:v>502.9592448542345</c:v>
                </c:pt>
                <c:pt idx="13">
                  <c:v>516.49942066246717</c:v>
                </c:pt>
                <c:pt idx="14">
                  <c:v>530.33729430174049</c:v>
                </c:pt>
                <c:pt idx="15">
                  <c:v>544.71747438717841</c:v>
                </c:pt>
                <c:pt idx="16">
                  <c:v>560.41668643962441</c:v>
                </c:pt>
                <c:pt idx="17">
                  <c:v>574.12488056662914</c:v>
                </c:pt>
                <c:pt idx="18">
                  <c:v>579.58250843014389</c:v>
                </c:pt>
                <c:pt idx="19">
                  <c:v>584.57159737918778</c:v>
                </c:pt>
                <c:pt idx="20">
                  <c:v>586.57617516793641</c:v>
                </c:pt>
                <c:pt idx="21">
                  <c:v>594.07273903053726</c:v>
                </c:pt>
                <c:pt idx="22">
                  <c:v>596.3395922278055</c:v>
                </c:pt>
                <c:pt idx="23">
                  <c:v>596.43546558574269</c:v>
                </c:pt>
                <c:pt idx="24">
                  <c:v>605.48499138559498</c:v>
                </c:pt>
                <c:pt idx="25">
                  <c:v>613.01213510812931</c:v>
                </c:pt>
                <c:pt idx="26">
                  <c:v>620.23577895127755</c:v>
                </c:pt>
                <c:pt idx="27">
                  <c:v>631.36370622250229</c:v>
                </c:pt>
                <c:pt idx="28">
                  <c:v>639.28283549362186</c:v>
                </c:pt>
                <c:pt idx="29">
                  <c:v>644.80066613158851</c:v>
                </c:pt>
                <c:pt idx="30">
                  <c:v>658.71694740051953</c:v>
                </c:pt>
                <c:pt idx="31">
                  <c:v>654.70656110874336</c:v>
                </c:pt>
                <c:pt idx="32">
                  <c:v>667.82623295276267</c:v>
                </c:pt>
                <c:pt idx="33">
                  <c:v>677.84598031951839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WorkEmissions!$E$6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WorkEmissions!$E$7:$E$70</c:f>
              <c:numCache>
                <c:formatCode>#,##0</c:formatCode>
                <c:ptCount val="64"/>
                <c:pt idx="0">
                  <c:v>432.423583182176</c:v>
                </c:pt>
                <c:pt idx="1">
                  <c:v>439.92733543054777</c:v>
                </c:pt>
                <c:pt idx="2">
                  <c:v>426.41123239111931</c:v>
                </c:pt>
                <c:pt idx="3">
                  <c:v>433.54520127826504</c:v>
                </c:pt>
                <c:pt idx="4">
                  <c:v>440.08052267295642</c:v>
                </c:pt>
                <c:pt idx="5">
                  <c:v>439.88677185459096</c:v>
                </c:pt>
                <c:pt idx="6">
                  <c:v>445.62638138636089</c:v>
                </c:pt>
                <c:pt idx="7">
                  <c:v>449.50471451520406</c:v>
                </c:pt>
                <c:pt idx="8">
                  <c:v>452.11254444178354</c:v>
                </c:pt>
                <c:pt idx="9">
                  <c:v>463.1292947793437</c:v>
                </c:pt>
                <c:pt idx="10">
                  <c:v>477.34222387780198</c:v>
                </c:pt>
                <c:pt idx="11">
                  <c:v>488.33419096473892</c:v>
                </c:pt>
                <c:pt idx="12">
                  <c:v>499.73181791399929</c:v>
                </c:pt>
                <c:pt idx="13">
                  <c:v>503.69309236414108</c:v>
                </c:pt>
                <c:pt idx="14">
                  <c:v>515.85097389952989</c:v>
                </c:pt>
                <c:pt idx="15">
                  <c:v>525.667375971051</c:v>
                </c:pt>
                <c:pt idx="16">
                  <c:v>533.00518593283664</c:v>
                </c:pt>
                <c:pt idx="17">
                  <c:v>542.76916152305478</c:v>
                </c:pt>
                <c:pt idx="18">
                  <c:v>552.17757577135853</c:v>
                </c:pt>
                <c:pt idx="19">
                  <c:v>561.78283507535832</c:v>
                </c:pt>
                <c:pt idx="20">
                  <c:v>569.58234515692675</c:v>
                </c:pt>
                <c:pt idx="21">
                  <c:v>568.8479924820266</c:v>
                </c:pt>
                <c:pt idx="22">
                  <c:v>563.75450939001871</c:v>
                </c:pt>
                <c:pt idx="23">
                  <c:v>556.2728770132311</c:v>
                </c:pt>
                <c:pt idx="24">
                  <c:v>555.3525008784286</c:v>
                </c:pt>
                <c:pt idx="25">
                  <c:v>554.3961052889598</c:v>
                </c:pt>
                <c:pt idx="26">
                  <c:v>553.67470630065031</c:v>
                </c:pt>
                <c:pt idx="27">
                  <c:v>556.73790289471538</c:v>
                </c:pt>
                <c:pt idx="28">
                  <c:v>556.43268235146127</c:v>
                </c:pt>
                <c:pt idx="29">
                  <c:v>552.54096706453606</c:v>
                </c:pt>
                <c:pt idx="30">
                  <c:v>555.98700872425172</c:v>
                </c:pt>
                <c:pt idx="31">
                  <c:v>542.58800219042166</c:v>
                </c:pt>
                <c:pt idx="32">
                  <c:v>542.85974726770598</c:v>
                </c:pt>
                <c:pt idx="33">
                  <c:v>540.27727615499055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WorkEmissions!$F$6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WorkEmissions!$F$7:$F$70</c:f>
              <c:numCache>
                <c:formatCode>#,##0</c:formatCode>
                <c:ptCount val="64"/>
                <c:pt idx="0">
                  <c:v>432.423583182176</c:v>
                </c:pt>
                <c:pt idx="1">
                  <c:v>439.92733543058063</c:v>
                </c:pt>
                <c:pt idx="2">
                  <c:v>426.45701575422549</c:v>
                </c:pt>
                <c:pt idx="3">
                  <c:v>433.63573905530541</c:v>
                </c:pt>
                <c:pt idx="4">
                  <c:v>440.21178623057006</c:v>
                </c:pt>
                <c:pt idx="5">
                  <c:v>440.05533464630349</c:v>
                </c:pt>
                <c:pt idx="6">
                  <c:v>445.81889247257186</c:v>
                </c:pt>
                <c:pt idx="7">
                  <c:v>449.71483680317692</c:v>
                </c:pt>
                <c:pt idx="8">
                  <c:v>452.31453528486577</c:v>
                </c:pt>
                <c:pt idx="9">
                  <c:v>463.33605054548019</c:v>
                </c:pt>
                <c:pt idx="10">
                  <c:v>477.67267199072523</c:v>
                </c:pt>
                <c:pt idx="11">
                  <c:v>488.58786783295716</c:v>
                </c:pt>
                <c:pt idx="12">
                  <c:v>499.96665553786931</c:v>
                </c:pt>
                <c:pt idx="13">
                  <c:v>503.72912907848934</c:v>
                </c:pt>
                <c:pt idx="14">
                  <c:v>515.39648338691768</c:v>
                </c:pt>
                <c:pt idx="15">
                  <c:v>524.43216816920233</c:v>
                </c:pt>
                <c:pt idx="16">
                  <c:v>531.42943155473404</c:v>
                </c:pt>
                <c:pt idx="17">
                  <c:v>540.3319951955973</c:v>
                </c:pt>
                <c:pt idx="18">
                  <c:v>548.54674298604186</c:v>
                </c:pt>
                <c:pt idx="19">
                  <c:v>556.67857950654286</c:v>
                </c:pt>
                <c:pt idx="20">
                  <c:v>563.05361056783852</c:v>
                </c:pt>
                <c:pt idx="21">
                  <c:v>563.27708092518594</c:v>
                </c:pt>
                <c:pt idx="22">
                  <c:v>557.14454966352855</c:v>
                </c:pt>
                <c:pt idx="23">
                  <c:v>549.07107052226138</c:v>
                </c:pt>
                <c:pt idx="24">
                  <c:v>548.01663260359703</c:v>
                </c:pt>
                <c:pt idx="25">
                  <c:v>547.40258486558582</c:v>
                </c:pt>
                <c:pt idx="26">
                  <c:v>547.29508794441767</c:v>
                </c:pt>
                <c:pt idx="27">
                  <c:v>550.59208257790135</c:v>
                </c:pt>
                <c:pt idx="28">
                  <c:v>550.10162192074563</c:v>
                </c:pt>
                <c:pt idx="29">
                  <c:v>546.16424408223224</c:v>
                </c:pt>
                <c:pt idx="30">
                  <c:v>549.45769939499371</c:v>
                </c:pt>
                <c:pt idx="31">
                  <c:v>533.86437534044046</c:v>
                </c:pt>
                <c:pt idx="32">
                  <c:v>534.05849789333456</c:v>
                </c:pt>
                <c:pt idx="33">
                  <c:v>531.43717055370962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WorkEmissions!$G$6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WorkEmissions!$G$7:$G$70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WorkEmissions!$H$6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WorkEmissions!$H$7:$H$70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WorkEmissions!$I$6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WorkEmissions!$I$7:$I$70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WorkEmissions!$J$6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WorkEmissions!$J$7:$J$70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WorkEmissions!$K$6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WorkEmissions!$K$7:$K$70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WorkEmissions!$L$6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WorkEmissions!$B$7:$B$70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WorkEmissions!$L$7:$L$70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5965872"/>
        <c:axId val="-95965328"/>
      </c:lineChart>
      <c:catAx>
        <c:axId val="-959658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95965328"/>
        <c:crosses val="autoZero"/>
        <c:auto val="1"/>
        <c:lblAlgn val="ctr"/>
        <c:lblOffset val="100"/>
        <c:tickLblSkip val="5"/>
        <c:noMultiLvlLbl val="0"/>
      </c:catAx>
      <c:valAx>
        <c:axId val="-9596532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Total CO2 emissions (1000t)</a:t>
                </a:r>
              </a:p>
            </c:rich>
          </c:tx>
          <c:layout>
            <c:manualLayout>
              <c:xMode val="edge"/>
              <c:yMode val="edge"/>
              <c:x val="1.1686346963678835E-2"/>
              <c:y val="0.1560899679206765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9596587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WorkEmissions!$O$6</c:f>
              <c:strCache>
                <c:ptCount val="1"/>
                <c:pt idx="0">
                  <c:v>base</c:v>
                </c:pt>
              </c:strCache>
            </c:strRef>
          </c:tx>
          <c:spPr>
            <a:ln w="25400">
              <a:solidFill>
                <a:schemeClr val="tx1"/>
              </a:solidFill>
            </a:ln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WorkEmissions!$O$7:$O$70</c:f>
              <c:numCache>
                <c:formatCode>#,##0</c:formatCode>
                <c:ptCount val="64"/>
                <c:pt idx="0">
                  <c:v>444.26499155635446</c:v>
                </c:pt>
                <c:pt idx="1">
                  <c:v>451.99495909016622</c:v>
                </c:pt>
                <c:pt idx="2">
                  <c:v>438.22426147635719</c:v>
                </c:pt>
                <c:pt idx="3">
                  <c:v>445.52354179296293</c:v>
                </c:pt>
                <c:pt idx="4">
                  <c:v>452.6007074163719</c:v>
                </c:pt>
                <c:pt idx="5">
                  <c:v>454.04041579201566</c:v>
                </c:pt>
                <c:pt idx="6">
                  <c:v>460.04461913825179</c:v>
                </c:pt>
                <c:pt idx="7">
                  <c:v>464.61502125618142</c:v>
                </c:pt>
                <c:pt idx="8">
                  <c:v>467.95145862451164</c:v>
                </c:pt>
                <c:pt idx="9">
                  <c:v>480.22017095776386</c:v>
                </c:pt>
                <c:pt idx="10">
                  <c:v>495.72907624398226</c:v>
                </c:pt>
                <c:pt idx="11">
                  <c:v>506.64632504511695</c:v>
                </c:pt>
                <c:pt idx="12">
                  <c:v>521.9000818350637</c:v>
                </c:pt>
                <c:pt idx="13">
                  <c:v>537.09814097294702</c:v>
                </c:pt>
                <c:pt idx="14">
                  <c:v>552.66767694155692</c:v>
                </c:pt>
                <c:pt idx="15">
                  <c:v>568.52392972094935</c:v>
                </c:pt>
                <c:pt idx="16">
                  <c:v>584.67317653223256</c:v>
                </c:pt>
                <c:pt idx="17">
                  <c:v>600.32322771867052</c:v>
                </c:pt>
                <c:pt idx="18">
                  <c:v>613.39999986868634</c:v>
                </c:pt>
                <c:pt idx="19">
                  <c:v>625.84766136651513</c:v>
                </c:pt>
                <c:pt idx="20">
                  <c:v>639.81299860578974</c:v>
                </c:pt>
                <c:pt idx="21">
                  <c:v>648.91347969361868</c:v>
                </c:pt>
                <c:pt idx="22">
                  <c:v>651.35067140961382</c:v>
                </c:pt>
                <c:pt idx="23">
                  <c:v>652.15255401584568</c:v>
                </c:pt>
                <c:pt idx="24">
                  <c:v>658.37477152730423</c:v>
                </c:pt>
                <c:pt idx="25">
                  <c:v>665.32699916042873</c:v>
                </c:pt>
                <c:pt idx="26">
                  <c:v>672.67762168963839</c:v>
                </c:pt>
                <c:pt idx="27">
                  <c:v>684.97084202035649</c:v>
                </c:pt>
                <c:pt idx="28">
                  <c:v>694.12601926764717</c:v>
                </c:pt>
                <c:pt idx="29">
                  <c:v>700.66222822008535</c:v>
                </c:pt>
                <c:pt idx="30">
                  <c:v>715.82037838298515</c:v>
                </c:pt>
                <c:pt idx="31">
                  <c:v>712.79425661074731</c:v>
                </c:pt>
                <c:pt idx="32">
                  <c:v>727.27550663092995</c:v>
                </c:pt>
                <c:pt idx="33">
                  <c:v>737.57780188639219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WorkEmissions!$P$6</c:f>
              <c:strCache>
                <c:ptCount val="1"/>
                <c:pt idx="0">
                  <c:v>sim1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WorkEmissions!$P$7:$P$70</c:f>
              <c:numCache>
                <c:formatCode>#,##0</c:formatCode>
                <c:ptCount val="64"/>
                <c:pt idx="0">
                  <c:v>444.26499155635446</c:v>
                </c:pt>
                <c:pt idx="1">
                  <c:v>451.99495909017628</c:v>
                </c:pt>
                <c:pt idx="2">
                  <c:v>438.22817177123483</c:v>
                </c:pt>
                <c:pt idx="3">
                  <c:v>445.53124342795007</c:v>
                </c:pt>
                <c:pt idx="4">
                  <c:v>452.61184052406878</c:v>
                </c:pt>
                <c:pt idx="5">
                  <c:v>454.05475115936207</c:v>
                </c:pt>
                <c:pt idx="6">
                  <c:v>460.07437257310767</c:v>
                </c:pt>
                <c:pt idx="7">
                  <c:v>464.65988107704408</c:v>
                </c:pt>
                <c:pt idx="8">
                  <c:v>468.00749600068741</c:v>
                </c:pt>
                <c:pt idx="9">
                  <c:v>480.29318097426005</c:v>
                </c:pt>
                <c:pt idx="10">
                  <c:v>495.80645713204342</c:v>
                </c:pt>
                <c:pt idx="11">
                  <c:v>506.48177247334638</c:v>
                </c:pt>
                <c:pt idx="12">
                  <c:v>521.97943002200896</c:v>
                </c:pt>
                <c:pt idx="13">
                  <c:v>536.17544703332157</c:v>
                </c:pt>
                <c:pt idx="14">
                  <c:v>551.30043887739987</c:v>
                </c:pt>
                <c:pt idx="15">
                  <c:v>566.89396974389138</c:v>
                </c:pt>
                <c:pt idx="16">
                  <c:v>583.63756454147233</c:v>
                </c:pt>
                <c:pt idx="17">
                  <c:v>600.13357820232159</c:v>
                </c:pt>
                <c:pt idx="18">
                  <c:v>607.18065330891</c:v>
                </c:pt>
                <c:pt idx="19">
                  <c:v>614.91661689337604</c:v>
                </c:pt>
                <c:pt idx="20">
                  <c:v>619.76325962313638</c:v>
                </c:pt>
                <c:pt idx="21">
                  <c:v>629.14550593063439</c:v>
                </c:pt>
                <c:pt idx="22">
                  <c:v>638.1901783726023</c:v>
                </c:pt>
                <c:pt idx="23">
                  <c:v>642.72297607322491</c:v>
                </c:pt>
                <c:pt idx="24">
                  <c:v>655.4922345680036</c:v>
                </c:pt>
                <c:pt idx="25">
                  <c:v>665.06005367750242</c:v>
                </c:pt>
                <c:pt idx="26">
                  <c:v>673.27393962973815</c:v>
                </c:pt>
                <c:pt idx="27">
                  <c:v>685.56124719113041</c:v>
                </c:pt>
                <c:pt idx="28">
                  <c:v>694.62435232258815</c:v>
                </c:pt>
                <c:pt idx="29">
                  <c:v>701.23600708452057</c:v>
                </c:pt>
                <c:pt idx="30">
                  <c:v>716.45959159402446</c:v>
                </c:pt>
                <c:pt idx="31">
                  <c:v>713.54559138081572</c:v>
                </c:pt>
                <c:pt idx="32">
                  <c:v>728.25847289420437</c:v>
                </c:pt>
                <c:pt idx="33">
                  <c:v>738.77533520119175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WorkEmissions!$Q$6</c:f>
              <c:strCache>
                <c:ptCount val="1"/>
                <c:pt idx="0">
                  <c:v>base2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WorkEmissions!$Q$7:$Q$70</c:f>
              <c:numCache>
                <c:formatCode>#,##0</c:formatCode>
                <c:ptCount val="64"/>
                <c:pt idx="0">
                  <c:v>444.26499155635446</c:v>
                </c:pt>
                <c:pt idx="1">
                  <c:v>451.99495909014433</c:v>
                </c:pt>
                <c:pt idx="2">
                  <c:v>438.29413546236066</c:v>
                </c:pt>
                <c:pt idx="3">
                  <c:v>445.66129183415688</c:v>
                </c:pt>
                <c:pt idx="4">
                  <c:v>452.71351212667741</c:v>
                </c:pt>
                <c:pt idx="5">
                  <c:v>454.12197955423477</c:v>
                </c:pt>
                <c:pt idx="6">
                  <c:v>460.42950477660492</c:v>
                </c:pt>
                <c:pt idx="7">
                  <c:v>465.3272278925262</c:v>
                </c:pt>
                <c:pt idx="8">
                  <c:v>468.92095273921126</c:v>
                </c:pt>
                <c:pt idx="9">
                  <c:v>480.54002243386475</c:v>
                </c:pt>
                <c:pt idx="10">
                  <c:v>494.93073970893533</c:v>
                </c:pt>
                <c:pt idx="11">
                  <c:v>506.68888771170083</c:v>
                </c:pt>
                <c:pt idx="12">
                  <c:v>518.78019345903294</c:v>
                </c:pt>
                <c:pt idx="13">
                  <c:v>526.96363490947078</c:v>
                </c:pt>
                <c:pt idx="14">
                  <c:v>539.67484575694766</c:v>
                </c:pt>
                <c:pt idx="15">
                  <c:v>552.68716226251422</c:v>
                </c:pt>
                <c:pt idx="16">
                  <c:v>563.41659148831866</c:v>
                </c:pt>
                <c:pt idx="17">
                  <c:v>574.4762306722356</c:v>
                </c:pt>
                <c:pt idx="18">
                  <c:v>585.22630367565546</c:v>
                </c:pt>
                <c:pt idx="19">
                  <c:v>596.12738510108079</c:v>
                </c:pt>
                <c:pt idx="20">
                  <c:v>607.25256666206417</c:v>
                </c:pt>
                <c:pt idx="21">
                  <c:v>616.03908363914229</c:v>
                </c:pt>
                <c:pt idx="22">
                  <c:v>622.52588077328437</c:v>
                </c:pt>
                <c:pt idx="23">
                  <c:v>626.39567995843277</c:v>
                </c:pt>
                <c:pt idx="24">
                  <c:v>622.11688293661166</c:v>
                </c:pt>
                <c:pt idx="25">
                  <c:v>618.38704877216787</c:v>
                </c:pt>
                <c:pt idx="26">
                  <c:v>618.36613901521423</c:v>
                </c:pt>
                <c:pt idx="27">
                  <c:v>620.83525297983897</c:v>
                </c:pt>
                <c:pt idx="28">
                  <c:v>621.76866212641437</c:v>
                </c:pt>
                <c:pt idx="29">
                  <c:v>619.44611801221993</c:v>
                </c:pt>
                <c:pt idx="30">
                  <c:v>620.85392224489863</c:v>
                </c:pt>
                <c:pt idx="31">
                  <c:v>606.75380684141078</c:v>
                </c:pt>
                <c:pt idx="32">
                  <c:v>605.85756278628071</c:v>
                </c:pt>
                <c:pt idx="33">
                  <c:v>603.09565413898906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WorkEmissions!$R$6</c:f>
              <c:strCache>
                <c:ptCount val="1"/>
                <c:pt idx="0">
                  <c:v>sim2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WorkEmissions!$R$7:$R$70</c:f>
              <c:numCache>
                <c:formatCode>#,##0</c:formatCode>
                <c:ptCount val="64"/>
                <c:pt idx="0">
                  <c:v>444.26499155635446</c:v>
                </c:pt>
                <c:pt idx="1">
                  <c:v>451.99495909016622</c:v>
                </c:pt>
                <c:pt idx="2">
                  <c:v>438.33776450031405</c:v>
                </c:pt>
                <c:pt idx="3">
                  <c:v>445.74743958819937</c:v>
                </c:pt>
                <c:pt idx="4">
                  <c:v>452.8381058084401</c:v>
                </c:pt>
                <c:pt idx="5">
                  <c:v>454.28223932584888</c:v>
                </c:pt>
                <c:pt idx="6">
                  <c:v>460.61213261731825</c:v>
                </c:pt>
                <c:pt idx="7">
                  <c:v>465.52595291647674</c:v>
                </c:pt>
                <c:pt idx="8">
                  <c:v>469.11220144637252</c:v>
                </c:pt>
                <c:pt idx="9">
                  <c:v>480.73544716861426</c:v>
                </c:pt>
                <c:pt idx="10">
                  <c:v>495.08698604943305</c:v>
                </c:pt>
                <c:pt idx="11">
                  <c:v>506.9282963757156</c:v>
                </c:pt>
                <c:pt idx="12">
                  <c:v>519.0022551946812</c:v>
                </c:pt>
                <c:pt idx="13">
                  <c:v>526.98467845532775</c:v>
                </c:pt>
                <c:pt idx="14">
                  <c:v>539.19299563738434</c:v>
                </c:pt>
                <c:pt idx="15">
                  <c:v>551.42073992876942</c:v>
                </c:pt>
                <c:pt idx="16">
                  <c:v>561.62535802095306</c:v>
                </c:pt>
                <c:pt idx="17">
                  <c:v>571.72602518392614</c:v>
                </c:pt>
                <c:pt idx="18">
                  <c:v>581.15206639076712</c:v>
                </c:pt>
                <c:pt idx="19">
                  <c:v>590.42446736537363</c:v>
                </c:pt>
                <c:pt idx="20">
                  <c:v>599.93167595234559</c:v>
                </c:pt>
                <c:pt idx="21">
                  <c:v>606.99986625699569</c:v>
                </c:pt>
                <c:pt idx="22">
                  <c:v>611.70297154606794</c:v>
                </c:pt>
                <c:pt idx="23">
                  <c:v>616.73674335542273</c:v>
                </c:pt>
                <c:pt idx="24">
                  <c:v>614.90827106027211</c:v>
                </c:pt>
                <c:pt idx="25">
                  <c:v>615.84985789038524</c:v>
                </c:pt>
                <c:pt idx="26">
                  <c:v>613.94326474685624</c:v>
                </c:pt>
                <c:pt idx="27">
                  <c:v>616.38052290468465</c:v>
                </c:pt>
                <c:pt idx="28">
                  <c:v>613.98011637225875</c:v>
                </c:pt>
                <c:pt idx="29">
                  <c:v>605.13106331409892</c:v>
                </c:pt>
                <c:pt idx="30">
                  <c:v>606.7834555171446</c:v>
                </c:pt>
                <c:pt idx="31">
                  <c:v>595.83321309709186</c:v>
                </c:pt>
                <c:pt idx="32">
                  <c:v>594.76563871979965</c:v>
                </c:pt>
                <c:pt idx="33">
                  <c:v>591.92438213027776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WorkEmissions!$S$6</c:f>
              <c:strCache>
                <c:ptCount val="1"/>
                <c:pt idx="0">
                  <c:v>sim4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WorkEmissions!$S$7:$S$70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WorkEmissions!$T$6</c:f>
              <c:strCache>
                <c:ptCount val="1"/>
                <c:pt idx="0">
                  <c:v>sim5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WorkEmissions!$T$7:$T$70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WorkEmissions!$U$6</c:f>
              <c:strCache>
                <c:ptCount val="1"/>
                <c:pt idx="0">
                  <c:v>sim6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WorkEmissions!$U$7:$U$70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WorkEmissions!$V$6</c:f>
              <c:strCache>
                <c:ptCount val="1"/>
                <c:pt idx="0">
                  <c:v>sim7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WorkEmissions!$V$7:$V$70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WorkEmissions!$W$6</c:f>
              <c:strCache>
                <c:ptCount val="1"/>
                <c:pt idx="0">
                  <c:v>sim8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WorkEmissions!$W$7:$W$70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ser>
          <c:idx val="9"/>
          <c:order val="9"/>
          <c:tx>
            <c:strRef>
              <c:f>WorkEmissions!$X$6</c:f>
              <c:strCache>
                <c:ptCount val="1"/>
                <c:pt idx="0">
                  <c:v>sim9</c:v>
                </c:pt>
              </c:strCache>
            </c:strRef>
          </c:tx>
          <c:spPr>
            <a:ln w="12700"/>
          </c:spPr>
          <c:marker>
            <c:symbol val="none"/>
          </c:marker>
          <c:cat>
            <c:strRef>
              <c:f>WorkEmissions!$N$7:$N$70</c:f>
              <c:strCache>
                <c:ptCount val="6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  <c:pt idx="34">
                  <c:v>2041</c:v>
                </c:pt>
                <c:pt idx="35">
                  <c:v>2042</c:v>
                </c:pt>
                <c:pt idx="36">
                  <c:v>2043</c:v>
                </c:pt>
                <c:pt idx="37">
                  <c:v>2044</c:v>
                </c:pt>
                <c:pt idx="38">
                  <c:v>2045</c:v>
                </c:pt>
                <c:pt idx="39">
                  <c:v>2046</c:v>
                </c:pt>
                <c:pt idx="40">
                  <c:v>2047</c:v>
                </c:pt>
                <c:pt idx="41">
                  <c:v>2048</c:v>
                </c:pt>
                <c:pt idx="42">
                  <c:v>2049</c:v>
                </c:pt>
                <c:pt idx="43">
                  <c:v>2050</c:v>
                </c:pt>
                <c:pt idx="44">
                  <c:v>2051</c:v>
                </c:pt>
                <c:pt idx="45">
                  <c:v>2052</c:v>
                </c:pt>
                <c:pt idx="46">
                  <c:v>2053</c:v>
                </c:pt>
                <c:pt idx="47">
                  <c:v>2054</c:v>
                </c:pt>
                <c:pt idx="48">
                  <c:v>2055</c:v>
                </c:pt>
                <c:pt idx="49">
                  <c:v>2056</c:v>
                </c:pt>
                <c:pt idx="50">
                  <c:v>2057</c:v>
                </c:pt>
                <c:pt idx="51">
                  <c:v>2058</c:v>
                </c:pt>
                <c:pt idx="52">
                  <c:v>2059</c:v>
                </c:pt>
                <c:pt idx="53">
                  <c:v>2060</c:v>
                </c:pt>
                <c:pt idx="54">
                  <c:v>2061</c:v>
                </c:pt>
                <c:pt idx="55">
                  <c:v>2062</c:v>
                </c:pt>
                <c:pt idx="56">
                  <c:v>2063</c:v>
                </c:pt>
                <c:pt idx="57">
                  <c:v>2064</c:v>
                </c:pt>
                <c:pt idx="58">
                  <c:v>2065</c:v>
                </c:pt>
                <c:pt idx="59">
                  <c:v>2066</c:v>
                </c:pt>
                <c:pt idx="60">
                  <c:v>2067</c:v>
                </c:pt>
                <c:pt idx="61">
                  <c:v>2068</c:v>
                </c:pt>
                <c:pt idx="62">
                  <c:v>2069</c:v>
                </c:pt>
                <c:pt idx="63">
                  <c:v>2070</c:v>
                </c:pt>
              </c:strCache>
            </c:strRef>
          </c:cat>
          <c:val>
            <c:numRef>
              <c:f>WorkEmissions!$X$7:$X$70</c:f>
              <c:numCache>
                <c:formatCode>#,##0</c:formatCode>
                <c:ptCount val="6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95964240"/>
        <c:axId val="-95961520"/>
      </c:lineChart>
      <c:catAx>
        <c:axId val="-959642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-95961520"/>
        <c:crosses val="autoZero"/>
        <c:auto val="1"/>
        <c:lblAlgn val="ctr"/>
        <c:lblOffset val="100"/>
        <c:tickLblSkip val="5"/>
        <c:noMultiLvlLbl val="0"/>
      </c:catAx>
      <c:valAx>
        <c:axId val="-95961520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GB"/>
                  <a:t>Total CO2 emissions (1000t)</a:t>
                </a:r>
              </a:p>
            </c:rich>
          </c:tx>
          <c:layout>
            <c:manualLayout>
              <c:xMode val="edge"/>
              <c:yMode val="edge"/>
              <c:x val="1.1686346963678835E-2"/>
              <c:y val="0.15608996792067656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-9596424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solidFill>
      <a:schemeClr val="bg1">
        <a:lumMod val="95000"/>
      </a:schemeClr>
    </a:solidFill>
    <a:ln>
      <a:noFill/>
    </a:ln>
  </c:spPr>
  <c:printSettings>
    <c:headerFooter/>
    <c:pageMargins b="0.75000000000000833" l="0.70000000000000062" r="0.70000000000000062" t="0.75000000000000833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per capita consumption loss with forced nuclear</a:t>
            </a:r>
          </a:p>
          <a:p>
            <a:pPr>
              <a:defRPr/>
            </a:pPr>
            <a:r>
              <a:rPr lang="en-US"/>
              <a:t>Best Case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WorkWelfare!$AY$6:$AY$7</c:f>
              <c:strCache>
                <c:ptCount val="2"/>
                <c:pt idx="1">
                  <c:v>Per capita consumption loss for top income decile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12"/>
              <c:layout>
                <c:manualLayout>
                  <c:x val="-6.9851059116684501E-3"/>
                  <c:y val="-2.561928829818837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WorkWelfare!$AY$8:$AY$41</c15:sqref>
                  </c15:fullRef>
                </c:ext>
              </c:extLst>
              <c:f>WorkWelfare!$AY$16:$AY$41</c:f>
              <c:numCache>
                <c:formatCode>0.0%</c:formatCode>
                <c:ptCount val="26"/>
                <c:pt idx="0">
                  <c:v>-9.9414941572728566E-5</c:v>
                </c:pt>
                <c:pt idx="1">
                  <c:v>-1.2269793088237613E-4</c:v>
                </c:pt>
                <c:pt idx="2">
                  <c:v>-1.1794176558899139E-4</c:v>
                </c:pt>
                <c:pt idx="3">
                  <c:v>-1.3372712488801675E-4</c:v>
                </c:pt>
                <c:pt idx="4">
                  <c:v>-1.1095490470047764E-4</c:v>
                </c:pt>
                <c:pt idx="5">
                  <c:v>7.0150347458408646E-4</c:v>
                </c:pt>
                <c:pt idx="6">
                  <c:v>1.567927199315533E-3</c:v>
                </c:pt>
                <c:pt idx="7">
                  <c:v>2.0171526138162976E-3</c:v>
                </c:pt>
                <c:pt idx="8">
                  <c:v>1.0582147877544745E-3</c:v>
                </c:pt>
                <c:pt idx="9">
                  <c:v>2.3386277503645303E-5</c:v>
                </c:pt>
                <c:pt idx="10">
                  <c:v>-2.1843957692477822E-3</c:v>
                </c:pt>
                <c:pt idx="11">
                  <c:v>-2.7078576150538769E-3</c:v>
                </c:pt>
                <c:pt idx="12">
                  <c:v>-1.6266300271050582E-3</c:v>
                </c:pt>
                <c:pt idx="13">
                  <c:v>-2.5587778528823879E-3</c:v>
                </c:pt>
                <c:pt idx="14">
                  <c:v>-2.8277820799305076E-3</c:v>
                </c:pt>
                <c:pt idx="15">
                  <c:v>-4.005509421993958E-3</c:v>
                </c:pt>
                <c:pt idx="16">
                  <c:v>-3.9760088357720935E-3</c:v>
                </c:pt>
                <c:pt idx="17">
                  <c:v>-3.6833018879012247E-3</c:v>
                </c:pt>
                <c:pt idx="18">
                  <c:v>-3.613479072544612E-3</c:v>
                </c:pt>
                <c:pt idx="19">
                  <c:v>-3.4018582401353914E-3</c:v>
                </c:pt>
                <c:pt idx="20">
                  <c:v>-2.9959581695824244E-3</c:v>
                </c:pt>
                <c:pt idx="21">
                  <c:v>-2.8293386187470126E-3</c:v>
                </c:pt>
                <c:pt idx="22">
                  <c:v>-2.7942000177190174E-3</c:v>
                </c:pt>
                <c:pt idx="23">
                  <c:v>-2.7885426610831932E-3</c:v>
                </c:pt>
                <c:pt idx="24">
                  <c:v>-2.9642981598756446E-3</c:v>
                </c:pt>
                <c:pt idx="25">
                  <c:v>-3.1519105583186491E-3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WorkWelfare!$BA$6:$BA$7</c:f>
              <c:strCache>
                <c:ptCount val="2"/>
                <c:pt idx="1">
                  <c:v>Per capita consumption loss for poorest half of the population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12"/>
              <c:layout>
                <c:manualLayout>
                  <c:x val="-6.9851059116684501E-3"/>
                  <c:y val="-2.241687726091480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WorkWelfare!$BA$8:$BA$41</c15:sqref>
                  </c15:fullRef>
                </c:ext>
              </c:extLst>
              <c:f>WorkWelfare!$BA$16:$BA$41</c:f>
              <c:numCache>
                <c:formatCode>0.0%</c:formatCode>
                <c:ptCount val="26"/>
                <c:pt idx="0">
                  <c:v>-7.5804068760065846E-5</c:v>
                </c:pt>
                <c:pt idx="1">
                  <c:v>-9.758790350034019E-5</c:v>
                </c:pt>
                <c:pt idx="2">
                  <c:v>-1.0070772160264418E-4</c:v>
                </c:pt>
                <c:pt idx="3">
                  <c:v>-1.0826445289890962E-4</c:v>
                </c:pt>
                <c:pt idx="4">
                  <c:v>-1.0153999132822555E-4</c:v>
                </c:pt>
                <c:pt idx="5">
                  <c:v>3.8681189742362232E-4</c:v>
                </c:pt>
                <c:pt idx="6">
                  <c:v>1.0875455748184937E-3</c:v>
                </c:pt>
                <c:pt idx="7">
                  <c:v>1.5581239523391188E-3</c:v>
                </c:pt>
                <c:pt idx="8">
                  <c:v>1.0980308637718039E-3</c:v>
                </c:pt>
                <c:pt idx="9">
                  <c:v>2.758386986020378E-4</c:v>
                </c:pt>
                <c:pt idx="10">
                  <c:v>-1.1341382378304843E-3</c:v>
                </c:pt>
                <c:pt idx="11">
                  <c:v>-1.9058198397539083E-3</c:v>
                </c:pt>
                <c:pt idx="12">
                  <c:v>-1.474434987723372E-3</c:v>
                </c:pt>
                <c:pt idx="13">
                  <c:v>-1.9730024215072195E-3</c:v>
                </c:pt>
                <c:pt idx="14">
                  <c:v>-2.4404464678040583E-3</c:v>
                </c:pt>
                <c:pt idx="15">
                  <c:v>-3.3708410516188891E-3</c:v>
                </c:pt>
                <c:pt idx="16">
                  <c:v>-3.660274776936534E-3</c:v>
                </c:pt>
                <c:pt idx="17">
                  <c:v>-3.4898515693113641E-3</c:v>
                </c:pt>
                <c:pt idx="18">
                  <c:v>-3.3869650123288242E-3</c:v>
                </c:pt>
                <c:pt idx="19">
                  <c:v>-3.2831992331472382E-3</c:v>
                </c:pt>
                <c:pt idx="20">
                  <c:v>-3.0265897907690853E-3</c:v>
                </c:pt>
                <c:pt idx="21">
                  <c:v>-2.8706601589347791E-3</c:v>
                </c:pt>
                <c:pt idx="22">
                  <c:v>-2.8302655862189052E-3</c:v>
                </c:pt>
                <c:pt idx="23">
                  <c:v>-2.8592153191171477E-3</c:v>
                </c:pt>
                <c:pt idx="24">
                  <c:v>-2.9560882291137514E-3</c:v>
                </c:pt>
                <c:pt idx="25">
                  <c:v>-3.1522047215033488E-3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43269584"/>
        <c:axId val="-143276656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tx>
                  <c:strRef>
                    <c:extLst>
                      <c:ext uri="{02D57815-91ED-43cb-92C2-25804820EDAC}">
                        <c15:formulaRef>
                          <c15:sqref>WorkWelfare!$AZ$6:$AZ$7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top income decile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WorkWelfare!$AZ$8:$AZ$41</c15:sqref>
                        </c15:fullRef>
                        <c15:formulaRef>
                          <c15:sqref>WorkWelfare!$AZ$16:$AZ$41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1.1696253892079511E-5</c:v>
                      </c:pt>
                      <c:pt idx="1">
                        <c:v>1.245252289039378E-5</c:v>
                      </c:pt>
                      <c:pt idx="2">
                        <c:v>-2.6580303008172379E-5</c:v>
                      </c:pt>
                      <c:pt idx="3">
                        <c:v>6.5198871026517224E-6</c:v>
                      </c:pt>
                      <c:pt idx="4">
                        <c:v>-1.1923280303305361E-5</c:v>
                      </c:pt>
                      <c:pt idx="5">
                        <c:v>5.282607962147079E-4</c:v>
                      </c:pt>
                      <c:pt idx="6">
                        <c:v>1.5861478526619788E-3</c:v>
                      </c:pt>
                      <c:pt idx="7">
                        <c:v>3.1345136921201444E-3</c:v>
                      </c:pt>
                      <c:pt idx="8">
                        <c:v>4.1992980907912258E-3</c:v>
                      </c:pt>
                      <c:pt idx="9">
                        <c:v>6.0229330280435756E-3</c:v>
                      </c:pt>
                      <c:pt idx="10">
                        <c:v>8.502328501820533E-3</c:v>
                      </c:pt>
                      <c:pt idx="11">
                        <c:v>1.1401735661926926E-2</c:v>
                      </c:pt>
                      <c:pt idx="12">
                        <c:v>1.4051835567758353E-2</c:v>
                      </c:pt>
                      <c:pt idx="13">
                        <c:v>1.8369132723061843E-2</c:v>
                      </c:pt>
                      <c:pt idx="14">
                        <c:v>2.1455299733958766E-2</c:v>
                      </c:pt>
                      <c:pt idx="15">
                        <c:v>2.1923628453587751E-2</c:v>
                      </c:pt>
                      <c:pt idx="16">
                        <c:v>1.9760494408415874E-2</c:v>
                      </c:pt>
                      <c:pt idx="17">
                        <c:v>1.6982613990981221E-2</c:v>
                      </c:pt>
                      <c:pt idx="18">
                        <c:v>1.4264022430256151E-2</c:v>
                      </c:pt>
                      <c:pt idx="19">
                        <c:v>1.2317134246656924E-2</c:v>
                      </c:pt>
                      <c:pt idx="20">
                        <c:v>1.1330467496535213E-2</c:v>
                      </c:pt>
                      <c:pt idx="21">
                        <c:v>1.0457411140835648E-2</c:v>
                      </c:pt>
                      <c:pt idx="22">
                        <c:v>9.9994010891177876E-3</c:v>
                      </c:pt>
                      <c:pt idx="23">
                        <c:v>9.3158391205269142E-3</c:v>
                      </c:pt>
                      <c:pt idx="24">
                        <c:v>8.9206448193456245E-3</c:v>
                      </c:pt>
                      <c:pt idx="25">
                        <c:v>8.4465386122090091E-3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WorkWelfare!$BB$6:$BB$7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poorest half of the population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WorkWelfare!$BB$8:$BB$41</c15:sqref>
                        </c15:fullRef>
                        <c15:formulaRef>
                          <c15:sqref>WorkWelfare!$BB$16:$BB$41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1.1558885404938657E-5</c:v>
                      </c:pt>
                      <c:pt idx="1">
                        <c:v>1.2332239863854788E-5</c:v>
                      </c:pt>
                      <c:pt idx="2">
                        <c:v>-1.7454500882863044E-5</c:v>
                      </c:pt>
                      <c:pt idx="3">
                        <c:v>8.081769002910022E-7</c:v>
                      </c:pt>
                      <c:pt idx="4">
                        <c:v>-3.157110969764787E-6</c:v>
                      </c:pt>
                      <c:pt idx="5">
                        <c:v>3.2212724762470391E-4</c:v>
                      </c:pt>
                      <c:pt idx="6">
                        <c:v>1.0865371294381809E-3</c:v>
                      </c:pt>
                      <c:pt idx="7">
                        <c:v>2.2776989679897941E-3</c:v>
                      </c:pt>
                      <c:pt idx="8">
                        <c:v>3.2967782804904644E-3</c:v>
                      </c:pt>
                      <c:pt idx="9">
                        <c:v>4.6845350596687041E-3</c:v>
                      </c:pt>
                      <c:pt idx="10">
                        <c:v>6.6510288031076392E-3</c:v>
                      </c:pt>
                      <c:pt idx="11">
                        <c:v>9.0508283951999946E-3</c:v>
                      </c:pt>
                      <c:pt idx="12">
                        <c:v>1.139266717147891E-2</c:v>
                      </c:pt>
                      <c:pt idx="13">
                        <c:v>1.4742134865202705E-2</c:v>
                      </c:pt>
                      <c:pt idx="14">
                        <c:v>1.7753503534477799E-2</c:v>
                      </c:pt>
                      <c:pt idx="15">
                        <c:v>1.8877340810811938E-2</c:v>
                      </c:pt>
                      <c:pt idx="16">
                        <c:v>1.799025861722614E-2</c:v>
                      </c:pt>
                      <c:pt idx="17">
                        <c:v>1.6064079866608183E-2</c:v>
                      </c:pt>
                      <c:pt idx="18">
                        <c:v>1.3940146574717982E-2</c:v>
                      </c:pt>
                      <c:pt idx="19">
                        <c:v>1.2261413432560597E-2</c:v>
                      </c:pt>
                      <c:pt idx="20">
                        <c:v>1.1348948062774755E-2</c:v>
                      </c:pt>
                      <c:pt idx="21">
                        <c:v>1.0725568703920607E-2</c:v>
                      </c:pt>
                      <c:pt idx="22">
                        <c:v>1.0154521773363845E-2</c:v>
                      </c:pt>
                      <c:pt idx="23">
                        <c:v>9.7013683091694558E-3</c:v>
                      </c:pt>
                      <c:pt idx="24">
                        <c:v>9.1305964124395178E-3</c:v>
                      </c:pt>
                      <c:pt idx="25">
                        <c:v>8.6323524624204451E-3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143269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3276656"/>
        <c:crosses val="autoZero"/>
        <c:auto val="1"/>
        <c:lblAlgn val="ctr"/>
        <c:lblOffset val="100"/>
        <c:noMultiLvlLbl val="0"/>
      </c:catAx>
      <c:valAx>
        <c:axId val="-1432766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3269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Annual per capita consumption loss with forced nuclear</a:t>
            </a:r>
          </a:p>
          <a:p>
            <a:pPr>
              <a:defRPr/>
            </a:pPr>
            <a:r>
              <a:rPr lang="en-US"/>
              <a:t>Worst Case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tx>
            <c:strRef>
              <c:f>WorkWelfare!$AZ$6:$AZ$7</c:f>
              <c:strCache>
                <c:ptCount val="2"/>
                <c:pt idx="1">
                  <c:v>Per capita consumption loss for top income decile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15"/>
              <c:layout>
                <c:manualLayout>
                  <c:x val="-1.7462764779172244E-3"/>
                  <c:y val="-4.483375452182960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WorkWelfare!$AZ$8:$AZ$41</c15:sqref>
                  </c15:fullRef>
                </c:ext>
              </c:extLst>
              <c:f>WorkWelfare!$AZ$16:$AZ$41</c:f>
              <c:numCache>
                <c:formatCode>0.0%</c:formatCode>
                <c:ptCount val="26"/>
                <c:pt idx="0">
                  <c:v>1.1696253892079511E-5</c:v>
                </c:pt>
                <c:pt idx="1">
                  <c:v>1.245252289039378E-5</c:v>
                </c:pt>
                <c:pt idx="2">
                  <c:v>-2.6580303008172379E-5</c:v>
                </c:pt>
                <c:pt idx="3">
                  <c:v>6.5198871026517224E-6</c:v>
                </c:pt>
                <c:pt idx="4">
                  <c:v>-1.1923280303305361E-5</c:v>
                </c:pt>
                <c:pt idx="5">
                  <c:v>5.282607962147079E-4</c:v>
                </c:pt>
                <c:pt idx="6">
                  <c:v>1.5861478526619788E-3</c:v>
                </c:pt>
                <c:pt idx="7">
                  <c:v>3.1345136921201444E-3</c:v>
                </c:pt>
                <c:pt idx="8">
                  <c:v>4.1992980907912258E-3</c:v>
                </c:pt>
                <c:pt idx="9">
                  <c:v>6.0229330280435756E-3</c:v>
                </c:pt>
                <c:pt idx="10">
                  <c:v>8.502328501820533E-3</c:v>
                </c:pt>
                <c:pt idx="11">
                  <c:v>1.1401735661926926E-2</c:v>
                </c:pt>
                <c:pt idx="12">
                  <c:v>1.4051835567758353E-2</c:v>
                </c:pt>
                <c:pt idx="13">
                  <c:v>1.8369132723061843E-2</c:v>
                </c:pt>
                <c:pt idx="14">
                  <c:v>2.1455299733958766E-2</c:v>
                </c:pt>
                <c:pt idx="15">
                  <c:v>2.1923628453587751E-2</c:v>
                </c:pt>
                <c:pt idx="16">
                  <c:v>1.9760494408415874E-2</c:v>
                </c:pt>
                <c:pt idx="17">
                  <c:v>1.6982613990981221E-2</c:v>
                </c:pt>
                <c:pt idx="18">
                  <c:v>1.4264022430256151E-2</c:v>
                </c:pt>
                <c:pt idx="19">
                  <c:v>1.2317134246656924E-2</c:v>
                </c:pt>
                <c:pt idx="20">
                  <c:v>1.1330467496535213E-2</c:v>
                </c:pt>
                <c:pt idx="21">
                  <c:v>1.0457411140835648E-2</c:v>
                </c:pt>
                <c:pt idx="22">
                  <c:v>9.9994010891177876E-3</c:v>
                </c:pt>
                <c:pt idx="23">
                  <c:v>9.3158391205269142E-3</c:v>
                </c:pt>
                <c:pt idx="24">
                  <c:v>8.9206448193456245E-3</c:v>
                </c:pt>
                <c:pt idx="25">
                  <c:v>8.4465386122090091E-3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WorkWelfare!$BB$6:$BB$7</c:f>
              <c:strCache>
                <c:ptCount val="2"/>
                <c:pt idx="1">
                  <c:v>Per capita consumption loss for poorest half of the population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15"/>
              <c:layout>
                <c:manualLayout>
                  <c:x val="-5.2388294337514171E-3"/>
                  <c:y val="3.522652141000897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WorkWelfare!$AX$8:$AX$41</c15:sqref>
                  </c15:fullRef>
                </c:ext>
              </c:extLst>
              <c:f>WorkWelfare!$AX$16:$AX$41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WorkWelfare!$BB$8:$BB$41</c15:sqref>
                  </c15:fullRef>
                </c:ext>
              </c:extLst>
              <c:f>WorkWelfare!$BB$16:$BB$41</c:f>
              <c:numCache>
                <c:formatCode>0.0%</c:formatCode>
                <c:ptCount val="26"/>
                <c:pt idx="0">
                  <c:v>1.1558885404938657E-5</c:v>
                </c:pt>
                <c:pt idx="1">
                  <c:v>1.2332239863854788E-5</c:v>
                </c:pt>
                <c:pt idx="2">
                  <c:v>-1.7454500882863044E-5</c:v>
                </c:pt>
                <c:pt idx="3">
                  <c:v>8.081769002910022E-7</c:v>
                </c:pt>
                <c:pt idx="4">
                  <c:v>-3.157110969764787E-6</c:v>
                </c:pt>
                <c:pt idx="5">
                  <c:v>3.2212724762470391E-4</c:v>
                </c:pt>
                <c:pt idx="6">
                  <c:v>1.0865371294381809E-3</c:v>
                </c:pt>
                <c:pt idx="7">
                  <c:v>2.2776989679897941E-3</c:v>
                </c:pt>
                <c:pt idx="8">
                  <c:v>3.2967782804904644E-3</c:v>
                </c:pt>
                <c:pt idx="9">
                  <c:v>4.6845350596687041E-3</c:v>
                </c:pt>
                <c:pt idx="10">
                  <c:v>6.6510288031076392E-3</c:v>
                </c:pt>
                <c:pt idx="11">
                  <c:v>9.0508283951999946E-3</c:v>
                </c:pt>
                <c:pt idx="12">
                  <c:v>1.139266717147891E-2</c:v>
                </c:pt>
                <c:pt idx="13">
                  <c:v>1.4742134865202705E-2</c:v>
                </c:pt>
                <c:pt idx="14">
                  <c:v>1.7753503534477799E-2</c:v>
                </c:pt>
                <c:pt idx="15">
                  <c:v>1.8877340810811938E-2</c:v>
                </c:pt>
                <c:pt idx="16">
                  <c:v>1.799025861722614E-2</c:v>
                </c:pt>
                <c:pt idx="17">
                  <c:v>1.6064079866608183E-2</c:v>
                </c:pt>
                <c:pt idx="18">
                  <c:v>1.3940146574717982E-2</c:v>
                </c:pt>
                <c:pt idx="19">
                  <c:v>1.2261413432560597E-2</c:v>
                </c:pt>
                <c:pt idx="20">
                  <c:v>1.1348948062774755E-2</c:v>
                </c:pt>
                <c:pt idx="21">
                  <c:v>1.0725568703920607E-2</c:v>
                </c:pt>
                <c:pt idx="22">
                  <c:v>1.0154521773363845E-2</c:v>
                </c:pt>
                <c:pt idx="23">
                  <c:v>9.7013683091694558E-3</c:v>
                </c:pt>
                <c:pt idx="24">
                  <c:v>9.1305964124395178E-3</c:v>
                </c:pt>
                <c:pt idx="25">
                  <c:v>8.6323524624204451E-3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43272304"/>
        <c:axId val="-143271760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WorkWelfare!$AY$6:$AY$7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top income decile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WorkWelfare!$AY$8:$AY$41</c15:sqref>
                        </c15:fullRef>
                        <c15:formulaRef>
                          <c15:sqref>WorkWelfare!$AY$16:$AY$41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-9.9414941572728566E-5</c:v>
                      </c:pt>
                      <c:pt idx="1">
                        <c:v>-1.2269793088237613E-4</c:v>
                      </c:pt>
                      <c:pt idx="2">
                        <c:v>-1.1794176558899139E-4</c:v>
                      </c:pt>
                      <c:pt idx="3">
                        <c:v>-1.3372712488801675E-4</c:v>
                      </c:pt>
                      <c:pt idx="4">
                        <c:v>-1.1095490470047764E-4</c:v>
                      </c:pt>
                      <c:pt idx="5">
                        <c:v>7.0150347458408646E-4</c:v>
                      </c:pt>
                      <c:pt idx="6">
                        <c:v>1.567927199315533E-3</c:v>
                      </c:pt>
                      <c:pt idx="7">
                        <c:v>2.0171526138162976E-3</c:v>
                      </c:pt>
                      <c:pt idx="8">
                        <c:v>1.0582147877544745E-3</c:v>
                      </c:pt>
                      <c:pt idx="9">
                        <c:v>2.3386277503645303E-5</c:v>
                      </c:pt>
                      <c:pt idx="10">
                        <c:v>-2.1843957692477822E-3</c:v>
                      </c:pt>
                      <c:pt idx="11">
                        <c:v>-2.7078576150538769E-3</c:v>
                      </c:pt>
                      <c:pt idx="12">
                        <c:v>-1.6266300271050582E-3</c:v>
                      </c:pt>
                      <c:pt idx="13">
                        <c:v>-2.5587778528823879E-3</c:v>
                      </c:pt>
                      <c:pt idx="14">
                        <c:v>-2.8277820799305076E-3</c:v>
                      </c:pt>
                      <c:pt idx="15">
                        <c:v>-4.005509421993958E-3</c:v>
                      </c:pt>
                      <c:pt idx="16">
                        <c:v>-3.9760088357720935E-3</c:v>
                      </c:pt>
                      <c:pt idx="17">
                        <c:v>-3.6833018879012247E-3</c:v>
                      </c:pt>
                      <c:pt idx="18">
                        <c:v>-3.613479072544612E-3</c:v>
                      </c:pt>
                      <c:pt idx="19">
                        <c:v>-3.4018582401353914E-3</c:v>
                      </c:pt>
                      <c:pt idx="20">
                        <c:v>-2.9959581695824244E-3</c:v>
                      </c:pt>
                      <c:pt idx="21">
                        <c:v>-2.8293386187470126E-3</c:v>
                      </c:pt>
                      <c:pt idx="22">
                        <c:v>-2.7942000177190174E-3</c:v>
                      </c:pt>
                      <c:pt idx="23">
                        <c:v>-2.7885426610831932E-3</c:v>
                      </c:pt>
                      <c:pt idx="24">
                        <c:v>-2.9642981598756446E-3</c:v>
                      </c:pt>
                      <c:pt idx="25">
                        <c:v>-3.1519105583186491E-3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WorkWelfare!$BA$6:$BA$7</c15:sqref>
                        </c15:formulaRef>
                      </c:ext>
                    </c:extLst>
                    <c:strCache>
                      <c:ptCount val="2"/>
                      <c:pt idx="1">
                        <c:v>Per capita consumption loss for poorest half of the population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WorkWelfare!$AX$8:$AX$41</c15:sqref>
                        </c15:fullRef>
                        <c15:formulaRef>
                          <c15:sqref>WorkWelfare!$AX$16:$AX$41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WorkWelfare!$BA$8:$BA$41</c15:sqref>
                        </c15:fullRef>
                        <c15:formulaRef>
                          <c15:sqref>WorkWelfare!$BA$16:$BA$41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-7.5804068760065846E-5</c:v>
                      </c:pt>
                      <c:pt idx="1">
                        <c:v>-9.758790350034019E-5</c:v>
                      </c:pt>
                      <c:pt idx="2">
                        <c:v>-1.0070772160264418E-4</c:v>
                      </c:pt>
                      <c:pt idx="3">
                        <c:v>-1.0826445289890962E-4</c:v>
                      </c:pt>
                      <c:pt idx="4">
                        <c:v>-1.0153999132822555E-4</c:v>
                      </c:pt>
                      <c:pt idx="5">
                        <c:v>3.8681189742362232E-4</c:v>
                      </c:pt>
                      <c:pt idx="6">
                        <c:v>1.0875455748184937E-3</c:v>
                      </c:pt>
                      <c:pt idx="7">
                        <c:v>1.5581239523391188E-3</c:v>
                      </c:pt>
                      <c:pt idx="8">
                        <c:v>1.0980308637718039E-3</c:v>
                      </c:pt>
                      <c:pt idx="9">
                        <c:v>2.758386986020378E-4</c:v>
                      </c:pt>
                      <c:pt idx="10">
                        <c:v>-1.1341382378304843E-3</c:v>
                      </c:pt>
                      <c:pt idx="11">
                        <c:v>-1.9058198397539083E-3</c:v>
                      </c:pt>
                      <c:pt idx="12">
                        <c:v>-1.474434987723372E-3</c:v>
                      </c:pt>
                      <c:pt idx="13">
                        <c:v>-1.9730024215072195E-3</c:v>
                      </c:pt>
                      <c:pt idx="14">
                        <c:v>-2.4404464678040583E-3</c:v>
                      </c:pt>
                      <c:pt idx="15">
                        <c:v>-3.3708410516188891E-3</c:v>
                      </c:pt>
                      <c:pt idx="16">
                        <c:v>-3.660274776936534E-3</c:v>
                      </c:pt>
                      <c:pt idx="17">
                        <c:v>-3.4898515693113641E-3</c:v>
                      </c:pt>
                      <c:pt idx="18">
                        <c:v>-3.3869650123288242E-3</c:v>
                      </c:pt>
                      <c:pt idx="19">
                        <c:v>-3.2831992331472382E-3</c:v>
                      </c:pt>
                      <c:pt idx="20">
                        <c:v>-3.0265897907690853E-3</c:v>
                      </c:pt>
                      <c:pt idx="21">
                        <c:v>-2.8706601589347791E-3</c:v>
                      </c:pt>
                      <c:pt idx="22">
                        <c:v>-2.8302655862189052E-3</c:v>
                      </c:pt>
                      <c:pt idx="23">
                        <c:v>-2.8592153191171477E-3</c:v>
                      </c:pt>
                      <c:pt idx="24">
                        <c:v>-2.9560882291137514E-3</c:v>
                      </c:pt>
                      <c:pt idx="25">
                        <c:v>-3.1522047215033488E-3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1432723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3271760"/>
        <c:crosses val="autoZero"/>
        <c:auto val="1"/>
        <c:lblAlgn val="ctr"/>
        <c:lblOffset val="100"/>
        <c:noMultiLvlLbl val="0"/>
      </c:catAx>
      <c:valAx>
        <c:axId val="-143271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32723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RawWelfare!$C$390</c:f>
              <c:strCache>
                <c:ptCount val="1"/>
                <c:pt idx="0">
                  <c:v>base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RawWelfare!$B$391:$B$424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RawWelfare!$C$391:$C$424</c:f>
              <c:numCache>
                <c:formatCode>0.0</c:formatCode>
                <c:ptCount val="34"/>
                <c:pt idx="0">
                  <c:v>116.80143233220331</c:v>
                </c:pt>
                <c:pt idx="1">
                  <c:v>119.72424864855715</c:v>
                </c:pt>
                <c:pt idx="2">
                  <c:v>116.07881016754415</c:v>
                </c:pt>
                <c:pt idx="3">
                  <c:v>118.57041449474364</c:v>
                </c:pt>
                <c:pt idx="4">
                  <c:v>120.65138301478753</c:v>
                </c:pt>
                <c:pt idx="5">
                  <c:v>122.0000016425691</c:v>
                </c:pt>
                <c:pt idx="6">
                  <c:v>122.96397742873971</c:v>
                </c:pt>
                <c:pt idx="7">
                  <c:v>123.89848559550242</c:v>
                </c:pt>
                <c:pt idx="8">
                  <c:v>125.66817187004418</c:v>
                </c:pt>
                <c:pt idx="9">
                  <c:v>127.72816234754123</c:v>
                </c:pt>
                <c:pt idx="10">
                  <c:v>129.90631953354972</c:v>
                </c:pt>
                <c:pt idx="11">
                  <c:v>130.82841693634458</c:v>
                </c:pt>
                <c:pt idx="12">
                  <c:v>132.03880738378206</c:v>
                </c:pt>
                <c:pt idx="13">
                  <c:v>133.33452922991958</c:v>
                </c:pt>
                <c:pt idx="14">
                  <c:v>134.59066156234582</c:v>
                </c:pt>
                <c:pt idx="15">
                  <c:v>135.82818035207021</c:v>
                </c:pt>
                <c:pt idx="16">
                  <c:v>137.00242778916933</c:v>
                </c:pt>
                <c:pt idx="17">
                  <c:v>138.03311097297009</c:v>
                </c:pt>
                <c:pt idx="18">
                  <c:v>138.99505568028107</c:v>
                </c:pt>
                <c:pt idx="19">
                  <c:v>141.65880326986718</c:v>
                </c:pt>
                <c:pt idx="20">
                  <c:v>144.61364452601225</c:v>
                </c:pt>
                <c:pt idx="21">
                  <c:v>147.78449674669216</c:v>
                </c:pt>
                <c:pt idx="22">
                  <c:v>151.22668939743519</c:v>
                </c:pt>
                <c:pt idx="23">
                  <c:v>154.80232765672963</c:v>
                </c:pt>
                <c:pt idx="24">
                  <c:v>158.51976940473318</c:v>
                </c:pt>
                <c:pt idx="25">
                  <c:v>162.45185239024252</c:v>
                </c:pt>
                <c:pt idx="26">
                  <c:v>166.36298625309422</c:v>
                </c:pt>
                <c:pt idx="27">
                  <c:v>170.41968353510853</c:v>
                </c:pt>
                <c:pt idx="28">
                  <c:v>174.47677985423442</c:v>
                </c:pt>
                <c:pt idx="29">
                  <c:v>178.78087684050857</c:v>
                </c:pt>
                <c:pt idx="30">
                  <c:v>183.31687089190731</c:v>
                </c:pt>
                <c:pt idx="31">
                  <c:v>187.99009005246381</c:v>
                </c:pt>
                <c:pt idx="32">
                  <c:v>193.25100311284245</c:v>
                </c:pt>
                <c:pt idx="33">
                  <c:v>198.83040528533661</c:v>
                </c:pt>
              </c:numCache>
            </c:numRef>
          </c:val>
        </c:ser>
        <c:ser>
          <c:idx val="1"/>
          <c:order val="1"/>
          <c:tx>
            <c:strRef>
              <c:f>RawWelfare!$D$390</c:f>
              <c:strCache>
                <c:ptCount val="1"/>
                <c:pt idx="0">
                  <c:v>sim1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RawWelfare!$B$391:$B$424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RawWelfare!$D$391:$D$424</c:f>
              <c:numCache>
                <c:formatCode>0.0</c:formatCode>
                <c:ptCount val="34"/>
                <c:pt idx="0">
                  <c:v>116.80143233220331</c:v>
                </c:pt>
                <c:pt idx="1">
                  <c:v>119.7242486485591</c:v>
                </c:pt>
                <c:pt idx="2">
                  <c:v>116.07878931706219</c:v>
                </c:pt>
                <c:pt idx="3">
                  <c:v>118.57037086831235</c:v>
                </c:pt>
                <c:pt idx="4">
                  <c:v>120.65131563800831</c:v>
                </c:pt>
                <c:pt idx="5">
                  <c:v>121.9999104987307</c:v>
                </c:pt>
                <c:pt idx="6">
                  <c:v>122.96815034959434</c:v>
                </c:pt>
                <c:pt idx="7">
                  <c:v>123.90655456365089</c:v>
                </c:pt>
                <c:pt idx="8">
                  <c:v>125.68066516400819</c:v>
                </c:pt>
                <c:pt idx="9">
                  <c:v>127.74383432877667</c:v>
                </c:pt>
                <c:pt idx="10">
                  <c:v>129.92164091423666</c:v>
                </c:pt>
                <c:pt idx="11">
                  <c:v>130.84591224439512</c:v>
                </c:pt>
                <c:pt idx="12">
                  <c:v>132.05345773707208</c:v>
                </c:pt>
                <c:pt idx="13">
                  <c:v>133.24099459438276</c:v>
                </c:pt>
                <c:pt idx="14">
                  <c:v>134.37963320330834</c:v>
                </c:pt>
                <c:pt idx="15">
                  <c:v>135.55419418304311</c:v>
                </c:pt>
                <c:pt idx="16">
                  <c:v>136.85744979412456</c:v>
                </c:pt>
                <c:pt idx="17">
                  <c:v>138.02988289233218</c:v>
                </c:pt>
                <c:pt idx="18">
                  <c:v>139.29867589185542</c:v>
                </c:pt>
                <c:pt idx="19">
                  <c:v>142.04239513904091</c:v>
                </c:pt>
                <c:pt idx="20">
                  <c:v>144.84887742252735</c:v>
                </c:pt>
                <c:pt idx="21">
                  <c:v>148.16264444396697</c:v>
                </c:pt>
                <c:pt idx="22">
                  <c:v>151.65432551972049</c:v>
                </c:pt>
                <c:pt idx="23">
                  <c:v>155.42238983870527</c:v>
                </c:pt>
                <c:pt idx="24">
                  <c:v>159.15004540853096</c:v>
                </c:pt>
                <c:pt idx="25">
                  <c:v>163.05021160484455</c:v>
                </c:pt>
                <c:pt idx="26">
                  <c:v>166.96413542236581</c:v>
                </c:pt>
                <c:pt idx="27">
                  <c:v>170.99942713982369</c:v>
                </c:pt>
                <c:pt idx="28">
                  <c:v>174.99950498824114</c:v>
                </c:pt>
                <c:pt idx="29">
                  <c:v>179.28670847964688</c:v>
                </c:pt>
                <c:pt idx="30">
                  <c:v>183.82909489580166</c:v>
                </c:pt>
                <c:pt idx="31">
                  <c:v>188.51430843843596</c:v>
                </c:pt>
                <c:pt idx="32">
                  <c:v>193.82385670576397</c:v>
                </c:pt>
                <c:pt idx="33">
                  <c:v>199.45710093907024</c:v>
                </c:pt>
              </c:numCache>
            </c:numRef>
          </c:val>
        </c:ser>
        <c:ser>
          <c:idx val="2"/>
          <c:order val="2"/>
          <c:tx>
            <c:strRef>
              <c:f>RawWelfare!$E$390</c:f>
              <c:strCache>
                <c:ptCount val="1"/>
                <c:pt idx="0">
                  <c:v>base2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RawWelfare!$B$391:$B$424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RawWelfare!$E$391:$E$424</c:f>
              <c:numCache>
                <c:formatCode>0.0</c:formatCode>
                <c:ptCount val="34"/>
                <c:pt idx="0">
                  <c:v>116.80143233220331</c:v>
                </c:pt>
                <c:pt idx="1">
                  <c:v>119.72424864855404</c:v>
                </c:pt>
                <c:pt idx="2">
                  <c:v>116.07843755639219</c:v>
                </c:pt>
                <c:pt idx="3">
                  <c:v>118.56963417906</c:v>
                </c:pt>
                <c:pt idx="4">
                  <c:v>120.62206948772871</c:v>
                </c:pt>
                <c:pt idx="5">
                  <c:v>121.94509412593328</c:v>
                </c:pt>
                <c:pt idx="6">
                  <c:v>122.99637149043949</c:v>
                </c:pt>
                <c:pt idx="7">
                  <c:v>124.01458154521806</c:v>
                </c:pt>
                <c:pt idx="8">
                  <c:v>125.85004744533884</c:v>
                </c:pt>
                <c:pt idx="9">
                  <c:v>127.73406476985669</c:v>
                </c:pt>
                <c:pt idx="10">
                  <c:v>129.61017688016238</c:v>
                </c:pt>
                <c:pt idx="11">
                  <c:v>131.43959667892523</c:v>
                </c:pt>
                <c:pt idx="12">
                  <c:v>133.3716259785318</c:v>
                </c:pt>
                <c:pt idx="13">
                  <c:v>135.35760894286295</c:v>
                </c:pt>
                <c:pt idx="14">
                  <c:v>137.40920377146736</c:v>
                </c:pt>
                <c:pt idx="15">
                  <c:v>139.54658098538204</c:v>
                </c:pt>
                <c:pt idx="16">
                  <c:v>141.36450657909742</c:v>
                </c:pt>
                <c:pt idx="17">
                  <c:v>142.94281320803279</c:v>
                </c:pt>
                <c:pt idx="18">
                  <c:v>144.33645229918523</c:v>
                </c:pt>
                <c:pt idx="19">
                  <c:v>145.76549045728228</c:v>
                </c:pt>
                <c:pt idx="20">
                  <c:v>147.16376864685157</c:v>
                </c:pt>
                <c:pt idx="21">
                  <c:v>148.60295854404021</c:v>
                </c:pt>
                <c:pt idx="22">
                  <c:v>149.98847892359518</c:v>
                </c:pt>
                <c:pt idx="23">
                  <c:v>151.37855617123034</c:v>
                </c:pt>
                <c:pt idx="24">
                  <c:v>152.72672718231516</c:v>
                </c:pt>
                <c:pt idx="25">
                  <c:v>154.12039758098436</c:v>
                </c:pt>
                <c:pt idx="26">
                  <c:v>155.47292455338669</c:v>
                </c:pt>
                <c:pt idx="27">
                  <c:v>156.83276301522977</c:v>
                </c:pt>
                <c:pt idx="28">
                  <c:v>158.14787429449814</c:v>
                </c:pt>
                <c:pt idx="29">
                  <c:v>159.43676411667479</c:v>
                </c:pt>
                <c:pt idx="30">
                  <c:v>160.74125681836608</c:v>
                </c:pt>
                <c:pt idx="31">
                  <c:v>161.79717557848602</c:v>
                </c:pt>
                <c:pt idx="32">
                  <c:v>163.16530382008901</c:v>
                </c:pt>
                <c:pt idx="33">
                  <c:v>164.72680763776575</c:v>
                </c:pt>
              </c:numCache>
            </c:numRef>
          </c:val>
        </c:ser>
        <c:ser>
          <c:idx val="3"/>
          <c:order val="3"/>
          <c:tx>
            <c:strRef>
              <c:f>RawWelfare!$F$390</c:f>
              <c:strCache>
                <c:ptCount val="1"/>
                <c:pt idx="0">
                  <c:v>sim2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RawWelfare!$B$391:$B$424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RawWelfare!$F$391:$F$424</c:f>
              <c:numCache>
                <c:formatCode>0.0</c:formatCode>
                <c:ptCount val="34"/>
                <c:pt idx="0">
                  <c:v>116.80143233220331</c:v>
                </c:pt>
                <c:pt idx="1">
                  <c:v>119.72424864855715</c:v>
                </c:pt>
                <c:pt idx="2">
                  <c:v>116.07820486833204</c:v>
                </c:pt>
                <c:pt idx="3">
                  <c:v>118.56914615275615</c:v>
                </c:pt>
                <c:pt idx="4">
                  <c:v>120.62131528429886</c:v>
                </c:pt>
                <c:pt idx="5">
                  <c:v>121.94407330191822</c:v>
                </c:pt>
                <c:pt idx="6">
                  <c:v>122.99510488695638</c:v>
                </c:pt>
                <c:pt idx="7">
                  <c:v>124.0131402578361</c:v>
                </c:pt>
                <c:pt idx="8">
                  <c:v>125.8485754712316</c:v>
                </c:pt>
                <c:pt idx="9">
                  <c:v>127.73247415849126</c:v>
                </c:pt>
                <c:pt idx="10">
                  <c:v>129.6136219579368</c:v>
                </c:pt>
                <c:pt idx="11">
                  <c:v>131.43873970759407</c:v>
                </c:pt>
                <c:pt idx="12">
                  <c:v>133.37321620581284</c:v>
                </c:pt>
                <c:pt idx="13">
                  <c:v>135.28610482458907</c:v>
                </c:pt>
                <c:pt idx="14">
                  <c:v>137.19125245796926</c:v>
                </c:pt>
                <c:pt idx="15">
                  <c:v>139.1091703165948</c:v>
                </c:pt>
                <c:pt idx="16">
                  <c:v>140.77087487651417</c:v>
                </c:pt>
                <c:pt idx="17">
                  <c:v>142.08187821724067</c:v>
                </c:pt>
                <c:pt idx="18">
                  <c:v>143.10925636695021</c:v>
                </c:pt>
                <c:pt idx="19">
                  <c:v>144.10351086645721</c:v>
                </c:pt>
                <c:pt idx="20">
                  <c:v>145.09584756829437</c:v>
                </c:pt>
                <c:pt idx="21">
                  <c:v>145.87325107550507</c:v>
                </c:pt>
                <c:pt idx="22">
                  <c:v>146.77043115164889</c:v>
                </c:pt>
                <c:pt idx="23">
                  <c:v>148.05978894989173</c:v>
                </c:pt>
                <c:pt idx="24">
                  <c:v>149.70877154381336</c:v>
                </c:pt>
                <c:pt idx="25">
                  <c:v>151.50303036072995</c:v>
                </c:pt>
                <c:pt idx="26">
                  <c:v>153.25525527025965</c:v>
                </c:pt>
                <c:pt idx="27">
                  <c:v>154.90103281889705</c:v>
                </c:pt>
                <c:pt idx="28">
                  <c:v>156.35598494515818</c:v>
                </c:pt>
                <c:pt idx="29">
                  <c:v>157.76946832334229</c:v>
                </c:pt>
                <c:pt idx="30">
                  <c:v>159.13394051987035</c:v>
                </c:pt>
                <c:pt idx="31">
                  <c:v>160.28989912064119</c:v>
                </c:pt>
                <c:pt idx="32">
                  <c:v>161.70976409786937</c:v>
                </c:pt>
                <c:pt idx="33">
                  <c:v>163.33543629658743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-143278832"/>
        <c:axId val="-143276112"/>
      </c:barChart>
      <c:catAx>
        <c:axId val="-143278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3276112"/>
        <c:crosses val="autoZero"/>
        <c:auto val="1"/>
        <c:lblAlgn val="ctr"/>
        <c:lblOffset val="100"/>
        <c:noMultiLvlLbl val="0"/>
      </c:catAx>
      <c:valAx>
        <c:axId val="-143276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432788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4"/>
          <c:order val="4"/>
          <c:tx>
            <c:strRef>
              <c:f>RawGrowth!$C$170</c:f>
              <c:strCache>
                <c:ptCount val="1"/>
                <c:pt idx="0">
                  <c:v>base</c:v>
                </c:pt>
              </c:strCache>
            </c:strRef>
          </c:tx>
          <c:invertIfNegative val="0"/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RawGrowth!$C$172:$C$204</c:f>
              <c:numCache>
                <c:formatCode>0.00</c:formatCode>
                <c:ptCount val="33"/>
                <c:pt idx="0">
                  <c:v>1828.9429937824284</c:v>
                </c:pt>
                <c:pt idx="1">
                  <c:v>1801.9088852597979</c:v>
                </c:pt>
                <c:pt idx="2">
                  <c:v>1862.1071900654383</c:v>
                </c:pt>
                <c:pt idx="3">
                  <c:v>1924.9901493502327</c:v>
                </c:pt>
                <c:pt idx="4">
                  <c:v>1977.1639467336802</c:v>
                </c:pt>
                <c:pt idx="5">
                  <c:v>2024.9114574002674</c:v>
                </c:pt>
                <c:pt idx="6">
                  <c:v>2073.0854919156982</c:v>
                </c:pt>
                <c:pt idx="7">
                  <c:v>2135.5476024070272</c:v>
                </c:pt>
                <c:pt idx="8">
                  <c:v>2204.5240645204176</c:v>
                </c:pt>
                <c:pt idx="9">
                  <c:v>2276.8523776656916</c:v>
                </c:pt>
                <c:pt idx="10">
                  <c:v>2351.4306705650915</c:v>
                </c:pt>
                <c:pt idx="11">
                  <c:v>2433.3950281180432</c:v>
                </c:pt>
                <c:pt idx="12">
                  <c:v>2520.5406882533848</c:v>
                </c:pt>
                <c:pt idx="13">
                  <c:v>2610.5679654303917</c:v>
                </c:pt>
                <c:pt idx="14">
                  <c:v>2703.7511022688527</c:v>
                </c:pt>
                <c:pt idx="15">
                  <c:v>2799.3974576103737</c:v>
                </c:pt>
                <c:pt idx="16">
                  <c:v>2895.9193379754643</c:v>
                </c:pt>
                <c:pt idx="17">
                  <c:v>2992.738647376093</c:v>
                </c:pt>
                <c:pt idx="18">
                  <c:v>3097.7438944617516</c:v>
                </c:pt>
                <c:pt idx="19">
                  <c:v>3211.1943202016409</c:v>
                </c:pt>
                <c:pt idx="20">
                  <c:v>3334.4996602902679</c:v>
                </c:pt>
                <c:pt idx="21">
                  <c:v>3466.2735667037696</c:v>
                </c:pt>
                <c:pt idx="22">
                  <c:v>3607.1467752312165</c:v>
                </c:pt>
                <c:pt idx="23">
                  <c:v>3755.3463909665297</c:v>
                </c:pt>
                <c:pt idx="24">
                  <c:v>3911.7518481842112</c:v>
                </c:pt>
                <c:pt idx="25">
                  <c:v>4071.7504148517642</c:v>
                </c:pt>
                <c:pt idx="26">
                  <c:v>4238.3828978911461</c:v>
                </c:pt>
                <c:pt idx="27">
                  <c:v>4409.3186966847688</c:v>
                </c:pt>
                <c:pt idx="28">
                  <c:v>4589.2488080468938</c:v>
                </c:pt>
                <c:pt idx="29">
                  <c:v>4777.9936469234826</c:v>
                </c:pt>
                <c:pt idx="30">
                  <c:v>4977.369723978506</c:v>
                </c:pt>
                <c:pt idx="31">
                  <c:v>5193.3742265658684</c:v>
                </c:pt>
                <c:pt idx="32">
                  <c:v>5424.600330906198</c:v>
                </c:pt>
              </c:numCache>
            </c:numRef>
          </c:val>
        </c:ser>
        <c:ser>
          <c:idx val="5"/>
          <c:order val="5"/>
          <c:tx>
            <c:strRef>
              <c:f>RawGrowth!$D$170</c:f>
              <c:strCache>
                <c:ptCount val="1"/>
                <c:pt idx="0">
                  <c:v>sim1</c:v>
                </c:pt>
              </c:strCache>
            </c:strRef>
          </c:tx>
          <c:invertIfNegative val="0"/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RawGrowth!$D$172:$D$204</c:f>
              <c:numCache>
                <c:formatCode>0.00</c:formatCode>
                <c:ptCount val="33"/>
                <c:pt idx="0">
                  <c:v>1828.9429937824414</c:v>
                </c:pt>
                <c:pt idx="1">
                  <c:v>1801.9089561100411</c:v>
                </c:pt>
                <c:pt idx="2">
                  <c:v>1862.1073148056848</c:v>
                </c:pt>
                <c:pt idx="3">
                  <c:v>1924.9902835494809</c:v>
                </c:pt>
                <c:pt idx="4">
                  <c:v>1977.1640639875661</c:v>
                </c:pt>
                <c:pt idx="5">
                  <c:v>2024.9723501218355</c:v>
                </c:pt>
                <c:pt idx="6">
                  <c:v>2073.2073581918457</c:v>
                </c:pt>
                <c:pt idx="7">
                  <c:v>2135.7225445939043</c:v>
                </c:pt>
                <c:pt idx="8">
                  <c:v>2204.7716449527529</c:v>
                </c:pt>
                <c:pt idx="9">
                  <c:v>2277.1020777296435</c:v>
                </c:pt>
                <c:pt idx="10">
                  <c:v>2351.661175837005</c:v>
                </c:pt>
                <c:pt idx="11">
                  <c:v>2433.6531762453264</c:v>
                </c:pt>
                <c:pt idx="12">
                  <c:v>2518.8493336248594</c:v>
                </c:pt>
                <c:pt idx="13">
                  <c:v>2606.757352311372</c:v>
                </c:pt>
                <c:pt idx="14">
                  <c:v>2698.6227177844203</c:v>
                </c:pt>
                <c:pt idx="15">
                  <c:v>2796.4084071797483</c:v>
                </c:pt>
                <c:pt idx="16">
                  <c:v>2895.5897514462695</c:v>
                </c:pt>
                <c:pt idx="17">
                  <c:v>3000.0318787686369</c:v>
                </c:pt>
                <c:pt idx="18">
                  <c:v>3107.6366804099634</c:v>
                </c:pt>
                <c:pt idx="19">
                  <c:v>3218.6629791654482</c:v>
                </c:pt>
                <c:pt idx="20">
                  <c:v>3342.9417283154453</c:v>
                </c:pt>
                <c:pt idx="21">
                  <c:v>3474.1303212455086</c:v>
                </c:pt>
                <c:pt idx="22">
                  <c:v>3615.6340947440322</c:v>
                </c:pt>
                <c:pt idx="23">
                  <c:v>3762.5164628466378</c:v>
                </c:pt>
                <c:pt idx="24">
                  <c:v>3918.8093595096611</c:v>
                </c:pt>
                <c:pt idx="25">
                  <c:v>4079.3362757256136</c:v>
                </c:pt>
                <c:pt idx="26">
                  <c:v>4245.8056779430808</c:v>
                </c:pt>
                <c:pt idx="27">
                  <c:v>4415.7458079953685</c:v>
                </c:pt>
                <c:pt idx="28">
                  <c:v>4595.4738187832099</c:v>
                </c:pt>
                <c:pt idx="29">
                  <c:v>4784.6029059535103</c:v>
                </c:pt>
                <c:pt idx="30">
                  <c:v>4984.4507496881606</c:v>
                </c:pt>
                <c:pt idx="31">
                  <c:v>5201.9142635486924</c:v>
                </c:pt>
                <c:pt idx="32">
                  <c:v>5434.7606393512542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968782624"/>
        <c:axId val="-968777728"/>
        <c:extLst>
          <c:ext xmlns:c15="http://schemas.microsoft.com/office/drawing/2012/chart" uri="{02D57815-91ED-43cb-92C2-25804820EDAC}">
            <c15:filteredBarSeries>
              <c15:ser>
                <c:idx val="6"/>
                <c:order val="6"/>
                <c:tx>
                  <c:strRef>
                    <c:extLst>
                      <c:ext uri="{02D57815-91ED-43cb-92C2-25804820EDAC}">
                        <c15:formulaRef>
                          <c15:sqref>RawGrowth!$E$170</c15:sqref>
                        </c15:formulaRef>
                      </c:ext>
                    </c:extLst>
                    <c:strCache>
                      <c:ptCount val="1"/>
                      <c:pt idx="0">
                        <c:v>base2</c:v>
                      </c:pt>
                    </c:strCache>
                  </c:strRef>
                </c:tx>
                <c:invertIfNegative val="0"/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RawGrowth!$E$172:$E$204</c15:sqref>
                        </c15:formulaRef>
                      </c:ext>
                    </c:extLst>
                    <c:numCache>
                      <c:formatCode>0.00</c:formatCode>
                      <c:ptCount val="33"/>
                      <c:pt idx="0">
                        <c:v>1828.9429937824405</c:v>
                      </c:pt>
                      <c:pt idx="1">
                        <c:v>1801.9101511606095</c:v>
                      </c:pt>
                      <c:pt idx="2">
                        <c:v>1862.1094183866294</c:v>
                      </c:pt>
                      <c:pt idx="3">
                        <c:v>1924.6053083199745</c:v>
                      </c:pt>
                      <c:pt idx="4">
                        <c:v>1976.3969811501004</c:v>
                      </c:pt>
                      <c:pt idx="5">
                        <c:v>2025.351555428342</c:v>
                      </c:pt>
                      <c:pt idx="6">
                        <c:v>2074.8122343439009</c:v>
                      </c:pt>
                      <c:pt idx="7">
                        <c:v>2138.3466973287209</c:v>
                      </c:pt>
                      <c:pt idx="8">
                        <c:v>2204.4195669731885</c:v>
                      </c:pt>
                      <c:pt idx="9">
                        <c:v>2271.5758193663901</c:v>
                      </c:pt>
                      <c:pt idx="10">
                        <c:v>2339.5856520690463</c:v>
                      </c:pt>
                      <c:pt idx="11">
                        <c:v>2410.8471571953496</c:v>
                      </c:pt>
                      <c:pt idx="12">
                        <c:v>2484.9569005690441</c:v>
                      </c:pt>
                      <c:pt idx="13">
                        <c:v>2561.8377452254449</c:v>
                      </c:pt>
                      <c:pt idx="14">
                        <c:v>2641.4422344294944</c:v>
                      </c:pt>
                      <c:pt idx="15">
                        <c:v>2718.4417996948182</c:v>
                      </c:pt>
                      <c:pt idx="16">
                        <c:v>2792.7367163134959</c:v>
                      </c:pt>
                      <c:pt idx="17">
                        <c:v>2863.8811628458407</c:v>
                      </c:pt>
                      <c:pt idx="18">
                        <c:v>2935.9054230366251</c:v>
                      </c:pt>
                      <c:pt idx="19">
                        <c:v>3009.1851406742085</c:v>
                      </c:pt>
                      <c:pt idx="20">
                        <c:v>3085.3552857473951</c:v>
                      </c:pt>
                      <c:pt idx="21">
                        <c:v>3161.5223736967118</c:v>
                      </c:pt>
                      <c:pt idx="22">
                        <c:v>3240.2051498778101</c:v>
                      </c:pt>
                      <c:pt idx="23">
                        <c:v>3325.0717191046533</c:v>
                      </c:pt>
                      <c:pt idx="24">
                        <c:v>3412.1628738854897</c:v>
                      </c:pt>
                      <c:pt idx="25">
                        <c:v>3499.6005097292682</c:v>
                      </c:pt>
                      <c:pt idx="26">
                        <c:v>3588.5337664699955</c:v>
                      </c:pt>
                      <c:pt idx="27">
                        <c:v>3677.7724801367149</c:v>
                      </c:pt>
                      <c:pt idx="28">
                        <c:v>3767.2573458708216</c:v>
                      </c:pt>
                      <c:pt idx="29">
                        <c:v>3858.1238093209286</c:v>
                      </c:pt>
                      <c:pt idx="30">
                        <c:v>3948.3741611216178</c:v>
                      </c:pt>
                      <c:pt idx="31">
                        <c:v>4043.5882311987725</c:v>
                      </c:pt>
                      <c:pt idx="32">
                        <c:v>4145.4439894274665</c:v>
                      </c:pt>
                    </c:numCache>
                  </c:numRef>
                </c:val>
              </c15:ser>
            </c15:filteredBarSeries>
            <c15:filteredBa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RawGrowth!$F$170</c15:sqref>
                        </c15:formulaRef>
                      </c:ext>
                    </c:extLst>
                    <c:strCache>
                      <c:ptCount val="1"/>
                      <c:pt idx="0">
                        <c:v>sim2</c:v>
                      </c:pt>
                    </c:strCache>
                  </c:strRef>
                </c:tx>
                <c:invertIfNegative val="0"/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RawGrowth!$F$172:$F$204</c15:sqref>
                        </c15:formulaRef>
                      </c:ext>
                    </c:extLst>
                    <c:numCache>
                      <c:formatCode>0.00</c:formatCode>
                      <c:ptCount val="33"/>
                      <c:pt idx="0">
                        <c:v>1828.9429937824284</c:v>
                      </c:pt>
                      <c:pt idx="1">
                        <c:v>1801.9109414348093</c:v>
                      </c:pt>
                      <c:pt idx="2">
                        <c:v>1862.1108089965983</c:v>
                      </c:pt>
                      <c:pt idx="3">
                        <c:v>1924.606800842296</c:v>
                      </c:pt>
                      <c:pt idx="4">
                        <c:v>1976.3982866790614</c:v>
                      </c:pt>
                      <c:pt idx="5">
                        <c:v>2025.352111456119</c:v>
                      </c:pt>
                      <c:pt idx="6">
                        <c:v>2074.8117022316878</c:v>
                      </c:pt>
                      <c:pt idx="7">
                        <c:v>2138.3446965267854</c:v>
                      </c:pt>
                      <c:pt idx="8">
                        <c:v>2204.4161345348334</c:v>
                      </c:pt>
                      <c:pt idx="9">
                        <c:v>2271.5736422550222</c:v>
                      </c:pt>
                      <c:pt idx="10">
                        <c:v>2339.6306632984665</c:v>
                      </c:pt>
                      <c:pt idx="11">
                        <c:v>2410.9052212322613</c:v>
                      </c:pt>
                      <c:pt idx="12">
                        <c:v>2483.8589340281492</c:v>
                      </c:pt>
                      <c:pt idx="13">
                        <c:v>2558.2951913194643</c:v>
                      </c:pt>
                      <c:pt idx="14">
                        <c:v>2634.110501867528</c:v>
                      </c:pt>
                      <c:pt idx="15">
                        <c:v>2708.1483802106854</c:v>
                      </c:pt>
                      <c:pt idx="16">
                        <c:v>2777.5710198184834</c:v>
                      </c:pt>
                      <c:pt idx="17">
                        <c:v>2841.8754890263663</c:v>
                      </c:pt>
                      <c:pt idx="18">
                        <c:v>2905.5296181943249</c:v>
                      </c:pt>
                      <c:pt idx="19">
                        <c:v>2970.5454388755343</c:v>
                      </c:pt>
                      <c:pt idx="20">
                        <c:v>3033.6252165278597</c:v>
                      </c:pt>
                      <c:pt idx="21">
                        <c:v>3099.1974945968741</c:v>
                      </c:pt>
                      <c:pt idx="22">
                        <c:v>3173.179857754757</c:v>
                      </c:pt>
                      <c:pt idx="23">
                        <c:v>3256.8575473124624</c:v>
                      </c:pt>
                      <c:pt idx="24">
                        <c:v>3345.6058274257007</c:v>
                      </c:pt>
                      <c:pt idx="25">
                        <c:v>3437.8396244427213</c:v>
                      </c:pt>
                      <c:pt idx="26">
                        <c:v>3528.1684007660374</c:v>
                      </c:pt>
                      <c:pt idx="27">
                        <c:v>3618.0734553560351</c:v>
                      </c:pt>
                      <c:pt idx="28">
                        <c:v>3710.8034493603609</c:v>
                      </c:pt>
                      <c:pt idx="29">
                        <c:v>3802.2933288410286</c:v>
                      </c:pt>
                      <c:pt idx="30">
                        <c:v>3891.6565795237493</c:v>
                      </c:pt>
                      <c:pt idx="31">
                        <c:v>3987.4940145166379</c:v>
                      </c:pt>
                      <c:pt idx="32">
                        <c:v>4090.1406316482557</c:v>
                      </c:pt>
                    </c:numCache>
                  </c:numRef>
                </c:val>
              </c15:ser>
            </c15:filteredBarSeries>
          </c:ext>
        </c:extLst>
      </c:barChart>
      <c:lineChart>
        <c:grouping val="standard"/>
        <c:varyColors val="0"/>
        <c:ser>
          <c:idx val="0"/>
          <c:order val="0"/>
          <c:tx>
            <c:strRef>
              <c:f>RawGrowth!$O$171</c:f>
              <c:strCache>
                <c:ptCount val="1"/>
                <c:pt idx="0">
                  <c:v>best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RawGrowth!$O$172:$O$204</c:f>
              <c:numCache>
                <c:formatCode>0.0%</c:formatCode>
                <c:ptCount val="33"/>
                <c:pt idx="0">
                  <c:v>3.7312149863777178E-2</c:v>
                </c:pt>
                <c:pt idx="1">
                  <c:v>-1.4781274547393863E-2</c:v>
                </c:pt>
                <c:pt idx="2">
                  <c:v>3.3408073681240102E-2</c:v>
                </c:pt>
                <c:pt idx="3">
                  <c:v>3.3769784908346034E-2</c:v>
                </c:pt>
                <c:pt idx="4">
                  <c:v>2.7103410062154554E-2</c:v>
                </c:pt>
                <c:pt idx="5">
                  <c:v>2.4149494909345925E-2</c:v>
                </c:pt>
                <c:pt idx="6">
                  <c:v>2.3790686915901027E-2</c:v>
                </c:pt>
                <c:pt idx="7">
                  <c:v>3.0130021523429251E-2</c:v>
                </c:pt>
                <c:pt idx="8">
                  <c:v>3.2299192036574276E-2</c:v>
                </c:pt>
                <c:pt idx="9">
                  <c:v>3.2809037700846533E-2</c:v>
                </c:pt>
                <c:pt idx="10">
                  <c:v>3.2754997043708212E-2</c:v>
                </c:pt>
                <c:pt idx="11">
                  <c:v>3.4857229081414642E-2</c:v>
                </c:pt>
                <c:pt idx="12">
                  <c:v>3.5812376999364126E-2</c:v>
                </c:pt>
                <c:pt idx="13">
                  <c:v>3.5717446497319338E-2</c:v>
                </c:pt>
                <c:pt idx="14">
                  <c:v>3.5694583735190522E-2</c:v>
                </c:pt>
                <c:pt idx="15">
                  <c:v>3.5375429070101605E-2</c:v>
                </c:pt>
                <c:pt idx="16">
                  <c:v>3.4479519906217115E-2</c:v>
                </c:pt>
                <c:pt idx="17">
                  <c:v>3.3433013182029736E-2</c:v>
                </c:pt>
                <c:pt idx="18">
                  <c:v>3.50866746007783E-2</c:v>
                </c:pt>
                <c:pt idx="19">
                  <c:v>3.6623565280112347E-2</c:v>
                </c:pt>
                <c:pt idx="20">
                  <c:v>3.8398591861262377E-2</c:v>
                </c:pt>
                <c:pt idx="21">
                  <c:v>3.9518344530894645E-2</c:v>
                </c:pt>
                <c:pt idx="22">
                  <c:v>4.064111092691669E-2</c:v>
                </c:pt>
                <c:pt idx="23">
                  <c:v>4.1084997359391862E-2</c:v>
                </c:pt>
                <c:pt idx="24">
                  <c:v>4.1648743134298893E-2</c:v>
                </c:pt>
                <c:pt idx="25">
                  <c:v>4.0902023665387199E-2</c:v>
                </c:pt>
                <c:pt idx="26">
                  <c:v>4.0924041520715049E-2</c:v>
                </c:pt>
                <c:pt idx="27">
                  <c:v>4.0330428588382983E-2</c:v>
                </c:pt>
                <c:pt idx="28">
                  <c:v>4.0806783029180727E-2</c:v>
                </c:pt>
                <c:pt idx="29">
                  <c:v>4.1127610807598636E-2</c:v>
                </c:pt>
                <c:pt idx="30">
                  <c:v>4.1727991242391127E-2</c:v>
                </c:pt>
                <c:pt idx="31">
                  <c:v>4.3397319179798721E-2</c:v>
                </c:pt>
                <c:pt idx="32">
                  <c:v>4.4523289532560462E-2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RawGrowth!$P$171</c:f>
              <c:strCache>
                <c:ptCount val="1"/>
                <c:pt idx="0">
                  <c:v>best - forced</c:v>
                </c:pt>
              </c:strCache>
            </c:strRef>
          </c:tx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RawGrowth!$P$172:$P$204</c:f>
              <c:numCache>
                <c:formatCode>0.0%</c:formatCode>
                <c:ptCount val="33"/>
                <c:pt idx="0">
                  <c:v>3.7312149863784505E-2</c:v>
                </c:pt>
                <c:pt idx="1">
                  <c:v>-1.4781235809045667E-2</c:v>
                </c:pt>
                <c:pt idx="2">
                  <c:v>3.3408102274822937E-2</c:v>
                </c:pt>
                <c:pt idx="3">
                  <c:v>3.3769787725879796E-2</c:v>
                </c:pt>
                <c:pt idx="4">
                  <c:v>2.7103399369830639E-2</c:v>
                </c:pt>
                <c:pt idx="5">
                  <c:v>2.4180232184601413E-2</c:v>
                </c:pt>
                <c:pt idx="6">
                  <c:v>2.3820082317226765E-2</c:v>
                </c:pt>
                <c:pt idx="7">
                  <c:v>3.0153851304377755E-2</c:v>
                </c:pt>
                <c:pt idx="8">
                  <c:v>3.2330557418907668E-2</c:v>
                </c:pt>
                <c:pt idx="9">
                  <c:v>3.2806314859170183E-2</c:v>
                </c:pt>
                <c:pt idx="10">
                  <c:v>3.2742975748236924E-2</c:v>
                </c:pt>
                <c:pt idx="11">
                  <c:v>3.486556705140087E-2</c:v>
                </c:pt>
                <c:pt idx="12">
                  <c:v>3.5007518002616367E-2</c:v>
                </c:pt>
                <c:pt idx="13">
                  <c:v>3.4900070247554149E-2</c:v>
                </c:pt>
                <c:pt idx="14">
                  <c:v>3.5241241533889855E-2</c:v>
                </c:pt>
                <c:pt idx="15">
                  <c:v>3.623540584272944E-2</c:v>
                </c:pt>
                <c:pt idx="16">
                  <c:v>3.5467403120329033E-2</c:v>
                </c:pt>
                <c:pt idx="17">
                  <c:v>3.606938008749383E-2</c:v>
                </c:pt>
                <c:pt idx="18">
                  <c:v>3.5867886072428412E-2</c:v>
                </c:pt>
                <c:pt idx="19">
                  <c:v>3.5726923760224683E-2</c:v>
                </c:pt>
                <c:pt idx="20">
                  <c:v>3.8611917418648334E-2</c:v>
                </c:pt>
                <c:pt idx="21">
                  <c:v>3.9243457885869582E-2</c:v>
                </c:pt>
                <c:pt idx="22">
                  <c:v>4.0730703921260325E-2</c:v>
                </c:pt>
                <c:pt idx="23">
                  <c:v>4.0624234713386942E-2</c:v>
                </c:pt>
                <c:pt idx="24">
                  <c:v>4.153945855290031E-2</c:v>
                </c:pt>
                <c:pt idx="25">
                  <c:v>4.0963185878488018E-2</c:v>
                </c:pt>
                <c:pt idx="26">
                  <c:v>4.0807962610990289E-2</c:v>
                </c:pt>
                <c:pt idx="27">
                  <c:v>4.0025414006845672E-2</c:v>
                </c:pt>
                <c:pt idx="28">
                  <c:v>4.0701620655432036E-2</c:v>
                </c:pt>
                <c:pt idx="29">
                  <c:v>4.1155514018438755E-2</c:v>
                </c:pt>
                <c:pt idx="30">
                  <c:v>4.1768950874894628E-2</c:v>
                </c:pt>
                <c:pt idx="31">
                  <c:v>4.3628380493906382E-2</c:v>
                </c:pt>
                <c:pt idx="32">
                  <c:v>4.4761671185967744E-2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791567504"/>
        <c:axId val="-791568048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RawGrowth!$Q$171</c15:sqref>
                        </c15:formulaRef>
                      </c:ext>
                    </c:extLst>
                    <c:strCache>
                      <c:ptCount val="1"/>
                      <c:pt idx="0">
                        <c:v>worst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ormulaRef>
                          <c15:sqref>RawGrowth!$Q$172:$Q$204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3.7312149863784061E-2</c:v>
                      </c:pt>
                      <c:pt idx="1">
                        <c:v>-1.4780582398538411E-2</c:v>
                      </c:pt>
                      <c:pt idx="2">
                        <c:v>3.3408584322168089E-2</c:v>
                      </c:pt>
                      <c:pt idx="3">
                        <c:v>3.3561878435421244E-2</c:v>
                      </c:pt>
                      <c:pt idx="4">
                        <c:v>2.6910282646646078E-2</c:v>
                      </c:pt>
                      <c:pt idx="5">
                        <c:v>2.4769605876322487E-2</c:v>
                      </c:pt>
                      <c:pt idx="6">
                        <c:v>2.4420786990285492E-2</c:v>
                      </c:pt>
                      <c:pt idx="7">
                        <c:v>3.0621789255503851E-2</c:v>
                      </c:pt>
                      <c:pt idx="8">
                        <c:v>3.0899044447286084E-2</c:v>
                      </c:pt>
                      <c:pt idx="9">
                        <c:v>3.0464369577979822E-2</c:v>
                      </c:pt>
                      <c:pt idx="10">
                        <c:v>2.9939494919269727E-2</c:v>
                      </c:pt>
                      <c:pt idx="11">
                        <c:v>3.0459028103237973E-2</c:v>
                      </c:pt>
                      <c:pt idx="12">
                        <c:v>3.0740125168245758E-2</c:v>
                      </c:pt>
                      <c:pt idx="13">
                        <c:v>3.0938502248789579E-2</c:v>
                      </c:pt>
                      <c:pt idx="14">
                        <c:v>3.1073197103294481E-2</c:v>
                      </c:pt>
                      <c:pt idx="15">
                        <c:v>2.9150577007395428E-2</c:v>
                      </c:pt>
                      <c:pt idx="16">
                        <c:v>2.7329964035653909E-2</c:v>
                      </c:pt>
                      <c:pt idx="17">
                        <c:v>2.547481333158319E-2</c:v>
                      </c:pt>
                      <c:pt idx="18">
                        <c:v>2.514917906691827E-2</c:v>
                      </c:pt>
                      <c:pt idx="19">
                        <c:v>2.4959835920664641E-2</c:v>
                      </c:pt>
                      <c:pt idx="20">
                        <c:v>2.5312548584538241E-2</c:v>
                      </c:pt>
                      <c:pt idx="21">
                        <c:v>2.4686650610763028E-2</c:v>
                      </c:pt>
                      <c:pt idx="22">
                        <c:v>2.4887622759125261E-2</c:v>
                      </c:pt>
                      <c:pt idx="23">
                        <c:v>2.6191727159634803E-2</c:v>
                      </c:pt>
                      <c:pt idx="24">
                        <c:v>2.6192263547412331E-2</c:v>
                      </c:pt>
                      <c:pt idx="25">
                        <c:v>2.5625281991364046E-2</c:v>
                      </c:pt>
                      <c:pt idx="26">
                        <c:v>2.5412402499509046E-2</c:v>
                      </c:pt>
                      <c:pt idx="27">
                        <c:v>2.4867736929365059E-2</c:v>
                      </c:pt>
                      <c:pt idx="28">
                        <c:v>2.433126742271452E-2</c:v>
                      </c:pt>
                      <c:pt idx="29">
                        <c:v>2.41200574072018E-2</c:v>
                      </c:pt>
                      <c:pt idx="30">
                        <c:v>2.3392290206615707E-2</c:v>
                      </c:pt>
                      <c:pt idx="31">
                        <c:v>2.4114753615474882E-2</c:v>
                      </c:pt>
                      <c:pt idx="32">
                        <c:v>2.5189448678976323E-2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RawGrowth!$R$171</c15:sqref>
                        </c15:formulaRef>
                      </c:ext>
                    </c:extLst>
                    <c:strCache>
                      <c:ptCount val="1"/>
                      <c:pt idx="0">
                        <c:v>worst - forced</c:v>
                      </c:pt>
                    </c:strCache>
                  </c:strRef>
                </c:tx>
                <c:marker>
                  <c:symbol val="none"/>
                </c:marker>
                <c:cat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RawGrowth!$B$172:$B$204</c15:sqref>
                        </c15:formulaRef>
                      </c:ext>
                    </c:extLst>
                    <c:strCache>
                      <c:ptCount val="33"/>
                      <c:pt idx="0">
                        <c:v>2008</c:v>
                      </c:pt>
                      <c:pt idx="1">
                        <c:v>2009</c:v>
                      </c:pt>
                      <c:pt idx="2">
                        <c:v>2010</c:v>
                      </c:pt>
                      <c:pt idx="3">
                        <c:v>2011</c:v>
                      </c:pt>
                      <c:pt idx="4">
                        <c:v>2012</c:v>
                      </c:pt>
                      <c:pt idx="5">
                        <c:v>2013</c:v>
                      </c:pt>
                      <c:pt idx="6">
                        <c:v>2014</c:v>
                      </c:pt>
                      <c:pt idx="7">
                        <c:v>2015</c:v>
                      </c:pt>
                      <c:pt idx="8">
                        <c:v>2016</c:v>
                      </c:pt>
                      <c:pt idx="9">
                        <c:v>2017</c:v>
                      </c:pt>
                      <c:pt idx="10">
                        <c:v>2018</c:v>
                      </c:pt>
                      <c:pt idx="11">
                        <c:v>2019</c:v>
                      </c:pt>
                      <c:pt idx="12">
                        <c:v>2020</c:v>
                      </c:pt>
                      <c:pt idx="13">
                        <c:v>2021</c:v>
                      </c:pt>
                      <c:pt idx="14">
                        <c:v>2022</c:v>
                      </c:pt>
                      <c:pt idx="15">
                        <c:v>2023</c:v>
                      </c:pt>
                      <c:pt idx="16">
                        <c:v>2024</c:v>
                      </c:pt>
                      <c:pt idx="17">
                        <c:v>2025</c:v>
                      </c:pt>
                      <c:pt idx="18">
                        <c:v>2026</c:v>
                      </c:pt>
                      <c:pt idx="19">
                        <c:v>2027</c:v>
                      </c:pt>
                      <c:pt idx="20">
                        <c:v>2028</c:v>
                      </c:pt>
                      <c:pt idx="21">
                        <c:v>2029</c:v>
                      </c:pt>
                      <c:pt idx="22">
                        <c:v>2030</c:v>
                      </c:pt>
                      <c:pt idx="23">
                        <c:v>2031</c:v>
                      </c:pt>
                      <c:pt idx="24">
                        <c:v>2032</c:v>
                      </c:pt>
                      <c:pt idx="25">
                        <c:v>2033</c:v>
                      </c:pt>
                      <c:pt idx="26">
                        <c:v>2034</c:v>
                      </c:pt>
                      <c:pt idx="27">
                        <c:v>2035</c:v>
                      </c:pt>
                      <c:pt idx="28">
                        <c:v>2036</c:v>
                      </c:pt>
                      <c:pt idx="29">
                        <c:v>2037</c:v>
                      </c:pt>
                      <c:pt idx="30">
                        <c:v>2038</c:v>
                      </c:pt>
                      <c:pt idx="31">
                        <c:v>2039</c:v>
                      </c:pt>
                      <c:pt idx="32">
                        <c:v>2040</c:v>
                      </c:pt>
                    </c:strCache>
                  </c: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RawGrowth!$R$172:$R$204</c15:sqref>
                        </c15:formulaRef>
                      </c:ext>
                    </c:extLst>
                    <c:numCache>
                      <c:formatCode>0.0%</c:formatCode>
                      <c:ptCount val="33"/>
                      <c:pt idx="0">
                        <c:v>3.7312149863777178E-2</c:v>
                      </c:pt>
                      <c:pt idx="1">
                        <c:v>-1.4780150305130246E-2</c:v>
                      </c:pt>
                      <c:pt idx="2">
                        <c:v>3.3408902836148835E-2</c:v>
                      </c:pt>
                      <c:pt idx="3">
                        <c:v>3.3561908101147786E-2</c:v>
                      </c:pt>
                      <c:pt idx="4">
                        <c:v>2.6910164618611399E-2</c:v>
                      </c:pt>
                      <c:pt idx="5">
                        <c:v>2.4769210288739352E-2</c:v>
                      </c:pt>
                      <c:pt idx="6">
                        <c:v>2.4420243026290311E-2</c:v>
                      </c:pt>
                      <c:pt idx="7">
                        <c:v>3.0621089242344635E-2</c:v>
                      </c:pt>
                      <c:pt idx="8">
                        <c:v>3.0898403851991052E-2</c:v>
                      </c:pt>
                      <c:pt idx="9">
                        <c:v>3.0464986473327516E-2</c:v>
                      </c:pt>
                      <c:pt idx="10">
                        <c:v>2.9960297028223781E-2</c:v>
                      </c:pt>
                      <c:pt idx="11">
                        <c:v>3.0464021117465601E-2</c:v>
                      </c:pt>
                      <c:pt idx="12">
                        <c:v>3.0259884193456488E-2</c:v>
                      </c:pt>
                      <c:pt idx="13">
                        <c:v>2.9967989031727926E-2</c:v>
                      </c:pt>
                      <c:pt idx="14">
                        <c:v>2.9635090901672489E-2</c:v>
                      </c:pt>
                      <c:pt idx="15">
                        <c:v>2.8107354756251146E-2</c:v>
                      </c:pt>
                      <c:pt idx="16">
                        <c:v>2.5634725229640942E-2</c:v>
                      </c:pt>
                      <c:pt idx="17">
                        <c:v>2.315133213482512E-2</c:v>
                      </c:pt>
                      <c:pt idx="18">
                        <c:v>2.2398634075895707E-2</c:v>
                      </c:pt>
                      <c:pt idx="19">
                        <c:v>2.2376581630447756E-2</c:v>
                      </c:pt>
                      <c:pt idx="20">
                        <c:v>2.1235082563222374E-2</c:v>
                      </c:pt>
                      <c:pt idx="21">
                        <c:v>2.1615154605045594E-2</c:v>
                      </c:pt>
                      <c:pt idx="22">
                        <c:v>2.3871458107094901E-2</c:v>
                      </c:pt>
                      <c:pt idx="23">
                        <c:v>2.6370295195593751E-2</c:v>
                      </c:pt>
                      <c:pt idx="24">
                        <c:v>2.7249665919982569E-2</c:v>
                      </c:pt>
                      <c:pt idx="25">
                        <c:v>2.7568638319831695E-2</c:v>
                      </c:pt>
                      <c:pt idx="26">
                        <c:v>2.6274866250620477E-2</c:v>
                      </c:pt>
                      <c:pt idx="27">
                        <c:v>2.548207579050854E-2</c:v>
                      </c:pt>
                      <c:pt idx="28">
                        <c:v>2.5629660411413901E-2</c:v>
                      </c:pt>
                      <c:pt idx="29">
                        <c:v>2.4655005507348449E-2</c:v>
                      </c:pt>
                      <c:pt idx="30">
                        <c:v>2.3502461002912423E-2</c:v>
                      </c:pt>
                      <c:pt idx="31">
                        <c:v>2.4626385456811617E-2</c:v>
                      </c:pt>
                      <c:pt idx="32">
                        <c:v>2.574213698075245E-2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968782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968777728"/>
        <c:crosses val="autoZero"/>
        <c:auto val="1"/>
        <c:lblAlgn val="ctr"/>
        <c:lblOffset val="100"/>
        <c:noMultiLvlLbl val="0"/>
      </c:catAx>
      <c:valAx>
        <c:axId val="-968777728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968782624"/>
        <c:crosses val="autoZero"/>
        <c:crossBetween val="between"/>
      </c:valAx>
      <c:valAx>
        <c:axId val="-791568048"/>
        <c:scaling>
          <c:orientation val="minMax"/>
        </c:scaling>
        <c:delete val="0"/>
        <c:axPos val="r"/>
        <c:numFmt formatCode="0.0%" sourceLinked="1"/>
        <c:majorTickMark val="out"/>
        <c:minorTickMark val="none"/>
        <c:tickLblPos val="nextTo"/>
        <c:crossAx val="-791567504"/>
        <c:crosses val="max"/>
        <c:crossBetween val="between"/>
      </c:valAx>
      <c:catAx>
        <c:axId val="-791567504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791568048"/>
        <c:crosses val="autoZero"/>
        <c:auto val="1"/>
        <c:lblAlgn val="ctr"/>
        <c:lblOffset val="100"/>
        <c:noMultiLvlLbl val="0"/>
      </c:cat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RawGrowth!$C$170</c:f>
              <c:strCache>
                <c:ptCount val="1"/>
                <c:pt idx="0">
                  <c:v>base</c:v>
                </c:pt>
              </c:strCache>
            </c:strRef>
          </c:tx>
          <c:marker>
            <c:symbol val="none"/>
          </c:marker>
          <c:cat>
            <c:strRef>
              <c:f>RawGrowth!$B$171:$B$204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RawGrowth!$C$171:$C$204</c:f>
              <c:numCache>
                <c:formatCode>0.00</c:formatCode>
                <c:ptCount val="34"/>
                <c:pt idx="0">
                  <c:v>1763.1558581692218</c:v>
                </c:pt>
                <c:pt idx="1">
                  <c:v>1828.9429937824284</c:v>
                </c:pt>
                <c:pt idx="2">
                  <c:v>1801.9088852597979</c:v>
                </c:pt>
                <c:pt idx="3">
                  <c:v>1862.1071900654383</c:v>
                </c:pt>
                <c:pt idx="4">
                  <c:v>1924.9901493502327</c:v>
                </c:pt>
                <c:pt idx="5">
                  <c:v>1977.1639467336802</c:v>
                </c:pt>
                <c:pt idx="6">
                  <c:v>2024.9114574002674</c:v>
                </c:pt>
                <c:pt idx="7">
                  <c:v>2073.0854919156982</c:v>
                </c:pt>
                <c:pt idx="8">
                  <c:v>2135.5476024070272</c:v>
                </c:pt>
                <c:pt idx="9">
                  <c:v>2204.5240645204176</c:v>
                </c:pt>
                <c:pt idx="10">
                  <c:v>2276.8523776656916</c:v>
                </c:pt>
                <c:pt idx="11">
                  <c:v>2351.4306705650915</c:v>
                </c:pt>
                <c:pt idx="12">
                  <c:v>2433.3950281180432</c:v>
                </c:pt>
                <c:pt idx="13">
                  <c:v>2520.5406882533848</c:v>
                </c:pt>
                <c:pt idx="14">
                  <c:v>2610.5679654303917</c:v>
                </c:pt>
                <c:pt idx="15">
                  <c:v>2703.7511022688527</c:v>
                </c:pt>
                <c:pt idx="16">
                  <c:v>2799.3974576103737</c:v>
                </c:pt>
                <c:pt idx="17">
                  <c:v>2895.9193379754643</c:v>
                </c:pt>
                <c:pt idx="18">
                  <c:v>2992.738647376093</c:v>
                </c:pt>
                <c:pt idx="19">
                  <c:v>3097.7438944617516</c:v>
                </c:pt>
                <c:pt idx="20">
                  <c:v>3211.1943202016409</c:v>
                </c:pt>
                <c:pt idx="21">
                  <c:v>3334.4996602902679</c:v>
                </c:pt>
                <c:pt idx="22">
                  <c:v>3466.2735667037696</c:v>
                </c:pt>
                <c:pt idx="23">
                  <c:v>3607.1467752312165</c:v>
                </c:pt>
                <c:pt idx="24">
                  <c:v>3755.3463909665297</c:v>
                </c:pt>
                <c:pt idx="25">
                  <c:v>3911.7518481842112</c:v>
                </c:pt>
                <c:pt idx="26">
                  <c:v>4071.7504148517642</c:v>
                </c:pt>
                <c:pt idx="27">
                  <c:v>4238.3828978911461</c:v>
                </c:pt>
                <c:pt idx="28">
                  <c:v>4409.3186966847688</c:v>
                </c:pt>
                <c:pt idx="29">
                  <c:v>4589.2488080468938</c:v>
                </c:pt>
                <c:pt idx="30">
                  <c:v>4777.9936469234826</c:v>
                </c:pt>
                <c:pt idx="31">
                  <c:v>4977.369723978506</c:v>
                </c:pt>
                <c:pt idx="32">
                  <c:v>5193.3742265658684</c:v>
                </c:pt>
                <c:pt idx="33">
                  <c:v>5424.600330906198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RawGrowth!$D$170</c:f>
              <c:strCache>
                <c:ptCount val="1"/>
                <c:pt idx="0">
                  <c:v>sim1</c:v>
                </c:pt>
              </c:strCache>
            </c:strRef>
          </c:tx>
          <c:marker>
            <c:symbol val="none"/>
          </c:marker>
          <c:cat>
            <c:strRef>
              <c:f>RawGrowth!$B$171:$B$204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RawGrowth!$D$171:$D$204</c:f>
              <c:numCache>
                <c:formatCode>0.00</c:formatCode>
                <c:ptCount val="34"/>
                <c:pt idx="0">
                  <c:v>1763.1558581692218</c:v>
                </c:pt>
                <c:pt idx="1">
                  <c:v>1828.9429937824414</c:v>
                </c:pt>
                <c:pt idx="2">
                  <c:v>1801.9089561100411</c:v>
                </c:pt>
                <c:pt idx="3">
                  <c:v>1862.1073148056848</c:v>
                </c:pt>
                <c:pt idx="4">
                  <c:v>1924.9902835494809</c:v>
                </c:pt>
                <c:pt idx="5">
                  <c:v>1977.1640639875661</c:v>
                </c:pt>
                <c:pt idx="6">
                  <c:v>2024.9723501218355</c:v>
                </c:pt>
                <c:pt idx="7">
                  <c:v>2073.2073581918457</c:v>
                </c:pt>
                <c:pt idx="8">
                  <c:v>2135.7225445939043</c:v>
                </c:pt>
                <c:pt idx="9">
                  <c:v>2204.7716449527529</c:v>
                </c:pt>
                <c:pt idx="10">
                  <c:v>2277.1020777296435</c:v>
                </c:pt>
                <c:pt idx="11">
                  <c:v>2351.661175837005</c:v>
                </c:pt>
                <c:pt idx="12">
                  <c:v>2433.6531762453264</c:v>
                </c:pt>
                <c:pt idx="13">
                  <c:v>2518.8493336248594</c:v>
                </c:pt>
                <c:pt idx="14">
                  <c:v>2606.757352311372</c:v>
                </c:pt>
                <c:pt idx="15">
                  <c:v>2698.6227177844203</c:v>
                </c:pt>
                <c:pt idx="16">
                  <c:v>2796.4084071797483</c:v>
                </c:pt>
                <c:pt idx="17">
                  <c:v>2895.5897514462695</c:v>
                </c:pt>
                <c:pt idx="18">
                  <c:v>3000.0318787686369</c:v>
                </c:pt>
                <c:pt idx="19">
                  <c:v>3107.6366804099634</c:v>
                </c:pt>
                <c:pt idx="20">
                  <c:v>3218.6629791654482</c:v>
                </c:pt>
                <c:pt idx="21">
                  <c:v>3342.9417283154453</c:v>
                </c:pt>
                <c:pt idx="22">
                  <c:v>3474.1303212455086</c:v>
                </c:pt>
                <c:pt idx="23">
                  <c:v>3615.6340947440322</c:v>
                </c:pt>
                <c:pt idx="24">
                  <c:v>3762.5164628466378</c:v>
                </c:pt>
                <c:pt idx="25">
                  <c:v>3918.8093595096611</c:v>
                </c:pt>
                <c:pt idx="26">
                  <c:v>4079.3362757256136</c:v>
                </c:pt>
                <c:pt idx="27">
                  <c:v>4245.8056779430808</c:v>
                </c:pt>
                <c:pt idx="28">
                  <c:v>4415.7458079953685</c:v>
                </c:pt>
                <c:pt idx="29">
                  <c:v>4595.4738187832099</c:v>
                </c:pt>
                <c:pt idx="30">
                  <c:v>4784.6029059535103</c:v>
                </c:pt>
                <c:pt idx="31">
                  <c:v>4984.4507496881606</c:v>
                </c:pt>
                <c:pt idx="32">
                  <c:v>5201.9142635486924</c:v>
                </c:pt>
                <c:pt idx="33">
                  <c:v>5434.7606393512542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RawGrowth!$E$170</c:f>
              <c:strCache>
                <c:ptCount val="1"/>
                <c:pt idx="0">
                  <c:v>base2</c:v>
                </c:pt>
              </c:strCache>
            </c:strRef>
          </c:tx>
          <c:marker>
            <c:symbol val="none"/>
          </c:marker>
          <c:cat>
            <c:strRef>
              <c:f>RawGrowth!$B$171:$B$204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RawGrowth!$E$171:$E$204</c:f>
              <c:numCache>
                <c:formatCode>0.00</c:formatCode>
                <c:ptCount val="34"/>
                <c:pt idx="0">
                  <c:v>1763.1558581692218</c:v>
                </c:pt>
                <c:pt idx="1">
                  <c:v>1828.9429937824405</c:v>
                </c:pt>
                <c:pt idx="2">
                  <c:v>1801.9101511606095</c:v>
                </c:pt>
                <c:pt idx="3">
                  <c:v>1862.1094183866294</c:v>
                </c:pt>
                <c:pt idx="4">
                  <c:v>1924.6053083199745</c:v>
                </c:pt>
                <c:pt idx="5">
                  <c:v>1976.3969811501004</c:v>
                </c:pt>
                <c:pt idx="6">
                  <c:v>2025.351555428342</c:v>
                </c:pt>
                <c:pt idx="7">
                  <c:v>2074.8122343439009</c:v>
                </c:pt>
                <c:pt idx="8">
                  <c:v>2138.3466973287209</c:v>
                </c:pt>
                <c:pt idx="9">
                  <c:v>2204.4195669731885</c:v>
                </c:pt>
                <c:pt idx="10">
                  <c:v>2271.5758193663901</c:v>
                </c:pt>
                <c:pt idx="11">
                  <c:v>2339.5856520690463</c:v>
                </c:pt>
                <c:pt idx="12">
                  <c:v>2410.8471571953496</c:v>
                </c:pt>
                <c:pt idx="13">
                  <c:v>2484.9569005690441</c:v>
                </c:pt>
                <c:pt idx="14">
                  <c:v>2561.8377452254449</c:v>
                </c:pt>
                <c:pt idx="15">
                  <c:v>2641.4422344294944</c:v>
                </c:pt>
                <c:pt idx="16">
                  <c:v>2718.4417996948182</c:v>
                </c:pt>
                <c:pt idx="17">
                  <c:v>2792.7367163134959</c:v>
                </c:pt>
                <c:pt idx="18">
                  <c:v>2863.8811628458407</c:v>
                </c:pt>
                <c:pt idx="19">
                  <c:v>2935.9054230366251</c:v>
                </c:pt>
                <c:pt idx="20">
                  <c:v>3009.1851406742085</c:v>
                </c:pt>
                <c:pt idx="21">
                  <c:v>3085.3552857473951</c:v>
                </c:pt>
                <c:pt idx="22">
                  <c:v>3161.5223736967118</c:v>
                </c:pt>
                <c:pt idx="23">
                  <c:v>3240.2051498778101</c:v>
                </c:pt>
                <c:pt idx="24">
                  <c:v>3325.0717191046533</c:v>
                </c:pt>
                <c:pt idx="25">
                  <c:v>3412.1628738854897</c:v>
                </c:pt>
                <c:pt idx="26">
                  <c:v>3499.6005097292682</c:v>
                </c:pt>
                <c:pt idx="27">
                  <c:v>3588.5337664699955</c:v>
                </c:pt>
                <c:pt idx="28">
                  <c:v>3677.7724801367149</c:v>
                </c:pt>
                <c:pt idx="29">
                  <c:v>3767.2573458708216</c:v>
                </c:pt>
                <c:pt idx="30">
                  <c:v>3858.1238093209286</c:v>
                </c:pt>
                <c:pt idx="31">
                  <c:v>3948.3741611216178</c:v>
                </c:pt>
                <c:pt idx="32">
                  <c:v>4043.5882311987725</c:v>
                </c:pt>
                <c:pt idx="33">
                  <c:v>4145.4439894274665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791552816"/>
        <c:axId val="-791928240"/>
      </c:lineChart>
      <c:catAx>
        <c:axId val="-79155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791928240"/>
        <c:crosses val="autoZero"/>
        <c:auto val="1"/>
        <c:lblAlgn val="ctr"/>
        <c:lblOffset val="100"/>
        <c:noMultiLvlLbl val="0"/>
      </c:catAx>
      <c:valAx>
        <c:axId val="-791928240"/>
        <c:scaling>
          <c:orientation val="minMax"/>
        </c:scaling>
        <c:delete val="0"/>
        <c:axPos val="l"/>
        <c:majorGridlines/>
        <c:numFmt formatCode="0.00" sourceLinked="1"/>
        <c:majorTickMark val="out"/>
        <c:minorTickMark val="none"/>
        <c:tickLblPos val="nextTo"/>
        <c:crossAx val="-7915528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cat>
            <c:strRef>
              <c:f>RawGrowth!$B$172:$B$204</c:f>
              <c:strCache>
                <c:ptCount val="33"/>
                <c:pt idx="0">
                  <c:v>2008</c:v>
                </c:pt>
                <c:pt idx="1">
                  <c:v>2009</c:v>
                </c:pt>
                <c:pt idx="2">
                  <c:v>2010</c:v>
                </c:pt>
                <c:pt idx="3">
                  <c:v>2011</c:v>
                </c:pt>
                <c:pt idx="4">
                  <c:v>2012</c:v>
                </c:pt>
                <c:pt idx="5">
                  <c:v>2013</c:v>
                </c:pt>
                <c:pt idx="6">
                  <c:v>2014</c:v>
                </c:pt>
                <c:pt idx="7">
                  <c:v>2015</c:v>
                </c:pt>
                <c:pt idx="8">
                  <c:v>2016</c:v>
                </c:pt>
                <c:pt idx="9">
                  <c:v>2017</c:v>
                </c:pt>
                <c:pt idx="10">
                  <c:v>2018</c:v>
                </c:pt>
                <c:pt idx="11">
                  <c:v>2019</c:v>
                </c:pt>
                <c:pt idx="12">
                  <c:v>2020</c:v>
                </c:pt>
                <c:pt idx="13">
                  <c:v>2021</c:v>
                </c:pt>
                <c:pt idx="14">
                  <c:v>2022</c:v>
                </c:pt>
                <c:pt idx="15">
                  <c:v>2023</c:v>
                </c:pt>
                <c:pt idx="16">
                  <c:v>2024</c:v>
                </c:pt>
                <c:pt idx="17">
                  <c:v>2025</c:v>
                </c:pt>
                <c:pt idx="18">
                  <c:v>2026</c:v>
                </c:pt>
                <c:pt idx="19">
                  <c:v>2027</c:v>
                </c:pt>
                <c:pt idx="20">
                  <c:v>2028</c:v>
                </c:pt>
                <c:pt idx="21">
                  <c:v>2029</c:v>
                </c:pt>
                <c:pt idx="22">
                  <c:v>2030</c:v>
                </c:pt>
                <c:pt idx="23">
                  <c:v>2031</c:v>
                </c:pt>
                <c:pt idx="24">
                  <c:v>2032</c:v>
                </c:pt>
                <c:pt idx="25">
                  <c:v>2033</c:v>
                </c:pt>
                <c:pt idx="26">
                  <c:v>2034</c:v>
                </c:pt>
                <c:pt idx="27">
                  <c:v>2035</c:v>
                </c:pt>
                <c:pt idx="28">
                  <c:v>2036</c:v>
                </c:pt>
                <c:pt idx="29">
                  <c:v>2037</c:v>
                </c:pt>
                <c:pt idx="30">
                  <c:v>2038</c:v>
                </c:pt>
                <c:pt idx="31">
                  <c:v>2039</c:v>
                </c:pt>
                <c:pt idx="32">
                  <c:v>2040</c:v>
                </c:pt>
              </c:strCache>
            </c:strRef>
          </c:cat>
          <c:val>
            <c:numRef>
              <c:f>RawGrowth!$R$172:$R$204</c:f>
              <c:numCache>
                <c:formatCode>0.0%</c:formatCode>
                <c:ptCount val="33"/>
                <c:pt idx="0">
                  <c:v>3.7312149863777178E-2</c:v>
                </c:pt>
                <c:pt idx="1">
                  <c:v>-1.4780150305130246E-2</c:v>
                </c:pt>
                <c:pt idx="2">
                  <c:v>3.3408902836148835E-2</c:v>
                </c:pt>
                <c:pt idx="3">
                  <c:v>3.3561908101147786E-2</c:v>
                </c:pt>
                <c:pt idx="4">
                  <c:v>2.6910164618611399E-2</c:v>
                </c:pt>
                <c:pt idx="5">
                  <c:v>2.4769210288739352E-2</c:v>
                </c:pt>
                <c:pt idx="6">
                  <c:v>2.4420243026290311E-2</c:v>
                </c:pt>
                <c:pt idx="7">
                  <c:v>3.0621089242344635E-2</c:v>
                </c:pt>
                <c:pt idx="8">
                  <c:v>3.0898403851991052E-2</c:v>
                </c:pt>
                <c:pt idx="9">
                  <c:v>3.0464986473327516E-2</c:v>
                </c:pt>
                <c:pt idx="10">
                  <c:v>2.9960297028223781E-2</c:v>
                </c:pt>
                <c:pt idx="11">
                  <c:v>3.0464021117465601E-2</c:v>
                </c:pt>
                <c:pt idx="12">
                  <c:v>3.0259884193456488E-2</c:v>
                </c:pt>
                <c:pt idx="13">
                  <c:v>2.9967989031727926E-2</c:v>
                </c:pt>
                <c:pt idx="14">
                  <c:v>2.9635090901672489E-2</c:v>
                </c:pt>
                <c:pt idx="15">
                  <c:v>2.8107354756251146E-2</c:v>
                </c:pt>
                <c:pt idx="16">
                  <c:v>2.5634725229640942E-2</c:v>
                </c:pt>
                <c:pt idx="17">
                  <c:v>2.315133213482512E-2</c:v>
                </c:pt>
                <c:pt idx="18">
                  <c:v>2.2398634075895707E-2</c:v>
                </c:pt>
                <c:pt idx="19">
                  <c:v>2.2376581630447756E-2</c:v>
                </c:pt>
                <c:pt idx="20">
                  <c:v>2.1235082563222374E-2</c:v>
                </c:pt>
                <c:pt idx="21">
                  <c:v>2.1615154605045594E-2</c:v>
                </c:pt>
                <c:pt idx="22">
                  <c:v>2.3871458107094901E-2</c:v>
                </c:pt>
                <c:pt idx="23">
                  <c:v>2.6370295195593751E-2</c:v>
                </c:pt>
                <c:pt idx="24">
                  <c:v>2.7249665919982569E-2</c:v>
                </c:pt>
                <c:pt idx="25">
                  <c:v>2.7568638319831695E-2</c:v>
                </c:pt>
                <c:pt idx="26">
                  <c:v>2.6274866250620477E-2</c:v>
                </c:pt>
                <c:pt idx="27">
                  <c:v>2.548207579050854E-2</c:v>
                </c:pt>
                <c:pt idx="28">
                  <c:v>2.5629660411413901E-2</c:v>
                </c:pt>
                <c:pt idx="29">
                  <c:v>2.4655005507348449E-2</c:v>
                </c:pt>
                <c:pt idx="30">
                  <c:v>2.3502461002912423E-2</c:v>
                </c:pt>
                <c:pt idx="31">
                  <c:v>2.4626385456811617E-2</c:v>
                </c:pt>
                <c:pt idx="32">
                  <c:v>2.574213698075245E-2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791940208"/>
        <c:axId val="-792208464"/>
      </c:lineChart>
      <c:catAx>
        <c:axId val="-791940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-792208464"/>
        <c:crosses val="autoZero"/>
        <c:auto val="1"/>
        <c:lblAlgn val="ctr"/>
        <c:lblOffset val="100"/>
        <c:noMultiLvlLbl val="0"/>
      </c:catAx>
      <c:valAx>
        <c:axId val="-792208464"/>
        <c:scaling>
          <c:orientation val="minMax"/>
        </c:scaling>
        <c:delete val="0"/>
        <c:axPos val="l"/>
        <c:majorGridlines/>
        <c:numFmt formatCode="0.0%" sourceLinked="1"/>
        <c:majorTickMark val="out"/>
        <c:minorTickMark val="none"/>
        <c:tickLblPos val="nextTo"/>
        <c:crossAx val="-79194020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GDP and Employment Loss in the Best Case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RawGrowth!$U$171</c:f>
              <c:strCache>
                <c:ptCount val="1"/>
                <c:pt idx="0">
                  <c:v>Deviation in GDP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16"/>
              <c:layout>
                <c:manualLayout>
                  <c:x val="-1.9444444444444445E-2"/>
                  <c:y val="4.62962962962962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RawGrowth!$U$172:$U$204</c15:sqref>
                  </c15:fullRef>
                </c:ext>
              </c:extLst>
              <c:f>RawGrowth!$U$179:$U$204</c:f>
              <c:numCache>
                <c:formatCode>0.0%</c:formatCode>
                <c:ptCount val="26"/>
                <c:pt idx="0">
                  <c:v>8.1919123076534817E-5</c:v>
                </c:pt>
                <c:pt idx="1">
                  <c:v>1.1230561567465713E-4</c:v>
                </c:pt>
                <c:pt idx="2">
                  <c:v>1.0966897388753338E-4</c:v>
                </c:pt>
                <c:pt idx="3">
                  <c:v>9.8027670897948838E-5</c:v>
                </c:pt>
                <c:pt idx="4">
                  <c:v>1.0608558179026062E-4</c:v>
                </c:pt>
                <c:pt idx="5">
                  <c:v>-6.7102849654754326E-4</c:v>
                </c:pt>
                <c:pt idx="6">
                  <c:v>-1.4596873820105216E-3</c:v>
                </c:pt>
                <c:pt idx="7">
                  <c:v>-1.8967664886494484E-3</c:v>
                </c:pt>
                <c:pt idx="8">
                  <c:v>-1.0677477835451255E-3</c:v>
                </c:pt>
                <c:pt idx="9">
                  <c:v>-1.1381067313331883E-4</c:v>
                </c:pt>
                <c:pt idx="10">
                  <c:v>2.4369757108386736E-3</c:v>
                </c:pt>
                <c:pt idx="11">
                  <c:v>3.1935454592932899E-3</c:v>
                </c:pt>
                <c:pt idx="12">
                  <c:v>2.3258196854740731E-3</c:v>
                </c:pt>
                <c:pt idx="13">
                  <c:v>2.531734558474108E-3</c:v>
                </c:pt>
                <c:pt idx="14">
                  <c:v>2.2666285249985929E-3</c:v>
                </c:pt>
                <c:pt idx="15">
                  <c:v>2.3529177052330486E-3</c:v>
                </c:pt>
                <c:pt idx="16">
                  <c:v>1.9092970750596017E-3</c:v>
                </c:pt>
                <c:pt idx="17">
                  <c:v>1.8041817577783004E-3</c:v>
                </c:pt>
                <c:pt idx="18">
                  <c:v>1.8630466263795942E-3</c:v>
                </c:pt>
                <c:pt idx="19">
                  <c:v>1.7513236134536481E-3</c:v>
                </c:pt>
                <c:pt idx="20">
                  <c:v>1.4576200435301168E-3</c:v>
                </c:pt>
                <c:pt idx="21">
                  <c:v>1.3564334810962642E-3</c:v>
                </c:pt>
                <c:pt idx="22">
                  <c:v>1.3832707865326643E-3</c:v>
                </c:pt>
                <c:pt idx="23">
                  <c:v>1.4226441076983232E-3</c:v>
                </c:pt>
                <c:pt idx="24">
                  <c:v>1.6444100906765069E-3</c:v>
                </c:pt>
                <c:pt idx="25">
                  <c:v>1.8730059037102009E-3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RawGrowth!$V$171</c:f>
              <c:strCache>
                <c:ptCount val="1"/>
                <c:pt idx="0">
                  <c:v>Deviation in Employment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25"/>
              <c:layout>
                <c:manualLayout>
                  <c:x val="-8.3333333333333332E-3"/>
                  <c:y val="5.555555555555546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RawGrowth!$V$172:$V$204</c15:sqref>
                  </c15:fullRef>
                </c:ext>
              </c:extLst>
              <c:f>RawGrowth!$V$179:$V$204</c:f>
              <c:numCache>
                <c:formatCode>0.0%</c:formatCode>
                <c:ptCount val="26"/>
                <c:pt idx="0">
                  <c:v>5.7233273020873554E-6</c:v>
                </c:pt>
                <c:pt idx="1">
                  <c:v>8.9989099125720173E-6</c:v>
                </c:pt>
                <c:pt idx="2">
                  <c:v>1.1942942952813951E-5</c:v>
                </c:pt>
                <c:pt idx="3">
                  <c:v>1.5875669108877943E-5</c:v>
                </c:pt>
                <c:pt idx="4">
                  <c:v>1.8222995190386726E-5</c:v>
                </c:pt>
                <c:pt idx="5">
                  <c:v>-1.8003112095543727E-6</c:v>
                </c:pt>
                <c:pt idx="6">
                  <c:v>-4.7300927609406074E-5</c:v>
                </c:pt>
                <c:pt idx="7">
                  <c:v>-1.0430717502041276E-4</c:v>
                </c:pt>
                <c:pt idx="8">
                  <c:v>-1.2996509529172862E-4</c:v>
                </c:pt>
                <c:pt idx="9">
                  <c:v>-1.2165087083726434E-4</c:v>
                </c:pt>
                <c:pt idx="10">
                  <c:v>-6.1397533445806118E-5</c:v>
                </c:pt>
                <c:pt idx="11">
                  <c:v>3.8440645031556642E-6</c:v>
                </c:pt>
                <c:pt idx="12">
                  <c:v>3.0429467254400322E-5</c:v>
                </c:pt>
                <c:pt idx="13">
                  <c:v>9.211873859182873E-5</c:v>
                </c:pt>
                <c:pt idx="14">
                  <c:v>1.7973976648777423E-4</c:v>
                </c:pt>
                <c:pt idx="15">
                  <c:v>3.2760324028990873E-4</c:v>
                </c:pt>
                <c:pt idx="16">
                  <c:v>4.8090847594806085E-4</c:v>
                </c:pt>
                <c:pt idx="17">
                  <c:v>6.1489162331374025E-4</c:v>
                </c:pt>
                <c:pt idx="18">
                  <c:v>7.3585151931876425E-4</c:v>
                </c:pt>
                <c:pt idx="19">
                  <c:v>8.4353091376332401E-4</c:v>
                </c:pt>
                <c:pt idx="20">
                  <c:v>9.3310249471545426E-4</c:v>
                </c:pt>
                <c:pt idx="21">
                  <c:v>1.0130448956182647E-3</c:v>
                </c:pt>
                <c:pt idx="22">
                  <c:v>1.0875907589054101E-3</c:v>
                </c:pt>
                <c:pt idx="23">
                  <c:v>1.1591991860837592E-3</c:v>
                </c:pt>
                <c:pt idx="24">
                  <c:v>1.2337201294461142E-3</c:v>
                </c:pt>
                <c:pt idx="25">
                  <c:v>1.3115787976563098E-3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792333072"/>
        <c:axId val="-968956112"/>
        <c:extLst>
          <c:ext xmlns:c15="http://schemas.microsoft.com/office/drawing/2012/chart" uri="{02D57815-91ED-43cb-92C2-25804820EDAC}">
            <c15:filteredLineSeries>
              <c15:ser>
                <c:idx val="2"/>
                <c:order val="2"/>
                <c:tx>
                  <c:strRef>
                    <c:extLst>
                      <c:ext uri="{02D57815-91ED-43cb-92C2-25804820EDAC}">
                        <c15:formulaRef>
                          <c15:sqref>RawGrowth!$W$171</c15:sqref>
                        </c15:formulaRef>
                      </c:ext>
                    </c:extLst>
                    <c:strCache>
                      <c:ptCount val="1"/>
                      <c:pt idx="0">
                        <c:v>Deviation in GDP</c:v>
                      </c:pt>
                    </c:strCache>
                  </c:strRef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RawGrowth!$W$172:$W$204</c15:sqref>
                        </c15:fullRef>
                        <c15:formulaRef>
                          <c15:sqref>RawGrowth!$W$179:$W$204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-9.3567705272690205E-7</c:v>
                      </c:pt>
                      <c:pt idx="1">
                        <c:v>-1.55707126103799E-6</c:v>
                      </c:pt>
                      <c:pt idx="2">
                        <c:v>-9.5841457259382423E-7</c:v>
                      </c:pt>
                      <c:pt idx="3">
                        <c:v>1.9238974807489484E-5</c:v>
                      </c:pt>
                      <c:pt idx="4">
                        <c:v>2.4084495252374438E-5</c:v>
                      </c:pt>
                      <c:pt idx="5">
                        <c:v>-4.4184530550350765E-4</c:v>
                      </c:pt>
                      <c:pt idx="6">
                        <c:v>-1.3828174374364011E-3</c:v>
                      </c:pt>
                      <c:pt idx="7">
                        <c:v>-2.7756550820615677E-3</c:v>
                      </c:pt>
                      <c:pt idx="8">
                        <c:v>-3.786514570695676E-3</c:v>
                      </c:pt>
                      <c:pt idx="9">
                        <c:v>-5.4304068143709028E-3</c:v>
                      </c:pt>
                      <c:pt idx="10">
                        <c:v>-7.6838641578295119E-3</c:v>
                      </c:pt>
                      <c:pt idx="11">
                        <c:v>-1.0346315860162214E-2</c:v>
                      </c:pt>
                      <c:pt idx="12">
                        <c:v>-1.2840586402077303E-2</c:v>
                      </c:pt>
                      <c:pt idx="13">
                        <c:v>-1.6766324921638431E-2</c:v>
                      </c:pt>
                      <c:pt idx="14">
                        <c:v>-1.9713565723389892E-2</c:v>
                      </c:pt>
                      <c:pt idx="15">
                        <c:v>-2.0685508794275109E-2</c:v>
                      </c:pt>
                      <c:pt idx="16">
                        <c:v>-2.0515097885034139E-2</c:v>
                      </c:pt>
                      <c:pt idx="17">
                        <c:v>-1.9505823408716538E-2</c:v>
                      </c:pt>
                      <c:pt idx="18">
                        <c:v>-1.764798156670877E-2</c:v>
                      </c:pt>
                      <c:pt idx="19">
                        <c:v>-1.6821735458640741E-2</c:v>
                      </c:pt>
                      <c:pt idx="20">
                        <c:v>-1.6232386615297245E-2</c:v>
                      </c:pt>
                      <c:pt idx="21">
                        <c:v>-1.4985410161144963E-2</c:v>
                      </c:pt>
                      <c:pt idx="22">
                        <c:v>-1.4470888763346013E-2</c:v>
                      </c:pt>
                      <c:pt idx="23">
                        <c:v>-1.4364794035060968E-2</c:v>
                      </c:pt>
                      <c:pt idx="24">
                        <c:v>-1.3872385978704105E-2</c:v>
                      </c:pt>
                      <c:pt idx="25">
                        <c:v>-1.3340756242336438E-2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RawGrowth!$X$171</c15:sqref>
                        </c15:formulaRef>
                      </c:ext>
                    </c:extLst>
                    <c:strCache>
                      <c:ptCount val="1"/>
                      <c:pt idx="0">
                        <c:v>Deviation in Employment</c:v>
                      </c:pt>
                    </c:strCache>
                  </c:strRef>
                </c:tx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RawGrowth!$X$172:$X$204</c15:sqref>
                        </c15:fullRef>
                        <c15:formulaRef>
                          <c15:sqref>RawGrowth!$X$179:$X$204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-2.4604960942031795E-6</c:v>
                      </c:pt>
                      <c:pt idx="1">
                        <c:v>-2.9460014395743528E-6</c:v>
                      </c:pt>
                      <c:pt idx="2">
                        <c:v>-1.4988132531756904E-6</c:v>
                      </c:pt>
                      <c:pt idx="3">
                        <c:v>-2.1671501353459632E-6</c:v>
                      </c:pt>
                      <c:pt idx="4">
                        <c:v>-2.1089418796860215E-6</c:v>
                      </c:pt>
                      <c:pt idx="5">
                        <c:v>-1.8106267816397903E-5</c:v>
                      </c:pt>
                      <c:pt idx="6">
                        <c:v>-6.576731969265559E-5</c:v>
                      </c:pt>
                      <c:pt idx="7">
                        <c:v>-1.5865072354026566E-4</c:v>
                      </c:pt>
                      <c:pt idx="8">
                        <c:v>-2.7975290980719603E-4</c:v>
                      </c:pt>
                      <c:pt idx="9">
                        <c:v>-4.507449219587345E-4</c:v>
                      </c:pt>
                      <c:pt idx="10">
                        <c:v>-6.9087005469092855E-4</c:v>
                      </c:pt>
                      <c:pt idx="11">
                        <c:v>-1.0108243353048607E-3</c:v>
                      </c:pt>
                      <c:pt idx="12">
                        <c:v>-1.3978056280650186E-3</c:v>
                      </c:pt>
                      <c:pt idx="13">
                        <c:v>-1.9047158459504221E-3</c:v>
                      </c:pt>
                      <c:pt idx="14">
                        <c:v>-2.4859814761315491E-3</c:v>
                      </c:pt>
                      <c:pt idx="15">
                        <c:v>-3.0387427201851169E-3</c:v>
                      </c:pt>
                      <c:pt idx="16">
                        <c:v>-3.450761121006729E-3</c:v>
                      </c:pt>
                      <c:pt idx="17">
                        <c:v>-3.7121199219978251E-3</c:v>
                      </c:pt>
                      <c:pt idx="18">
                        <c:v>-3.858407979503764E-3</c:v>
                      </c:pt>
                      <c:pt idx="19">
                        <c:v>-3.9146435603870655E-3</c:v>
                      </c:pt>
                      <c:pt idx="20">
                        <c:v>-3.9357152897504522E-3</c:v>
                      </c:pt>
                      <c:pt idx="21">
                        <c:v>-3.9498907438371145E-3</c:v>
                      </c:pt>
                      <c:pt idx="22">
                        <c:v>-3.9541631136840172E-3</c:v>
                      </c:pt>
                      <c:pt idx="23">
                        <c:v>-3.9388249347938054E-3</c:v>
                      </c:pt>
                      <c:pt idx="24">
                        <c:v>-3.9107447526096628E-3</c:v>
                      </c:pt>
                      <c:pt idx="25">
                        <c:v>-3.8723866941505758E-3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792333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968956112"/>
        <c:crosses val="autoZero"/>
        <c:auto val="1"/>
        <c:lblAlgn val="ctr"/>
        <c:lblOffset val="100"/>
        <c:noMultiLvlLbl val="0"/>
      </c:catAx>
      <c:valAx>
        <c:axId val="-9689561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233307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GDP and Employment Loss in the Worst</a:t>
            </a:r>
            <a:r>
              <a:rPr lang="en-US" baseline="0"/>
              <a:t> Case</a:t>
            </a:r>
            <a:r>
              <a:rPr lang="en-US"/>
              <a:t>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RawGrowth!$W$171</c:f>
              <c:strCache>
                <c:ptCount val="1"/>
                <c:pt idx="0">
                  <c:v>Deviation in GDP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16"/>
              <c:layout>
                <c:manualLayout>
                  <c:x val="-2.2222222222222324E-2"/>
                  <c:y val="4.16666666666667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RawGrowth!$W$172:$W$204</c15:sqref>
                  </c15:fullRef>
                </c:ext>
              </c:extLst>
              <c:f>RawGrowth!$W$179:$W$204</c:f>
              <c:numCache>
                <c:formatCode>0.0%</c:formatCode>
                <c:ptCount val="26"/>
                <c:pt idx="0">
                  <c:v>-9.3567705272690205E-7</c:v>
                </c:pt>
                <c:pt idx="1">
                  <c:v>-1.55707126103799E-6</c:v>
                </c:pt>
                <c:pt idx="2">
                  <c:v>-9.5841457259382423E-7</c:v>
                </c:pt>
                <c:pt idx="3">
                  <c:v>1.9238974807489484E-5</c:v>
                </c:pt>
                <c:pt idx="4">
                  <c:v>2.4084495252374438E-5</c:v>
                </c:pt>
                <c:pt idx="5">
                  <c:v>-4.4184530550350765E-4</c:v>
                </c:pt>
                <c:pt idx="6">
                  <c:v>-1.3828174374364011E-3</c:v>
                </c:pt>
                <c:pt idx="7">
                  <c:v>-2.7756550820615677E-3</c:v>
                </c:pt>
                <c:pt idx="8">
                  <c:v>-3.786514570695676E-3</c:v>
                </c:pt>
                <c:pt idx="9">
                  <c:v>-5.4304068143709028E-3</c:v>
                </c:pt>
                <c:pt idx="10">
                  <c:v>-7.6838641578295119E-3</c:v>
                </c:pt>
                <c:pt idx="11">
                  <c:v>-1.0346315860162214E-2</c:v>
                </c:pt>
                <c:pt idx="12">
                  <c:v>-1.2840586402077303E-2</c:v>
                </c:pt>
                <c:pt idx="13">
                  <c:v>-1.6766324921638431E-2</c:v>
                </c:pt>
                <c:pt idx="14">
                  <c:v>-1.9713565723389892E-2</c:v>
                </c:pt>
                <c:pt idx="15">
                  <c:v>-2.0685508794275109E-2</c:v>
                </c:pt>
                <c:pt idx="16">
                  <c:v>-2.0515097885034139E-2</c:v>
                </c:pt>
                <c:pt idx="17">
                  <c:v>-1.9505823408716538E-2</c:v>
                </c:pt>
                <c:pt idx="18">
                  <c:v>-1.764798156670877E-2</c:v>
                </c:pt>
                <c:pt idx="19">
                  <c:v>-1.6821735458640741E-2</c:v>
                </c:pt>
                <c:pt idx="20">
                  <c:v>-1.6232386615297245E-2</c:v>
                </c:pt>
                <c:pt idx="21">
                  <c:v>-1.4985410161144963E-2</c:v>
                </c:pt>
                <c:pt idx="22">
                  <c:v>-1.4470888763346013E-2</c:v>
                </c:pt>
                <c:pt idx="23">
                  <c:v>-1.4364794035060968E-2</c:v>
                </c:pt>
                <c:pt idx="24">
                  <c:v>-1.3872385978704105E-2</c:v>
                </c:pt>
                <c:pt idx="25">
                  <c:v>-1.3340756242336438E-2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RawGrowth!$X$171</c:f>
              <c:strCache>
                <c:ptCount val="1"/>
                <c:pt idx="0">
                  <c:v>Deviation in Employment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Lbl>
              <c:idx val="25"/>
              <c:layout>
                <c:manualLayout>
                  <c:x val="-1.3888888888888888E-2"/>
                  <c:y val="4.629629629629629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RawGrowth!$X$172:$X$204</c15:sqref>
                  </c15:fullRef>
                </c:ext>
              </c:extLst>
              <c:f>RawGrowth!$X$179:$X$204</c:f>
              <c:numCache>
                <c:formatCode>0.0%</c:formatCode>
                <c:ptCount val="26"/>
                <c:pt idx="0">
                  <c:v>-2.4604960942031795E-6</c:v>
                </c:pt>
                <c:pt idx="1">
                  <c:v>-2.9460014395743528E-6</c:v>
                </c:pt>
                <c:pt idx="2">
                  <c:v>-1.4988132531756904E-6</c:v>
                </c:pt>
                <c:pt idx="3">
                  <c:v>-2.1671501353459632E-6</c:v>
                </c:pt>
                <c:pt idx="4">
                  <c:v>-2.1089418796860215E-6</c:v>
                </c:pt>
                <c:pt idx="5">
                  <c:v>-1.8106267816397903E-5</c:v>
                </c:pt>
                <c:pt idx="6">
                  <c:v>-6.576731969265559E-5</c:v>
                </c:pt>
                <c:pt idx="7">
                  <c:v>-1.5865072354026566E-4</c:v>
                </c:pt>
                <c:pt idx="8">
                  <c:v>-2.7975290980719603E-4</c:v>
                </c:pt>
                <c:pt idx="9">
                  <c:v>-4.507449219587345E-4</c:v>
                </c:pt>
                <c:pt idx="10">
                  <c:v>-6.9087005469092855E-4</c:v>
                </c:pt>
                <c:pt idx="11">
                  <c:v>-1.0108243353048607E-3</c:v>
                </c:pt>
                <c:pt idx="12">
                  <c:v>-1.3978056280650186E-3</c:v>
                </c:pt>
                <c:pt idx="13">
                  <c:v>-1.9047158459504221E-3</c:v>
                </c:pt>
                <c:pt idx="14">
                  <c:v>-2.4859814761315491E-3</c:v>
                </c:pt>
                <c:pt idx="15">
                  <c:v>-3.0387427201851169E-3</c:v>
                </c:pt>
                <c:pt idx="16">
                  <c:v>-3.450761121006729E-3</c:v>
                </c:pt>
                <c:pt idx="17">
                  <c:v>-3.7121199219978251E-3</c:v>
                </c:pt>
                <c:pt idx="18">
                  <c:v>-3.858407979503764E-3</c:v>
                </c:pt>
                <c:pt idx="19">
                  <c:v>-3.9146435603870655E-3</c:v>
                </c:pt>
                <c:pt idx="20">
                  <c:v>-3.9357152897504522E-3</c:v>
                </c:pt>
                <c:pt idx="21">
                  <c:v>-3.9498907438371145E-3</c:v>
                </c:pt>
                <c:pt idx="22">
                  <c:v>-3.9541631136840172E-3</c:v>
                </c:pt>
                <c:pt idx="23">
                  <c:v>-3.9388249347938054E-3</c:v>
                </c:pt>
                <c:pt idx="24">
                  <c:v>-3.9107447526096628E-3</c:v>
                </c:pt>
                <c:pt idx="25">
                  <c:v>-3.8723866941505758E-3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792193936"/>
        <c:axId val="-79192715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RawGrowth!$U$171</c15:sqref>
                        </c15:formulaRef>
                      </c:ext>
                    </c:extLst>
                    <c:strCache>
                      <c:ptCount val="1"/>
                      <c:pt idx="0">
                        <c:v>Deviation in GDP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RawGrowth!$U$172:$U$204</c15:sqref>
                        </c15:fullRef>
                        <c15:formulaRef>
                          <c15:sqref>RawGrowth!$U$179:$U$204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8.1919123076534817E-5</c:v>
                      </c:pt>
                      <c:pt idx="1">
                        <c:v>1.1230561567465713E-4</c:v>
                      </c:pt>
                      <c:pt idx="2">
                        <c:v>1.0966897388753338E-4</c:v>
                      </c:pt>
                      <c:pt idx="3">
                        <c:v>9.8027670897948838E-5</c:v>
                      </c:pt>
                      <c:pt idx="4">
                        <c:v>1.0608558179026062E-4</c:v>
                      </c:pt>
                      <c:pt idx="5">
                        <c:v>-6.7102849654754326E-4</c:v>
                      </c:pt>
                      <c:pt idx="6">
                        <c:v>-1.4596873820105216E-3</c:v>
                      </c:pt>
                      <c:pt idx="7">
                        <c:v>-1.8967664886494484E-3</c:v>
                      </c:pt>
                      <c:pt idx="8">
                        <c:v>-1.0677477835451255E-3</c:v>
                      </c:pt>
                      <c:pt idx="9">
                        <c:v>-1.1381067313331883E-4</c:v>
                      </c:pt>
                      <c:pt idx="10">
                        <c:v>2.4369757108386736E-3</c:v>
                      </c:pt>
                      <c:pt idx="11">
                        <c:v>3.1935454592932899E-3</c:v>
                      </c:pt>
                      <c:pt idx="12">
                        <c:v>2.3258196854740731E-3</c:v>
                      </c:pt>
                      <c:pt idx="13">
                        <c:v>2.531734558474108E-3</c:v>
                      </c:pt>
                      <c:pt idx="14">
                        <c:v>2.2666285249985929E-3</c:v>
                      </c:pt>
                      <c:pt idx="15">
                        <c:v>2.3529177052330486E-3</c:v>
                      </c:pt>
                      <c:pt idx="16">
                        <c:v>1.9092970750596017E-3</c:v>
                      </c:pt>
                      <c:pt idx="17">
                        <c:v>1.8041817577783004E-3</c:v>
                      </c:pt>
                      <c:pt idx="18">
                        <c:v>1.8630466263795942E-3</c:v>
                      </c:pt>
                      <c:pt idx="19">
                        <c:v>1.7513236134536481E-3</c:v>
                      </c:pt>
                      <c:pt idx="20">
                        <c:v>1.4576200435301168E-3</c:v>
                      </c:pt>
                      <c:pt idx="21">
                        <c:v>1.3564334810962642E-3</c:v>
                      </c:pt>
                      <c:pt idx="22">
                        <c:v>1.3832707865326643E-3</c:v>
                      </c:pt>
                      <c:pt idx="23">
                        <c:v>1.4226441076983232E-3</c:v>
                      </c:pt>
                      <c:pt idx="24">
                        <c:v>1.6444100906765069E-3</c:v>
                      </c:pt>
                      <c:pt idx="25">
                        <c:v>1.8730059037102009E-3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RawGrowth!$V$171</c15:sqref>
                        </c15:formulaRef>
                      </c:ext>
                    </c:extLst>
                    <c:strCache>
                      <c:ptCount val="1"/>
                      <c:pt idx="0">
                        <c:v>Deviation in Employment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RawGrowth!$V$172:$V$204</c15:sqref>
                        </c15:fullRef>
                        <c15:formulaRef>
                          <c15:sqref>RawGrowth!$V$179:$V$204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5.7233273020873554E-6</c:v>
                      </c:pt>
                      <c:pt idx="1">
                        <c:v>8.9989099125720173E-6</c:v>
                      </c:pt>
                      <c:pt idx="2">
                        <c:v>1.1942942952813951E-5</c:v>
                      </c:pt>
                      <c:pt idx="3">
                        <c:v>1.5875669108877943E-5</c:v>
                      </c:pt>
                      <c:pt idx="4">
                        <c:v>1.8222995190386726E-5</c:v>
                      </c:pt>
                      <c:pt idx="5">
                        <c:v>-1.8003112095543727E-6</c:v>
                      </c:pt>
                      <c:pt idx="6">
                        <c:v>-4.7300927609406074E-5</c:v>
                      </c:pt>
                      <c:pt idx="7">
                        <c:v>-1.0430717502041276E-4</c:v>
                      </c:pt>
                      <c:pt idx="8">
                        <c:v>-1.2996509529172862E-4</c:v>
                      </c:pt>
                      <c:pt idx="9">
                        <c:v>-1.2165087083726434E-4</c:v>
                      </c:pt>
                      <c:pt idx="10">
                        <c:v>-6.1397533445806118E-5</c:v>
                      </c:pt>
                      <c:pt idx="11">
                        <c:v>3.8440645031556642E-6</c:v>
                      </c:pt>
                      <c:pt idx="12">
                        <c:v>3.0429467254400322E-5</c:v>
                      </c:pt>
                      <c:pt idx="13">
                        <c:v>9.211873859182873E-5</c:v>
                      </c:pt>
                      <c:pt idx="14">
                        <c:v>1.7973976648777423E-4</c:v>
                      </c:pt>
                      <c:pt idx="15">
                        <c:v>3.2760324028990873E-4</c:v>
                      </c:pt>
                      <c:pt idx="16">
                        <c:v>4.8090847594806085E-4</c:v>
                      </c:pt>
                      <c:pt idx="17">
                        <c:v>6.1489162331374025E-4</c:v>
                      </c:pt>
                      <c:pt idx="18">
                        <c:v>7.3585151931876425E-4</c:v>
                      </c:pt>
                      <c:pt idx="19">
                        <c:v>8.4353091376332401E-4</c:v>
                      </c:pt>
                      <c:pt idx="20">
                        <c:v>9.3310249471545426E-4</c:v>
                      </c:pt>
                      <c:pt idx="21">
                        <c:v>1.0130448956182647E-3</c:v>
                      </c:pt>
                      <c:pt idx="22">
                        <c:v>1.0875907589054101E-3</c:v>
                      </c:pt>
                      <c:pt idx="23">
                        <c:v>1.1591991860837592E-3</c:v>
                      </c:pt>
                      <c:pt idx="24">
                        <c:v>1.2337201294461142E-3</c:v>
                      </c:pt>
                      <c:pt idx="25">
                        <c:v>1.3115787976563098E-3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792193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1927152"/>
        <c:crosses val="autoZero"/>
        <c:auto val="1"/>
        <c:lblAlgn val="ctr"/>
        <c:lblOffset val="100"/>
        <c:noMultiLvlLbl val="0"/>
      </c:catAx>
      <c:valAx>
        <c:axId val="-791927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792193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6.1157263281663231E-2"/>
          <c:y val="0.15099217732153641"/>
          <c:w val="0.9182536956002384"/>
          <c:h val="0.67033287741099368"/>
        </c:manualLayout>
      </c:layout>
      <c:lineChart>
        <c:grouping val="standard"/>
        <c:varyColors val="0"/>
        <c:ser>
          <c:idx val="0"/>
          <c:order val="0"/>
          <c:tx>
            <c:strRef>
              <c:f>RawGrowth!$O$171</c:f>
              <c:strCache>
                <c:ptCount val="1"/>
                <c:pt idx="0">
                  <c:v>best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dispRSqr val="0"/>
            <c:dispEq val="0"/>
          </c:trendline>
          <c:cat>
            <c:strRef>
              <c:extLst>
                <c:ext xmlns:c15="http://schemas.microsoft.com/office/drawing/2012/chart" uri="{02D57815-91ED-43cb-92C2-25804820EDAC}">
                  <c15:fullRef>
                    <c15:sqref>RawGrowth!$B$171:$B$204</c15:sqref>
                  </c15:fullRef>
                </c:ext>
              </c:extLst>
              <c:f>RawGrowth!$B$179:$B$204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RawGrowth!$O$172:$O$204</c15:sqref>
                  </c15:fullRef>
                </c:ext>
              </c:extLst>
              <c:f>RawGrowth!$O$180:$O$204</c:f>
              <c:numCache>
                <c:formatCode>0.0%</c:formatCode>
                <c:ptCount val="25"/>
                <c:pt idx="0">
                  <c:v>3.2299192036574276E-2</c:v>
                </c:pt>
                <c:pt idx="1">
                  <c:v>3.2809037700846533E-2</c:v>
                </c:pt>
                <c:pt idx="2">
                  <c:v>3.2754997043708212E-2</c:v>
                </c:pt>
                <c:pt idx="3">
                  <c:v>3.4857229081414642E-2</c:v>
                </c:pt>
                <c:pt idx="4">
                  <c:v>3.5812376999364126E-2</c:v>
                </c:pt>
                <c:pt idx="5">
                  <c:v>3.5717446497319338E-2</c:v>
                </c:pt>
                <c:pt idx="6">
                  <c:v>3.5694583735190522E-2</c:v>
                </c:pt>
                <c:pt idx="7">
                  <c:v>3.5375429070101605E-2</c:v>
                </c:pt>
                <c:pt idx="8">
                  <c:v>3.4479519906217115E-2</c:v>
                </c:pt>
                <c:pt idx="9">
                  <c:v>3.3433013182029736E-2</c:v>
                </c:pt>
                <c:pt idx="10">
                  <c:v>3.50866746007783E-2</c:v>
                </c:pt>
                <c:pt idx="11">
                  <c:v>3.6623565280112347E-2</c:v>
                </c:pt>
                <c:pt idx="12">
                  <c:v>3.8398591861262377E-2</c:v>
                </c:pt>
                <c:pt idx="13">
                  <c:v>3.9518344530894645E-2</c:v>
                </c:pt>
                <c:pt idx="14">
                  <c:v>4.064111092691669E-2</c:v>
                </c:pt>
                <c:pt idx="15">
                  <c:v>4.1084997359391862E-2</c:v>
                </c:pt>
                <c:pt idx="16">
                  <c:v>4.1648743134298893E-2</c:v>
                </c:pt>
                <c:pt idx="17">
                  <c:v>4.0902023665387199E-2</c:v>
                </c:pt>
                <c:pt idx="18">
                  <c:v>4.0924041520715049E-2</c:v>
                </c:pt>
                <c:pt idx="19">
                  <c:v>4.0330428588382983E-2</c:v>
                </c:pt>
                <c:pt idx="20">
                  <c:v>4.0806783029180727E-2</c:v>
                </c:pt>
                <c:pt idx="21">
                  <c:v>4.1127610807598636E-2</c:v>
                </c:pt>
                <c:pt idx="22">
                  <c:v>4.1727991242391127E-2</c:v>
                </c:pt>
                <c:pt idx="23">
                  <c:v>4.3397319179798721E-2</c:v>
                </c:pt>
                <c:pt idx="24">
                  <c:v>4.4523289532560462E-2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RawGrowth!$Q$171</c:f>
              <c:strCache>
                <c:ptCount val="1"/>
                <c:pt idx="0">
                  <c:v>worst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RawGrowth!$B$171:$B$204</c15:sqref>
                  </c15:fullRef>
                </c:ext>
              </c:extLst>
              <c:f>RawGrowth!$B$179:$B$204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RawGrowth!$Q$172:$Q$204</c15:sqref>
                  </c15:fullRef>
                </c:ext>
              </c:extLst>
              <c:f>RawGrowth!$Q$180:$Q$204</c:f>
              <c:numCache>
                <c:formatCode>0.0%</c:formatCode>
                <c:ptCount val="25"/>
                <c:pt idx="0">
                  <c:v>3.0899044447286084E-2</c:v>
                </c:pt>
                <c:pt idx="1">
                  <c:v>3.0464369577979822E-2</c:v>
                </c:pt>
                <c:pt idx="2">
                  <c:v>2.9939494919269727E-2</c:v>
                </c:pt>
                <c:pt idx="3">
                  <c:v>3.0459028103237973E-2</c:v>
                </c:pt>
                <c:pt idx="4">
                  <c:v>3.0740125168245758E-2</c:v>
                </c:pt>
                <c:pt idx="5">
                  <c:v>3.0938502248789579E-2</c:v>
                </c:pt>
                <c:pt idx="6">
                  <c:v>3.1073197103294481E-2</c:v>
                </c:pt>
                <c:pt idx="7">
                  <c:v>2.9150577007395428E-2</c:v>
                </c:pt>
                <c:pt idx="8">
                  <c:v>2.7329964035653909E-2</c:v>
                </c:pt>
                <c:pt idx="9">
                  <c:v>2.547481333158319E-2</c:v>
                </c:pt>
                <c:pt idx="10">
                  <c:v>2.514917906691827E-2</c:v>
                </c:pt>
                <c:pt idx="11">
                  <c:v>2.4959835920664641E-2</c:v>
                </c:pt>
                <c:pt idx="12">
                  <c:v>2.5312548584538241E-2</c:v>
                </c:pt>
                <c:pt idx="13">
                  <c:v>2.4686650610763028E-2</c:v>
                </c:pt>
                <c:pt idx="14">
                  <c:v>2.4887622759125261E-2</c:v>
                </c:pt>
                <c:pt idx="15">
                  <c:v>2.6191727159634803E-2</c:v>
                </c:pt>
                <c:pt idx="16">
                  <c:v>2.6192263547412331E-2</c:v>
                </c:pt>
                <c:pt idx="17">
                  <c:v>2.5625281991364046E-2</c:v>
                </c:pt>
                <c:pt idx="18">
                  <c:v>2.5412402499509046E-2</c:v>
                </c:pt>
                <c:pt idx="19">
                  <c:v>2.4867736929365059E-2</c:v>
                </c:pt>
                <c:pt idx="20">
                  <c:v>2.433126742271452E-2</c:v>
                </c:pt>
                <c:pt idx="21">
                  <c:v>2.41200574072018E-2</c:v>
                </c:pt>
                <c:pt idx="22">
                  <c:v>2.3392290206615707E-2</c:v>
                </c:pt>
                <c:pt idx="23">
                  <c:v>2.4114753615474882E-2</c:v>
                </c:pt>
                <c:pt idx="24">
                  <c:v>2.5189448678976323E-2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368684448"/>
        <c:axId val="-2123597136"/>
      </c:lineChart>
      <c:catAx>
        <c:axId val="-368684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7136"/>
        <c:crosses val="autoZero"/>
        <c:auto val="1"/>
        <c:lblAlgn val="ctr"/>
        <c:lblOffset val="100"/>
        <c:noMultiLvlLbl val="0"/>
      </c:catAx>
      <c:valAx>
        <c:axId val="-2123597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36868444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GDP and Employment Loss in the Worst Case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2"/>
          <c:order val="2"/>
          <c:tx>
            <c:strRef>
              <c:f>RawGrowth!$W$171</c:f>
              <c:strCache>
                <c:ptCount val="1"/>
                <c:pt idx="0">
                  <c:v>Deviation in GDP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Lbl>
              <c:idx val="15"/>
              <c:layout>
                <c:manualLayout>
                  <c:x val="0"/>
                  <c:y val="5.092592592592575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RawGrowth!$W$172:$W$204</c15:sqref>
                  </c15:fullRef>
                </c:ext>
              </c:extLst>
              <c:f>RawGrowth!$W$179:$W$204</c:f>
              <c:numCache>
                <c:formatCode>0.0%</c:formatCode>
                <c:ptCount val="26"/>
                <c:pt idx="0">
                  <c:v>-9.3567705272690205E-7</c:v>
                </c:pt>
                <c:pt idx="1">
                  <c:v>-1.55707126103799E-6</c:v>
                </c:pt>
                <c:pt idx="2">
                  <c:v>-9.5841457259382423E-7</c:v>
                </c:pt>
                <c:pt idx="3">
                  <c:v>1.9238974807489484E-5</c:v>
                </c:pt>
                <c:pt idx="4">
                  <c:v>2.4084495252374438E-5</c:v>
                </c:pt>
                <c:pt idx="5">
                  <c:v>-4.4184530550350765E-4</c:v>
                </c:pt>
                <c:pt idx="6">
                  <c:v>-1.3828174374364011E-3</c:v>
                </c:pt>
                <c:pt idx="7">
                  <c:v>-2.7756550820615677E-3</c:v>
                </c:pt>
                <c:pt idx="8">
                  <c:v>-3.786514570695676E-3</c:v>
                </c:pt>
                <c:pt idx="9">
                  <c:v>-5.4304068143709028E-3</c:v>
                </c:pt>
                <c:pt idx="10">
                  <c:v>-7.6838641578295119E-3</c:v>
                </c:pt>
                <c:pt idx="11">
                  <c:v>-1.0346315860162214E-2</c:v>
                </c:pt>
                <c:pt idx="12">
                  <c:v>-1.2840586402077303E-2</c:v>
                </c:pt>
                <c:pt idx="13">
                  <c:v>-1.6766324921638431E-2</c:v>
                </c:pt>
                <c:pt idx="14">
                  <c:v>-1.9713565723389892E-2</c:v>
                </c:pt>
                <c:pt idx="15">
                  <c:v>-2.0685508794275109E-2</c:v>
                </c:pt>
                <c:pt idx="16">
                  <c:v>-2.0515097885034139E-2</c:v>
                </c:pt>
                <c:pt idx="17">
                  <c:v>-1.9505823408716538E-2</c:v>
                </c:pt>
                <c:pt idx="18">
                  <c:v>-1.764798156670877E-2</c:v>
                </c:pt>
                <c:pt idx="19">
                  <c:v>-1.6821735458640741E-2</c:v>
                </c:pt>
                <c:pt idx="20">
                  <c:v>-1.6232386615297245E-2</c:v>
                </c:pt>
                <c:pt idx="21">
                  <c:v>-1.4985410161144963E-2</c:v>
                </c:pt>
                <c:pt idx="22">
                  <c:v>-1.4470888763346013E-2</c:v>
                </c:pt>
                <c:pt idx="23">
                  <c:v>-1.4364794035060968E-2</c:v>
                </c:pt>
                <c:pt idx="24">
                  <c:v>-1.3872385978704105E-2</c:v>
                </c:pt>
                <c:pt idx="25">
                  <c:v>-1.3340756242336438E-2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RawGrowth!$X$171</c:f>
              <c:strCache>
                <c:ptCount val="1"/>
                <c:pt idx="0">
                  <c:v>Deviation in Employment</c:v>
                </c:pt>
              </c:strCache>
              <c:extLst xmlns:c15="http://schemas.microsoft.com/office/drawing/2012/chart"/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RawGrowth!$T$172:$T$204</c15:sqref>
                  </c15:fullRef>
                </c:ext>
              </c:extLst>
              <c:f>RawGrowth!$T$179:$T$204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RawGrowth!$X$172:$X$204</c15:sqref>
                  </c15:fullRef>
                </c:ext>
              </c:extLst>
              <c:f>RawGrowth!$X$179:$X$204</c:f>
              <c:numCache>
                <c:formatCode>0.0%</c:formatCode>
                <c:ptCount val="26"/>
                <c:pt idx="0">
                  <c:v>-2.4604960942031795E-6</c:v>
                </c:pt>
                <c:pt idx="1">
                  <c:v>-2.9460014395743528E-6</c:v>
                </c:pt>
                <c:pt idx="2">
                  <c:v>-1.4988132531756904E-6</c:v>
                </c:pt>
                <c:pt idx="3">
                  <c:v>-2.1671501353459632E-6</c:v>
                </c:pt>
                <c:pt idx="4">
                  <c:v>-2.1089418796860215E-6</c:v>
                </c:pt>
                <c:pt idx="5">
                  <c:v>-1.8106267816397903E-5</c:v>
                </c:pt>
                <c:pt idx="6">
                  <c:v>-6.576731969265559E-5</c:v>
                </c:pt>
                <c:pt idx="7">
                  <c:v>-1.5865072354026566E-4</c:v>
                </c:pt>
                <c:pt idx="8">
                  <c:v>-2.7975290980719603E-4</c:v>
                </c:pt>
                <c:pt idx="9">
                  <c:v>-4.507449219587345E-4</c:v>
                </c:pt>
                <c:pt idx="10">
                  <c:v>-6.9087005469092855E-4</c:v>
                </c:pt>
                <c:pt idx="11">
                  <c:v>-1.0108243353048607E-3</c:v>
                </c:pt>
                <c:pt idx="12">
                  <c:v>-1.3978056280650186E-3</c:v>
                </c:pt>
                <c:pt idx="13">
                  <c:v>-1.9047158459504221E-3</c:v>
                </c:pt>
                <c:pt idx="14">
                  <c:v>-2.4859814761315491E-3</c:v>
                </c:pt>
                <c:pt idx="15">
                  <c:v>-3.0387427201851169E-3</c:v>
                </c:pt>
                <c:pt idx="16">
                  <c:v>-3.450761121006729E-3</c:v>
                </c:pt>
                <c:pt idx="17">
                  <c:v>-3.7121199219978251E-3</c:v>
                </c:pt>
                <c:pt idx="18">
                  <c:v>-3.858407979503764E-3</c:v>
                </c:pt>
                <c:pt idx="19">
                  <c:v>-3.9146435603870655E-3</c:v>
                </c:pt>
                <c:pt idx="20">
                  <c:v>-3.9357152897504522E-3</c:v>
                </c:pt>
                <c:pt idx="21">
                  <c:v>-3.9498907438371145E-3</c:v>
                </c:pt>
                <c:pt idx="22">
                  <c:v>-3.9541631136840172E-3</c:v>
                </c:pt>
                <c:pt idx="23">
                  <c:v>-3.9388249347938054E-3</c:v>
                </c:pt>
                <c:pt idx="24">
                  <c:v>-3.9107447526096628E-3</c:v>
                </c:pt>
                <c:pt idx="25">
                  <c:v>-3.8723866941505758E-3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2123599856"/>
        <c:axId val="-212359931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RawGrowth!$U$171</c15:sqref>
                        </c15:formulaRef>
                      </c:ext>
                    </c:extLst>
                    <c:strCache>
                      <c:ptCount val="1"/>
                      <c:pt idx="0">
                        <c:v>Deviation in GDP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16"/>
                    <c:layout>
                      <c:manualLayout>
                        <c:x val="-1.9444444444444445E-2"/>
                        <c:y val="4.6296296296296294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>
                      <c:ext uri="{CE6537A1-D6FC-4f65-9D91-7224C49458BB}"/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n-US"/>
                    </a:p>
                  </c:tx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>
                    <c:ext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uri="{02D57815-91ED-43cb-92C2-25804820EDAC}">
                        <c15:fullRef>
                          <c15:sqref>RawGrowth!$U$172:$U$204</c15:sqref>
                        </c15:fullRef>
                        <c15:formulaRef>
                          <c15:sqref>RawGrowth!$U$179:$U$204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8.1919123076534817E-5</c:v>
                      </c:pt>
                      <c:pt idx="1">
                        <c:v>1.1230561567465713E-4</c:v>
                      </c:pt>
                      <c:pt idx="2">
                        <c:v>1.0966897388753338E-4</c:v>
                      </c:pt>
                      <c:pt idx="3">
                        <c:v>9.8027670897948838E-5</c:v>
                      </c:pt>
                      <c:pt idx="4">
                        <c:v>1.0608558179026062E-4</c:v>
                      </c:pt>
                      <c:pt idx="5">
                        <c:v>-6.7102849654754326E-4</c:v>
                      </c:pt>
                      <c:pt idx="6">
                        <c:v>-1.4596873820105216E-3</c:v>
                      </c:pt>
                      <c:pt idx="7">
                        <c:v>-1.8967664886494484E-3</c:v>
                      </c:pt>
                      <c:pt idx="8">
                        <c:v>-1.0677477835451255E-3</c:v>
                      </c:pt>
                      <c:pt idx="9">
                        <c:v>-1.1381067313331883E-4</c:v>
                      </c:pt>
                      <c:pt idx="10">
                        <c:v>2.4369757108386736E-3</c:v>
                      </c:pt>
                      <c:pt idx="11">
                        <c:v>3.1935454592932899E-3</c:v>
                      </c:pt>
                      <c:pt idx="12">
                        <c:v>2.3258196854740731E-3</c:v>
                      </c:pt>
                      <c:pt idx="13">
                        <c:v>2.531734558474108E-3</c:v>
                      </c:pt>
                      <c:pt idx="14">
                        <c:v>2.2666285249985929E-3</c:v>
                      </c:pt>
                      <c:pt idx="15">
                        <c:v>2.3529177052330486E-3</c:v>
                      </c:pt>
                      <c:pt idx="16">
                        <c:v>1.9092970750596017E-3</c:v>
                      </c:pt>
                      <c:pt idx="17">
                        <c:v>1.8041817577783004E-3</c:v>
                      </c:pt>
                      <c:pt idx="18">
                        <c:v>1.8630466263795942E-3</c:v>
                      </c:pt>
                      <c:pt idx="19">
                        <c:v>1.7513236134536481E-3</c:v>
                      </c:pt>
                      <c:pt idx="20">
                        <c:v>1.4576200435301168E-3</c:v>
                      </c:pt>
                      <c:pt idx="21">
                        <c:v>1.3564334810962642E-3</c:v>
                      </c:pt>
                      <c:pt idx="22">
                        <c:v>1.3832707865326643E-3</c:v>
                      </c:pt>
                      <c:pt idx="23">
                        <c:v>1.4226441076983232E-3</c:v>
                      </c:pt>
                      <c:pt idx="24">
                        <c:v>1.6444100906765069E-3</c:v>
                      </c:pt>
                      <c:pt idx="25">
                        <c:v>1.8730059037102009E-3</c:v>
                      </c:pt>
                    </c:numCache>
                  </c:numRef>
                </c:val>
                <c:smooth val="0"/>
              </c15:ser>
            </c15:filteredLineSeries>
            <c15:filteredLine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RawGrowth!$V$171</c15:sqref>
                        </c15:formulaRef>
                      </c:ext>
                    </c:extLst>
                    <c:strCache>
                      <c:ptCount val="1"/>
                      <c:pt idx="0">
                        <c:v>Deviation in Employment</c:v>
                      </c:pt>
                    </c:strCache>
                  </c:strRef>
                </c:tx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dLbls>
                  <c:dLbl>
                    <c:idx val="25"/>
                    <c:layout>
                      <c:manualLayout>
                        <c:x val="-8.3333333333333332E-3"/>
                        <c:y val="5.5555555555555469E-2"/>
                      </c:manualLayout>
                    </c:layout>
                    <c:showLegendKey val="0"/>
                    <c:showVal val="1"/>
                    <c:showCatName val="0"/>
                    <c:showSerName val="0"/>
                    <c:showPercent val="0"/>
                    <c:showBubbleSize val="0"/>
                    <c:extLst xmlns:c15="http://schemas.microsoft.com/office/drawing/2012/chart">
                      <c:ext xmlns:c15="http://schemas.microsoft.com/office/drawing/2012/chart" uri="{CE6537A1-D6FC-4f65-9D91-7224C49458BB}"/>
                    </c:extLst>
                  </c:dLbl>
                  <c:spPr>
                    <a:noFill/>
                    <a:ln>
                      <a:noFill/>
                    </a:ln>
                    <a:effectLst/>
                  </c:spPr>
                  <c:txPr>
                    <a:bodyPr rot="0" spcFirstLastPara="1" vertOverflow="ellipsis" vert="horz" wrap="square" lIns="38100" tIns="19050" rIns="38100" bIns="19050" anchor="ctr" anchorCtr="1">
                      <a:spAutoFit/>
                    </a:bodyPr>
                    <a:lstStyle/>
                    <a:p>
                      <a:pPr>
                        <a:defRPr sz="900" b="0" i="0" u="none" strike="noStrike" kern="1200" baseline="0">
                          <a:solidFill>
                            <a:schemeClr val="tx1">
                              <a:lumMod val="75000"/>
                              <a:lumOff val="25000"/>
                            </a:schemeClr>
                          </a:solidFill>
                          <a:latin typeface="+mn-lt"/>
                          <a:ea typeface="+mn-ea"/>
                          <a:cs typeface="+mn-cs"/>
                        </a:defRPr>
                      </a:pPr>
                      <a:endParaRPr lang="en-US"/>
                    </a:p>
                  </c:txPr>
                  <c:showLegendKey val="0"/>
                  <c:showVal val="0"/>
                  <c:showCatName val="0"/>
                  <c:showSerName val="0"/>
                  <c:showPercent val="0"/>
                  <c:showBubbleSize val="0"/>
                  <c:extLst xmlns:c15="http://schemas.microsoft.com/office/drawing/2012/chart">
                    <c:ext xmlns:c15="http://schemas.microsoft.com/office/drawing/2012/chart" uri="{CE6537A1-D6FC-4f65-9D91-7224C49458BB}">
                      <c15:showLeaderLines val="1"/>
                      <c15:leaderLines>
                        <c:spPr>
                          <a:ln w="9525" cap="flat" cmpd="sng" algn="ctr">
                            <a:solidFill>
                              <a:schemeClr val="tx1">
                                <a:lumMod val="35000"/>
                                <a:lumOff val="65000"/>
                              </a:schemeClr>
                            </a:solidFill>
                            <a:round/>
                          </a:ln>
                          <a:effectLst/>
                        </c:spPr>
                      </c15:leaderLines>
                    </c:ext>
                  </c:extLst>
                </c:dLbls>
                <c:cat>
                  <c:strRef>
                    <c:extLst>
                      <c:ext xmlns:c15="http://schemas.microsoft.com/office/drawing/2012/chart" uri="{02D57815-91ED-43cb-92C2-25804820EDAC}">
                        <c15:fullRef>
                          <c15:sqref>RawGrowth!$T$172:$T$204</c15:sqref>
                        </c15:fullRef>
                        <c15:formulaRef>
                          <c15:sqref>RawGrowth!$T$179:$T$204</c15:sqref>
                        </c15:formulaRef>
                      </c:ext>
                    </c:extLst>
                    <c:strCache>
                      <c:ptCount val="26"/>
                      <c:pt idx="0">
                        <c:v>2015</c:v>
                      </c:pt>
                      <c:pt idx="1">
                        <c:v>2016</c:v>
                      </c:pt>
                      <c:pt idx="2">
                        <c:v>2017</c:v>
                      </c:pt>
                      <c:pt idx="3">
                        <c:v>2018</c:v>
                      </c:pt>
                      <c:pt idx="4">
                        <c:v>2019</c:v>
                      </c:pt>
                      <c:pt idx="5">
                        <c:v>2020</c:v>
                      </c:pt>
                      <c:pt idx="6">
                        <c:v>2021</c:v>
                      </c:pt>
                      <c:pt idx="7">
                        <c:v>2022</c:v>
                      </c:pt>
                      <c:pt idx="8">
                        <c:v>2023</c:v>
                      </c:pt>
                      <c:pt idx="9">
                        <c:v>2024</c:v>
                      </c:pt>
                      <c:pt idx="10">
                        <c:v>2025</c:v>
                      </c:pt>
                      <c:pt idx="11">
                        <c:v>2026</c:v>
                      </c:pt>
                      <c:pt idx="12">
                        <c:v>2027</c:v>
                      </c:pt>
                      <c:pt idx="13">
                        <c:v>2028</c:v>
                      </c:pt>
                      <c:pt idx="14">
                        <c:v>2029</c:v>
                      </c:pt>
                      <c:pt idx="15">
                        <c:v>2030</c:v>
                      </c:pt>
                      <c:pt idx="16">
                        <c:v>2031</c:v>
                      </c:pt>
                      <c:pt idx="17">
                        <c:v>2032</c:v>
                      </c:pt>
                      <c:pt idx="18">
                        <c:v>2033</c:v>
                      </c:pt>
                      <c:pt idx="19">
                        <c:v>2034</c:v>
                      </c:pt>
                      <c:pt idx="20">
                        <c:v>2035</c:v>
                      </c:pt>
                      <c:pt idx="21">
                        <c:v>2036</c:v>
                      </c:pt>
                      <c:pt idx="22">
                        <c:v>2037</c:v>
                      </c:pt>
                      <c:pt idx="23">
                        <c:v>2038</c:v>
                      </c:pt>
                      <c:pt idx="24">
                        <c:v>2039</c:v>
                      </c:pt>
                      <c:pt idx="25">
                        <c:v>2040</c:v>
                      </c:pt>
                    </c:strCache>
                  </c:strRef>
                </c:cat>
                <c:val>
                  <c:numRef>
                    <c:extLst>
                      <c:ext xmlns:c15="http://schemas.microsoft.com/office/drawing/2012/chart" uri="{02D57815-91ED-43cb-92C2-25804820EDAC}">
                        <c15:fullRef>
                          <c15:sqref>RawGrowth!$V$172:$V$204</c15:sqref>
                        </c15:fullRef>
                        <c15:formulaRef>
                          <c15:sqref>RawGrowth!$V$179:$V$204</c15:sqref>
                        </c15:formulaRef>
                      </c:ext>
                    </c:extLst>
                    <c:numCache>
                      <c:formatCode>0.0%</c:formatCode>
                      <c:ptCount val="26"/>
                      <c:pt idx="0">
                        <c:v>5.7233273020873554E-6</c:v>
                      </c:pt>
                      <c:pt idx="1">
                        <c:v>8.9989099125720173E-6</c:v>
                      </c:pt>
                      <c:pt idx="2">
                        <c:v>1.1942942952813951E-5</c:v>
                      </c:pt>
                      <c:pt idx="3">
                        <c:v>1.5875669108877943E-5</c:v>
                      </c:pt>
                      <c:pt idx="4">
                        <c:v>1.8222995190386726E-5</c:v>
                      </c:pt>
                      <c:pt idx="5">
                        <c:v>-1.8003112095543727E-6</c:v>
                      </c:pt>
                      <c:pt idx="6">
                        <c:v>-4.7300927609406074E-5</c:v>
                      </c:pt>
                      <c:pt idx="7">
                        <c:v>-1.0430717502041276E-4</c:v>
                      </c:pt>
                      <c:pt idx="8">
                        <c:v>-1.2996509529172862E-4</c:v>
                      </c:pt>
                      <c:pt idx="9">
                        <c:v>-1.2165087083726434E-4</c:v>
                      </c:pt>
                      <c:pt idx="10">
                        <c:v>-6.1397533445806118E-5</c:v>
                      </c:pt>
                      <c:pt idx="11">
                        <c:v>3.8440645031556642E-6</c:v>
                      </c:pt>
                      <c:pt idx="12">
                        <c:v>3.0429467254400322E-5</c:v>
                      </c:pt>
                      <c:pt idx="13">
                        <c:v>9.211873859182873E-5</c:v>
                      </c:pt>
                      <c:pt idx="14">
                        <c:v>1.7973976648777423E-4</c:v>
                      </c:pt>
                      <c:pt idx="15">
                        <c:v>3.2760324028990873E-4</c:v>
                      </c:pt>
                      <c:pt idx="16">
                        <c:v>4.8090847594806085E-4</c:v>
                      </c:pt>
                      <c:pt idx="17">
                        <c:v>6.1489162331374025E-4</c:v>
                      </c:pt>
                      <c:pt idx="18">
                        <c:v>7.3585151931876425E-4</c:v>
                      </c:pt>
                      <c:pt idx="19">
                        <c:v>8.4353091376332401E-4</c:v>
                      </c:pt>
                      <c:pt idx="20">
                        <c:v>9.3310249471545426E-4</c:v>
                      </c:pt>
                      <c:pt idx="21">
                        <c:v>1.0130448956182647E-3</c:v>
                      </c:pt>
                      <c:pt idx="22">
                        <c:v>1.0875907589054101E-3</c:v>
                      </c:pt>
                      <c:pt idx="23">
                        <c:v>1.1591991860837592E-3</c:v>
                      </c:pt>
                      <c:pt idx="24">
                        <c:v>1.2337201294461142E-3</c:v>
                      </c:pt>
                      <c:pt idx="25">
                        <c:v>1.3115787976563098E-3</c:v>
                      </c:pt>
                    </c:numCache>
                  </c:numRef>
                </c:val>
                <c:smooth val="0"/>
              </c15:ser>
            </c15:filteredLineSeries>
          </c:ext>
        </c:extLst>
      </c:lineChart>
      <c:catAx>
        <c:axId val="-21235998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9312"/>
        <c:crosses val="autoZero"/>
        <c:auto val="1"/>
        <c:lblAlgn val="ctr"/>
        <c:lblOffset val="100"/>
        <c:noMultiLvlLbl val="0"/>
      </c:catAx>
      <c:valAx>
        <c:axId val="-21235993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98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WorkElectricity!$K$80:$AR$80</c:f>
              <c:numCache>
                <c:formatCode>#,##0</c:formatCode>
                <c:ptCount val="34"/>
                <c:pt idx="0">
                  <c:v>224.11444788171599</c:v>
                </c:pt>
                <c:pt idx="1">
                  <c:v>226.23555255781901</c:v>
                </c:pt>
                <c:pt idx="2">
                  <c:v>222.461596619137</c:v>
                </c:pt>
                <c:pt idx="3">
                  <c:v>227.16844362467398</c:v>
                </c:pt>
                <c:pt idx="4">
                  <c:v>229.444128283228</c:v>
                </c:pt>
                <c:pt idx="5">
                  <c:v>226.91729791512205</c:v>
                </c:pt>
                <c:pt idx="6">
                  <c:v>228.26655140645744</c:v>
                </c:pt>
                <c:pt idx="7">
                  <c:v>226.36056890873456</c:v>
                </c:pt>
                <c:pt idx="8">
                  <c:v>222.42433800886758</c:v>
                </c:pt>
                <c:pt idx="9">
                  <c:v>227.81921993262495</c:v>
                </c:pt>
                <c:pt idx="10">
                  <c:v>237.8400160549993</c:v>
                </c:pt>
                <c:pt idx="11">
                  <c:v>241.1705823062714</c:v>
                </c:pt>
                <c:pt idx="12">
                  <c:v>248.91039854238173</c:v>
                </c:pt>
                <c:pt idx="13">
                  <c:v>255.84448558286095</c:v>
                </c:pt>
                <c:pt idx="14">
                  <c:v>262.33412690738572</c:v>
                </c:pt>
                <c:pt idx="15">
                  <c:v>269.0515336156742</c:v>
                </c:pt>
                <c:pt idx="16">
                  <c:v>275.82385576848554</c:v>
                </c:pt>
                <c:pt idx="17">
                  <c:v>280.360297</c:v>
                </c:pt>
                <c:pt idx="18">
                  <c:v>279.01828622832045</c:v>
                </c:pt>
                <c:pt idx="19">
                  <c:v>270.7368087147924</c:v>
                </c:pt>
                <c:pt idx="20">
                  <c:v>266.59483300000011</c:v>
                </c:pt>
                <c:pt idx="21">
                  <c:v>255.31282900000002</c:v>
                </c:pt>
                <c:pt idx="22">
                  <c:v>241.76023300000003</c:v>
                </c:pt>
                <c:pt idx="23">
                  <c:v>225.298441</c:v>
                </c:pt>
                <c:pt idx="24">
                  <c:v>217.06754500000002</c:v>
                </c:pt>
                <c:pt idx="25">
                  <c:v>208.48187254780004</c:v>
                </c:pt>
                <c:pt idx="26">
                  <c:v>199.89619477390002</c:v>
                </c:pt>
                <c:pt idx="27">
                  <c:v>195.42596500000002</c:v>
                </c:pt>
                <c:pt idx="28">
                  <c:v>187.12411300000002</c:v>
                </c:pt>
                <c:pt idx="29">
                  <c:v>174.70681300000001</c:v>
                </c:pt>
                <c:pt idx="30">
                  <c:v>170.59136500000002</c:v>
                </c:pt>
                <c:pt idx="31">
                  <c:v>144.97624900000002</c:v>
                </c:pt>
                <c:pt idx="32">
                  <c:v>136.46152900000001</c:v>
                </c:pt>
                <c:pt idx="33">
                  <c:v>122.76702100000001</c:v>
                </c:pt>
              </c:numCache>
            </c:numRef>
          </c:val>
        </c:ser>
        <c:ser>
          <c:idx val="1"/>
          <c:order val="1"/>
          <c:tx>
            <c:strRef>
              <c:f>WorkElectricity!$J$81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WorkElectricity!$K$81:$AR$81</c:f>
              <c:numCache>
                <c:formatCode>#,##0</c:formatCode>
                <c:ptCount val="34"/>
                <c:pt idx="0">
                  <c:v>12.457921465084899</c:v>
                </c:pt>
                <c:pt idx="1">
                  <c:v>12.5758806222911</c:v>
                </c:pt>
                <c:pt idx="2">
                  <c:v>12.3660028793982</c:v>
                </c:pt>
                <c:pt idx="3">
                  <c:v>12.6277606851899</c:v>
                </c:pt>
                <c:pt idx="4">
                  <c:v>12.7543163650741</c:v>
                </c:pt>
                <c:pt idx="5">
                  <c:v>13.204029238488006</c:v>
                </c:pt>
                <c:pt idx="6">
                  <c:v>13.204029238488005</c:v>
                </c:pt>
                <c:pt idx="7">
                  <c:v>13.204029238488005</c:v>
                </c:pt>
                <c:pt idx="8">
                  <c:v>13.204029238488005</c:v>
                </c:pt>
                <c:pt idx="9">
                  <c:v>13.204029238488005</c:v>
                </c:pt>
                <c:pt idx="10">
                  <c:v>13.204029238488005</c:v>
                </c:pt>
                <c:pt idx="11">
                  <c:v>13.204029238488006</c:v>
                </c:pt>
                <c:pt idx="12">
                  <c:v>13.204029238488005</c:v>
                </c:pt>
                <c:pt idx="13">
                  <c:v>13.204029238488006</c:v>
                </c:pt>
                <c:pt idx="14">
                  <c:v>13.204029238488006</c:v>
                </c:pt>
                <c:pt idx="15">
                  <c:v>13.204029238488006</c:v>
                </c:pt>
                <c:pt idx="16">
                  <c:v>13.204029238488006</c:v>
                </c:pt>
                <c:pt idx="17">
                  <c:v>13.204029238488005</c:v>
                </c:pt>
                <c:pt idx="18">
                  <c:v>13.204029238488005</c:v>
                </c:pt>
                <c:pt idx="19">
                  <c:v>13.204029238488006</c:v>
                </c:pt>
                <c:pt idx="20">
                  <c:v>13.204029238488006</c:v>
                </c:pt>
                <c:pt idx="21">
                  <c:v>15.984433282742518</c:v>
                </c:pt>
                <c:pt idx="22">
                  <c:v>32.009221830091185</c:v>
                </c:pt>
                <c:pt idx="23">
                  <c:v>46.334075837689575</c:v>
                </c:pt>
                <c:pt idx="24">
                  <c:v>47.411609823823277</c:v>
                </c:pt>
                <c:pt idx="25">
                  <c:v>53.354208595949139</c:v>
                </c:pt>
                <c:pt idx="26">
                  <c:v>60.287632413586728</c:v>
                </c:pt>
                <c:pt idx="27">
                  <c:v>62.288837293647909</c:v>
                </c:pt>
                <c:pt idx="28">
                  <c:v>68.317689161985896</c:v>
                </c:pt>
                <c:pt idx="29">
                  <c:v>79.076429404483491</c:v>
                </c:pt>
                <c:pt idx="30">
                  <c:v>81.171340826300295</c:v>
                </c:pt>
                <c:pt idx="31">
                  <c:v>106.4001408263003</c:v>
                </c:pt>
                <c:pt idx="32">
                  <c:v>118.14757345958849</c:v>
                </c:pt>
                <c:pt idx="33">
                  <c:v>138.60169314801436</c:v>
                </c:pt>
              </c:numCache>
            </c:numRef>
          </c:val>
        </c:ser>
        <c:ser>
          <c:idx val="2"/>
          <c:order val="2"/>
          <c:tx>
            <c:strRef>
              <c:f>WorkElectricity!$J$82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WorkElectricity!$K$82:$AR$82</c:f>
              <c:numCache>
                <c:formatCode>#,##0</c:formatCode>
                <c:ptCount val="34"/>
                <c:pt idx="0">
                  <c:v>3.8773793760089799</c:v>
                </c:pt>
                <c:pt idx="1">
                  <c:v>3.91409275589697</c:v>
                </c:pt>
                <c:pt idx="2">
                  <c:v>3.8487708132232599</c:v>
                </c:pt>
                <c:pt idx="3">
                  <c:v>3.9302398063077399</c:v>
                </c:pt>
                <c:pt idx="4">
                  <c:v>3.9696287512834401</c:v>
                </c:pt>
                <c:pt idx="5">
                  <c:v>9.042816631149412</c:v>
                </c:pt>
                <c:pt idx="6">
                  <c:v>9.0428165848531261</c:v>
                </c:pt>
                <c:pt idx="7">
                  <c:v>9.0428165385568313</c:v>
                </c:pt>
                <c:pt idx="8">
                  <c:v>11.940842455156144</c:v>
                </c:pt>
                <c:pt idx="9">
                  <c:v>11.940842408859847</c:v>
                </c:pt>
                <c:pt idx="10">
                  <c:v>10.347743528587047</c:v>
                </c:pt>
                <c:pt idx="11">
                  <c:v>11.71631259890656</c:v>
                </c:pt>
                <c:pt idx="12">
                  <c:v>11.176197568334697</c:v>
                </c:pt>
                <c:pt idx="13">
                  <c:v>11.176197568334693</c:v>
                </c:pt>
                <c:pt idx="14">
                  <c:v>11.176197568334688</c:v>
                </c:pt>
                <c:pt idx="15">
                  <c:v>11.176197568334707</c:v>
                </c:pt>
                <c:pt idx="16">
                  <c:v>11.176197568334697</c:v>
                </c:pt>
                <c:pt idx="17">
                  <c:v>11.71631259890656</c:v>
                </c:pt>
                <c:pt idx="18">
                  <c:v>11.940841992193183</c:v>
                </c:pt>
                <c:pt idx="19">
                  <c:v>12.2199564896284</c:v>
                </c:pt>
                <c:pt idx="20">
                  <c:v>12.569781281639832</c:v>
                </c:pt>
                <c:pt idx="21">
                  <c:v>10.7930550183085</c:v>
                </c:pt>
                <c:pt idx="22">
                  <c:v>10.230758352301573</c:v>
                </c:pt>
                <c:pt idx="23">
                  <c:v>9.1787852816398345</c:v>
                </c:pt>
                <c:pt idx="24">
                  <c:v>9.1787852816398345</c:v>
                </c:pt>
                <c:pt idx="25">
                  <c:v>9.1787852816398345</c:v>
                </c:pt>
                <c:pt idx="26">
                  <c:v>9.1787852816398363</c:v>
                </c:pt>
                <c:pt idx="27">
                  <c:v>9.1787852816398345</c:v>
                </c:pt>
                <c:pt idx="28">
                  <c:v>9.1787852816398345</c:v>
                </c:pt>
                <c:pt idx="29">
                  <c:v>9.178785281639847</c:v>
                </c:pt>
                <c:pt idx="30">
                  <c:v>9.178785281639831</c:v>
                </c:pt>
                <c:pt idx="31">
                  <c:v>9.1787852816398345</c:v>
                </c:pt>
                <c:pt idx="32">
                  <c:v>9.1787852816398345</c:v>
                </c:pt>
                <c:pt idx="33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WorkElectricity!$J$83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WorkElectricity!$K$83:$AR$83</c:f>
              <c:numCache>
                <c:formatCode>#,##0</c:formatCode>
                <c:ptCount val="34"/>
                <c:pt idx="0">
                  <c:v>1.949901622332902E-4</c:v>
                </c:pt>
                <c:pt idx="1">
                  <c:v>1.9683644736721021E-4</c:v>
                </c:pt>
                <c:pt idx="2">
                  <c:v>1.9355146156516259E-4</c:v>
                </c:pt>
                <c:pt idx="3">
                  <c:v>1.97648469012207E-4</c:v>
                </c:pt>
                <c:pt idx="4">
                  <c:v>1.9962930607409819E-4</c:v>
                </c:pt>
                <c:pt idx="5">
                  <c:v>#N/A</c:v>
                </c:pt>
                <c:pt idx="6">
                  <c:v>0.72384388035108393</c:v>
                </c:pt>
                <c:pt idx="7">
                  <c:v>2.0750078971661914</c:v>
                </c:pt>
                <c:pt idx="8">
                  <c:v>3.5761842962925239</c:v>
                </c:pt>
                <c:pt idx="9">
                  <c:v>3.8231333598235073</c:v>
                </c:pt>
                <c:pt idx="10">
                  <c:v>3.772141990311864</c:v>
                </c:pt>
                <c:pt idx="11">
                  <c:v>3.9650260955952206</c:v>
                </c:pt>
                <c:pt idx="12">
                  <c:v>3.965026049298924</c:v>
                </c:pt>
                <c:pt idx="13">
                  <c:v>3.8850263195144787</c:v>
                </c:pt>
                <c:pt idx="14">
                  <c:v>3.9108309002076469</c:v>
                </c:pt>
                <c:pt idx="15">
                  <c:v>3.9300196785810795</c:v>
                </c:pt>
                <c:pt idx="16">
                  <c:v>3.9492163573993238</c:v>
                </c:pt>
                <c:pt idx="17">
                  <c:v>4.0539470298873841</c:v>
                </c:pt>
                <c:pt idx="18">
                  <c:v>4.0842516450143957</c:v>
                </c:pt>
                <c:pt idx="19">
                  <c:v>4.0842515987181001</c:v>
                </c:pt>
                <c:pt idx="20">
                  <c:v>4.7983233568177255</c:v>
                </c:pt>
                <c:pt idx="21">
                  <c:v>7.1454664478526677</c:v>
                </c:pt>
                <c:pt idx="22">
                  <c:v>9.4926095388876082</c:v>
                </c:pt>
                <c:pt idx="23">
                  <c:v>16.698860267182042</c:v>
                </c:pt>
                <c:pt idx="24">
                  <c:v>31.30945339111409</c:v>
                </c:pt>
                <c:pt idx="25">
                  <c:v>45.920046515046138</c:v>
                </c:pt>
                <c:pt idx="26">
                  <c:v>60.530639638978158</c:v>
                </c:pt>
                <c:pt idx="27">
                  <c:v>75.141232762910221</c:v>
                </c:pt>
                <c:pt idx="28">
                  <c:v>89.751825886842269</c:v>
                </c:pt>
                <c:pt idx="29">
                  <c:v>104.36241901077429</c:v>
                </c:pt>
                <c:pt idx="30">
                  <c:v>118.97301213470634</c:v>
                </c:pt>
                <c:pt idx="31">
                  <c:v>132.72525503024687</c:v>
                </c:pt>
                <c:pt idx="32">
                  <c:v>145.73439242316581</c:v>
                </c:pt>
                <c:pt idx="33">
                  <c:v>159.4037811675928</c:v>
                </c:pt>
              </c:numCache>
            </c:numRef>
          </c:val>
        </c:ser>
        <c:ser>
          <c:idx val="4"/>
          <c:order val="4"/>
          <c:tx>
            <c:strRef>
              <c:f>WorkElectricity!$J$84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WorkElectricity!$K$84:$AR$84</c:f>
              <c:numCache>
                <c:formatCode>#,##0</c:formatCode>
                <c:ptCount val="3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0.79987773334156731</c:v>
                </c:pt>
                <c:pt idx="7">
                  <c:v>2.7365666656276435</c:v>
                </c:pt>
                <c:pt idx="8">
                  <c:v>5.461907817833568</c:v>
                </c:pt>
                <c:pt idx="9">
                  <c:v>5.1034993725467759</c:v>
                </c:pt>
                <c:pt idx="10">
                  <c:v>4.0106748797358618</c:v>
                </c:pt>
                <c:pt idx="11">
                  <c:v>4.8323027144564925</c:v>
                </c:pt>
                <c:pt idx="12">
                  <c:v>4.7741995236923875</c:v>
                </c:pt>
                <c:pt idx="13">
                  <c:v>4.6087248828001384</c:v>
                </c:pt>
                <c:pt idx="14">
                  <c:v>4.6036442168612259</c:v>
                </c:pt>
                <c:pt idx="15">
                  <c:v>4.6724177217568332</c:v>
                </c:pt>
                <c:pt idx="16">
                  <c:v>4.6851168640026852</c:v>
                </c:pt>
                <c:pt idx="17">
                  <c:v>4.8649634577607666</c:v>
                </c:pt>
                <c:pt idx="18">
                  <c:v>6.956637994333744</c:v>
                </c:pt>
                <c:pt idx="19">
                  <c:v>11.037600000000003</c:v>
                </c:pt>
                <c:pt idx="20">
                  <c:v>14.962079999999998</c:v>
                </c:pt>
                <c:pt idx="21">
                  <c:v>18.886559999999999</c:v>
                </c:pt>
                <c:pt idx="22">
                  <c:v>22.811040000000002</c:v>
                </c:pt>
                <c:pt idx="23">
                  <c:v>26.735519999999998</c:v>
                </c:pt>
                <c:pt idx="24">
                  <c:v>30.659999999999989</c:v>
                </c:pt>
                <c:pt idx="25">
                  <c:v>30.659999999999993</c:v>
                </c:pt>
                <c:pt idx="26">
                  <c:v>30.659999999999989</c:v>
                </c:pt>
                <c:pt idx="27">
                  <c:v>30.659999999999989</c:v>
                </c:pt>
                <c:pt idx="28">
                  <c:v>30.66</c:v>
                </c:pt>
                <c:pt idx="29">
                  <c:v>30.659999999999993</c:v>
                </c:pt>
                <c:pt idx="30">
                  <c:v>30.660000000000004</c:v>
                </c:pt>
                <c:pt idx="31">
                  <c:v>30.659999999999989</c:v>
                </c:pt>
                <c:pt idx="32">
                  <c:v>30.659999999999989</c:v>
                </c:pt>
                <c:pt idx="33">
                  <c:v>30.659999999999993</c:v>
                </c:pt>
              </c:numCache>
            </c:numRef>
          </c:val>
        </c:ser>
        <c:ser>
          <c:idx val="5"/>
          <c:order val="5"/>
          <c:tx>
            <c:strRef>
              <c:f>WorkElectricity!$J$85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WorkElectricity!$K$85:$AR$85</c:f>
              <c:numCache>
                <c:formatCode>#,##0</c:formatCode>
                <c:ptCount val="34"/>
                <c:pt idx="0">
                  <c:v>0.98567527008928202</c:v>
                </c:pt>
                <c:pt idx="1">
                  <c:v>0.995008241441247</c:v>
                </c:pt>
                <c:pt idx="2">
                  <c:v>0.97840263821189699</c:v>
                </c:pt>
                <c:pt idx="3">
                  <c:v>0.99911301085670601</c:v>
                </c:pt>
                <c:pt idx="4">
                  <c:v>1.0091261422045701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WorkElectricity!$J$86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WorkElectricity!$K$86:$AR$86</c:f>
              <c:numCache>
                <c:formatCode>#,##0</c:formatCode>
                <c:ptCount val="3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1.7980486919723238</c:v>
                </c:pt>
                <c:pt idx="6">
                  <c:v>1.7980486919723238</c:v>
                </c:pt>
                <c:pt idx="7">
                  <c:v>1.7980486919723238</c:v>
                </c:pt>
                <c:pt idx="8">
                  <c:v>1.7980486919723238</c:v>
                </c:pt>
                <c:pt idx="9">
                  <c:v>1.7980486919723238</c:v>
                </c:pt>
                <c:pt idx="10">
                  <c:v>1.7980486919723238</c:v>
                </c:pt>
                <c:pt idx="11">
                  <c:v>2.5729843509785026</c:v>
                </c:pt>
                <c:pt idx="12">
                  <c:v>2.5729843509785031</c:v>
                </c:pt>
                <c:pt idx="13">
                  <c:v>2.5729843509785026</c:v>
                </c:pt>
                <c:pt idx="14">
                  <c:v>2.5729843509785026</c:v>
                </c:pt>
                <c:pt idx="15">
                  <c:v>2.5729843509785026</c:v>
                </c:pt>
                <c:pt idx="16">
                  <c:v>2.5729843509785026</c:v>
                </c:pt>
                <c:pt idx="17">
                  <c:v>2.5729843509785026</c:v>
                </c:pt>
                <c:pt idx="18">
                  <c:v>3.1586904242323173</c:v>
                </c:pt>
                <c:pt idx="19">
                  <c:v>5.5271704899713177</c:v>
                </c:pt>
                <c:pt idx="20">
                  <c:v>5.6330581054225686</c:v>
                </c:pt>
                <c:pt idx="21">
                  <c:v>11.758707674212937</c:v>
                </c:pt>
                <c:pt idx="22">
                  <c:v>11.758707674212937</c:v>
                </c:pt>
                <c:pt idx="23">
                  <c:v>11.758707674212937</c:v>
                </c:pt>
                <c:pt idx="24">
                  <c:v>11.758707674212937</c:v>
                </c:pt>
                <c:pt idx="25">
                  <c:v>11.758707674212937</c:v>
                </c:pt>
                <c:pt idx="26">
                  <c:v>10.943612949791703</c:v>
                </c:pt>
                <c:pt idx="27">
                  <c:v>11.353716942212486</c:v>
                </c:pt>
                <c:pt idx="28">
                  <c:v>11.827221172023249</c:v>
                </c:pt>
                <c:pt idx="29">
                  <c:v>12.385323916653933</c:v>
                </c:pt>
                <c:pt idx="30">
                  <c:v>14.805475704143465</c:v>
                </c:pt>
                <c:pt idx="31">
                  <c:v>15.924409919755886</c:v>
                </c:pt>
                <c:pt idx="32">
                  <c:v>15.887340449105549</c:v>
                </c:pt>
                <c:pt idx="33">
                  <c:v>15.931668535689212</c:v>
                </c:pt>
              </c:numCache>
            </c:numRef>
          </c:val>
        </c:ser>
        <c:ser>
          <c:idx val="7"/>
          <c:order val="7"/>
          <c:tx>
            <c:strRef>
              <c:f>WorkElectricity!$J$87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WorkElectricity!$K$87:$AR$87</c:f>
              <c:numCache>
                <c:formatCode>#,##0</c:formatCode>
                <c:ptCount val="34"/>
                <c:pt idx="0">
                  <c:v>1.02467330253594</c:v>
                </c:pt>
                <c:pt idx="1">
                  <c:v>1.03437553091469</c:v>
                </c:pt>
                <c:pt idx="2">
                  <c:v>1.01711293052493</c:v>
                </c:pt>
                <c:pt idx="3">
                  <c:v>1.03864270465915</c:v>
                </c:pt>
                <c:pt idx="4">
                  <c:v>1.04905200341939</c:v>
                </c:pt>
                <c:pt idx="5">
                  <c:v>1.07748</c:v>
                </c:pt>
                <c:pt idx="6">
                  <c:v>1.07748</c:v>
                </c:pt>
                <c:pt idx="7">
                  <c:v>1.6161152623992903</c:v>
                </c:pt>
                <c:pt idx="8">
                  <c:v>1.9634307084806282</c:v>
                </c:pt>
                <c:pt idx="9">
                  <c:v>2.0422827081107813</c:v>
                </c:pt>
                <c:pt idx="10">
                  <c:v>1.5176700000000005</c:v>
                </c:pt>
                <c:pt idx="11">
                  <c:v>1.5176700000000001</c:v>
                </c:pt>
                <c:pt idx="12">
                  <c:v>1.5176700000000005</c:v>
                </c:pt>
                <c:pt idx="13">
                  <c:v>1.5176700000000001</c:v>
                </c:pt>
                <c:pt idx="14">
                  <c:v>1.5176700000000001</c:v>
                </c:pt>
                <c:pt idx="15">
                  <c:v>1.5176700000000001</c:v>
                </c:pt>
                <c:pt idx="16">
                  <c:v>1.5176700000000001</c:v>
                </c:pt>
                <c:pt idx="17">
                  <c:v>1.5176700000000005</c:v>
                </c:pt>
                <c:pt idx="18">
                  <c:v>1.4913902628</c:v>
                </c:pt>
                <c:pt idx="19">
                  <c:v>1.3862701314000001</c:v>
                </c:pt>
                <c:pt idx="20">
                  <c:v>1.3599900000000003</c:v>
                </c:pt>
                <c:pt idx="21">
                  <c:v>1.3599900000000003</c:v>
                </c:pt>
                <c:pt idx="22">
                  <c:v>1.3599900000000003</c:v>
                </c:pt>
                <c:pt idx="23">
                  <c:v>1.3599900000000003</c:v>
                </c:pt>
                <c:pt idx="24">
                  <c:v>1.3599900000000003</c:v>
                </c:pt>
                <c:pt idx="25">
                  <c:v>1.3599900000000003</c:v>
                </c:pt>
                <c:pt idx="26">
                  <c:v>1.35999</c:v>
                </c:pt>
                <c:pt idx="27">
                  <c:v>1.3599900000000003</c:v>
                </c:pt>
                <c:pt idx="28">
                  <c:v>1.3599900000000003</c:v>
                </c:pt>
                <c:pt idx="29">
                  <c:v>1.3599900000000003</c:v>
                </c:pt>
                <c:pt idx="30">
                  <c:v>0.44019000000000014</c:v>
                </c:pt>
                <c:pt idx="31">
                  <c:v>0.44019000000000014</c:v>
                </c:pt>
                <c:pt idx="32">
                  <c:v>0.44019000000000019</c:v>
                </c:pt>
                <c:pt idx="33">
                  <c:v>0.44019000000000019</c:v>
                </c:pt>
              </c:numCache>
            </c:numRef>
          </c:val>
        </c:ser>
        <c:ser>
          <c:idx val="8"/>
          <c:order val="8"/>
          <c:tx>
            <c:strRef>
              <c:f>WorkElectricity!$J$88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WorkElectricity!$K$88:$AR$88</c:f>
              <c:numCache>
                <c:formatCode>#,##0</c:formatCode>
                <c:ptCount val="34"/>
                <c:pt idx="0">
                  <c:v>7.1805127242409101</c:v>
                </c:pt>
                <c:pt idx="1">
                  <c:v>7.3650000000000002</c:v>
                </c:pt>
                <c:pt idx="2">
                  <c:v>7.3650000000000002</c:v>
                </c:pt>
                <c:pt idx="3">
                  <c:v>7.3650000000000002</c:v>
                </c:pt>
                <c:pt idx="4">
                  <c:v>7.3650000000000002</c:v>
                </c:pt>
                <c:pt idx="5">
                  <c:v>8.2959940245619173</c:v>
                </c:pt>
                <c:pt idx="6">
                  <c:v>8.2959940245619173</c:v>
                </c:pt>
                <c:pt idx="7">
                  <c:v>8.6481528349318531</c:v>
                </c:pt>
                <c:pt idx="8">
                  <c:v>8.7512399999999992</c:v>
                </c:pt>
                <c:pt idx="9">
                  <c:v>8.7512399999999992</c:v>
                </c:pt>
                <c:pt idx="10">
                  <c:v>8.2959940245619173</c:v>
                </c:pt>
                <c:pt idx="11">
                  <c:v>8.2959940245619173</c:v>
                </c:pt>
                <c:pt idx="12">
                  <c:v>8.8642760314425502</c:v>
                </c:pt>
                <c:pt idx="13">
                  <c:v>8.9134837306988537</c:v>
                </c:pt>
                <c:pt idx="14">
                  <c:v>9.7008767821472119</c:v>
                </c:pt>
                <c:pt idx="15">
                  <c:v>10.387563323040332</c:v>
                </c:pt>
                <c:pt idx="16">
                  <c:v>11.114110134800779</c:v>
                </c:pt>
                <c:pt idx="17">
                  <c:v>12.6155817156378</c:v>
                </c:pt>
                <c:pt idx="18">
                  <c:v>15.911963317793946</c:v>
                </c:pt>
                <c:pt idx="19">
                  <c:v>24.613217144401744</c:v>
                </c:pt>
                <c:pt idx="20">
                  <c:v>32.113392158656652</c:v>
                </c:pt>
                <c:pt idx="21">
                  <c:v>36.450079680000002</c:v>
                </c:pt>
                <c:pt idx="22">
                  <c:v>37.251094080000001</c:v>
                </c:pt>
                <c:pt idx="23">
                  <c:v>38.127532080000002</c:v>
                </c:pt>
                <c:pt idx="24">
                  <c:v>38.127532080000009</c:v>
                </c:pt>
                <c:pt idx="25">
                  <c:v>38.12753208000003</c:v>
                </c:pt>
                <c:pt idx="26">
                  <c:v>38.127532080000002</c:v>
                </c:pt>
                <c:pt idx="27">
                  <c:v>38.127532080000016</c:v>
                </c:pt>
                <c:pt idx="28">
                  <c:v>38.127532080000023</c:v>
                </c:pt>
                <c:pt idx="29">
                  <c:v>38.127532080000002</c:v>
                </c:pt>
                <c:pt idx="30">
                  <c:v>38.127532080000009</c:v>
                </c:pt>
                <c:pt idx="31">
                  <c:v>38.127532080000009</c:v>
                </c:pt>
                <c:pt idx="32">
                  <c:v>38.127532080000002</c:v>
                </c:pt>
                <c:pt idx="33">
                  <c:v>34.839736894217815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23601488"/>
        <c:axId val="-2123603664"/>
      </c:barChart>
      <c:catAx>
        <c:axId val="-21236014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603664"/>
        <c:crosses val="autoZero"/>
        <c:auto val="1"/>
        <c:lblAlgn val="ctr"/>
        <c:lblOffset val="100"/>
        <c:noMultiLvlLbl val="0"/>
      </c:catAx>
      <c:valAx>
        <c:axId val="-2123603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6014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Best</a:t>
            </a:r>
            <a:r>
              <a:rPr lang="en-GB" baseline="0"/>
              <a:t> Case</a:t>
            </a:r>
          </a:p>
          <a:p>
            <a:pPr>
              <a:defRPr/>
            </a:pPr>
            <a:r>
              <a:rPr lang="en-GB" baseline="0"/>
              <a:t>Pure Optimisation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WorkElectricity!$J$80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WorkElectricity!$K$80:$AR$80</c:f>
              <c:numCache>
                <c:formatCode>#,##0</c:formatCode>
                <c:ptCount val="34"/>
                <c:pt idx="0">
                  <c:v>224.11444788171599</c:v>
                </c:pt>
                <c:pt idx="1">
                  <c:v>226.23555255781901</c:v>
                </c:pt>
                <c:pt idx="2">
                  <c:v>222.461596619137</c:v>
                </c:pt>
                <c:pt idx="3">
                  <c:v>227.16844362467398</c:v>
                </c:pt>
                <c:pt idx="4">
                  <c:v>229.444128283228</c:v>
                </c:pt>
                <c:pt idx="5">
                  <c:v>226.91729791512205</c:v>
                </c:pt>
                <c:pt idx="6">
                  <c:v>228.26655140645744</c:v>
                </c:pt>
                <c:pt idx="7">
                  <c:v>226.36056890873456</c:v>
                </c:pt>
                <c:pt idx="8">
                  <c:v>222.42433800886758</c:v>
                </c:pt>
                <c:pt idx="9">
                  <c:v>227.81921993262495</c:v>
                </c:pt>
                <c:pt idx="10">
                  <c:v>237.8400160549993</c:v>
                </c:pt>
                <c:pt idx="11">
                  <c:v>241.1705823062714</c:v>
                </c:pt>
                <c:pt idx="12">
                  <c:v>248.91039854238173</c:v>
                </c:pt>
                <c:pt idx="13">
                  <c:v>255.84448558286095</c:v>
                </c:pt>
                <c:pt idx="14">
                  <c:v>262.33412690738572</c:v>
                </c:pt>
                <c:pt idx="15">
                  <c:v>269.0515336156742</c:v>
                </c:pt>
                <c:pt idx="16">
                  <c:v>275.82385576848554</c:v>
                </c:pt>
                <c:pt idx="17">
                  <c:v>280.360297</c:v>
                </c:pt>
                <c:pt idx="18">
                  <c:v>279.01828622832045</c:v>
                </c:pt>
                <c:pt idx="19">
                  <c:v>270.7368087147924</c:v>
                </c:pt>
                <c:pt idx="20">
                  <c:v>266.59483300000011</c:v>
                </c:pt>
                <c:pt idx="21">
                  <c:v>255.31282900000002</c:v>
                </c:pt>
                <c:pt idx="22">
                  <c:v>241.76023300000003</c:v>
                </c:pt>
                <c:pt idx="23">
                  <c:v>225.298441</c:v>
                </c:pt>
                <c:pt idx="24">
                  <c:v>217.06754500000002</c:v>
                </c:pt>
                <c:pt idx="25">
                  <c:v>208.48187254780004</c:v>
                </c:pt>
                <c:pt idx="26">
                  <c:v>199.89619477390002</c:v>
                </c:pt>
                <c:pt idx="27">
                  <c:v>195.42596500000002</c:v>
                </c:pt>
                <c:pt idx="28">
                  <c:v>187.12411300000002</c:v>
                </c:pt>
                <c:pt idx="29">
                  <c:v>174.70681300000001</c:v>
                </c:pt>
                <c:pt idx="30">
                  <c:v>170.59136500000002</c:v>
                </c:pt>
                <c:pt idx="31">
                  <c:v>144.97624900000002</c:v>
                </c:pt>
                <c:pt idx="32">
                  <c:v>136.46152900000001</c:v>
                </c:pt>
                <c:pt idx="33">
                  <c:v>122.76702100000001</c:v>
                </c:pt>
              </c:numCache>
            </c:numRef>
          </c:val>
        </c:ser>
        <c:ser>
          <c:idx val="1"/>
          <c:order val="1"/>
          <c:tx>
            <c:strRef>
              <c:f>WorkElectricity!$J$81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WorkElectricity!$K$81:$AR$81</c:f>
              <c:numCache>
                <c:formatCode>#,##0</c:formatCode>
                <c:ptCount val="34"/>
                <c:pt idx="0">
                  <c:v>12.457921465084899</c:v>
                </c:pt>
                <c:pt idx="1">
                  <c:v>12.5758806222911</c:v>
                </c:pt>
                <c:pt idx="2">
                  <c:v>12.3660028793982</c:v>
                </c:pt>
                <c:pt idx="3">
                  <c:v>12.6277606851899</c:v>
                </c:pt>
                <c:pt idx="4">
                  <c:v>12.7543163650741</c:v>
                </c:pt>
                <c:pt idx="5">
                  <c:v>13.204029238488006</c:v>
                </c:pt>
                <c:pt idx="6">
                  <c:v>13.204029238488005</c:v>
                </c:pt>
                <c:pt idx="7">
                  <c:v>13.204029238488005</c:v>
                </c:pt>
                <c:pt idx="8">
                  <c:v>13.204029238488005</c:v>
                </c:pt>
                <c:pt idx="9">
                  <c:v>13.204029238488005</c:v>
                </c:pt>
                <c:pt idx="10">
                  <c:v>13.204029238488005</c:v>
                </c:pt>
                <c:pt idx="11">
                  <c:v>13.204029238488006</c:v>
                </c:pt>
                <c:pt idx="12">
                  <c:v>13.204029238488005</c:v>
                </c:pt>
                <c:pt idx="13">
                  <c:v>13.204029238488006</c:v>
                </c:pt>
                <c:pt idx="14">
                  <c:v>13.204029238488006</c:v>
                </c:pt>
                <c:pt idx="15">
                  <c:v>13.204029238488006</c:v>
                </c:pt>
                <c:pt idx="16">
                  <c:v>13.204029238488006</c:v>
                </c:pt>
                <c:pt idx="17">
                  <c:v>13.204029238488005</c:v>
                </c:pt>
                <c:pt idx="18">
                  <c:v>13.204029238488005</c:v>
                </c:pt>
                <c:pt idx="19">
                  <c:v>13.204029238488006</c:v>
                </c:pt>
                <c:pt idx="20">
                  <c:v>13.204029238488006</c:v>
                </c:pt>
                <c:pt idx="21">
                  <c:v>15.984433282742518</c:v>
                </c:pt>
                <c:pt idx="22">
                  <c:v>32.009221830091185</c:v>
                </c:pt>
                <c:pt idx="23">
                  <c:v>46.334075837689575</c:v>
                </c:pt>
                <c:pt idx="24">
                  <c:v>47.411609823823277</c:v>
                </c:pt>
                <c:pt idx="25">
                  <c:v>53.354208595949139</c:v>
                </c:pt>
                <c:pt idx="26">
                  <c:v>60.287632413586728</c:v>
                </c:pt>
                <c:pt idx="27">
                  <c:v>62.288837293647909</c:v>
                </c:pt>
                <c:pt idx="28">
                  <c:v>68.317689161985896</c:v>
                </c:pt>
                <c:pt idx="29">
                  <c:v>79.076429404483491</c:v>
                </c:pt>
                <c:pt idx="30">
                  <c:v>81.171340826300295</c:v>
                </c:pt>
                <c:pt idx="31">
                  <c:v>106.4001408263003</c:v>
                </c:pt>
                <c:pt idx="32">
                  <c:v>118.14757345958849</c:v>
                </c:pt>
                <c:pt idx="33">
                  <c:v>138.60169314801436</c:v>
                </c:pt>
              </c:numCache>
            </c:numRef>
          </c:val>
        </c:ser>
        <c:ser>
          <c:idx val="2"/>
          <c:order val="2"/>
          <c:tx>
            <c:strRef>
              <c:f>WorkElectricity!$J$82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WorkElectricity!$K$82:$AR$82</c:f>
              <c:numCache>
                <c:formatCode>#,##0</c:formatCode>
                <c:ptCount val="34"/>
                <c:pt idx="0">
                  <c:v>3.8773793760089799</c:v>
                </c:pt>
                <c:pt idx="1">
                  <c:v>3.91409275589697</c:v>
                </c:pt>
                <c:pt idx="2">
                  <c:v>3.8487708132232599</c:v>
                </c:pt>
                <c:pt idx="3">
                  <c:v>3.9302398063077399</c:v>
                </c:pt>
                <c:pt idx="4">
                  <c:v>3.9696287512834401</c:v>
                </c:pt>
                <c:pt idx="5">
                  <c:v>9.042816631149412</c:v>
                </c:pt>
                <c:pt idx="6">
                  <c:v>9.0428165848531261</c:v>
                </c:pt>
                <c:pt idx="7">
                  <c:v>9.0428165385568313</c:v>
                </c:pt>
                <c:pt idx="8">
                  <c:v>11.940842455156144</c:v>
                </c:pt>
                <c:pt idx="9">
                  <c:v>11.940842408859847</c:v>
                </c:pt>
                <c:pt idx="10">
                  <c:v>10.347743528587047</c:v>
                </c:pt>
                <c:pt idx="11">
                  <c:v>11.71631259890656</c:v>
                </c:pt>
                <c:pt idx="12">
                  <c:v>11.176197568334697</c:v>
                </c:pt>
                <c:pt idx="13">
                  <c:v>11.176197568334693</c:v>
                </c:pt>
                <c:pt idx="14">
                  <c:v>11.176197568334688</c:v>
                </c:pt>
                <c:pt idx="15">
                  <c:v>11.176197568334707</c:v>
                </c:pt>
                <c:pt idx="16">
                  <c:v>11.176197568334697</c:v>
                </c:pt>
                <c:pt idx="17">
                  <c:v>11.71631259890656</c:v>
                </c:pt>
                <c:pt idx="18">
                  <c:v>11.940841992193183</c:v>
                </c:pt>
                <c:pt idx="19">
                  <c:v>12.2199564896284</c:v>
                </c:pt>
                <c:pt idx="20">
                  <c:v>12.569781281639832</c:v>
                </c:pt>
                <c:pt idx="21">
                  <c:v>10.7930550183085</c:v>
                </c:pt>
                <c:pt idx="22">
                  <c:v>10.230758352301573</c:v>
                </c:pt>
                <c:pt idx="23">
                  <c:v>9.1787852816398345</c:v>
                </c:pt>
                <c:pt idx="24">
                  <c:v>9.1787852816398345</c:v>
                </c:pt>
                <c:pt idx="25">
                  <c:v>9.1787852816398345</c:v>
                </c:pt>
                <c:pt idx="26">
                  <c:v>9.1787852816398363</c:v>
                </c:pt>
                <c:pt idx="27">
                  <c:v>9.1787852816398345</c:v>
                </c:pt>
                <c:pt idx="28">
                  <c:v>9.1787852816398345</c:v>
                </c:pt>
                <c:pt idx="29">
                  <c:v>9.178785281639847</c:v>
                </c:pt>
                <c:pt idx="30">
                  <c:v>9.178785281639831</c:v>
                </c:pt>
                <c:pt idx="31">
                  <c:v>9.1787852816398345</c:v>
                </c:pt>
                <c:pt idx="32">
                  <c:v>9.1787852816398345</c:v>
                </c:pt>
                <c:pt idx="33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WorkElectricity!$J$83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WorkElectricity!$K$83:$AR$83</c:f>
              <c:numCache>
                <c:formatCode>#,##0</c:formatCode>
                <c:ptCount val="34"/>
                <c:pt idx="0">
                  <c:v>1.949901622332902E-4</c:v>
                </c:pt>
                <c:pt idx="1">
                  <c:v>1.9683644736721021E-4</c:v>
                </c:pt>
                <c:pt idx="2">
                  <c:v>1.9355146156516259E-4</c:v>
                </c:pt>
                <c:pt idx="3">
                  <c:v>1.97648469012207E-4</c:v>
                </c:pt>
                <c:pt idx="4">
                  <c:v>1.9962930607409819E-4</c:v>
                </c:pt>
                <c:pt idx="5">
                  <c:v>#N/A</c:v>
                </c:pt>
                <c:pt idx="6">
                  <c:v>0.72384388035108393</c:v>
                </c:pt>
                <c:pt idx="7">
                  <c:v>2.0750078971661914</c:v>
                </c:pt>
                <c:pt idx="8">
                  <c:v>3.5761842962925239</c:v>
                </c:pt>
                <c:pt idx="9">
                  <c:v>3.8231333598235073</c:v>
                </c:pt>
                <c:pt idx="10">
                  <c:v>3.772141990311864</c:v>
                </c:pt>
                <c:pt idx="11">
                  <c:v>3.9650260955952206</c:v>
                </c:pt>
                <c:pt idx="12">
                  <c:v>3.965026049298924</c:v>
                </c:pt>
                <c:pt idx="13">
                  <c:v>3.8850263195144787</c:v>
                </c:pt>
                <c:pt idx="14">
                  <c:v>3.9108309002076469</c:v>
                </c:pt>
                <c:pt idx="15">
                  <c:v>3.9300196785810795</c:v>
                </c:pt>
                <c:pt idx="16">
                  <c:v>3.9492163573993238</c:v>
                </c:pt>
                <c:pt idx="17">
                  <c:v>4.0539470298873841</c:v>
                </c:pt>
                <c:pt idx="18">
                  <c:v>4.0842516450143957</c:v>
                </c:pt>
                <c:pt idx="19">
                  <c:v>4.0842515987181001</c:v>
                </c:pt>
                <c:pt idx="20">
                  <c:v>4.7983233568177255</c:v>
                </c:pt>
                <c:pt idx="21">
                  <c:v>7.1454664478526677</c:v>
                </c:pt>
                <c:pt idx="22">
                  <c:v>9.4926095388876082</c:v>
                </c:pt>
                <c:pt idx="23">
                  <c:v>16.698860267182042</c:v>
                </c:pt>
                <c:pt idx="24">
                  <c:v>31.30945339111409</c:v>
                </c:pt>
                <c:pt idx="25">
                  <c:v>45.920046515046138</c:v>
                </c:pt>
                <c:pt idx="26">
                  <c:v>60.530639638978158</c:v>
                </c:pt>
                <c:pt idx="27">
                  <c:v>75.141232762910221</c:v>
                </c:pt>
                <c:pt idx="28">
                  <c:v>89.751825886842269</c:v>
                </c:pt>
                <c:pt idx="29">
                  <c:v>104.36241901077429</c:v>
                </c:pt>
                <c:pt idx="30">
                  <c:v>118.97301213470634</c:v>
                </c:pt>
                <c:pt idx="31">
                  <c:v>132.72525503024687</c:v>
                </c:pt>
                <c:pt idx="32">
                  <c:v>145.73439242316581</c:v>
                </c:pt>
                <c:pt idx="33">
                  <c:v>159.4037811675928</c:v>
                </c:pt>
              </c:numCache>
            </c:numRef>
          </c:val>
        </c:ser>
        <c:ser>
          <c:idx val="4"/>
          <c:order val="4"/>
          <c:tx>
            <c:strRef>
              <c:f>WorkElectricity!$J$84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WorkElectricity!$K$84:$AR$84</c:f>
              <c:numCache>
                <c:formatCode>#,##0</c:formatCode>
                <c:ptCount val="3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0.79987773334156731</c:v>
                </c:pt>
                <c:pt idx="7">
                  <c:v>2.7365666656276435</c:v>
                </c:pt>
                <c:pt idx="8">
                  <c:v>5.461907817833568</c:v>
                </c:pt>
                <c:pt idx="9">
                  <c:v>5.1034993725467759</c:v>
                </c:pt>
                <c:pt idx="10">
                  <c:v>4.0106748797358618</c:v>
                </c:pt>
                <c:pt idx="11">
                  <c:v>4.8323027144564925</c:v>
                </c:pt>
                <c:pt idx="12">
                  <c:v>4.7741995236923875</c:v>
                </c:pt>
                <c:pt idx="13">
                  <c:v>4.6087248828001384</c:v>
                </c:pt>
                <c:pt idx="14">
                  <c:v>4.6036442168612259</c:v>
                </c:pt>
                <c:pt idx="15">
                  <c:v>4.6724177217568332</c:v>
                </c:pt>
                <c:pt idx="16">
                  <c:v>4.6851168640026852</c:v>
                </c:pt>
                <c:pt idx="17">
                  <c:v>4.8649634577607666</c:v>
                </c:pt>
                <c:pt idx="18">
                  <c:v>6.956637994333744</c:v>
                </c:pt>
                <c:pt idx="19">
                  <c:v>11.037600000000003</c:v>
                </c:pt>
                <c:pt idx="20">
                  <c:v>14.962079999999998</c:v>
                </c:pt>
                <c:pt idx="21">
                  <c:v>18.886559999999999</c:v>
                </c:pt>
                <c:pt idx="22">
                  <c:v>22.811040000000002</c:v>
                </c:pt>
                <c:pt idx="23">
                  <c:v>26.735519999999998</c:v>
                </c:pt>
                <c:pt idx="24">
                  <c:v>30.659999999999989</c:v>
                </c:pt>
                <c:pt idx="25">
                  <c:v>30.659999999999993</c:v>
                </c:pt>
                <c:pt idx="26">
                  <c:v>30.659999999999989</c:v>
                </c:pt>
                <c:pt idx="27">
                  <c:v>30.659999999999989</c:v>
                </c:pt>
                <c:pt idx="28">
                  <c:v>30.66</c:v>
                </c:pt>
                <c:pt idx="29">
                  <c:v>30.659999999999993</c:v>
                </c:pt>
                <c:pt idx="30">
                  <c:v>30.660000000000004</c:v>
                </c:pt>
                <c:pt idx="31">
                  <c:v>30.659999999999989</c:v>
                </c:pt>
                <c:pt idx="32">
                  <c:v>30.659999999999989</c:v>
                </c:pt>
                <c:pt idx="33">
                  <c:v>30.659999999999993</c:v>
                </c:pt>
              </c:numCache>
            </c:numRef>
          </c:val>
        </c:ser>
        <c:ser>
          <c:idx val="5"/>
          <c:order val="5"/>
          <c:tx>
            <c:strRef>
              <c:f>WorkElectricity!$J$85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WorkElectricity!$K$85:$AR$85</c:f>
              <c:numCache>
                <c:formatCode>#,##0</c:formatCode>
                <c:ptCount val="34"/>
                <c:pt idx="0">
                  <c:v>0.98567527008928202</c:v>
                </c:pt>
                <c:pt idx="1">
                  <c:v>0.995008241441247</c:v>
                </c:pt>
                <c:pt idx="2">
                  <c:v>0.97840263821189699</c:v>
                </c:pt>
                <c:pt idx="3">
                  <c:v>0.99911301085670601</c:v>
                </c:pt>
                <c:pt idx="4">
                  <c:v>1.0091261422045701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WorkElectricity!$J$86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WorkElectricity!$K$86:$AR$86</c:f>
              <c:numCache>
                <c:formatCode>#,##0</c:formatCode>
                <c:ptCount val="34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1.7980486919723238</c:v>
                </c:pt>
                <c:pt idx="6">
                  <c:v>1.7980486919723238</c:v>
                </c:pt>
                <c:pt idx="7">
                  <c:v>1.7980486919723238</c:v>
                </c:pt>
                <c:pt idx="8">
                  <c:v>1.7980486919723238</c:v>
                </c:pt>
                <c:pt idx="9">
                  <c:v>1.7980486919723238</c:v>
                </c:pt>
                <c:pt idx="10">
                  <c:v>1.7980486919723238</c:v>
                </c:pt>
                <c:pt idx="11">
                  <c:v>2.5729843509785026</c:v>
                </c:pt>
                <c:pt idx="12">
                  <c:v>2.5729843509785031</c:v>
                </c:pt>
                <c:pt idx="13">
                  <c:v>2.5729843509785026</c:v>
                </c:pt>
                <c:pt idx="14">
                  <c:v>2.5729843509785026</c:v>
                </c:pt>
                <c:pt idx="15">
                  <c:v>2.5729843509785026</c:v>
                </c:pt>
                <c:pt idx="16">
                  <c:v>2.5729843509785026</c:v>
                </c:pt>
                <c:pt idx="17">
                  <c:v>2.5729843509785026</c:v>
                </c:pt>
                <c:pt idx="18">
                  <c:v>3.1586904242323173</c:v>
                </c:pt>
                <c:pt idx="19">
                  <c:v>5.5271704899713177</c:v>
                </c:pt>
                <c:pt idx="20">
                  <c:v>5.6330581054225686</c:v>
                </c:pt>
                <c:pt idx="21">
                  <c:v>11.758707674212937</c:v>
                </c:pt>
                <c:pt idx="22">
                  <c:v>11.758707674212937</c:v>
                </c:pt>
                <c:pt idx="23">
                  <c:v>11.758707674212937</c:v>
                </c:pt>
                <c:pt idx="24">
                  <c:v>11.758707674212937</c:v>
                </c:pt>
                <c:pt idx="25">
                  <c:v>11.758707674212937</c:v>
                </c:pt>
                <c:pt idx="26">
                  <c:v>10.943612949791703</c:v>
                </c:pt>
                <c:pt idx="27">
                  <c:v>11.353716942212486</c:v>
                </c:pt>
                <c:pt idx="28">
                  <c:v>11.827221172023249</c:v>
                </c:pt>
                <c:pt idx="29">
                  <c:v>12.385323916653933</c:v>
                </c:pt>
                <c:pt idx="30">
                  <c:v>14.805475704143465</c:v>
                </c:pt>
                <c:pt idx="31">
                  <c:v>15.924409919755886</c:v>
                </c:pt>
                <c:pt idx="32">
                  <c:v>15.887340449105549</c:v>
                </c:pt>
                <c:pt idx="33">
                  <c:v>15.931668535689212</c:v>
                </c:pt>
              </c:numCache>
            </c:numRef>
          </c:val>
        </c:ser>
        <c:ser>
          <c:idx val="7"/>
          <c:order val="7"/>
          <c:tx>
            <c:strRef>
              <c:f>WorkElectricity!$J$87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WorkElectricity!$K$87:$AR$87</c:f>
              <c:numCache>
                <c:formatCode>#,##0</c:formatCode>
                <c:ptCount val="34"/>
                <c:pt idx="0">
                  <c:v>1.02467330253594</c:v>
                </c:pt>
                <c:pt idx="1">
                  <c:v>1.03437553091469</c:v>
                </c:pt>
                <c:pt idx="2">
                  <c:v>1.01711293052493</c:v>
                </c:pt>
                <c:pt idx="3">
                  <c:v>1.03864270465915</c:v>
                </c:pt>
                <c:pt idx="4">
                  <c:v>1.04905200341939</c:v>
                </c:pt>
                <c:pt idx="5">
                  <c:v>1.07748</c:v>
                </c:pt>
                <c:pt idx="6">
                  <c:v>1.07748</c:v>
                </c:pt>
                <c:pt idx="7">
                  <c:v>1.6161152623992903</c:v>
                </c:pt>
                <c:pt idx="8">
                  <c:v>1.9634307084806282</c:v>
                </c:pt>
                <c:pt idx="9">
                  <c:v>2.0422827081107813</c:v>
                </c:pt>
                <c:pt idx="10">
                  <c:v>1.5176700000000005</c:v>
                </c:pt>
                <c:pt idx="11">
                  <c:v>1.5176700000000001</c:v>
                </c:pt>
                <c:pt idx="12">
                  <c:v>1.5176700000000005</c:v>
                </c:pt>
                <c:pt idx="13">
                  <c:v>1.5176700000000001</c:v>
                </c:pt>
                <c:pt idx="14">
                  <c:v>1.5176700000000001</c:v>
                </c:pt>
                <c:pt idx="15">
                  <c:v>1.5176700000000001</c:v>
                </c:pt>
                <c:pt idx="16">
                  <c:v>1.5176700000000001</c:v>
                </c:pt>
                <c:pt idx="17">
                  <c:v>1.5176700000000005</c:v>
                </c:pt>
                <c:pt idx="18">
                  <c:v>1.4913902628</c:v>
                </c:pt>
                <c:pt idx="19">
                  <c:v>1.3862701314000001</c:v>
                </c:pt>
                <c:pt idx="20">
                  <c:v>1.3599900000000003</c:v>
                </c:pt>
                <c:pt idx="21">
                  <c:v>1.3599900000000003</c:v>
                </c:pt>
                <c:pt idx="22">
                  <c:v>1.3599900000000003</c:v>
                </c:pt>
                <c:pt idx="23">
                  <c:v>1.3599900000000003</c:v>
                </c:pt>
                <c:pt idx="24">
                  <c:v>1.3599900000000003</c:v>
                </c:pt>
                <c:pt idx="25">
                  <c:v>1.3599900000000003</c:v>
                </c:pt>
                <c:pt idx="26">
                  <c:v>1.35999</c:v>
                </c:pt>
                <c:pt idx="27">
                  <c:v>1.3599900000000003</c:v>
                </c:pt>
                <c:pt idx="28">
                  <c:v>1.3599900000000003</c:v>
                </c:pt>
                <c:pt idx="29">
                  <c:v>1.3599900000000003</c:v>
                </c:pt>
                <c:pt idx="30">
                  <c:v>0.44019000000000014</c:v>
                </c:pt>
                <c:pt idx="31">
                  <c:v>0.44019000000000014</c:v>
                </c:pt>
                <c:pt idx="32">
                  <c:v>0.44019000000000019</c:v>
                </c:pt>
                <c:pt idx="33">
                  <c:v>0.44019000000000019</c:v>
                </c:pt>
              </c:numCache>
            </c:numRef>
          </c:val>
        </c:ser>
        <c:ser>
          <c:idx val="8"/>
          <c:order val="8"/>
          <c:tx>
            <c:strRef>
              <c:f>WorkElectricity!$J$88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WorkElectricity!$K$88:$AR$88</c:f>
              <c:numCache>
                <c:formatCode>#,##0</c:formatCode>
                <c:ptCount val="34"/>
                <c:pt idx="0">
                  <c:v>7.1805127242409101</c:v>
                </c:pt>
                <c:pt idx="1">
                  <c:v>7.3650000000000002</c:v>
                </c:pt>
                <c:pt idx="2">
                  <c:v>7.3650000000000002</c:v>
                </c:pt>
                <c:pt idx="3">
                  <c:v>7.3650000000000002</c:v>
                </c:pt>
                <c:pt idx="4">
                  <c:v>7.3650000000000002</c:v>
                </c:pt>
                <c:pt idx="5">
                  <c:v>8.2959940245619173</c:v>
                </c:pt>
                <c:pt idx="6">
                  <c:v>8.2959940245619173</c:v>
                </c:pt>
                <c:pt idx="7">
                  <c:v>8.6481528349318531</c:v>
                </c:pt>
                <c:pt idx="8">
                  <c:v>8.7512399999999992</c:v>
                </c:pt>
                <c:pt idx="9">
                  <c:v>8.7512399999999992</c:v>
                </c:pt>
                <c:pt idx="10">
                  <c:v>8.2959940245619173</c:v>
                </c:pt>
                <c:pt idx="11">
                  <c:v>8.2959940245619173</c:v>
                </c:pt>
                <c:pt idx="12">
                  <c:v>8.8642760314425502</c:v>
                </c:pt>
                <c:pt idx="13">
                  <c:v>8.9134837306988537</c:v>
                </c:pt>
                <c:pt idx="14">
                  <c:v>9.7008767821472119</c:v>
                </c:pt>
                <c:pt idx="15">
                  <c:v>10.387563323040332</c:v>
                </c:pt>
                <c:pt idx="16">
                  <c:v>11.114110134800779</c:v>
                </c:pt>
                <c:pt idx="17">
                  <c:v>12.6155817156378</c:v>
                </c:pt>
                <c:pt idx="18">
                  <c:v>15.911963317793946</c:v>
                </c:pt>
                <c:pt idx="19">
                  <c:v>24.613217144401744</c:v>
                </c:pt>
                <c:pt idx="20">
                  <c:v>32.113392158656652</c:v>
                </c:pt>
                <c:pt idx="21">
                  <c:v>36.450079680000002</c:v>
                </c:pt>
                <c:pt idx="22">
                  <c:v>37.251094080000001</c:v>
                </c:pt>
                <c:pt idx="23">
                  <c:v>38.127532080000002</c:v>
                </c:pt>
                <c:pt idx="24">
                  <c:v>38.127532080000009</c:v>
                </c:pt>
                <c:pt idx="25">
                  <c:v>38.12753208000003</c:v>
                </c:pt>
                <c:pt idx="26">
                  <c:v>38.127532080000002</c:v>
                </c:pt>
                <c:pt idx="27">
                  <c:v>38.127532080000016</c:v>
                </c:pt>
                <c:pt idx="28">
                  <c:v>38.127532080000023</c:v>
                </c:pt>
                <c:pt idx="29">
                  <c:v>38.127532080000002</c:v>
                </c:pt>
                <c:pt idx="30">
                  <c:v>38.127532080000009</c:v>
                </c:pt>
                <c:pt idx="31">
                  <c:v>38.127532080000009</c:v>
                </c:pt>
                <c:pt idx="32">
                  <c:v>38.127532080000002</c:v>
                </c:pt>
                <c:pt idx="33">
                  <c:v>34.839736894217815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23602032"/>
        <c:axId val="-2123598224"/>
      </c:barChart>
      <c:lineChart>
        <c:grouping val="standard"/>
        <c:varyColors val="0"/>
        <c:ser>
          <c:idx val="9"/>
          <c:order val="9"/>
          <c:tx>
            <c:strRef>
              <c:f>WorkElectricity!$D$6</c:f>
              <c:strCache>
                <c:ptCount val="1"/>
                <c:pt idx="0">
                  <c:v>Demand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WorkElectricity!$K$79:$AR$79</c:f>
              <c:strCache>
                <c:ptCount val="34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  <c:pt idx="16">
                  <c:v>2023</c:v>
                </c:pt>
                <c:pt idx="17">
                  <c:v>2024</c:v>
                </c:pt>
                <c:pt idx="18">
                  <c:v>2025</c:v>
                </c:pt>
                <c:pt idx="19">
                  <c:v>2026</c:v>
                </c:pt>
                <c:pt idx="20">
                  <c:v>2027</c:v>
                </c:pt>
                <c:pt idx="21">
                  <c:v>2028</c:v>
                </c:pt>
                <c:pt idx="22">
                  <c:v>2029</c:v>
                </c:pt>
                <c:pt idx="23">
                  <c:v>2030</c:v>
                </c:pt>
                <c:pt idx="24">
                  <c:v>2031</c:v>
                </c:pt>
                <c:pt idx="25">
                  <c:v>2032</c:v>
                </c:pt>
                <c:pt idx="26">
                  <c:v>2033</c:v>
                </c:pt>
                <c:pt idx="27">
                  <c:v>2034</c:v>
                </c:pt>
                <c:pt idx="28">
                  <c:v>2035</c:v>
                </c:pt>
                <c:pt idx="29">
                  <c:v>2036</c:v>
                </c:pt>
                <c:pt idx="30">
                  <c:v>2037</c:v>
                </c:pt>
                <c:pt idx="31">
                  <c:v>2038</c:v>
                </c:pt>
                <c:pt idx="32">
                  <c:v>2039</c:v>
                </c:pt>
                <c:pt idx="33">
                  <c:v>2040</c:v>
                </c:pt>
              </c:strCache>
            </c:strRef>
          </c:cat>
          <c:val>
            <c:numRef>
              <c:f>WorkElectricity!$C$9:$C$42</c:f>
              <c:numCache>
                <c:formatCode>#,##0.0</c:formatCode>
                <c:ptCount val="34"/>
                <c:pt idx="0">
                  <c:v>249.54100000000003</c:v>
                </c:pt>
                <c:pt idx="1">
                  <c:v>251.90380555555558</c:v>
                </c:pt>
                <c:pt idx="2">
                  <c:v>247.69980555555557</c:v>
                </c:pt>
                <c:pt idx="3">
                  <c:v>252.94300000000001</c:v>
                </c:pt>
                <c:pt idx="4">
                  <c:v>255.47800000000004</c:v>
                </c:pt>
                <c:pt idx="5">
                  <c:v>249.96696057002549</c:v>
                </c:pt>
                <c:pt idx="6">
                  <c:v>253.35419964589065</c:v>
                </c:pt>
                <c:pt idx="7">
                  <c:v>257.08621556442841</c:v>
                </c:pt>
                <c:pt idx="8">
                  <c:v>260.95400435266225</c:v>
                </c:pt>
                <c:pt idx="9">
                  <c:v>266.84221405089511</c:v>
                </c:pt>
                <c:pt idx="10">
                  <c:v>273.17502021084522</c:v>
                </c:pt>
                <c:pt idx="11">
                  <c:v>279.67424698440863</c:v>
                </c:pt>
                <c:pt idx="12">
                  <c:v>286.99712681796603</c:v>
                </c:pt>
                <c:pt idx="13">
                  <c:v>293.4173496541423</c:v>
                </c:pt>
                <c:pt idx="14">
                  <c:v>300.56811952293657</c:v>
                </c:pt>
                <c:pt idx="15">
                  <c:v>307.8379750127815</c:v>
                </c:pt>
                <c:pt idx="16">
                  <c:v>315.16466987280518</c:v>
                </c:pt>
                <c:pt idx="17">
                  <c:v>322.45837749650627</c:v>
                </c:pt>
                <c:pt idx="18">
                  <c:v>329.96384392845721</c:v>
                </c:pt>
                <c:pt idx="19">
                  <c:v>337.95650276058637</c:v>
                </c:pt>
                <c:pt idx="20">
                  <c:v>346.38268533005436</c:v>
                </c:pt>
                <c:pt idx="21">
                  <c:v>355.27219064789932</c:v>
                </c:pt>
                <c:pt idx="22">
                  <c:v>365.02499389060966</c:v>
                </c:pt>
                <c:pt idx="23">
                  <c:v>375.2843116726188</c:v>
                </c:pt>
                <c:pt idx="24">
                  <c:v>386.66602135801378</c:v>
                </c:pt>
                <c:pt idx="25">
                  <c:v>398.63354228036167</c:v>
                </c:pt>
                <c:pt idx="26">
                  <c:v>410.77678587228519</c:v>
                </c:pt>
                <c:pt idx="27">
                  <c:v>423.32845910736728</c:v>
                </c:pt>
                <c:pt idx="28">
                  <c:v>436.13955654861024</c:v>
                </c:pt>
                <c:pt idx="29">
                  <c:v>449.64969091873502</c:v>
                </c:pt>
                <c:pt idx="30">
                  <c:v>463.74009944340793</c:v>
                </c:pt>
                <c:pt idx="31">
                  <c:v>478.22496206320329</c:v>
                </c:pt>
                <c:pt idx="32">
                  <c:v>494.42974112783361</c:v>
                </c:pt>
                <c:pt idx="33">
                  <c:v>511.6043247299271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3596592"/>
        <c:axId val="-2123600944"/>
      </c:lineChart>
      <c:catAx>
        <c:axId val="-2123602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8224"/>
        <c:crosses val="autoZero"/>
        <c:auto val="1"/>
        <c:lblAlgn val="ctr"/>
        <c:lblOffset val="100"/>
        <c:noMultiLvlLbl val="0"/>
      </c:catAx>
      <c:valAx>
        <c:axId val="-21235982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602032"/>
        <c:crosses val="autoZero"/>
        <c:crossBetween val="between"/>
      </c:valAx>
      <c:valAx>
        <c:axId val="-2123600944"/>
        <c:scaling>
          <c:orientation val="minMax"/>
        </c:scaling>
        <c:delete val="0"/>
        <c:axPos val="r"/>
        <c:numFmt formatCode="#,##0.0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6592"/>
        <c:crosses val="max"/>
        <c:crossBetween val="between"/>
      </c:valAx>
      <c:catAx>
        <c:axId val="-212359659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12360094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Best Case</a:t>
            </a:r>
          </a:p>
          <a:p>
            <a:pPr>
              <a:defRPr/>
            </a:pPr>
            <a:r>
              <a:rPr lang="en-US"/>
              <a:t>Forced Nuclear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0469238584865599E-2"/>
          <c:y val="0.15925659625836527"/>
          <c:w val="0.89449729685173274"/>
          <c:h val="0.7139736928477256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WorkElectricity!$J$89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WorkElectricity!$K$89:$AR$89</c15:sqref>
                  </c15:fullRef>
                </c:ext>
              </c:extLst>
              <c:f>(WorkElectricity!$S$89,WorkElectricity!$X$89,WorkElectricity!$AC$89,WorkElectricity!$AH$89,WorkElectricity!$AM$89,WorkElectricity!$AR$89)</c:f>
              <c:numCache>
                <c:formatCode>#,##0</c:formatCode>
                <c:ptCount val="6"/>
                <c:pt idx="0">
                  <c:v>222.44543552025419</c:v>
                </c:pt>
                <c:pt idx="1">
                  <c:v>255.64556585285584</c:v>
                </c:pt>
                <c:pt idx="2">
                  <c:v>275.10955300000006</c:v>
                </c:pt>
                <c:pt idx="3">
                  <c:v>223.16976100000002</c:v>
                </c:pt>
                <c:pt idx="4">
                  <c:v>187.12411300000005</c:v>
                </c:pt>
                <c:pt idx="5">
                  <c:v>122.76702100000001</c:v>
                </c:pt>
              </c:numCache>
            </c:numRef>
          </c:val>
        </c:ser>
        <c:ser>
          <c:idx val="1"/>
          <c:order val="1"/>
          <c:tx>
            <c:strRef>
              <c:f>WorkElectricity!$J$90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WorkElectricity!$K$90:$AR$90</c15:sqref>
                  </c15:fullRef>
                </c:ext>
              </c:extLst>
              <c:f>(WorkElectricity!$S$90,WorkElectricity!$X$90,WorkElectricity!$AC$90,WorkElectricity!$AH$90,WorkElectricity!$AM$90,WorkElectricity!$AR$90)</c:f>
              <c:numCache>
                <c:formatCode>#,##0</c:formatCode>
                <c:ptCount val="6"/>
                <c:pt idx="0">
                  <c:v>13.204029238488005</c:v>
                </c:pt>
                <c:pt idx="1">
                  <c:v>13.204029238488006</c:v>
                </c:pt>
                <c:pt idx="2">
                  <c:v>25.818429238488005</c:v>
                </c:pt>
                <c:pt idx="3">
                  <c:v>88.890429238488011</c:v>
                </c:pt>
                <c:pt idx="4">
                  <c:v>95.884480320097509</c:v>
                </c:pt>
                <c:pt idx="5">
                  <c:v>160.73894487093233</c:v>
                </c:pt>
              </c:numCache>
            </c:numRef>
          </c:val>
        </c:ser>
        <c:ser>
          <c:idx val="2"/>
          <c:order val="2"/>
          <c:tx>
            <c:strRef>
              <c:f>WorkElectricity!$J$91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WorkElectricity!$K$91:$AR$91</c15:sqref>
                  </c15:fullRef>
                </c:ext>
              </c:extLst>
              <c:f>(WorkElectricity!$S$91,WorkElectricity!$X$91,WorkElectricity!$AC$91,WorkElectricity!$AH$91,WorkElectricity!$AM$91,WorkElectricity!$AR$91)</c:f>
              <c:numCache>
                <c:formatCode>#,##0</c:formatCode>
                <c:ptCount val="6"/>
                <c:pt idx="0">
                  <c:v>11.940287140734139</c:v>
                </c:pt>
                <c:pt idx="1">
                  <c:v>11.176197568334707</c:v>
                </c:pt>
                <c:pt idx="2">
                  <c:v>11.71631259890656</c:v>
                </c:pt>
                <c:pt idx="3">
                  <c:v>12.569781281639834</c:v>
                </c:pt>
                <c:pt idx="4">
                  <c:v>9.1787852816398328</c:v>
                </c:pt>
                <c:pt idx="5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WorkElectricity!$J$92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WorkElectricity!$K$92:$AR$92</c15:sqref>
                  </c15:fullRef>
                </c:ext>
              </c:extLst>
              <c:f>(WorkElectricity!$S$92,WorkElectricity!$X$92,WorkElectricity!$AC$92,WorkElectricity!$AH$92,WorkElectricity!$AM$92,WorkElectricity!$AR$92)</c:f>
              <c:numCache>
                <c:formatCode>#,##0</c:formatCode>
                <c:ptCount val="6"/>
                <c:pt idx="0">
                  <c:v>3.5761842962925239</c:v>
                </c:pt>
                <c:pt idx="1">
                  <c:v>3.8862520566508412</c:v>
                </c:pt>
                <c:pt idx="2">
                  <c:v>4.0539470298873841</c:v>
                </c:pt>
                <c:pt idx="3">
                  <c:v>6.1180386108530325</c:v>
                </c:pt>
                <c:pt idx="4">
                  <c:v>70.488321413297797</c:v>
                </c:pt>
                <c:pt idx="5">
                  <c:v>140.14027669404834</c:v>
                </c:pt>
              </c:numCache>
            </c:numRef>
          </c:val>
        </c:ser>
        <c:ser>
          <c:idx val="4"/>
          <c:order val="4"/>
          <c:tx>
            <c:strRef>
              <c:f>WorkElectricity!$J$93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WorkElectricity!$K$93:$AR$93</c15:sqref>
                  </c15:fullRef>
                </c:ext>
              </c:extLst>
              <c:f>(WorkElectricity!$S$93,WorkElectricity!$X$93,WorkElectricity!$AC$93,WorkElectricity!$AH$93,WorkElectricity!$AM$93,WorkElectricity!$AR$93)</c:f>
              <c:numCache>
                <c:formatCode>#,##0</c:formatCode>
                <c:ptCount val="6"/>
                <c:pt idx="0">
                  <c:v>5.4614120236061368</c:v>
                </c:pt>
                <c:pt idx="1">
                  <c:v>4.6135928759927891</c:v>
                </c:pt>
                <c:pt idx="2">
                  <c:v>4.9538342634935928</c:v>
                </c:pt>
                <c:pt idx="3">
                  <c:v>9.9001140000000039</c:v>
                </c:pt>
                <c:pt idx="4">
                  <c:v>23.546879999999998</c:v>
                </c:pt>
                <c:pt idx="5">
                  <c:v>30.66</c:v>
                </c:pt>
              </c:numCache>
            </c:numRef>
          </c:val>
        </c:ser>
        <c:ser>
          <c:idx val="5"/>
          <c:order val="5"/>
          <c:tx>
            <c:strRef>
              <c:f>WorkElectricity!$J$94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WorkElectricity!$K$94:$AR$94</c15:sqref>
                  </c15:fullRef>
                </c:ext>
              </c:extLst>
              <c:f>(WorkElectricity!$S$94,WorkElectricity!$X$94,WorkElectricity!$AC$94,WorkElectricity!$AH$94,WorkElectricity!$AM$94,WorkElectricity!$AR$94)</c:f>
              <c:numCache>
                <c:formatCode>#,##0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WorkElectricity!$J$95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WorkElectricity!$K$95:$AR$95</c15:sqref>
                  </c15:fullRef>
                </c:ext>
              </c:extLst>
              <c:f>(WorkElectricity!$S$95,WorkElectricity!$X$95,WorkElectricity!$AC$95,WorkElectricity!$AH$95,WorkElectricity!$AM$95,WorkElectricity!$AR$95)</c:f>
              <c:numCache>
                <c:formatCode>#,##0</c:formatCode>
                <c:ptCount val="6"/>
                <c:pt idx="0">
                  <c:v>1.7980486919723238</c:v>
                </c:pt>
                <c:pt idx="1">
                  <c:v>2.5730794393972167</c:v>
                </c:pt>
                <c:pt idx="2">
                  <c:v>2.5730794393972167</c:v>
                </c:pt>
                <c:pt idx="3">
                  <c:v>7.0655406584966176</c:v>
                </c:pt>
                <c:pt idx="4">
                  <c:v>11.125901712575205</c:v>
                </c:pt>
                <c:pt idx="5">
                  <c:v>15.531154339118292</c:v>
                </c:pt>
              </c:numCache>
            </c:numRef>
          </c:val>
        </c:ser>
        <c:ser>
          <c:idx val="7"/>
          <c:order val="7"/>
          <c:tx>
            <c:strRef>
              <c:f>WorkElectricity!$J$96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WorkElectricity!$K$96:$AR$96</c15:sqref>
                  </c15:fullRef>
                </c:ext>
              </c:extLst>
              <c:f>(WorkElectricity!$S$96,WorkElectricity!$X$96,WorkElectricity!$AC$96,WorkElectricity!$AH$96,WorkElectricity!$AM$96,WorkElectricity!$AR$96)</c:f>
              <c:numCache>
                <c:formatCode>#,##0</c:formatCode>
                <c:ptCount val="6"/>
                <c:pt idx="0">
                  <c:v>1.9636013701332329</c:v>
                </c:pt>
                <c:pt idx="1">
                  <c:v>1.5176700000000001</c:v>
                </c:pt>
                <c:pt idx="2">
                  <c:v>1.4913902628</c:v>
                </c:pt>
                <c:pt idx="3">
                  <c:v>1.3599900000000003</c:v>
                </c:pt>
                <c:pt idx="4">
                  <c:v>1.3599900000000003</c:v>
                </c:pt>
                <c:pt idx="5">
                  <c:v>0.44019000000000014</c:v>
                </c:pt>
              </c:numCache>
            </c:numRef>
          </c:val>
        </c:ser>
        <c:ser>
          <c:idx val="8"/>
          <c:order val="8"/>
          <c:tx>
            <c:strRef>
              <c:f>WorkElectricity!$J$97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WorkElectricity!$K$97:$AR$97</c15:sqref>
                  </c15:fullRef>
                </c:ext>
              </c:extLst>
              <c:f>(WorkElectricity!$S$97,WorkElectricity!$X$97,WorkElectricity!$AC$97,WorkElectricity!$AH$97,WorkElectricity!$AM$97,WorkElectricity!$AR$97)</c:f>
              <c:numCache>
                <c:formatCode>#,##0</c:formatCode>
                <c:ptCount val="6"/>
                <c:pt idx="0">
                  <c:v>8.7512399999999992</c:v>
                </c:pt>
                <c:pt idx="1">
                  <c:v>8.9121944054932314</c:v>
                </c:pt>
                <c:pt idx="2">
                  <c:v>13.422993076812617</c:v>
                </c:pt>
                <c:pt idx="3">
                  <c:v>31.865132354634341</c:v>
                </c:pt>
                <c:pt idx="4">
                  <c:v>38.127532080000051</c:v>
                </c:pt>
                <c:pt idx="5">
                  <c:v>33.219584400000002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23590608"/>
        <c:axId val="-2123597680"/>
      </c:barChart>
      <c:catAx>
        <c:axId val="-2123590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7680"/>
        <c:crosses val="autoZero"/>
        <c:auto val="1"/>
        <c:lblAlgn val="ctr"/>
        <c:lblOffset val="100"/>
        <c:noMultiLvlLbl val="0"/>
      </c:catAx>
      <c:valAx>
        <c:axId val="-2123597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06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Worst Case</a:t>
            </a:r>
          </a:p>
          <a:p>
            <a:pPr>
              <a:defRPr/>
            </a:pPr>
            <a:r>
              <a:rPr lang="en-US"/>
              <a:t>Pure Optimisation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WorkElectricity!$J$98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WorkElectricity!$K$98:$AR$98</c15:sqref>
                  </c15:fullRef>
                </c:ext>
              </c:extLst>
              <c:f>(WorkElectricity!$S$98,WorkElectricity!$X$98,WorkElectricity!$AC$98,WorkElectricity!$AH$98,WorkElectricity!$AM$98,WorkElectricity!$AR$98)</c:f>
              <c:numCache>
                <c:formatCode>#,##0</c:formatCode>
                <c:ptCount val="6"/>
                <c:pt idx="0">
                  <c:v>222.83215818735556</c:v>
                </c:pt>
                <c:pt idx="1">
                  <c:v>245.00198093893485</c:v>
                </c:pt>
                <c:pt idx="2">
                  <c:v>261.94760934443059</c:v>
                </c:pt>
                <c:pt idx="3">
                  <c:v>225.298441</c:v>
                </c:pt>
                <c:pt idx="4">
                  <c:v>187.12411300000002</c:v>
                </c:pt>
                <c:pt idx="5">
                  <c:v>123.83136100000002</c:v>
                </c:pt>
              </c:numCache>
            </c:numRef>
          </c:val>
        </c:ser>
        <c:ser>
          <c:idx val="1"/>
          <c:order val="1"/>
          <c:tx>
            <c:strRef>
              <c:f>WorkElectricity!$J$99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WorkElectricity!$K$99:$AR$99</c15:sqref>
                  </c15:fullRef>
                </c:ext>
              </c:extLst>
              <c:f>(WorkElectricity!$S$99,WorkElectricity!$X$99,WorkElectricity!$AC$99,WorkElectricity!$AH$99,WorkElectricity!$AM$99,WorkElectricity!$AR$99)</c:f>
              <c:numCache>
                <c:formatCode>#,##0</c:formatCode>
                <c:ptCount val="6"/>
                <c:pt idx="0">
                  <c:v>13.204029238488005</c:v>
                </c:pt>
                <c:pt idx="1">
                  <c:v>13.204029238488005</c:v>
                </c:pt>
                <c:pt idx="2">
                  <c:v>13.204029238488006</c:v>
                </c:pt>
                <c:pt idx="3">
                  <c:v>13.204029238488005</c:v>
                </c:pt>
                <c:pt idx="4">
                  <c:v>13.204029238488006</c:v>
                </c:pt>
                <c:pt idx="5">
                  <c:v>13.204029238488005</c:v>
                </c:pt>
              </c:numCache>
            </c:numRef>
          </c:val>
        </c:ser>
        <c:ser>
          <c:idx val="2"/>
          <c:order val="2"/>
          <c:tx>
            <c:strRef>
              <c:f>WorkElectricity!$J$100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WorkElectricity!$K$100:$AR$100</c15:sqref>
                  </c15:fullRef>
                </c:ext>
              </c:extLst>
              <c:f>(WorkElectricity!$S$100,WorkElectricity!$X$100,WorkElectricity!$AC$100,WorkElectricity!$AH$100,WorkElectricity!$AM$100,WorkElectricity!$AR$100)</c:f>
              <c:numCache>
                <c:formatCode>#,##0</c:formatCode>
                <c:ptCount val="6"/>
                <c:pt idx="0">
                  <c:v>11.940114287944468</c:v>
                </c:pt>
                <c:pt idx="1">
                  <c:v>12.326392203956344</c:v>
                </c:pt>
                <c:pt idx="2">
                  <c:v>12.569781281639836</c:v>
                </c:pt>
                <c:pt idx="3">
                  <c:v>9.1787852816398345</c:v>
                </c:pt>
                <c:pt idx="4">
                  <c:v>9.1787852816398345</c:v>
                </c:pt>
                <c:pt idx="5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WorkElectricity!$J$101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WorkElectricity!$K$101:$AR$101</c15:sqref>
                  </c15:fullRef>
                </c:ext>
              </c:extLst>
              <c:f>(WorkElectricity!$S$101,WorkElectricity!$X$101,WorkElectricity!$AC$101,WorkElectricity!$AH$101,WorkElectricity!$AM$101,WorkElectricity!$AR$101)</c:f>
              <c:numCache>
                <c:formatCode>#,##0</c:formatCode>
                <c:ptCount val="6"/>
                <c:pt idx="0">
                  <c:v>3.5761842962925239</c:v>
                </c:pt>
                <c:pt idx="1">
                  <c:v>4.0842516913106923</c:v>
                </c:pt>
                <c:pt idx="2">
                  <c:v>4.0868163820827395</c:v>
                </c:pt>
                <c:pt idx="3">
                  <c:v>4.0868163820827395</c:v>
                </c:pt>
                <c:pt idx="4">
                  <c:v>76.873551519169098</c:v>
                </c:pt>
                <c:pt idx="5">
                  <c:v>146.5255067999197</c:v>
                </c:pt>
              </c:numCache>
            </c:numRef>
          </c:val>
        </c:ser>
        <c:ser>
          <c:idx val="4"/>
          <c:order val="4"/>
          <c:tx>
            <c:strRef>
              <c:f>WorkElectricity!$J$102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WorkElectricity!$K$102:$AR$102</c15:sqref>
                  </c15:fullRef>
                </c:ext>
              </c:extLst>
              <c:f>(WorkElectricity!$S$102,WorkElectricity!$X$102,WorkElectricity!$AC$102,WorkElectricity!$AH$102,WorkElectricity!$AM$102,WorkElectricity!$AR$102)</c:f>
              <c:numCache>
                <c:formatCode>#,##0</c:formatCode>
                <c:ptCount val="6"/>
                <c:pt idx="0">
                  <c:v>5.4423177916257561</c:v>
                </c:pt>
                <c:pt idx="1">
                  <c:v>5.9293295354914504</c:v>
                </c:pt>
                <c:pt idx="2">
                  <c:v>5.9756340000000021</c:v>
                </c:pt>
                <c:pt idx="3">
                  <c:v>17.749074</c:v>
                </c:pt>
                <c:pt idx="4">
                  <c:v>18.019225127121775</c:v>
                </c:pt>
                <c:pt idx="5">
                  <c:v>30.66</c:v>
                </c:pt>
              </c:numCache>
            </c:numRef>
          </c:val>
        </c:ser>
        <c:ser>
          <c:idx val="5"/>
          <c:order val="5"/>
          <c:tx>
            <c:strRef>
              <c:f>WorkElectricity!$J$103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WorkElectricity!$K$103:$AR$103</c15:sqref>
                  </c15:fullRef>
                </c:ext>
              </c:extLst>
              <c:f>(WorkElectricity!$S$103,WorkElectricity!$X$103,WorkElectricity!$AC$103,WorkElectricity!$AH$103,WorkElectricity!$AM$103,WorkElectricity!$AR$103)</c:f>
              <c:numCache>
                <c:formatCode>#,##0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WorkElectricity!$J$104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WorkElectricity!$K$104:$AR$104</c15:sqref>
                  </c15:fullRef>
                </c:ext>
              </c:extLst>
              <c:f>(WorkElectricity!$S$104,WorkElectricity!$X$104,WorkElectricity!$AC$104,WorkElectricity!$AH$104,WorkElectricity!$AM$104,WorkElectricity!$AR$104)</c:f>
              <c:numCache>
                <c:formatCode>#,##0</c:formatCode>
                <c:ptCount val="6"/>
                <c:pt idx="0">
                  <c:v>1.7980486919723238</c:v>
                </c:pt>
                <c:pt idx="1">
                  <c:v>1.7980486919723238</c:v>
                </c:pt>
                <c:pt idx="2">
                  <c:v>2.625</c:v>
                </c:pt>
                <c:pt idx="3">
                  <c:v>2.8620332626093687</c:v>
                </c:pt>
                <c:pt idx="4">
                  <c:v>3.0939689411836322</c:v>
                </c:pt>
                <c:pt idx="5">
                  <c:v>12.53593361451</c:v>
                </c:pt>
              </c:numCache>
            </c:numRef>
          </c:val>
        </c:ser>
        <c:ser>
          <c:idx val="7"/>
          <c:order val="7"/>
          <c:tx>
            <c:strRef>
              <c:f>WorkElectricity!$J$105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WorkElectricity!$K$105:$AR$105</c15:sqref>
                  </c15:fullRef>
                </c:ext>
              </c:extLst>
              <c:f>(WorkElectricity!$S$105,WorkElectricity!$X$105,WorkElectricity!$AC$105,WorkElectricity!$AH$105,WorkElectricity!$AM$105,WorkElectricity!$AR$105)</c:f>
              <c:numCache>
                <c:formatCode>#,##0</c:formatCode>
                <c:ptCount val="6"/>
                <c:pt idx="0">
                  <c:v>1.9667296409637329</c:v>
                </c:pt>
                <c:pt idx="1">
                  <c:v>2.1677628913744456</c:v>
                </c:pt>
                <c:pt idx="2">
                  <c:v>1.4913902628</c:v>
                </c:pt>
                <c:pt idx="3">
                  <c:v>1.3599900000000003</c:v>
                </c:pt>
                <c:pt idx="4">
                  <c:v>1.3599900000000003</c:v>
                </c:pt>
                <c:pt idx="5">
                  <c:v>0.44019000000000014</c:v>
                </c:pt>
              </c:numCache>
            </c:numRef>
          </c:val>
        </c:ser>
        <c:ser>
          <c:idx val="8"/>
          <c:order val="8"/>
          <c:tx>
            <c:strRef>
              <c:f>WorkElectricity!$J$106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WorkElectricity!$K$106:$AR$106</c15:sqref>
                  </c15:fullRef>
                </c:ext>
              </c:extLst>
              <c:f>(WorkElectricity!$S$106,WorkElectricity!$X$106,WorkElectricity!$AC$106,WorkElectricity!$AH$106,WorkElectricity!$AM$106,WorkElectricity!$AR$106)</c:f>
              <c:numCache>
                <c:formatCode>#,##0</c:formatCode>
                <c:ptCount val="6"/>
                <c:pt idx="0">
                  <c:v>8.7512399999999992</c:v>
                </c:pt>
                <c:pt idx="1">
                  <c:v>12.825202723833797</c:v>
                </c:pt>
                <c:pt idx="2">
                  <c:v>21.210301629634593</c:v>
                </c:pt>
                <c:pt idx="3">
                  <c:v>67.611454084139595</c:v>
                </c:pt>
                <c:pt idx="4">
                  <c:v>63.225568468488667</c:v>
                </c:pt>
                <c:pt idx="5">
                  <c:v>68.022645079438291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23594960"/>
        <c:axId val="-2123596048"/>
      </c:barChart>
      <c:catAx>
        <c:axId val="-21235949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6048"/>
        <c:crosses val="autoZero"/>
        <c:auto val="1"/>
        <c:lblAlgn val="ctr"/>
        <c:lblOffset val="100"/>
        <c:noMultiLvlLbl val="0"/>
      </c:catAx>
      <c:valAx>
        <c:axId val="-2123596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49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Worst Case</a:t>
            </a:r>
          </a:p>
          <a:p>
            <a:pPr>
              <a:defRPr/>
            </a:pPr>
            <a:r>
              <a:rPr lang="en-US"/>
              <a:t>Forced</a:t>
            </a:r>
            <a:r>
              <a:rPr lang="en-US" baseline="0"/>
              <a:t> Nuclear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WorkElectricity!$J$107</c:f>
              <c:strCache>
                <c:ptCount val="1"/>
                <c:pt idx="0">
                  <c:v>Coal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WorkElectricity!$K$107:$AR$107</c15:sqref>
                  </c15:fullRef>
                </c:ext>
              </c:extLst>
              <c:f>(WorkElectricity!$S$107,WorkElectricity!$X$107,WorkElectricity!$AC$107,WorkElectricity!$AH$107,WorkElectricity!$AM$107,WorkElectricity!$AR$107)</c:f>
              <c:numCache>
                <c:formatCode>#,##0</c:formatCode>
                <c:ptCount val="6"/>
                <c:pt idx="0">
                  <c:v>222.86007906860303</c:v>
                </c:pt>
                <c:pt idx="1">
                  <c:v>244.91298127741936</c:v>
                </c:pt>
                <c:pt idx="2">
                  <c:v>260.25577289149095</c:v>
                </c:pt>
                <c:pt idx="3">
                  <c:v>225.298441</c:v>
                </c:pt>
                <c:pt idx="4">
                  <c:v>187.12411300000002</c:v>
                </c:pt>
                <c:pt idx="5">
                  <c:v>123.83136100000002</c:v>
                </c:pt>
              </c:numCache>
            </c:numRef>
          </c:val>
        </c:ser>
        <c:ser>
          <c:idx val="1"/>
          <c:order val="1"/>
          <c:tx>
            <c:strRef>
              <c:f>WorkElectricity!$J$108</c:f>
              <c:strCache>
                <c:ptCount val="1"/>
                <c:pt idx="0">
                  <c:v>Nuclear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WorkElectricity!$K$108:$AR$108</c15:sqref>
                  </c15:fullRef>
                </c:ext>
              </c:extLst>
              <c:f>(WorkElectricity!$S$108,WorkElectricity!$X$108,WorkElectricity!$AC$108,WorkElectricity!$AH$108,WorkElectricity!$AM$108,WorkElectricity!$AR$108)</c:f>
              <c:numCache>
                <c:formatCode>#,##0</c:formatCode>
                <c:ptCount val="6"/>
                <c:pt idx="0">
                  <c:v>13.204029238488005</c:v>
                </c:pt>
                <c:pt idx="1">
                  <c:v>13.204029238488005</c:v>
                </c:pt>
                <c:pt idx="2">
                  <c:v>13.204029238488006</c:v>
                </c:pt>
                <c:pt idx="3">
                  <c:v>13.204029238488005</c:v>
                </c:pt>
                <c:pt idx="4">
                  <c:v>65.764029238488007</c:v>
                </c:pt>
                <c:pt idx="5">
                  <c:v>76.276029238487993</c:v>
                </c:pt>
              </c:numCache>
            </c:numRef>
          </c:val>
        </c:ser>
        <c:ser>
          <c:idx val="2"/>
          <c:order val="2"/>
          <c:tx>
            <c:strRef>
              <c:f>WorkElectricity!$J$109</c:f>
              <c:strCache>
                <c:ptCount val="1"/>
                <c:pt idx="0">
                  <c:v>Hydro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WorkElectricity!$K$109:$AR$109</c15:sqref>
                  </c15:fullRef>
                </c:ext>
              </c:extLst>
              <c:f>(WorkElectricity!$S$109,WorkElectricity!$X$109,WorkElectricity!$AC$109,WorkElectricity!$AH$109,WorkElectricity!$AM$109,WorkElectricity!$AR$109)</c:f>
              <c:numCache>
                <c:formatCode>#,##0</c:formatCode>
                <c:ptCount val="6"/>
                <c:pt idx="0">
                  <c:v>11.939618996209258</c:v>
                </c:pt>
                <c:pt idx="1">
                  <c:v>12.329431142223344</c:v>
                </c:pt>
                <c:pt idx="2">
                  <c:v>12.569781281639836</c:v>
                </c:pt>
                <c:pt idx="3">
                  <c:v>9.1787852816398345</c:v>
                </c:pt>
                <c:pt idx="4">
                  <c:v>9.1787852816398079</c:v>
                </c:pt>
                <c:pt idx="5">
                  <c:v>9.1787852816398345</c:v>
                </c:pt>
              </c:numCache>
            </c:numRef>
          </c:val>
        </c:ser>
        <c:ser>
          <c:idx val="3"/>
          <c:order val="3"/>
          <c:tx>
            <c:strRef>
              <c:f>WorkElectricity!$J$110</c:f>
              <c:strCache>
                <c:ptCount val="1"/>
                <c:pt idx="0">
                  <c:v>Solar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WorkElectricity!$K$110:$AR$110</c15:sqref>
                  </c15:fullRef>
                </c:ext>
              </c:extLst>
              <c:f>(WorkElectricity!$S$110,WorkElectricity!$X$110,WorkElectricity!$AC$110,WorkElectricity!$AH$110,WorkElectricity!$AM$110,WorkElectricity!$AR$110)</c:f>
              <c:numCache>
                <c:formatCode>#,##0</c:formatCode>
                <c:ptCount val="6"/>
                <c:pt idx="0">
                  <c:v>3.5761842962925239</c:v>
                </c:pt>
                <c:pt idx="1">
                  <c:v>4.0842516913106923</c:v>
                </c:pt>
                <c:pt idx="2">
                  <c:v>4.0868163820827395</c:v>
                </c:pt>
                <c:pt idx="3">
                  <c:v>4.0868163820827395</c:v>
                </c:pt>
                <c:pt idx="4">
                  <c:v>17.772519646718969</c:v>
                </c:pt>
                <c:pt idx="5">
                  <c:v>87.424474927469575</c:v>
                </c:pt>
              </c:numCache>
            </c:numRef>
          </c:val>
        </c:ser>
        <c:ser>
          <c:idx val="4"/>
          <c:order val="4"/>
          <c:tx>
            <c:strRef>
              <c:f>WorkElectricity!$J$111</c:f>
              <c:strCache>
                <c:ptCount val="1"/>
                <c:pt idx="0">
                  <c:v>Wind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WorkElectricity!$K$111:$AR$111</c15:sqref>
                  </c15:fullRef>
                </c:ext>
              </c:extLst>
              <c:f>(WorkElectricity!$S$111,WorkElectricity!$X$111,WorkElectricity!$AC$111,WorkElectricity!$AH$111,WorkElectricity!$AM$111,WorkElectricity!$AR$111)</c:f>
              <c:numCache>
                <c:formatCode>#,##0</c:formatCode>
                <c:ptCount val="6"/>
                <c:pt idx="0">
                  <c:v>5.4414220245179878</c:v>
                </c:pt>
                <c:pt idx="1">
                  <c:v>5.9293295354914504</c:v>
                </c:pt>
                <c:pt idx="2">
                  <c:v>5.9756340000000021</c:v>
                </c:pt>
                <c:pt idx="3">
                  <c:v>17.013233999999994</c:v>
                </c:pt>
                <c:pt idx="4">
                  <c:v>14.962079999999995</c:v>
                </c:pt>
                <c:pt idx="5">
                  <c:v>26.735519999999998</c:v>
                </c:pt>
              </c:numCache>
            </c:numRef>
          </c:val>
        </c:ser>
        <c:ser>
          <c:idx val="5"/>
          <c:order val="5"/>
          <c:tx>
            <c:strRef>
              <c:f>WorkElectricity!$J$112</c:f>
              <c:strCache>
                <c:ptCount val="1"/>
                <c:pt idx="0">
                  <c:v>Waste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WorkElectricity!$K$112:$AR$112</c15:sqref>
                  </c15:fullRef>
                </c:ext>
              </c:extLst>
              <c:f>(WorkElectricity!$S$112,WorkElectricity!$X$112,WorkElectricity!$AC$112,WorkElectricity!$AH$112,WorkElectricity!$AM$112,WorkElectricity!$AR$112)</c:f>
              <c:numCache>
                <c:formatCode>#,##0</c:formatCode>
                <c:ptCount val="6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</c:numCache>
            </c:numRef>
          </c:val>
        </c:ser>
        <c:ser>
          <c:idx val="6"/>
          <c:order val="6"/>
          <c:tx>
            <c:strRef>
              <c:f>WorkElectricity!$J$113</c:f>
              <c:strCache>
                <c:ptCount val="1"/>
                <c:pt idx="0">
                  <c:v>Gas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WorkElectricity!$K$113:$AR$113</c15:sqref>
                  </c15:fullRef>
                </c:ext>
              </c:extLst>
              <c:f>(WorkElectricity!$S$113,WorkElectricity!$X$113,WorkElectricity!$AC$113,WorkElectricity!$AH$113,WorkElectricity!$AM$113,WorkElectricity!$AR$113)</c:f>
              <c:numCache>
                <c:formatCode>#,##0</c:formatCode>
                <c:ptCount val="6"/>
                <c:pt idx="0">
                  <c:v>1.7980486919723238</c:v>
                </c:pt>
                <c:pt idx="1">
                  <c:v>1.7980486919723238</c:v>
                </c:pt>
                <c:pt idx="2">
                  <c:v>2.625</c:v>
                </c:pt>
                <c:pt idx="3">
                  <c:v>2.6249999999999996</c:v>
                </c:pt>
                <c:pt idx="4">
                  <c:v>2.7088013560642099</c:v>
                </c:pt>
                <c:pt idx="5">
                  <c:v>4.2498122652596608</c:v>
                </c:pt>
              </c:numCache>
            </c:numRef>
          </c:val>
        </c:ser>
        <c:ser>
          <c:idx val="7"/>
          <c:order val="7"/>
          <c:tx>
            <c:strRef>
              <c:f>WorkElectricity!$J$114</c:f>
              <c:strCache>
                <c:ptCount val="1"/>
                <c:pt idx="0">
                  <c:v>Diesel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WorkElectricity!$K$114:$AR$114</c15:sqref>
                  </c15:fullRef>
                </c:ext>
              </c:extLst>
              <c:f>(WorkElectricity!$S$114,WorkElectricity!$X$114,WorkElectricity!$AC$114,WorkElectricity!$AH$114,WorkElectricity!$AM$114,WorkElectricity!$AR$114)</c:f>
              <c:numCache>
                <c:formatCode>#,##0</c:formatCode>
                <c:ptCount val="6"/>
                <c:pt idx="0">
                  <c:v>1.9669554981109827</c:v>
                </c:pt>
                <c:pt idx="1">
                  <c:v>2.1670420962329473</c:v>
                </c:pt>
                <c:pt idx="2">
                  <c:v>1.4913902628</c:v>
                </c:pt>
                <c:pt idx="3">
                  <c:v>1.3599900000000003</c:v>
                </c:pt>
                <c:pt idx="4">
                  <c:v>1.3599900000000003</c:v>
                </c:pt>
                <c:pt idx="5">
                  <c:v>0.44019000000000014</c:v>
                </c:pt>
              </c:numCache>
            </c:numRef>
          </c:val>
        </c:ser>
        <c:ser>
          <c:idx val="8"/>
          <c:order val="8"/>
          <c:tx>
            <c:strRef>
              <c:f>WorkElectricity!$J$115</c:f>
              <c:strCache>
                <c:ptCount val="1"/>
                <c:pt idx="0">
                  <c:v>Imported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WorkElectricity!$K$79:$AR$79</c15:sqref>
                  </c15:fullRef>
                </c:ext>
              </c:extLst>
              <c:f>(WorkElectricity!$S$79,WorkElectricity!$X$79,WorkElectricity!$AC$79,WorkElectricity!$AH$79,WorkElectricity!$AM$79,WorkElectricity!$AR$79)</c:f>
              <c:strCache>
                <c:ptCount val="6"/>
                <c:pt idx="0">
                  <c:v>2015</c:v>
                </c:pt>
                <c:pt idx="1">
                  <c:v>2020</c:v>
                </c:pt>
                <c:pt idx="2">
                  <c:v>2025</c:v>
                </c:pt>
                <c:pt idx="3">
                  <c:v>2030</c:v>
                </c:pt>
                <c:pt idx="4">
                  <c:v>2035</c:v>
                </c:pt>
                <c:pt idx="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WorkElectricity!$K$115:$AR$115</c15:sqref>
                  </c15:fullRef>
                </c:ext>
              </c:extLst>
              <c:f>(WorkElectricity!$S$115,WorkElectricity!$X$115,WorkElectricity!$AC$115,WorkElectricity!$AH$115,WorkElectricity!$AM$115,WorkElectricity!$AR$115)</c:f>
              <c:numCache>
                <c:formatCode>#,##0</c:formatCode>
                <c:ptCount val="6"/>
                <c:pt idx="0">
                  <c:v>8.7512399999999992</c:v>
                </c:pt>
                <c:pt idx="1">
                  <c:v>12.826594580571195</c:v>
                </c:pt>
                <c:pt idx="2">
                  <c:v>20.824263082396662</c:v>
                </c:pt>
                <c:pt idx="3">
                  <c:v>62.524499568758557</c:v>
                </c:pt>
                <c:pt idx="4">
                  <c:v>61.647951947141806</c:v>
                </c:pt>
                <c:pt idx="5">
                  <c:v>60.68394775092893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-2123594416"/>
        <c:axId val="-2123593872"/>
      </c:barChart>
      <c:catAx>
        <c:axId val="-2123594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3872"/>
        <c:crosses val="autoZero"/>
        <c:auto val="1"/>
        <c:lblAlgn val="ctr"/>
        <c:lblOffset val="100"/>
        <c:noMultiLvlLbl val="0"/>
      </c:catAx>
      <c:valAx>
        <c:axId val="-21235938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94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Best Case Electricity Price and Annual Investment</a:t>
            </a:r>
          </a:p>
        </c:rich>
      </c:tx>
      <c:layout>
        <c:manualLayout>
          <c:xMode val="edge"/>
          <c:yMode val="edge"/>
          <c:x val="0.18629052859786241"/>
          <c:y val="5.439879163237693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7.7386664917561937E-2"/>
          <c:y val="0.17123740815120048"/>
          <c:w val="0.83749827390980147"/>
          <c:h val="0.60402195911832979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WorkElectricity!$BO$7:$BO$8</c:f>
              <c:strCache>
                <c:ptCount val="2"/>
                <c:pt idx="0">
                  <c:v>Annual Investment</c:v>
                </c:pt>
                <c:pt idx="1">
                  <c:v>Least cost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WorkElectricity!$BL$9:$BL$42</c15:sqref>
                  </c15:fullRef>
                </c:ext>
              </c:extLst>
              <c:f>WorkElectricity!$BL$17:$BL$42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WorkElectricity!$BO$9:$BO$42</c15:sqref>
                  </c15:fullRef>
                </c:ext>
              </c:extLst>
              <c:f>WorkElectricity!$BO$17:$BO$42</c:f>
              <c:numCache>
                <c:formatCode>0</c:formatCode>
                <c:ptCount val="26"/>
                <c:pt idx="0">
                  <c:v>54.300376234469333</c:v>
                </c:pt>
                <c:pt idx="1">
                  <c:v>45.821289093421264</c:v>
                </c:pt>
                <c:pt idx="2">
                  <c:v>44.837021265172602</c:v>
                </c:pt>
                <c:pt idx="3">
                  <c:v>33.60210904082539</c:v>
                </c:pt>
                <c:pt idx="4">
                  <c:v>42.797688838360884</c:v>
                </c:pt>
                <c:pt idx="5">
                  <c:v>76.514758226594367</c:v>
                </c:pt>
                <c:pt idx="6">
                  <c:v>110.63497181006315</c:v>
                </c:pt>
                <c:pt idx="7">
                  <c:v>150.68051944659928</c:v>
                </c:pt>
                <c:pt idx="8">
                  <c:v>196.18242678480067</c:v>
                </c:pt>
                <c:pt idx="9">
                  <c:v>259.08897602088285</c:v>
                </c:pt>
                <c:pt idx="10">
                  <c:v>268.7512237165941</c:v>
                </c:pt>
                <c:pt idx="11">
                  <c:v>249.04278980359129</c:v>
                </c:pt>
                <c:pt idx="12">
                  <c:v>217.95774910475521</c:v>
                </c:pt>
                <c:pt idx="13">
                  <c:v>208.73452746104206</c:v>
                </c:pt>
                <c:pt idx="14">
                  <c:v>193.30447907171438</c:v>
                </c:pt>
                <c:pt idx="15">
                  <c:v>191.08119320874016</c:v>
                </c:pt>
                <c:pt idx="16">
                  <c:v>179.65012485185713</c:v>
                </c:pt>
                <c:pt idx="17">
                  <c:v>206.88745480858586</c:v>
                </c:pt>
                <c:pt idx="18">
                  <c:v>212.60953769960622</c:v>
                </c:pt>
                <c:pt idx="19">
                  <c:v>240.22897730865003</c:v>
                </c:pt>
                <c:pt idx="20">
                  <c:v>232.87184504832416</c:v>
                </c:pt>
                <c:pt idx="21">
                  <c:v>223.1994877885426</c:v>
                </c:pt>
                <c:pt idx="22">
                  <c:v>213.42344840325526</c:v>
                </c:pt>
                <c:pt idx="23">
                  <c:v>146.9351040606482</c:v>
                </c:pt>
                <c:pt idx="24">
                  <c:v>117.94482047473829</c:v>
                </c:pt>
                <c:pt idx="25">
                  <c:v>267.86792031667318</c:v>
                </c:pt>
              </c:numCache>
            </c:numRef>
          </c:val>
        </c:ser>
        <c:ser>
          <c:idx val="3"/>
          <c:order val="3"/>
          <c:tx>
            <c:strRef>
              <c:f>WorkElectricity!$BP$7:$BP$8</c:f>
              <c:strCache>
                <c:ptCount val="2"/>
                <c:pt idx="0">
                  <c:v>Annual Investment</c:v>
                </c:pt>
                <c:pt idx="1">
                  <c:v>IRP.Nuclear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WorkElectricity!$BL$9:$BL$42</c15:sqref>
                  </c15:fullRef>
                </c:ext>
              </c:extLst>
              <c:f>WorkElectricity!$BL$17:$BL$42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WorkElectricity!$BP$9:$BP$42</c15:sqref>
                  </c15:fullRef>
                </c:ext>
              </c:extLst>
              <c:f>WorkElectricity!$BP$17:$BP$42</c:f>
              <c:numCache>
                <c:formatCode>0</c:formatCode>
                <c:ptCount val="26"/>
                <c:pt idx="0">
                  <c:v>53.791198671643421</c:v>
                </c:pt>
                <c:pt idx="1">
                  <c:v>45.821817058348095</c:v>
                </c:pt>
                <c:pt idx="2">
                  <c:v>44.833692375814344</c:v>
                </c:pt>
                <c:pt idx="3">
                  <c:v>33.594790159574799</c:v>
                </c:pt>
                <c:pt idx="4">
                  <c:v>58.590516325053805</c:v>
                </c:pt>
                <c:pt idx="5">
                  <c:v>93.569922640376291</c:v>
                </c:pt>
                <c:pt idx="6">
                  <c:v>120.84833277450508</c:v>
                </c:pt>
                <c:pt idx="7">
                  <c:v>133.68218091149953</c:v>
                </c:pt>
                <c:pt idx="8">
                  <c:v>183.73177415330301</c:v>
                </c:pt>
                <c:pt idx="9">
                  <c:v>220.36916476059619</c:v>
                </c:pt>
                <c:pt idx="10">
                  <c:v>265.70407790947877</c:v>
                </c:pt>
                <c:pt idx="11">
                  <c:v>280.93145461688056</c:v>
                </c:pt>
                <c:pt idx="12">
                  <c:v>220.49851524091778</c:v>
                </c:pt>
                <c:pt idx="13">
                  <c:v>195.5491044406067</c:v>
                </c:pt>
                <c:pt idx="14">
                  <c:v>170.13987842285522</c:v>
                </c:pt>
                <c:pt idx="15">
                  <c:v>183.14264177206201</c:v>
                </c:pt>
                <c:pt idx="16">
                  <c:v>181.15785806740593</c:v>
                </c:pt>
                <c:pt idx="17">
                  <c:v>206.00891351145134</c:v>
                </c:pt>
                <c:pt idx="18">
                  <c:v>213.09392390961412</c:v>
                </c:pt>
                <c:pt idx="19">
                  <c:v>248.50498488615207</c:v>
                </c:pt>
                <c:pt idx="20">
                  <c:v>238.32412882403432</c:v>
                </c:pt>
                <c:pt idx="21">
                  <c:v>218.62689070343126</c:v>
                </c:pt>
                <c:pt idx="22">
                  <c:v>208.7984130551358</c:v>
                </c:pt>
                <c:pt idx="23">
                  <c:v>140.67930141721649</c:v>
                </c:pt>
                <c:pt idx="24">
                  <c:v>112.16066152441068</c:v>
                </c:pt>
                <c:pt idx="25">
                  <c:v>267.59567883528933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2123588976"/>
        <c:axId val="-2123605296"/>
      </c:barChart>
      <c:lineChart>
        <c:grouping val="standard"/>
        <c:varyColors val="0"/>
        <c:ser>
          <c:idx val="0"/>
          <c:order val="0"/>
          <c:tx>
            <c:strRef>
              <c:f>WorkElectricity!$BM$7:$BM$8</c:f>
              <c:strCache>
                <c:ptCount val="2"/>
                <c:pt idx="0">
                  <c:v>Electricity Price</c:v>
                </c:pt>
                <c:pt idx="1">
                  <c:v>Least cost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WorkElectricity!$BL$9:$BL$42</c15:sqref>
                  </c15:fullRef>
                </c:ext>
              </c:extLst>
              <c:f>WorkElectricity!$BL$17:$BL$42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WorkElectricity!$BM$9:$BM$42</c15:sqref>
                  </c15:fullRef>
                </c:ext>
              </c:extLst>
              <c:f>WorkElectricity!$BM$17:$BM$42</c:f>
              <c:numCache>
                <c:formatCode>_("R"* #,##0.00_);_("R"* \(#,##0.00\);_("R"* "-"??_);_(@_)</c:formatCode>
                <c:ptCount val="26"/>
                <c:pt idx="0">
                  <c:v>1.0314083833859957</c:v>
                </c:pt>
                <c:pt idx="1">
                  <c:v>1.0424192287049359</c:v>
                </c:pt>
                <c:pt idx="2">
                  <c:v>1.0525963774328888</c:v>
                </c:pt>
                <c:pt idx="3">
                  <c:v>1.0526817630442371</c:v>
                </c:pt>
                <c:pt idx="4">
                  <c:v>1.0540926486188911</c:v>
                </c:pt>
                <c:pt idx="5">
                  <c:v>1.1041583671167365</c:v>
                </c:pt>
                <c:pt idx="6">
                  <c:v>1.1309325598312394</c:v>
                </c:pt>
                <c:pt idx="7">
                  <c:v>1.1608938138525269</c:v>
                </c:pt>
                <c:pt idx="8">
                  <c:v>1.1929916150117932</c:v>
                </c:pt>
                <c:pt idx="9">
                  <c:v>1.2214638436764962</c:v>
                </c:pt>
                <c:pt idx="10">
                  <c:v>1.2309458993679281</c:v>
                </c:pt>
                <c:pt idx="11">
                  <c:v>1.2386853380357623</c:v>
                </c:pt>
                <c:pt idx="12">
                  <c:v>1.2587049674832647</c:v>
                </c:pt>
                <c:pt idx="13">
                  <c:v>1.2923790661019956</c:v>
                </c:pt>
                <c:pt idx="14">
                  <c:v>1.318393368529633</c:v>
                </c:pt>
                <c:pt idx="15">
                  <c:v>1.3424091635193895</c:v>
                </c:pt>
                <c:pt idx="16">
                  <c:v>1.3392813706831086</c:v>
                </c:pt>
                <c:pt idx="17">
                  <c:v>1.3371977895222804</c:v>
                </c:pt>
                <c:pt idx="18">
                  <c:v>1.3359211579418451</c:v>
                </c:pt>
                <c:pt idx="19">
                  <c:v>1.3374281197520288</c:v>
                </c:pt>
                <c:pt idx="20">
                  <c:v>1.3369387142422107</c:v>
                </c:pt>
                <c:pt idx="21">
                  <c:v>1.333906267999879</c:v>
                </c:pt>
                <c:pt idx="22">
                  <c:v>1.3353607593177701</c:v>
                </c:pt>
                <c:pt idx="23">
                  <c:v>1.3408757388575776</c:v>
                </c:pt>
                <c:pt idx="24">
                  <c:v>1.3378756259847902</c:v>
                </c:pt>
                <c:pt idx="25">
                  <c:v>1.3427229074081655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WorkElectricity!$BN$7:$BN$8</c:f>
              <c:strCache>
                <c:ptCount val="2"/>
                <c:pt idx="0">
                  <c:v>Electricity Price</c:v>
                </c:pt>
                <c:pt idx="1">
                  <c:v>IRP.Nuclear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23"/>
              <c:layout>
                <c:manualLayout>
                  <c:x val="-2.7367424854616101E-2"/>
                  <c:y val="-2.394366639748371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WorkElectricity!$BL$9:$BL$42</c15:sqref>
                  </c15:fullRef>
                </c:ext>
              </c:extLst>
              <c:f>WorkElectricity!$BL$17:$BL$42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WorkElectricity!$BN$9:$BN$42</c15:sqref>
                  </c15:fullRef>
                </c:ext>
              </c:extLst>
              <c:f>WorkElectricity!$BN$17:$BN$42</c:f>
              <c:numCache>
                <c:formatCode>_("R"* #,##0.00_);_("R"* \(#,##0.00\);_("R"* "-"??_);_(@_)</c:formatCode>
                <c:ptCount val="26"/>
                <c:pt idx="0">
                  <c:v>1.0313914290003152</c:v>
                </c:pt>
                <c:pt idx="1">
                  <c:v>1.0423920376288491</c:v>
                </c:pt>
                <c:pt idx="2">
                  <c:v>1.0525283824906591</c:v>
                </c:pt>
                <c:pt idx="3">
                  <c:v>1.0528191178871085</c:v>
                </c:pt>
                <c:pt idx="4">
                  <c:v>1.0541337925616008</c:v>
                </c:pt>
                <c:pt idx="5">
                  <c:v>1.1041859995668715</c:v>
                </c:pt>
                <c:pt idx="6">
                  <c:v>1.1309255758138115</c:v>
                </c:pt>
                <c:pt idx="7">
                  <c:v>1.1602406890263663</c:v>
                </c:pt>
                <c:pt idx="8">
                  <c:v>1.1933717735103193</c:v>
                </c:pt>
                <c:pt idx="9">
                  <c:v>1.2209266840440789</c:v>
                </c:pt>
                <c:pt idx="10">
                  <c:v>1.2453224643710399</c:v>
                </c:pt>
                <c:pt idx="11">
                  <c:v>1.2699930966419739</c:v>
                </c:pt>
                <c:pt idx="12">
                  <c:v>1.2862819366441334</c:v>
                </c:pt>
                <c:pt idx="13">
                  <c:v>1.3113174194157384</c:v>
                </c:pt>
                <c:pt idx="14">
                  <c:v>1.3264218675363659</c:v>
                </c:pt>
                <c:pt idx="15">
                  <c:v>1.341167818304873</c:v>
                </c:pt>
                <c:pt idx="16">
                  <c:v>1.3424516252090595</c:v>
                </c:pt>
                <c:pt idx="17">
                  <c:v>1.3423500115232023</c:v>
                </c:pt>
                <c:pt idx="18">
                  <c:v>1.3435194166885482</c:v>
                </c:pt>
                <c:pt idx="19">
                  <c:v>1.3429995195595108</c:v>
                </c:pt>
                <c:pt idx="20">
                  <c:v>1.3408966241593245</c:v>
                </c:pt>
                <c:pt idx="21">
                  <c:v>1.3364163452841793</c:v>
                </c:pt>
                <c:pt idx="22">
                  <c:v>1.3383185366000354</c:v>
                </c:pt>
                <c:pt idx="23">
                  <c:v>1.3404008435938408</c:v>
                </c:pt>
                <c:pt idx="24">
                  <c:v>1.3427005526806099</c:v>
                </c:pt>
                <c:pt idx="25">
                  <c:v>1.3444321231542571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3604752"/>
        <c:axId val="-2123588432"/>
      </c:lineChart>
      <c:catAx>
        <c:axId val="-2123588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605296"/>
        <c:crosses val="autoZero"/>
        <c:auto val="1"/>
        <c:lblAlgn val="ctr"/>
        <c:lblOffset val="100"/>
        <c:noMultiLvlLbl val="0"/>
      </c:catAx>
      <c:valAx>
        <c:axId val="-2123605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88976"/>
        <c:crosses val="autoZero"/>
        <c:crossBetween val="between"/>
      </c:valAx>
      <c:valAx>
        <c:axId val="-2123588432"/>
        <c:scaling>
          <c:orientation val="minMax"/>
        </c:scaling>
        <c:delete val="0"/>
        <c:axPos val="r"/>
        <c:numFmt formatCode="_(&quot;R&quot;* #,##0.00_);_(&quot;R&quot;* \(#,##0.00\);_(&quot;R&quot;* &quot;-&quot;??_);_(@_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604752"/>
        <c:crosses val="max"/>
        <c:crossBetween val="between"/>
      </c:valAx>
      <c:catAx>
        <c:axId val="-2123604752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1235884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400" b="0" i="0" baseline="0">
                <a:effectLst/>
              </a:rPr>
              <a:t>Worst Case Electricity Price and Annual Investment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WorkElectricity!$BU$7:$BU$8</c:f>
              <c:strCache>
                <c:ptCount val="2"/>
                <c:pt idx="0">
                  <c:v>Annual Investment</c:v>
                </c:pt>
                <c:pt idx="1">
                  <c:v>Least cost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WorkElectricity!$BR$9:$BR$42</c15:sqref>
                  </c15:fullRef>
                </c:ext>
              </c:extLst>
              <c:f>WorkElectricity!$BR$17:$BR$42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WorkElectricity!$BU$9:$BU$42</c15:sqref>
                  </c15:fullRef>
                </c:ext>
              </c:extLst>
              <c:f>WorkElectricity!$BU$17:$BU$42</c:f>
              <c:numCache>
                <c:formatCode>#,##0</c:formatCode>
                <c:ptCount val="26"/>
                <c:pt idx="0">
                  <c:v>49.294617069915418</c:v>
                </c:pt>
                <c:pt idx="1">
                  <c:v>50.422859871542272</c:v>
                </c:pt>
                <c:pt idx="2">
                  <c:v>52.507521422848818</c:v>
                </c:pt>
                <c:pt idx="3">
                  <c:v>41.185165174460465</c:v>
                </c:pt>
                <c:pt idx="4">
                  <c:v>29.845786490949585</c:v>
                </c:pt>
                <c:pt idx="5">
                  <c:v>23.683872411297685</c:v>
                </c:pt>
                <c:pt idx="6">
                  <c:v>12.922938847292009</c:v>
                </c:pt>
                <c:pt idx="7">
                  <c:v>49.910347360818818</c:v>
                </c:pt>
                <c:pt idx="8">
                  <c:v>86.83788582354903</c:v>
                </c:pt>
                <c:pt idx="9">
                  <c:v>125.86980166983918</c:v>
                </c:pt>
                <c:pt idx="10">
                  <c:v>131.8387873112641</c:v>
                </c:pt>
                <c:pt idx="11">
                  <c:v>133.53025442660638</c:v>
                </c:pt>
                <c:pt idx="12">
                  <c:v>120.80483388046792</c:v>
                </c:pt>
                <c:pt idx="13">
                  <c:v>128.17687906854948</c:v>
                </c:pt>
                <c:pt idx="14">
                  <c:v>123.5484454380076</c:v>
                </c:pt>
                <c:pt idx="15">
                  <c:v>124.16554098526785</c:v>
                </c:pt>
                <c:pt idx="16">
                  <c:v>116.89265229793925</c:v>
                </c:pt>
                <c:pt idx="17">
                  <c:v>120.97841637377701</c:v>
                </c:pt>
                <c:pt idx="18">
                  <c:v>119.12851971887824</c:v>
                </c:pt>
                <c:pt idx="19">
                  <c:v>121.80719212958358</c:v>
                </c:pt>
                <c:pt idx="20">
                  <c:v>127.41148435967204</c:v>
                </c:pt>
                <c:pt idx="21">
                  <c:v>133.32459210021344</c:v>
                </c:pt>
                <c:pt idx="22">
                  <c:v>140.549903948636</c:v>
                </c:pt>
                <c:pt idx="23">
                  <c:v>109.91575519622828</c:v>
                </c:pt>
                <c:pt idx="24">
                  <c:v>63.337969886082931</c:v>
                </c:pt>
                <c:pt idx="25">
                  <c:v>#N/A</c:v>
                </c:pt>
              </c:numCache>
            </c:numRef>
          </c:val>
        </c:ser>
        <c:ser>
          <c:idx val="3"/>
          <c:order val="3"/>
          <c:tx>
            <c:strRef>
              <c:f>WorkElectricity!$BV$7:$BV$8</c:f>
              <c:strCache>
                <c:ptCount val="2"/>
                <c:pt idx="0">
                  <c:v>Annual Investment</c:v>
                </c:pt>
                <c:pt idx="1">
                  <c:v>IRP.Nuclear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WorkElectricity!$BR$9:$BR$42</c15:sqref>
                  </c15:fullRef>
                </c:ext>
              </c:extLst>
              <c:f>WorkElectricity!$BR$17:$BR$42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WorkElectricity!$BV$9:$BV$42</c15:sqref>
                  </c15:fullRef>
                </c:ext>
              </c:extLst>
              <c:f>WorkElectricity!$BV$17:$BV$42</c:f>
              <c:numCache>
                <c:formatCode>#,##0</c:formatCode>
                <c:ptCount val="26"/>
                <c:pt idx="0">
                  <c:v>49.29461706991539</c:v>
                </c:pt>
                <c:pt idx="1">
                  <c:v>50.319574384285374</c:v>
                </c:pt>
                <c:pt idx="2">
                  <c:v>52.355010749122037</c:v>
                </c:pt>
                <c:pt idx="3">
                  <c:v>40.964505377123437</c:v>
                </c:pt>
                <c:pt idx="4">
                  <c:v>39.235738637457878</c:v>
                </c:pt>
                <c:pt idx="5">
                  <c:v>43.459883258883472</c:v>
                </c:pt>
                <c:pt idx="6">
                  <c:v>43.362585142894723</c:v>
                </c:pt>
                <c:pt idx="7">
                  <c:v>73.394097147090562</c:v>
                </c:pt>
                <c:pt idx="8">
                  <c:v>125.15711843330668</c:v>
                </c:pt>
                <c:pt idx="9">
                  <c:v>179.11938005754703</c:v>
                </c:pt>
                <c:pt idx="10">
                  <c:v>196.34263006794936</c:v>
                </c:pt>
                <c:pt idx="11">
                  <c:v>196.44993419361774</c:v>
                </c:pt>
                <c:pt idx="12">
                  <c:v>222.63239445068967</c:v>
                </c:pt>
                <c:pt idx="13">
                  <c:v>208.4147758882014</c:v>
                </c:pt>
                <c:pt idx="14">
                  <c:v>151.39228742362343</c:v>
                </c:pt>
                <c:pt idx="15">
                  <c:v>106.14483611604422</c:v>
                </c:pt>
                <c:pt idx="16">
                  <c:v>74.926800527268981</c:v>
                </c:pt>
                <c:pt idx="17">
                  <c:v>68.626326161450521</c:v>
                </c:pt>
                <c:pt idx="18">
                  <c:v>86.735881417099009</c:v>
                </c:pt>
                <c:pt idx="19">
                  <c:v>112.21346274837919</c:v>
                </c:pt>
                <c:pt idx="20">
                  <c:v>124.08765123068963</c:v>
                </c:pt>
                <c:pt idx="21">
                  <c:v>130.75092412623979</c:v>
                </c:pt>
                <c:pt idx="22">
                  <c:v>142.35880853643911</c:v>
                </c:pt>
                <c:pt idx="23">
                  <c:v>110.44844156728681</c:v>
                </c:pt>
                <c:pt idx="24">
                  <c:v>62.767870760081706</c:v>
                </c:pt>
                <c:pt idx="25">
                  <c:v>#N/A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-2123587344"/>
        <c:axId val="-2123578640"/>
      </c:barChart>
      <c:lineChart>
        <c:grouping val="standard"/>
        <c:varyColors val="0"/>
        <c:ser>
          <c:idx val="0"/>
          <c:order val="0"/>
          <c:tx>
            <c:strRef>
              <c:f>WorkElectricity!$BS$7:$BS$8</c:f>
              <c:strCache>
                <c:ptCount val="2"/>
                <c:pt idx="0">
                  <c:v>Electricity Price</c:v>
                </c:pt>
                <c:pt idx="1">
                  <c:v>Least cost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Lbl>
              <c:idx val="25"/>
              <c:layout>
                <c:manualLayout>
                  <c:x val="-4.5634924330695846E-2"/>
                  <c:y val="-2.666661664286516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WorkElectricity!$BR$9:$BR$42</c15:sqref>
                  </c15:fullRef>
                </c:ext>
              </c:extLst>
              <c:f>WorkElectricity!$BR$17:$BR$42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WorkElectricity!$BS$9:$BS$42</c15:sqref>
                  </c15:fullRef>
                </c:ext>
              </c:extLst>
              <c:f>WorkElectricity!$BS$17:$BS$42</c:f>
              <c:numCache>
                <c:formatCode>_("R"* #,##0.00_);_("R"* \(#,##0.00\);_("R"* "-"??_);_(@_)</c:formatCode>
                <c:ptCount val="26"/>
                <c:pt idx="0">
                  <c:v>1.0300066924061921</c:v>
                </c:pt>
                <c:pt idx="1">
                  <c:v>1.0411575128798014</c:v>
                </c:pt>
                <c:pt idx="2">
                  <c:v>1.0527564803142822</c:v>
                </c:pt>
                <c:pt idx="3">
                  <c:v>1.057234331361802</c:v>
                </c:pt>
                <c:pt idx="4">
                  <c:v>1.0609361097101495</c:v>
                </c:pt>
                <c:pt idx="5">
                  <c:v>1.0802444497695354</c:v>
                </c:pt>
                <c:pt idx="6">
                  <c:v>1.110668554188468</c:v>
                </c:pt>
                <c:pt idx="7">
                  <c:v>1.1281968956783526</c:v>
                </c:pt>
                <c:pt idx="8">
                  <c:v>1.1498178837279593</c:v>
                </c:pt>
                <c:pt idx="9">
                  <c:v>1.1824168693941899</c:v>
                </c:pt>
                <c:pt idx="10">
                  <c:v>1.2011525923955737</c:v>
                </c:pt>
                <c:pt idx="11">
                  <c:v>1.2221904762287037</c:v>
                </c:pt>
                <c:pt idx="12">
                  <c:v>1.2447977235988845</c:v>
                </c:pt>
                <c:pt idx="13">
                  <c:v>1.2609735193308671</c:v>
                </c:pt>
                <c:pt idx="14">
                  <c:v>1.2660471775906037</c:v>
                </c:pt>
                <c:pt idx="15">
                  <c:v>1.2685316228292891</c:v>
                </c:pt>
                <c:pt idx="16">
                  <c:v>1.2555453563275305</c:v>
                </c:pt>
                <c:pt idx="17">
                  <c:v>1.2418732604400484</c:v>
                </c:pt>
                <c:pt idx="18">
                  <c:v>1.2287907663288116</c:v>
                </c:pt>
                <c:pt idx="19">
                  <c:v>1.2213459204411967</c:v>
                </c:pt>
                <c:pt idx="20">
                  <c:v>1.2090623437536481</c:v>
                </c:pt>
                <c:pt idx="21">
                  <c:v>1.1929801796550492</c:v>
                </c:pt>
                <c:pt idx="22">
                  <c:v>1.1849977533268343</c:v>
                </c:pt>
                <c:pt idx="23">
                  <c:v>1.1677208824854575</c:v>
                </c:pt>
                <c:pt idx="24">
                  <c:v>1.1599598808651876</c:v>
                </c:pt>
                <c:pt idx="25">
                  <c:v>1.1491120237168881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WorkElectricity!$BT$7:$BT$8</c:f>
              <c:strCache>
                <c:ptCount val="2"/>
                <c:pt idx="0">
                  <c:v>Electricity Price</c:v>
                </c:pt>
                <c:pt idx="1">
                  <c:v>IRP.Nuclear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Lbl>
              <c:idx val="20"/>
              <c:layout>
                <c:manualLayout>
                  <c:x val="-8.2876993121157073E-3"/>
                  <c:y val="-3.354363875454669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5"/>
              <c:layout>
                <c:manualLayout>
                  <c:x val="-4.5844559452130972E-2"/>
                  <c:y val="-3.666673187626505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extLst>
                <c:ext xmlns:c15="http://schemas.microsoft.com/office/drawing/2012/chart" uri="{02D57815-91ED-43cb-92C2-25804820EDAC}">
                  <c15:fullRef>
                    <c15:sqref>WorkElectricity!$BR$9:$BR$42</c15:sqref>
                  </c15:fullRef>
                </c:ext>
              </c:extLst>
              <c:f>WorkElectricity!$BR$17:$BR$42</c:f>
              <c:strCache>
                <c:ptCount val="26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  <c:pt idx="7">
                  <c:v>2022</c:v>
                </c:pt>
                <c:pt idx="8">
                  <c:v>2023</c:v>
                </c:pt>
                <c:pt idx="9">
                  <c:v>2024</c:v>
                </c:pt>
                <c:pt idx="10">
                  <c:v>2025</c:v>
                </c:pt>
                <c:pt idx="11">
                  <c:v>2026</c:v>
                </c:pt>
                <c:pt idx="12">
                  <c:v>2027</c:v>
                </c:pt>
                <c:pt idx="13">
                  <c:v>2028</c:v>
                </c:pt>
                <c:pt idx="14">
                  <c:v>2029</c:v>
                </c:pt>
                <c:pt idx="15">
                  <c:v>2030</c:v>
                </c:pt>
                <c:pt idx="16">
                  <c:v>2031</c:v>
                </c:pt>
                <c:pt idx="17">
                  <c:v>2032</c:v>
                </c:pt>
                <c:pt idx="18">
                  <c:v>2033</c:v>
                </c:pt>
                <c:pt idx="19">
                  <c:v>2034</c:v>
                </c:pt>
                <c:pt idx="20">
                  <c:v>2035</c:v>
                </c:pt>
                <c:pt idx="21">
                  <c:v>2036</c:v>
                </c:pt>
                <c:pt idx="22">
                  <c:v>2037</c:v>
                </c:pt>
                <c:pt idx="23">
                  <c:v>2038</c:v>
                </c:pt>
                <c:pt idx="24">
                  <c:v>2039</c:v>
                </c:pt>
                <c:pt idx="25">
                  <c:v>2040</c:v>
                </c:pt>
              </c:strCache>
            </c:str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WorkElectricity!$BT$9:$BT$42</c15:sqref>
                  </c15:fullRef>
                </c:ext>
              </c:extLst>
              <c:f>WorkElectricity!$BT$17:$BT$42</c:f>
              <c:numCache>
                <c:formatCode>_("R"* #,##0.00_);_("R"* \(#,##0.00\);_("R"* "-"??_);_(@_)</c:formatCode>
                <c:ptCount val="26"/>
                <c:pt idx="0">
                  <c:v>1.0300099152630862</c:v>
                </c:pt>
                <c:pt idx="1">
                  <c:v>1.0411603167045704</c:v>
                </c:pt>
                <c:pt idx="2">
                  <c:v>1.0527235620084445</c:v>
                </c:pt>
                <c:pt idx="3">
                  <c:v>1.0572042707933058</c:v>
                </c:pt>
                <c:pt idx="4">
                  <c:v>1.0608769165613852</c:v>
                </c:pt>
                <c:pt idx="5">
                  <c:v>1.080191417574158</c:v>
                </c:pt>
                <c:pt idx="6">
                  <c:v>1.1104175237533305</c:v>
                </c:pt>
                <c:pt idx="7">
                  <c:v>1.1276406844791447</c:v>
                </c:pt>
                <c:pt idx="8">
                  <c:v>1.149832347553299</c:v>
                </c:pt>
                <c:pt idx="9">
                  <c:v>1.1825705242706848</c:v>
                </c:pt>
                <c:pt idx="10">
                  <c:v>1.2014720397457586</c:v>
                </c:pt>
                <c:pt idx="11">
                  <c:v>1.2227805291126144</c:v>
                </c:pt>
                <c:pt idx="12">
                  <c:v>1.242724925767601</c:v>
                </c:pt>
                <c:pt idx="13">
                  <c:v>1.264716380301413</c:v>
                </c:pt>
                <c:pt idx="14">
                  <c:v>1.2707598821044366</c:v>
                </c:pt>
                <c:pt idx="15">
                  <c:v>1.2711540721832522</c:v>
                </c:pt>
                <c:pt idx="16">
                  <c:v>1.3026554098914616</c:v>
                </c:pt>
                <c:pt idx="17">
                  <c:v>1.3334694112957257</c:v>
                </c:pt>
                <c:pt idx="18">
                  <c:v>1.3626761129674847</c:v>
                </c:pt>
                <c:pt idx="19">
                  <c:v>1.3969446610970642</c:v>
                </c:pt>
                <c:pt idx="20">
                  <c:v>1.426049039018376</c:v>
                </c:pt>
                <c:pt idx="21">
                  <c:v>1.450517396570514</c:v>
                </c:pt>
                <c:pt idx="22">
                  <c:v>1.43515557396208</c:v>
                </c:pt>
                <c:pt idx="23">
                  <c:v>1.4093587722890317</c:v>
                </c:pt>
                <c:pt idx="24">
                  <c:v>1.3973560049977829</c:v>
                </c:pt>
                <c:pt idx="25">
                  <c:v>1.3818132595168049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23582448"/>
        <c:axId val="-2123586800"/>
      </c:lineChart>
      <c:catAx>
        <c:axId val="-2123587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78640"/>
        <c:crosses val="autoZero"/>
        <c:auto val="1"/>
        <c:lblAlgn val="ctr"/>
        <c:lblOffset val="100"/>
        <c:noMultiLvlLbl val="0"/>
      </c:catAx>
      <c:valAx>
        <c:axId val="-2123578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87344"/>
        <c:crosses val="autoZero"/>
        <c:crossBetween val="between"/>
      </c:valAx>
      <c:valAx>
        <c:axId val="-2123586800"/>
        <c:scaling>
          <c:orientation val="minMax"/>
        </c:scaling>
        <c:delete val="0"/>
        <c:axPos val="r"/>
        <c:numFmt formatCode="_(&quot;R&quot;* #,##0.00_);_(&quot;R&quot;* \(#,##0.00\);_(&quot;R&quot;* &quot;-&quot;??_);_(@_)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2123582448"/>
        <c:crosses val="max"/>
        <c:crossBetween val="between"/>
      </c:valAx>
      <c:catAx>
        <c:axId val="-2123582448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-21235868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9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image" Target="../media/image1.e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6" Type="http://schemas.openxmlformats.org/officeDocument/2006/relationships/chart" Target="../charts/chart34.xml"/><Relationship Id="rId5" Type="http://schemas.openxmlformats.org/officeDocument/2006/relationships/chart" Target="../charts/chart33.xml"/><Relationship Id="rId4" Type="http://schemas.openxmlformats.org/officeDocument/2006/relationships/chart" Target="../charts/chart32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.xml"/><Relationship Id="rId13" Type="http://schemas.openxmlformats.org/officeDocument/2006/relationships/chart" Target="../charts/chart47.xml"/><Relationship Id="rId3" Type="http://schemas.openxmlformats.org/officeDocument/2006/relationships/chart" Target="../charts/chart37.xml"/><Relationship Id="rId7" Type="http://schemas.openxmlformats.org/officeDocument/2006/relationships/chart" Target="../charts/chart41.xml"/><Relationship Id="rId12" Type="http://schemas.openxmlformats.org/officeDocument/2006/relationships/chart" Target="../charts/chart46.xml"/><Relationship Id="rId2" Type="http://schemas.openxmlformats.org/officeDocument/2006/relationships/chart" Target="../charts/chart36.xml"/><Relationship Id="rId1" Type="http://schemas.openxmlformats.org/officeDocument/2006/relationships/chart" Target="../charts/chart35.xml"/><Relationship Id="rId6" Type="http://schemas.openxmlformats.org/officeDocument/2006/relationships/chart" Target="../charts/chart40.xml"/><Relationship Id="rId11" Type="http://schemas.openxmlformats.org/officeDocument/2006/relationships/chart" Target="../charts/chart45.xml"/><Relationship Id="rId5" Type="http://schemas.openxmlformats.org/officeDocument/2006/relationships/chart" Target="../charts/chart39.xml"/><Relationship Id="rId15" Type="http://schemas.openxmlformats.org/officeDocument/2006/relationships/chart" Target="../charts/chart49.xml"/><Relationship Id="rId10" Type="http://schemas.openxmlformats.org/officeDocument/2006/relationships/chart" Target="../charts/chart44.xml"/><Relationship Id="rId4" Type="http://schemas.openxmlformats.org/officeDocument/2006/relationships/chart" Target="../charts/chart38.xml"/><Relationship Id="rId9" Type="http://schemas.openxmlformats.org/officeDocument/2006/relationships/chart" Target="../charts/chart43.xml"/><Relationship Id="rId14" Type="http://schemas.openxmlformats.org/officeDocument/2006/relationships/chart" Target="../charts/chart48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chart" Target="../charts/chart52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7.xml"/><Relationship Id="rId7" Type="http://schemas.openxmlformats.org/officeDocument/2006/relationships/chart" Target="../charts/chart61.xml"/><Relationship Id="rId2" Type="http://schemas.openxmlformats.org/officeDocument/2006/relationships/chart" Target="../charts/chart56.xml"/><Relationship Id="rId1" Type="http://schemas.openxmlformats.org/officeDocument/2006/relationships/chart" Target="../charts/chart55.xml"/><Relationship Id="rId6" Type="http://schemas.openxmlformats.org/officeDocument/2006/relationships/chart" Target="../charts/chart60.xml"/><Relationship Id="rId5" Type="http://schemas.openxmlformats.org/officeDocument/2006/relationships/chart" Target="../charts/chart59.xml"/><Relationship Id="rId4" Type="http://schemas.openxmlformats.org/officeDocument/2006/relationships/chart" Target="../charts/chart58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4.xml"/><Relationship Id="rId7" Type="http://schemas.openxmlformats.org/officeDocument/2006/relationships/chart" Target="../charts/chart68.xml"/><Relationship Id="rId2" Type="http://schemas.openxmlformats.org/officeDocument/2006/relationships/chart" Target="../charts/chart63.xml"/><Relationship Id="rId1" Type="http://schemas.openxmlformats.org/officeDocument/2006/relationships/chart" Target="../charts/chart62.xml"/><Relationship Id="rId6" Type="http://schemas.openxmlformats.org/officeDocument/2006/relationships/chart" Target="../charts/chart67.xml"/><Relationship Id="rId5" Type="http://schemas.openxmlformats.org/officeDocument/2006/relationships/chart" Target="../charts/chart66.xml"/><Relationship Id="rId4" Type="http://schemas.openxmlformats.org/officeDocument/2006/relationships/chart" Target="../charts/chart6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248477</xdr:colOff>
      <xdr:row>6</xdr:row>
      <xdr:rowOff>165653</xdr:rowOff>
    </xdr:from>
    <xdr:to>
      <xdr:col>40</xdr:col>
      <xdr:colOff>216946</xdr:colOff>
      <xdr:row>21</xdr:row>
      <xdr:rowOff>55494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23</xdr:col>
      <xdr:colOff>579783</xdr:colOff>
      <xdr:row>4</xdr:row>
      <xdr:rowOff>144946</xdr:rowOff>
    </xdr:from>
    <xdr:to>
      <xdr:col>34</xdr:col>
      <xdr:colOff>548252</xdr:colOff>
      <xdr:row>19</xdr:row>
      <xdr:rowOff>34788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30</xdr:col>
      <xdr:colOff>342071</xdr:colOff>
      <xdr:row>49</xdr:row>
      <xdr:rowOff>103532</xdr:rowOff>
    </xdr:from>
    <xdr:to>
      <xdr:col>37</xdr:col>
      <xdr:colOff>144945</xdr:colOff>
      <xdr:row>58</xdr:row>
      <xdr:rowOff>82825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30</xdr:col>
      <xdr:colOff>578127</xdr:colOff>
      <xdr:row>38</xdr:row>
      <xdr:rowOff>0</xdr:rowOff>
    </xdr:from>
    <xdr:to>
      <xdr:col>37</xdr:col>
      <xdr:colOff>41413</xdr:colOff>
      <xdr:row>47</xdr:row>
      <xdr:rowOff>103532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</xdr:col>
      <xdr:colOff>25189</xdr:colOff>
      <xdr:row>4</xdr:row>
      <xdr:rowOff>9525</xdr:rowOff>
    </xdr:from>
    <xdr:to>
      <xdr:col>9</xdr:col>
      <xdr:colOff>30232</xdr:colOff>
      <xdr:row>16</xdr:row>
      <xdr:rowOff>9526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</xdr:col>
      <xdr:colOff>20294</xdr:colOff>
      <xdr:row>4</xdr:row>
      <xdr:rowOff>-1</xdr:rowOff>
    </xdr:from>
    <xdr:to>
      <xdr:col>17</xdr:col>
      <xdr:colOff>30233</xdr:colOff>
      <xdr:row>16</xdr:row>
      <xdr:rowOff>19050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</xdr:col>
      <xdr:colOff>30231</xdr:colOff>
      <xdr:row>16</xdr:row>
      <xdr:rowOff>20731</xdr:rowOff>
    </xdr:from>
    <xdr:to>
      <xdr:col>9</xdr:col>
      <xdr:colOff>29817</xdr:colOff>
      <xdr:row>28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9</xdr:col>
      <xdr:colOff>16371</xdr:colOff>
      <xdr:row>16</xdr:row>
      <xdr:rowOff>19050</xdr:rowOff>
    </xdr:from>
    <xdr:to>
      <xdr:col>17</xdr:col>
      <xdr:colOff>39757</xdr:colOff>
      <xdr:row>28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600488</xdr:colOff>
      <xdr:row>33</xdr:row>
      <xdr:rowOff>103532</xdr:rowOff>
    </xdr:from>
    <xdr:to>
      <xdr:col>7</xdr:col>
      <xdr:colOff>377406</xdr:colOff>
      <xdr:row>53</xdr:row>
      <xdr:rowOff>62900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7</xdr:col>
      <xdr:colOff>359434</xdr:colOff>
      <xdr:row>33</xdr:row>
      <xdr:rowOff>108753</xdr:rowOff>
    </xdr:from>
    <xdr:to>
      <xdr:col>17</xdr:col>
      <xdr:colOff>440306</xdr:colOff>
      <xdr:row>53</xdr:row>
      <xdr:rowOff>71887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23</xdr:col>
      <xdr:colOff>144946</xdr:colOff>
      <xdr:row>29</xdr:row>
      <xdr:rowOff>0</xdr:rowOff>
    </xdr:from>
    <xdr:to>
      <xdr:col>30</xdr:col>
      <xdr:colOff>397452</xdr:colOff>
      <xdr:row>43</xdr:row>
      <xdr:rowOff>60584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22</xdr:col>
      <xdr:colOff>579782</xdr:colOff>
      <xdr:row>47</xdr:row>
      <xdr:rowOff>103532</xdr:rowOff>
    </xdr:from>
    <xdr:to>
      <xdr:col>30</xdr:col>
      <xdr:colOff>231799</xdr:colOff>
      <xdr:row>55</xdr:row>
      <xdr:rowOff>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28</xdr:col>
      <xdr:colOff>0</xdr:colOff>
      <xdr:row>63</xdr:row>
      <xdr:rowOff>0</xdr:rowOff>
    </xdr:from>
    <xdr:to>
      <xdr:col>37</xdr:col>
      <xdr:colOff>60511</xdr:colOff>
      <xdr:row>82</xdr:row>
      <xdr:rowOff>19422</xdr:rowOff>
    </xdr:to>
    <xdr:graphicFrame macro="">
      <xdr:nvGraphicFramePr>
        <xdr:cNvPr id="22" name="Chart 2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28</xdr:col>
      <xdr:colOff>9525</xdr:colOff>
      <xdr:row>82</xdr:row>
      <xdr:rowOff>152400</xdr:rowOff>
    </xdr:from>
    <xdr:to>
      <xdr:col>37</xdr:col>
      <xdr:colOff>70036</xdr:colOff>
      <xdr:row>101</xdr:row>
      <xdr:rowOff>171822</xdr:rowOff>
    </xdr:to>
    <xdr:graphicFrame macro="">
      <xdr:nvGraphicFramePr>
        <xdr:cNvPr id="23" name="Chart 2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</xdr:col>
      <xdr:colOff>19050</xdr:colOff>
      <xdr:row>58</xdr:row>
      <xdr:rowOff>1120</xdr:rowOff>
    </xdr:from>
    <xdr:to>
      <xdr:col>7</xdr:col>
      <xdr:colOff>575095</xdr:colOff>
      <xdr:row>71</xdr:row>
      <xdr:rowOff>26957</xdr:rowOff>
    </xdr:to>
    <xdr:graphicFrame macro="">
      <xdr:nvGraphicFramePr>
        <xdr:cNvPr id="21" name="Chart 2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7</xdr:col>
      <xdr:colOff>584081</xdr:colOff>
      <xdr:row>58</xdr:row>
      <xdr:rowOff>0</xdr:rowOff>
    </xdr:from>
    <xdr:to>
      <xdr:col>15</xdr:col>
      <xdr:colOff>602052</xdr:colOff>
      <xdr:row>71</xdr:row>
      <xdr:rowOff>26957</xdr:rowOff>
    </xdr:to>
    <xdr:graphicFrame macro="">
      <xdr:nvGraphicFramePr>
        <xdr:cNvPr id="24" name="Chart 2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2</xdr:col>
      <xdr:colOff>0</xdr:colOff>
      <xdr:row>88</xdr:row>
      <xdr:rowOff>0</xdr:rowOff>
    </xdr:from>
    <xdr:to>
      <xdr:col>10</xdr:col>
      <xdr:colOff>199464</xdr:colOff>
      <xdr:row>124</xdr:row>
      <xdr:rowOff>56030</xdr:rowOff>
    </xdr:to>
    <xdr:graphicFrame macro="">
      <xdr:nvGraphicFramePr>
        <xdr:cNvPr id="25" name="Chart 2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11</xdr:col>
      <xdr:colOff>0</xdr:colOff>
      <xdr:row>88</xdr:row>
      <xdr:rowOff>0</xdr:rowOff>
    </xdr:from>
    <xdr:to>
      <xdr:col>18</xdr:col>
      <xdr:colOff>317500</xdr:colOff>
      <xdr:row>124</xdr:row>
      <xdr:rowOff>76200</xdr:rowOff>
    </xdr:to>
    <xdr:graphicFrame macro="">
      <xdr:nvGraphicFramePr>
        <xdr:cNvPr id="26" name="Chart 2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</xdr:col>
      <xdr:colOff>38100</xdr:colOff>
      <xdr:row>127</xdr:row>
      <xdr:rowOff>167713</xdr:rowOff>
    </xdr:from>
    <xdr:to>
      <xdr:col>13</xdr:col>
      <xdr:colOff>605117</xdr:colOff>
      <xdr:row>148</xdr:row>
      <xdr:rowOff>132975</xdr:rowOff>
    </xdr:to>
    <xdr:graphicFrame macro="">
      <xdr:nvGraphicFramePr>
        <xdr:cNvPr id="27" name="Chart 2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13</xdr:col>
      <xdr:colOff>608853</xdr:colOff>
      <xdr:row>127</xdr:row>
      <xdr:rowOff>165100</xdr:rowOff>
    </xdr:from>
    <xdr:to>
      <xdr:col>25</xdr:col>
      <xdr:colOff>566270</xdr:colOff>
      <xdr:row>148</xdr:row>
      <xdr:rowOff>130362</xdr:rowOff>
    </xdr:to>
    <xdr:graphicFrame macro="">
      <xdr:nvGraphicFramePr>
        <xdr:cNvPr id="28" name="Chart 2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0.09657</cdr:x>
      <cdr:y>0.20415</cdr:y>
    </cdr:from>
    <cdr:to>
      <cdr:x>0.42057</cdr:x>
      <cdr:y>0.28035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578075" y="762182"/>
          <a:ext cx="1939525" cy="284475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en-US" sz="800"/>
            <a:t>Total Investment</a:t>
          </a:r>
          <a:r>
            <a:rPr lang="en-US" sz="800" baseline="0"/>
            <a:t> R 4.4 trillion</a:t>
          </a:r>
          <a:endParaRPr lang="en-US" sz="8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0.13308</cdr:x>
      <cdr:y>0.12804</cdr:y>
    </cdr:from>
    <cdr:to>
      <cdr:x>0.38607</cdr:x>
      <cdr:y>0.22577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823933" y="478510"/>
          <a:ext cx="1566303" cy="365237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900"/>
            <a:t>Total Investment</a:t>
          </a:r>
          <a:r>
            <a:rPr lang="en-US" sz="900" baseline="0"/>
            <a:t> R2.3 trillion and R2.7 trillion</a:t>
          </a:r>
          <a:endParaRPr lang="en-US" sz="9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0.09219</cdr:x>
      <cdr:y>0.56453</cdr:y>
    </cdr:from>
    <cdr:to>
      <cdr:x>0.32222</cdr:x>
      <cdr:y>0.82238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477913" y="1399446"/>
          <a:ext cx="1192376" cy="639221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/>
            <a:t>Estimated</a:t>
          </a:r>
          <a:r>
            <a:rPr lang="en-US" baseline="0"/>
            <a:t> 27 000 jobs gained for IRP nuclear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0.10371</cdr:x>
      <cdr:y>0.5697</cdr:y>
    </cdr:from>
    <cdr:to>
      <cdr:x>0.36081</cdr:x>
      <cdr:y>0.81522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508839" y="1412902"/>
          <a:ext cx="1261373" cy="608913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/>
            <a:t>Estimated</a:t>
          </a:r>
          <a:r>
            <a:rPr lang="en-US" baseline="0"/>
            <a:t> 75 00 jobs lost for IRP nuclear</a:t>
          </a:r>
          <a:endParaRPr lang="en-US"/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321</xdr:colOff>
      <xdr:row>42</xdr:row>
      <xdr:rowOff>0</xdr:rowOff>
    </xdr:from>
    <xdr:to>
      <xdr:col>25</xdr:col>
      <xdr:colOff>0</xdr:colOff>
      <xdr:row>56</xdr:row>
      <xdr:rowOff>76200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11205</xdr:colOff>
      <xdr:row>20</xdr:row>
      <xdr:rowOff>22411</xdr:rowOff>
    </xdr:from>
    <xdr:to>
      <xdr:col>25</xdr:col>
      <xdr:colOff>-1</xdr:colOff>
      <xdr:row>34</xdr:row>
      <xdr:rowOff>98611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5276</xdr:colOff>
      <xdr:row>4</xdr:row>
      <xdr:rowOff>8896</xdr:rowOff>
    </xdr:from>
    <xdr:to>
      <xdr:col>25</xdr:col>
      <xdr:colOff>13939</xdr:colOff>
      <xdr:row>18</xdr:row>
      <xdr:rowOff>85096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9</xdr:col>
      <xdr:colOff>358389</xdr:colOff>
      <xdr:row>82</xdr:row>
      <xdr:rowOff>100853</xdr:rowOff>
    </xdr:from>
    <xdr:to>
      <xdr:col>17</xdr:col>
      <xdr:colOff>596968</xdr:colOff>
      <xdr:row>111</xdr:row>
      <xdr:rowOff>13779</xdr:rowOff>
    </xdr:to>
    <xdr:pic>
      <xdr:nvPicPr>
        <xdr:cNvPr id="5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213" y="15733059"/>
          <a:ext cx="4642490" cy="5437426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>
    <xdr:from>
      <xdr:col>11</xdr:col>
      <xdr:colOff>246527</xdr:colOff>
      <xdr:row>105</xdr:row>
      <xdr:rowOff>134470</xdr:rowOff>
    </xdr:from>
    <xdr:to>
      <xdr:col>19</xdr:col>
      <xdr:colOff>414617</xdr:colOff>
      <xdr:row>145</xdr:row>
      <xdr:rowOff>145676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2286001</xdr:colOff>
      <xdr:row>105</xdr:row>
      <xdr:rowOff>145676</xdr:rowOff>
    </xdr:from>
    <xdr:to>
      <xdr:col>9</xdr:col>
      <xdr:colOff>459441</xdr:colOff>
      <xdr:row>142</xdr:row>
      <xdr:rowOff>11206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5276</xdr:colOff>
      <xdr:row>4</xdr:row>
      <xdr:rowOff>8896</xdr:rowOff>
    </xdr:from>
    <xdr:to>
      <xdr:col>25</xdr:col>
      <xdr:colOff>13939</xdr:colOff>
      <xdr:row>18</xdr:row>
      <xdr:rowOff>85096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14</xdr:col>
      <xdr:colOff>5276</xdr:colOff>
      <xdr:row>21</xdr:row>
      <xdr:rowOff>8896</xdr:rowOff>
    </xdr:from>
    <xdr:to>
      <xdr:col>25</xdr:col>
      <xdr:colOff>13939</xdr:colOff>
      <xdr:row>35</xdr:row>
      <xdr:rowOff>85096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5276</xdr:colOff>
      <xdr:row>38</xdr:row>
      <xdr:rowOff>8896</xdr:rowOff>
    </xdr:from>
    <xdr:to>
      <xdr:col>25</xdr:col>
      <xdr:colOff>13939</xdr:colOff>
      <xdr:row>52</xdr:row>
      <xdr:rowOff>85096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5276</xdr:colOff>
      <xdr:row>4</xdr:row>
      <xdr:rowOff>8896</xdr:rowOff>
    </xdr:from>
    <xdr:to>
      <xdr:col>24</xdr:col>
      <xdr:colOff>13939</xdr:colOff>
      <xdr:row>18</xdr:row>
      <xdr:rowOff>85096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11205</xdr:colOff>
      <xdr:row>21</xdr:row>
      <xdr:rowOff>22410</xdr:rowOff>
    </xdr:from>
    <xdr:to>
      <xdr:col>33</xdr:col>
      <xdr:colOff>0</xdr:colOff>
      <xdr:row>38</xdr:row>
      <xdr:rowOff>145675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11205</xdr:colOff>
      <xdr:row>53</xdr:row>
      <xdr:rowOff>22410</xdr:rowOff>
    </xdr:from>
    <xdr:to>
      <xdr:col>33</xdr:col>
      <xdr:colOff>0</xdr:colOff>
      <xdr:row>70</xdr:row>
      <xdr:rowOff>145675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11206</xdr:colOff>
      <xdr:row>27</xdr:row>
      <xdr:rowOff>120954</xdr:rowOff>
    </xdr:from>
    <xdr:to>
      <xdr:col>11</xdr:col>
      <xdr:colOff>19869</xdr:colOff>
      <xdr:row>42</xdr:row>
      <xdr:rowOff>6654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5276</xdr:colOff>
      <xdr:row>44</xdr:row>
      <xdr:rowOff>8896</xdr:rowOff>
    </xdr:from>
    <xdr:to>
      <xdr:col>11</xdr:col>
      <xdr:colOff>13939</xdr:colOff>
      <xdr:row>58</xdr:row>
      <xdr:rowOff>85096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5276</xdr:colOff>
      <xdr:row>61</xdr:row>
      <xdr:rowOff>8896</xdr:rowOff>
    </xdr:from>
    <xdr:to>
      <xdr:col>11</xdr:col>
      <xdr:colOff>13939</xdr:colOff>
      <xdr:row>75</xdr:row>
      <xdr:rowOff>85096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5276</xdr:colOff>
      <xdr:row>10</xdr:row>
      <xdr:rowOff>8896</xdr:rowOff>
    </xdr:from>
    <xdr:to>
      <xdr:col>12</xdr:col>
      <xdr:colOff>13939</xdr:colOff>
      <xdr:row>24</xdr:row>
      <xdr:rowOff>85096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5276</xdr:colOff>
      <xdr:row>37</xdr:row>
      <xdr:rowOff>8896</xdr:rowOff>
    </xdr:from>
    <xdr:to>
      <xdr:col>12</xdr:col>
      <xdr:colOff>13939</xdr:colOff>
      <xdr:row>51</xdr:row>
      <xdr:rowOff>85096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3477</xdr:colOff>
      <xdr:row>4</xdr:row>
      <xdr:rowOff>2704</xdr:rowOff>
    </xdr:from>
    <xdr:to>
      <xdr:col>25</xdr:col>
      <xdr:colOff>3477</xdr:colOff>
      <xdr:row>18</xdr:row>
      <xdr:rowOff>78904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3477</xdr:colOff>
      <xdr:row>21</xdr:row>
      <xdr:rowOff>2704</xdr:rowOff>
    </xdr:from>
    <xdr:to>
      <xdr:col>25</xdr:col>
      <xdr:colOff>3477</xdr:colOff>
      <xdr:row>35</xdr:row>
      <xdr:rowOff>78904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14</xdr:col>
      <xdr:colOff>3477</xdr:colOff>
      <xdr:row>38</xdr:row>
      <xdr:rowOff>2704</xdr:rowOff>
    </xdr:from>
    <xdr:to>
      <xdr:col>25</xdr:col>
      <xdr:colOff>3477</xdr:colOff>
      <xdr:row>52</xdr:row>
      <xdr:rowOff>78904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14</xdr:col>
      <xdr:colOff>3477</xdr:colOff>
      <xdr:row>55</xdr:row>
      <xdr:rowOff>2704</xdr:rowOff>
    </xdr:from>
    <xdr:to>
      <xdr:col>25</xdr:col>
      <xdr:colOff>3477</xdr:colOff>
      <xdr:row>69</xdr:row>
      <xdr:rowOff>78904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14</xdr:col>
      <xdr:colOff>3477</xdr:colOff>
      <xdr:row>72</xdr:row>
      <xdr:rowOff>2704</xdr:rowOff>
    </xdr:from>
    <xdr:to>
      <xdr:col>25</xdr:col>
      <xdr:colOff>3477</xdr:colOff>
      <xdr:row>86</xdr:row>
      <xdr:rowOff>78904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26</xdr:col>
      <xdr:colOff>3477</xdr:colOff>
      <xdr:row>4</xdr:row>
      <xdr:rowOff>2704</xdr:rowOff>
    </xdr:from>
    <xdr:to>
      <xdr:col>37</xdr:col>
      <xdr:colOff>3477</xdr:colOff>
      <xdr:row>18</xdr:row>
      <xdr:rowOff>78904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26</xdr:col>
      <xdr:colOff>3477</xdr:colOff>
      <xdr:row>21</xdr:row>
      <xdr:rowOff>2704</xdr:rowOff>
    </xdr:from>
    <xdr:to>
      <xdr:col>37</xdr:col>
      <xdr:colOff>3477</xdr:colOff>
      <xdr:row>35</xdr:row>
      <xdr:rowOff>78904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26</xdr:col>
      <xdr:colOff>3477</xdr:colOff>
      <xdr:row>38</xdr:row>
      <xdr:rowOff>2704</xdr:rowOff>
    </xdr:from>
    <xdr:to>
      <xdr:col>37</xdr:col>
      <xdr:colOff>3477</xdr:colOff>
      <xdr:row>52</xdr:row>
      <xdr:rowOff>78904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26</xdr:col>
      <xdr:colOff>3477</xdr:colOff>
      <xdr:row>55</xdr:row>
      <xdr:rowOff>2704</xdr:rowOff>
    </xdr:from>
    <xdr:to>
      <xdr:col>37</xdr:col>
      <xdr:colOff>3477</xdr:colOff>
      <xdr:row>69</xdr:row>
      <xdr:rowOff>78904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26</xdr:col>
      <xdr:colOff>3477</xdr:colOff>
      <xdr:row>72</xdr:row>
      <xdr:rowOff>2704</xdr:rowOff>
    </xdr:from>
    <xdr:to>
      <xdr:col>37</xdr:col>
      <xdr:colOff>3477</xdr:colOff>
      <xdr:row>86</xdr:row>
      <xdr:rowOff>78904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5276</xdr:colOff>
      <xdr:row>64</xdr:row>
      <xdr:rowOff>8896</xdr:rowOff>
    </xdr:from>
    <xdr:to>
      <xdr:col>12</xdr:col>
      <xdr:colOff>13939</xdr:colOff>
      <xdr:row>78</xdr:row>
      <xdr:rowOff>85096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5276</xdr:colOff>
      <xdr:row>80</xdr:row>
      <xdr:rowOff>8896</xdr:rowOff>
    </xdr:from>
    <xdr:to>
      <xdr:col>12</xdr:col>
      <xdr:colOff>13939</xdr:colOff>
      <xdr:row>94</xdr:row>
      <xdr:rowOff>85096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5276</xdr:colOff>
      <xdr:row>96</xdr:row>
      <xdr:rowOff>8896</xdr:rowOff>
    </xdr:from>
    <xdr:to>
      <xdr:col>12</xdr:col>
      <xdr:colOff>13939</xdr:colOff>
      <xdr:row>110</xdr:row>
      <xdr:rowOff>85096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5276</xdr:colOff>
      <xdr:row>4</xdr:row>
      <xdr:rowOff>8896</xdr:rowOff>
    </xdr:from>
    <xdr:to>
      <xdr:col>24</xdr:col>
      <xdr:colOff>13939</xdr:colOff>
      <xdr:row>18</xdr:row>
      <xdr:rowOff>85096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</xdr:col>
      <xdr:colOff>5276</xdr:colOff>
      <xdr:row>21</xdr:row>
      <xdr:rowOff>8896</xdr:rowOff>
    </xdr:from>
    <xdr:to>
      <xdr:col>24</xdr:col>
      <xdr:colOff>13939</xdr:colOff>
      <xdr:row>35</xdr:row>
      <xdr:rowOff>85096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448236</xdr:colOff>
      <xdr:row>17</xdr:row>
      <xdr:rowOff>45943</xdr:rowOff>
    </xdr:from>
    <xdr:to>
      <xdr:col>50</xdr:col>
      <xdr:colOff>459442</xdr:colOff>
      <xdr:row>38</xdr:row>
      <xdr:rowOff>11205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48</xdr:col>
      <xdr:colOff>22413</xdr:colOff>
      <xdr:row>7</xdr:row>
      <xdr:rowOff>56030</xdr:rowOff>
    </xdr:from>
    <xdr:to>
      <xdr:col>60</xdr:col>
      <xdr:colOff>33618</xdr:colOff>
      <xdr:row>28</xdr:row>
      <xdr:rowOff>21292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481852</xdr:colOff>
      <xdr:row>405</xdr:row>
      <xdr:rowOff>90766</xdr:rowOff>
    </xdr:from>
    <xdr:to>
      <xdr:col>19</xdr:col>
      <xdr:colOff>470646</xdr:colOff>
      <xdr:row>426</xdr:row>
      <xdr:rowOff>168087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112058</xdr:colOff>
      <xdr:row>205</xdr:row>
      <xdr:rowOff>145677</xdr:rowOff>
    </xdr:from>
    <xdr:to>
      <xdr:col>25</xdr:col>
      <xdr:colOff>257734</xdr:colOff>
      <xdr:row>224</xdr:row>
      <xdr:rowOff>165099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212913</xdr:colOff>
      <xdr:row>175</xdr:row>
      <xdr:rowOff>159871</xdr:rowOff>
    </xdr:from>
    <xdr:to>
      <xdr:col>36</xdr:col>
      <xdr:colOff>93382</xdr:colOff>
      <xdr:row>213</xdr:row>
      <xdr:rowOff>22413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466911</xdr:colOff>
      <xdr:row>185</xdr:row>
      <xdr:rowOff>152399</xdr:rowOff>
    </xdr:from>
    <xdr:to>
      <xdr:col>10</xdr:col>
      <xdr:colOff>138206</xdr:colOff>
      <xdr:row>200</xdr:row>
      <xdr:rowOff>94129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549087</xdr:colOff>
      <xdr:row>155</xdr:row>
      <xdr:rowOff>68355</xdr:rowOff>
    </xdr:from>
    <xdr:to>
      <xdr:col>17</xdr:col>
      <xdr:colOff>280146</xdr:colOff>
      <xdr:row>169</xdr:row>
      <xdr:rowOff>144555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</xdr:col>
      <xdr:colOff>33618</xdr:colOff>
      <xdr:row>187</xdr:row>
      <xdr:rowOff>179293</xdr:rowOff>
    </xdr:from>
    <xdr:to>
      <xdr:col>13</xdr:col>
      <xdr:colOff>369795</xdr:colOff>
      <xdr:row>202</xdr:row>
      <xdr:rowOff>64993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</xdr:col>
      <xdr:colOff>274542</xdr:colOff>
      <xdr:row>183</xdr:row>
      <xdr:rowOff>90767</xdr:rowOff>
    </xdr:from>
    <xdr:to>
      <xdr:col>14</xdr:col>
      <xdr:colOff>403411</xdr:colOff>
      <xdr:row>200</xdr:row>
      <xdr:rowOff>56029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605117</xdr:colOff>
      <xdr:row>153</xdr:row>
      <xdr:rowOff>112059</xdr:rowOff>
    </xdr:from>
    <xdr:to>
      <xdr:col>25</xdr:col>
      <xdr:colOff>380999</xdr:colOff>
      <xdr:row>167</xdr:row>
      <xdr:rowOff>188259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37</xdr:col>
      <xdr:colOff>280147</xdr:colOff>
      <xdr:row>76</xdr:row>
      <xdr:rowOff>79561</xdr:rowOff>
    </xdr:from>
    <xdr:to>
      <xdr:col>45</xdr:col>
      <xdr:colOff>11206</xdr:colOff>
      <xdr:row>90</xdr:row>
      <xdr:rowOff>155761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16</xdr:col>
      <xdr:colOff>201706</xdr:colOff>
      <xdr:row>77</xdr:row>
      <xdr:rowOff>146796</xdr:rowOff>
    </xdr:from>
    <xdr:to>
      <xdr:col>26</xdr:col>
      <xdr:colOff>380999</xdr:colOff>
      <xdr:row>100</xdr:row>
      <xdr:rowOff>123264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26</xdr:col>
      <xdr:colOff>381000</xdr:colOff>
      <xdr:row>77</xdr:row>
      <xdr:rowOff>134470</xdr:rowOff>
    </xdr:from>
    <xdr:to>
      <xdr:col>35</xdr:col>
      <xdr:colOff>549088</xdr:colOff>
      <xdr:row>100</xdr:row>
      <xdr:rowOff>112057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100853</xdr:colOff>
      <xdr:row>95</xdr:row>
      <xdr:rowOff>45944</xdr:rowOff>
    </xdr:from>
    <xdr:to>
      <xdr:col>15</xdr:col>
      <xdr:colOff>437029</xdr:colOff>
      <xdr:row>109</xdr:row>
      <xdr:rowOff>122144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526677</xdr:colOff>
      <xdr:row>97</xdr:row>
      <xdr:rowOff>12326</xdr:rowOff>
    </xdr:from>
    <xdr:to>
      <xdr:col>41</xdr:col>
      <xdr:colOff>257735</xdr:colOff>
      <xdr:row>111</xdr:row>
      <xdr:rowOff>88526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75</xdr:col>
      <xdr:colOff>593913</xdr:colOff>
      <xdr:row>6</xdr:row>
      <xdr:rowOff>0</xdr:rowOff>
    </xdr:from>
    <xdr:to>
      <xdr:col>85</xdr:col>
      <xdr:colOff>336176</xdr:colOff>
      <xdr:row>27</xdr:row>
      <xdr:rowOff>89646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75</xdr:col>
      <xdr:colOff>459442</xdr:colOff>
      <xdr:row>28</xdr:row>
      <xdr:rowOff>2</xdr:rowOff>
    </xdr:from>
    <xdr:to>
      <xdr:col>85</xdr:col>
      <xdr:colOff>313764</xdr:colOff>
      <xdr:row>47</xdr:row>
      <xdr:rowOff>112059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0.40698</cdr:x>
      <cdr:y>0.58537</cdr:y>
    </cdr:from>
    <cdr:to>
      <cdr:x>0.75194</cdr:x>
      <cdr:y>0.66744</cdr:y>
    </cdr:to>
    <cdr:sp macro="" textlink="">
      <cdr:nvSpPr>
        <cdr:cNvPr id="2" name="Rectangle 1"/>
        <cdr:cNvSpPr/>
      </cdr:nvSpPr>
      <cdr:spPr>
        <a:xfrm xmlns:a="http://schemas.openxmlformats.org/drawingml/2006/main">
          <a:off x="2353235" y="2840295"/>
          <a:ext cx="1994647" cy="398203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en-US"/>
            <a:t>Total Investment</a:t>
          </a:r>
          <a:r>
            <a:rPr lang="en-US" baseline="0"/>
            <a:t> ~ R4.4 trillion </a:t>
          </a:r>
          <a:endParaRPr lang="en-US"/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0.34412</cdr:x>
      <cdr:y>0.6351</cdr:y>
    </cdr:from>
    <cdr:to>
      <cdr:x>0.73055</cdr:x>
      <cdr:y>0.74775</cdr:y>
    </cdr:to>
    <cdr:sp macro="" textlink="">
      <cdr:nvSpPr>
        <cdr:cNvPr id="3" name="Rectangle 2"/>
        <cdr:cNvSpPr/>
      </cdr:nvSpPr>
      <cdr:spPr>
        <a:xfrm xmlns:a="http://schemas.openxmlformats.org/drawingml/2006/main">
          <a:off x="2032185" y="2369901"/>
          <a:ext cx="2282079" cy="420361"/>
        </a:xfrm>
        <a:prstGeom xmlns:a="http://schemas.openxmlformats.org/drawingml/2006/main" prst="rect">
          <a:avLst/>
        </a:prstGeom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/>
            <a:t>Total Investment</a:t>
          </a:r>
          <a:r>
            <a:rPr lang="en-US" baseline="0"/>
            <a:t> R2.3 trillion and R2.7 trillion</a:t>
          </a:r>
          <a:endParaRPr lang="en-US"/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ara\Google%20Drive\SATIM\Nuclear%20Study\CGE%20results\final%20results\00output1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tara\Google%20Drive\SATIM\Nuclear%20Study\CGE%20results\final%20results\00output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Index"/>
      <sheetName val="Growth"/>
      <sheetName val="Jobs"/>
      <sheetName val="Welfare"/>
      <sheetName val="Electricity"/>
      <sheetName val="Emissions"/>
      <sheetName val="RawEmissions"/>
      <sheetName val="WorkEmissions"/>
      <sheetName val="WorkWelfare"/>
      <sheetName val="RawWelfare"/>
      <sheetName val="RawGrowth"/>
      <sheetName val="WorkGrowth"/>
      <sheetName val="RawElectricity"/>
      <sheetName val="WorkElectricity"/>
      <sheetName val="WorkJobs"/>
      <sheetName val="RawJo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C11">
            <v>432.423583182176</v>
          </cell>
          <cell r="D11">
            <v>432.423583182176</v>
          </cell>
        </row>
        <row r="12">
          <cell r="C12">
            <v>439.92733543058063</v>
          </cell>
          <cell r="D12">
            <v>439.92733543058574</v>
          </cell>
        </row>
        <row r="13">
          <cell r="C13">
            <v>426.33790821283571</v>
          </cell>
          <cell r="D13">
            <v>426.34201158568942</v>
          </cell>
        </row>
        <row r="14">
          <cell r="C14">
            <v>433.40043352242247</v>
          </cell>
          <cell r="D14">
            <v>433.40852745688056</v>
          </cell>
        </row>
        <row r="15">
          <cell r="C15">
            <v>439.95590780630249</v>
          </cell>
          <cell r="D15">
            <v>439.9676365432905</v>
          </cell>
        </row>
        <row r="16">
          <cell r="C16">
            <v>439.78887308784869</v>
          </cell>
          <cell r="D16">
            <v>439.80395079751543</v>
          </cell>
        </row>
        <row r="17">
          <cell r="C17">
            <v>445.22548019498845</v>
          </cell>
          <cell r="D17">
            <v>445.25592031097506</v>
          </cell>
        </row>
        <row r="18">
          <cell r="C18">
            <v>448.77597199282047</v>
          </cell>
          <cell r="D18">
            <v>448.82161557116638</v>
          </cell>
        </row>
        <row r="19">
          <cell r="C19">
            <v>451.13731289140958</v>
          </cell>
          <cell r="D19">
            <v>451.19345671936526</v>
          </cell>
        </row>
        <row r="20">
          <cell r="C20">
            <v>462.78971530238277</v>
          </cell>
          <cell r="D20">
            <v>462.86253745164009</v>
          </cell>
        </row>
        <row r="21">
          <cell r="C21">
            <v>478.25406465075469</v>
          </cell>
          <cell r="D21">
            <v>478.33130112634558</v>
          </cell>
        </row>
        <row r="22">
          <cell r="C22">
            <v>488.34495765248232</v>
          </cell>
          <cell r="D22">
            <v>488.16659494456349</v>
          </cell>
        </row>
        <row r="23">
          <cell r="C23">
            <v>502.88037275230499</v>
          </cell>
          <cell r="D23">
            <v>502.9592448542345</v>
          </cell>
        </row>
        <row r="24">
          <cell r="C24">
            <v>517.07720831153472</v>
          </cell>
          <cell r="D24">
            <v>516.49942066246717</v>
          </cell>
        </row>
        <row r="25">
          <cell r="C25">
            <v>531.34624721819398</v>
          </cell>
          <cell r="D25">
            <v>530.33729430174049</v>
          </cell>
        </row>
        <row r="26">
          <cell r="C26">
            <v>545.9783779499104</v>
          </cell>
          <cell r="D26">
            <v>544.71747438717841</v>
          </cell>
        </row>
        <row r="27">
          <cell r="C27">
            <v>560.87740284925053</v>
          </cell>
          <cell r="D27">
            <v>560.41668643962441</v>
          </cell>
        </row>
        <row r="28">
          <cell r="C28">
            <v>574.41048861565105</v>
          </cell>
          <cell r="D28">
            <v>574.12488056662914</v>
          </cell>
        </row>
        <row r="29">
          <cell r="C29">
            <v>584.26321669235961</v>
          </cell>
          <cell r="D29">
            <v>579.58250843014389</v>
          </cell>
        </row>
        <row r="30">
          <cell r="C30">
            <v>588.61969735091327</v>
          </cell>
          <cell r="D30">
            <v>584.57159737918778</v>
          </cell>
        </row>
        <row r="31">
          <cell r="C31">
            <v>596.21081099825074</v>
          </cell>
          <cell r="D31">
            <v>586.57617516793641</v>
          </cell>
        </row>
        <row r="32">
          <cell r="C32">
            <v>600.89085779589004</v>
          </cell>
          <cell r="D32">
            <v>594.07273903053726</v>
          </cell>
        </row>
        <row r="33">
          <cell r="C33">
            <v>602.19090466710679</v>
          </cell>
          <cell r="D33">
            <v>596.3395922278055</v>
          </cell>
        </row>
        <row r="34">
          <cell r="C34">
            <v>601.85741390335875</v>
          </cell>
          <cell r="D34">
            <v>596.43546558574269</v>
          </cell>
        </row>
        <row r="35">
          <cell r="C35">
            <v>607.32014540469049</v>
          </cell>
          <cell r="D35">
            <v>605.48499138559498</v>
          </cell>
        </row>
        <row r="36">
          <cell r="C36">
            <v>613.39552601355956</v>
          </cell>
          <cell r="D36">
            <v>613.01213510812931</v>
          </cell>
        </row>
        <row r="37">
          <cell r="C37">
            <v>619.77785499977597</v>
          </cell>
          <cell r="D37">
            <v>620.23577895127755</v>
          </cell>
        </row>
        <row r="38">
          <cell r="C38">
            <v>630.91023655094818</v>
          </cell>
          <cell r="D38">
            <v>631.36370622250229</v>
          </cell>
        </row>
        <row r="39">
          <cell r="C39">
            <v>638.91038962505502</v>
          </cell>
          <cell r="D39">
            <v>639.28283549362186</v>
          </cell>
        </row>
        <row r="40">
          <cell r="C40">
            <v>644.34812126358327</v>
          </cell>
          <cell r="D40">
            <v>644.80066613158851</v>
          </cell>
        </row>
        <row r="41">
          <cell r="C41">
            <v>658.20219045704334</v>
          </cell>
          <cell r="D41">
            <v>658.71694740051953</v>
          </cell>
        </row>
        <row r="42">
          <cell r="C42">
            <v>654.08451969488362</v>
          </cell>
          <cell r="D42">
            <v>654.70656110874336</v>
          </cell>
        </row>
        <row r="43">
          <cell r="C43">
            <v>666.98197325825276</v>
          </cell>
          <cell r="D43">
            <v>667.82623295276267</v>
          </cell>
        </row>
        <row r="44">
          <cell r="C44">
            <v>676.73290735097567</v>
          </cell>
          <cell r="D44">
            <v>677.84598031951839</v>
          </cell>
        </row>
        <row r="45">
          <cell r="C45">
            <v>9.9999999999999995E-7</v>
          </cell>
          <cell r="D45">
            <v>9.9999999999999995E-7</v>
          </cell>
        </row>
        <row r="46">
          <cell r="C46">
            <v>9.9999999999999995E-7</v>
          </cell>
          <cell r="D46">
            <v>9.9999999999999995E-7</v>
          </cell>
        </row>
        <row r="47">
          <cell r="C47">
            <v>9.9999999999999995E-7</v>
          </cell>
          <cell r="D47">
            <v>9.9999999999999995E-7</v>
          </cell>
        </row>
        <row r="48">
          <cell r="C48">
            <v>9.9999999999999995E-7</v>
          </cell>
          <cell r="D48">
            <v>9.9999999999999995E-7</v>
          </cell>
        </row>
        <row r="49">
          <cell r="C49">
            <v>9.9999999999999995E-7</v>
          </cell>
          <cell r="D49">
            <v>9.9999999999999995E-7</v>
          </cell>
        </row>
        <row r="50">
          <cell r="C50">
            <v>9.9999999999999995E-7</v>
          </cell>
          <cell r="D50">
            <v>9.9999999999999995E-7</v>
          </cell>
        </row>
        <row r="51">
          <cell r="C51">
            <v>9.9999999999999995E-7</v>
          </cell>
          <cell r="D51">
            <v>9.9999999999999995E-7</v>
          </cell>
        </row>
        <row r="52">
          <cell r="C52">
            <v>9.9999999999999995E-7</v>
          </cell>
          <cell r="D52">
            <v>9.9999999999999995E-7</v>
          </cell>
        </row>
        <row r="53">
          <cell r="C53">
            <v>9.9999999999999995E-7</v>
          </cell>
          <cell r="D53">
            <v>9.9999999999999995E-7</v>
          </cell>
        </row>
        <row r="54">
          <cell r="C54">
            <v>9.9999999999999995E-7</v>
          </cell>
          <cell r="D54">
            <v>9.9999999999999995E-7</v>
          </cell>
        </row>
        <row r="55">
          <cell r="C55">
            <v>9.9999999999999995E-7</v>
          </cell>
          <cell r="D55">
            <v>9.9999999999999995E-7</v>
          </cell>
        </row>
        <row r="56">
          <cell r="C56">
            <v>9.9999999999999995E-7</v>
          </cell>
          <cell r="D56">
            <v>9.9999999999999995E-7</v>
          </cell>
        </row>
        <row r="57">
          <cell r="C57">
            <v>9.9999999999999995E-7</v>
          </cell>
          <cell r="D57">
            <v>9.9999999999999995E-7</v>
          </cell>
        </row>
        <row r="58">
          <cell r="C58">
            <v>9.9999999999999995E-7</v>
          </cell>
          <cell r="D58">
            <v>9.9999999999999995E-7</v>
          </cell>
        </row>
        <row r="59">
          <cell r="C59">
            <v>9.9999999999999995E-7</v>
          </cell>
          <cell r="D59">
            <v>9.9999999999999995E-7</v>
          </cell>
        </row>
        <row r="60">
          <cell r="C60">
            <v>9.9999999999999995E-7</v>
          </cell>
          <cell r="D60">
            <v>9.9999999999999995E-7</v>
          </cell>
        </row>
        <row r="61">
          <cell r="C61">
            <v>9.9999999999999995E-7</v>
          </cell>
          <cell r="D61">
            <v>9.9999999999999995E-7</v>
          </cell>
        </row>
        <row r="62">
          <cell r="C62">
            <v>9.9999999999999995E-7</v>
          </cell>
          <cell r="D62">
            <v>9.9999999999999995E-7</v>
          </cell>
        </row>
        <row r="63">
          <cell r="C63">
            <v>9.9999999999999995E-7</v>
          </cell>
          <cell r="D63">
            <v>9.9999999999999995E-7</v>
          </cell>
        </row>
        <row r="64">
          <cell r="C64">
            <v>9.9999999999999995E-7</v>
          </cell>
          <cell r="D64">
            <v>9.9999999999999995E-7</v>
          </cell>
        </row>
        <row r="65">
          <cell r="C65">
            <v>9.9999999999999995E-7</v>
          </cell>
          <cell r="D65">
            <v>9.9999999999999995E-7</v>
          </cell>
        </row>
        <row r="66">
          <cell r="C66">
            <v>9.9999999999999995E-7</v>
          </cell>
          <cell r="D66">
            <v>9.9999999999999995E-7</v>
          </cell>
        </row>
        <row r="67">
          <cell r="C67">
            <v>9.9999999999999995E-7</v>
          </cell>
          <cell r="D67">
            <v>9.9999999999999995E-7</v>
          </cell>
        </row>
        <row r="68">
          <cell r="C68">
            <v>9.9999999999999995E-7</v>
          </cell>
          <cell r="D68">
            <v>9.9999999999999995E-7</v>
          </cell>
        </row>
        <row r="69">
          <cell r="C69">
            <v>9.9999999999999995E-7</v>
          </cell>
          <cell r="D69">
            <v>9.9999999999999995E-7</v>
          </cell>
        </row>
        <row r="70">
          <cell r="C70">
            <v>9.9999999999999995E-7</v>
          </cell>
          <cell r="D70">
            <v>9.9999999999999995E-7</v>
          </cell>
        </row>
        <row r="71">
          <cell r="C71">
            <v>9.9999999999999995E-7</v>
          </cell>
          <cell r="D71">
            <v>9.9999999999999995E-7</v>
          </cell>
        </row>
        <row r="72">
          <cell r="C72">
            <v>9.9999999999999995E-7</v>
          </cell>
          <cell r="D72">
            <v>9.9999999999999995E-7</v>
          </cell>
        </row>
        <row r="73">
          <cell r="C73">
            <v>9.9999999999999995E-7</v>
          </cell>
          <cell r="D73">
            <v>9.9999999999999995E-7</v>
          </cell>
        </row>
        <row r="74">
          <cell r="C74">
            <v>9.9999999999999995E-7</v>
          </cell>
          <cell r="D74">
            <v>9.9999999999999995E-7</v>
          </cell>
        </row>
        <row r="91">
          <cell r="C91">
            <v>444.26499155635446</v>
          </cell>
          <cell r="D91">
            <v>444.26499155635446</v>
          </cell>
        </row>
        <row r="92">
          <cell r="C92">
            <v>451.99495909016622</v>
          </cell>
          <cell r="D92">
            <v>451.99495909017628</v>
          </cell>
        </row>
        <row r="93">
          <cell r="C93">
            <v>438.22426147635719</v>
          </cell>
          <cell r="D93">
            <v>438.22817177123483</v>
          </cell>
        </row>
        <row r="94">
          <cell r="C94">
            <v>445.52354179296293</v>
          </cell>
          <cell r="D94">
            <v>445.53124342795007</v>
          </cell>
        </row>
        <row r="95">
          <cell r="C95">
            <v>452.6007074163719</v>
          </cell>
          <cell r="D95">
            <v>452.61184052406878</v>
          </cell>
        </row>
        <row r="96">
          <cell r="C96">
            <v>454.04041579201566</v>
          </cell>
          <cell r="D96">
            <v>454.05475115936207</v>
          </cell>
        </row>
        <row r="97">
          <cell r="C97">
            <v>460.04461913825179</v>
          </cell>
          <cell r="D97">
            <v>460.07437257310767</v>
          </cell>
        </row>
        <row r="98">
          <cell r="C98">
            <v>464.61502125618142</v>
          </cell>
          <cell r="D98">
            <v>464.65988107704408</v>
          </cell>
        </row>
        <row r="99">
          <cell r="C99">
            <v>467.95145862451164</v>
          </cell>
          <cell r="D99">
            <v>468.00749600068741</v>
          </cell>
        </row>
        <row r="100">
          <cell r="C100">
            <v>480.22017095776386</v>
          </cell>
          <cell r="D100">
            <v>480.29318097426005</v>
          </cell>
        </row>
        <row r="101">
          <cell r="C101">
            <v>495.72907624398226</v>
          </cell>
          <cell r="D101">
            <v>495.80645713204342</v>
          </cell>
        </row>
        <row r="102">
          <cell r="C102">
            <v>506.64632504511695</v>
          </cell>
          <cell r="D102">
            <v>506.48177247334638</v>
          </cell>
        </row>
        <row r="103">
          <cell r="C103">
            <v>521.9000818350637</v>
          </cell>
          <cell r="D103">
            <v>521.97943002200896</v>
          </cell>
        </row>
        <row r="104">
          <cell r="C104">
            <v>537.09814097294702</v>
          </cell>
          <cell r="D104">
            <v>536.17544703332157</v>
          </cell>
        </row>
        <row r="105">
          <cell r="C105">
            <v>552.66767694155692</v>
          </cell>
          <cell r="D105">
            <v>551.30043887739987</v>
          </cell>
        </row>
        <row r="106">
          <cell r="C106">
            <v>568.52392972094935</v>
          </cell>
          <cell r="D106">
            <v>566.89396974389138</v>
          </cell>
        </row>
        <row r="107">
          <cell r="C107">
            <v>584.67317653223256</v>
          </cell>
          <cell r="D107">
            <v>583.63756454147233</v>
          </cell>
        </row>
        <row r="108">
          <cell r="C108">
            <v>600.32322771867052</v>
          </cell>
          <cell r="D108">
            <v>600.13357820232159</v>
          </cell>
        </row>
        <row r="109">
          <cell r="C109">
            <v>613.39999986868634</v>
          </cell>
          <cell r="D109">
            <v>607.18065330891</v>
          </cell>
        </row>
        <row r="110">
          <cell r="C110">
            <v>625.84766136651513</v>
          </cell>
          <cell r="D110">
            <v>614.91661689337604</v>
          </cell>
        </row>
        <row r="111">
          <cell r="C111">
            <v>639.81299860578974</v>
          </cell>
          <cell r="D111">
            <v>619.76325962313638</v>
          </cell>
        </row>
        <row r="112">
          <cell r="C112">
            <v>648.91347969361868</v>
          </cell>
          <cell r="D112">
            <v>629.14550593063439</v>
          </cell>
        </row>
        <row r="113">
          <cell r="C113">
            <v>651.35067140961382</v>
          </cell>
          <cell r="D113">
            <v>638.1901783726023</v>
          </cell>
        </row>
        <row r="114">
          <cell r="C114">
            <v>652.15255401584568</v>
          </cell>
          <cell r="D114">
            <v>642.72297607322491</v>
          </cell>
        </row>
        <row r="115">
          <cell r="C115">
            <v>658.37477152730423</v>
          </cell>
          <cell r="D115">
            <v>655.4922345680036</v>
          </cell>
        </row>
        <row r="116">
          <cell r="C116">
            <v>665.32699916042873</v>
          </cell>
          <cell r="D116">
            <v>665.06005367750242</v>
          </cell>
        </row>
        <row r="117">
          <cell r="C117">
            <v>672.67762168963839</v>
          </cell>
          <cell r="D117">
            <v>673.27393962973815</v>
          </cell>
        </row>
        <row r="118">
          <cell r="C118">
            <v>684.97084202035649</v>
          </cell>
          <cell r="D118">
            <v>685.56124719113041</v>
          </cell>
        </row>
        <row r="119">
          <cell r="C119">
            <v>694.12601926764717</v>
          </cell>
          <cell r="D119">
            <v>694.62435232258815</v>
          </cell>
        </row>
        <row r="120">
          <cell r="C120">
            <v>700.66222822008535</v>
          </cell>
          <cell r="D120">
            <v>701.23600708452057</v>
          </cell>
        </row>
        <row r="121">
          <cell r="C121">
            <v>715.82037838298515</v>
          </cell>
          <cell r="D121">
            <v>716.45959159402446</v>
          </cell>
        </row>
        <row r="122">
          <cell r="C122">
            <v>712.79425661074731</v>
          </cell>
          <cell r="D122">
            <v>713.54559138081572</v>
          </cell>
        </row>
        <row r="123">
          <cell r="C123">
            <v>727.27550663092995</v>
          </cell>
          <cell r="D123">
            <v>728.25847289420437</v>
          </cell>
        </row>
        <row r="124">
          <cell r="C124">
            <v>737.57780188639219</v>
          </cell>
          <cell r="D124">
            <v>738.77533520119175</v>
          </cell>
        </row>
        <row r="125">
          <cell r="C125">
            <v>9.9999999999999995E-7</v>
          </cell>
          <cell r="D125">
            <v>9.9999999999999995E-7</v>
          </cell>
        </row>
        <row r="126">
          <cell r="C126">
            <v>9.9999999999999995E-7</v>
          </cell>
          <cell r="D126">
            <v>9.9999999999999995E-7</v>
          </cell>
        </row>
        <row r="127">
          <cell r="C127">
            <v>9.9999999999999995E-7</v>
          </cell>
          <cell r="D127">
            <v>9.9999999999999995E-7</v>
          </cell>
        </row>
        <row r="128">
          <cell r="C128">
            <v>9.9999999999999995E-7</v>
          </cell>
          <cell r="D128">
            <v>9.9999999999999995E-7</v>
          </cell>
        </row>
        <row r="129">
          <cell r="C129">
            <v>9.9999999999999995E-7</v>
          </cell>
          <cell r="D129">
            <v>9.9999999999999995E-7</v>
          </cell>
        </row>
        <row r="130">
          <cell r="C130">
            <v>9.9999999999999995E-7</v>
          </cell>
          <cell r="D130">
            <v>9.9999999999999995E-7</v>
          </cell>
        </row>
        <row r="131">
          <cell r="C131">
            <v>9.9999999999999995E-7</v>
          </cell>
          <cell r="D131">
            <v>9.9999999999999995E-7</v>
          </cell>
        </row>
        <row r="132">
          <cell r="C132">
            <v>9.9999999999999995E-7</v>
          </cell>
          <cell r="D132">
            <v>9.9999999999999995E-7</v>
          </cell>
        </row>
        <row r="133">
          <cell r="C133">
            <v>9.9999999999999995E-7</v>
          </cell>
          <cell r="D133">
            <v>9.9999999999999995E-7</v>
          </cell>
        </row>
        <row r="134">
          <cell r="C134">
            <v>9.9999999999999995E-7</v>
          </cell>
          <cell r="D134">
            <v>9.9999999999999995E-7</v>
          </cell>
        </row>
        <row r="135">
          <cell r="C135">
            <v>9.9999999999999995E-7</v>
          </cell>
          <cell r="D135">
            <v>9.9999999999999995E-7</v>
          </cell>
        </row>
        <row r="136">
          <cell r="C136">
            <v>9.9999999999999995E-7</v>
          </cell>
          <cell r="D136">
            <v>9.9999999999999995E-7</v>
          </cell>
        </row>
        <row r="137">
          <cell r="C137">
            <v>9.9999999999999995E-7</v>
          </cell>
          <cell r="D137">
            <v>9.9999999999999995E-7</v>
          </cell>
        </row>
        <row r="138">
          <cell r="C138">
            <v>9.9999999999999995E-7</v>
          </cell>
          <cell r="D138">
            <v>9.9999999999999995E-7</v>
          </cell>
        </row>
        <row r="139">
          <cell r="C139">
            <v>9.9999999999999995E-7</v>
          </cell>
          <cell r="D139">
            <v>9.9999999999999995E-7</v>
          </cell>
        </row>
        <row r="140">
          <cell r="C140">
            <v>9.9999999999999995E-7</v>
          </cell>
          <cell r="D140">
            <v>9.9999999999999995E-7</v>
          </cell>
        </row>
        <row r="141">
          <cell r="C141">
            <v>9.9999999999999995E-7</v>
          </cell>
          <cell r="D141">
            <v>9.9999999999999995E-7</v>
          </cell>
        </row>
        <row r="142">
          <cell r="C142">
            <v>9.9999999999999995E-7</v>
          </cell>
          <cell r="D142">
            <v>9.9999999999999995E-7</v>
          </cell>
        </row>
        <row r="143">
          <cell r="C143">
            <v>9.9999999999999995E-7</v>
          </cell>
          <cell r="D143">
            <v>9.9999999999999995E-7</v>
          </cell>
        </row>
        <row r="144">
          <cell r="C144">
            <v>9.9999999999999995E-7</v>
          </cell>
          <cell r="D144">
            <v>9.9999999999999995E-7</v>
          </cell>
        </row>
        <row r="145">
          <cell r="C145">
            <v>9.9999999999999995E-7</v>
          </cell>
          <cell r="D145">
            <v>9.9999999999999995E-7</v>
          </cell>
        </row>
        <row r="146">
          <cell r="C146">
            <v>9.9999999999999995E-7</v>
          </cell>
          <cell r="D146">
            <v>9.9999999999999995E-7</v>
          </cell>
        </row>
        <row r="147">
          <cell r="C147">
            <v>9.9999999999999995E-7</v>
          </cell>
          <cell r="D147">
            <v>9.9999999999999995E-7</v>
          </cell>
        </row>
        <row r="148">
          <cell r="C148">
            <v>9.9999999999999995E-7</v>
          </cell>
          <cell r="D148">
            <v>9.9999999999999995E-7</v>
          </cell>
        </row>
        <row r="149">
          <cell r="C149">
            <v>9.9999999999999995E-7</v>
          </cell>
          <cell r="D149">
            <v>9.9999999999999995E-7</v>
          </cell>
        </row>
        <row r="150">
          <cell r="C150">
            <v>9.9999999999999995E-7</v>
          </cell>
          <cell r="D150">
            <v>9.9999999999999995E-7</v>
          </cell>
        </row>
        <row r="151">
          <cell r="C151">
            <v>9.9999999999999995E-7</v>
          </cell>
          <cell r="D151">
            <v>9.9999999999999995E-7</v>
          </cell>
        </row>
        <row r="152">
          <cell r="C152">
            <v>9.9999999999999995E-7</v>
          </cell>
          <cell r="D152">
            <v>9.9999999999999995E-7</v>
          </cell>
        </row>
        <row r="153">
          <cell r="C153">
            <v>9.9999999999999995E-7</v>
          </cell>
          <cell r="D153">
            <v>9.9999999999999995E-7</v>
          </cell>
        </row>
        <row r="154">
          <cell r="C154">
            <v>9.9999999999999995E-7</v>
          </cell>
          <cell r="D154">
            <v>9.9999999999999995E-7</v>
          </cell>
        </row>
        <row r="171">
          <cell r="D171">
            <v>9.9999999999999995E-7</v>
          </cell>
          <cell r="E171">
            <v>9.9999999999999995E-7</v>
          </cell>
        </row>
        <row r="172">
          <cell r="D172">
            <v>9.9999999999999995E-7</v>
          </cell>
          <cell r="E172">
            <v>9.9999999999999995E-7</v>
          </cell>
        </row>
        <row r="173">
          <cell r="D173">
            <v>9.9999999999999995E-7</v>
          </cell>
          <cell r="E173">
            <v>9.9999999999999995E-7</v>
          </cell>
        </row>
        <row r="174">
          <cell r="D174">
            <v>113.54040623101474</v>
          </cell>
          <cell r="E174">
            <v>113.22819160251808</v>
          </cell>
        </row>
        <row r="175">
          <cell r="D175">
            <v>283.79371033709833</v>
          </cell>
          <cell r="E175">
            <v>284.64590799613654</v>
          </cell>
        </row>
        <row r="176">
          <cell r="D176">
            <v>0.12095756657226744</v>
          </cell>
          <cell r="E176">
            <v>0.12139570666945794</v>
          </cell>
        </row>
        <row r="177">
          <cell r="D177">
            <v>236.41167188708289</v>
          </cell>
          <cell r="E177">
            <v>236.88741383654735</v>
          </cell>
        </row>
        <row r="178">
          <cell r="D178">
            <v>39.220886029718308</v>
          </cell>
          <cell r="E178">
            <v>39.314542071687562</v>
          </cell>
        </row>
        <row r="179">
          <cell r="D179">
            <v>2.8046700240055333</v>
          </cell>
          <cell r="E179">
            <v>2.8073516085744359</v>
          </cell>
        </row>
        <row r="180">
          <cell r="D180">
            <v>9.9999999999999995E-7</v>
          </cell>
          <cell r="E180">
            <v>9.9999999999999995E-7</v>
          </cell>
        </row>
        <row r="181">
          <cell r="D181">
            <v>9.9999999999999995E-7</v>
          </cell>
          <cell r="E181">
            <v>9.9999999999999995E-7</v>
          </cell>
        </row>
        <row r="182">
          <cell r="D182">
            <v>1.0021466580998173E-4</v>
          </cell>
          <cell r="E182">
            <v>1.0021466580998173E-4</v>
          </cell>
        </row>
        <row r="183">
          <cell r="D183">
            <v>675.89240229015775</v>
          </cell>
          <cell r="E183">
            <v>677.00490303679931</v>
          </cell>
        </row>
        <row r="211">
          <cell r="C211">
            <v>444.26499155635446</v>
          </cell>
          <cell r="D211">
            <v>444.26499155635446</v>
          </cell>
        </row>
        <row r="212">
          <cell r="C212">
            <v>445.52354179296293</v>
          </cell>
          <cell r="D212">
            <v>445.53124342795007</v>
          </cell>
        </row>
        <row r="213">
          <cell r="C213">
            <v>467.95145862451164</v>
          </cell>
          <cell r="D213">
            <v>468.00749600068741</v>
          </cell>
        </row>
        <row r="214">
          <cell r="C214">
            <v>537.09814097294702</v>
          </cell>
          <cell r="D214">
            <v>536.17544703332157</v>
          </cell>
        </row>
        <row r="215">
          <cell r="C215">
            <v>613.39999986868634</v>
          </cell>
          <cell r="D215">
            <v>607.18065330891</v>
          </cell>
        </row>
        <row r="216">
          <cell r="C216">
            <v>652.15255401584568</v>
          </cell>
          <cell r="D216">
            <v>642.72297607322491</v>
          </cell>
        </row>
        <row r="217">
          <cell r="C217">
            <v>694.12601926764717</v>
          </cell>
          <cell r="D217">
            <v>694.62435232258815</v>
          </cell>
        </row>
        <row r="218">
          <cell r="C218">
            <v>737.57780188639219</v>
          </cell>
          <cell r="D218">
            <v>738.77533520119175</v>
          </cell>
        </row>
      </sheetData>
      <sheetData sheetId="8" refreshError="1"/>
      <sheetData sheetId="9" refreshError="1"/>
      <sheetData sheetId="10">
        <row r="11">
          <cell r="C11">
            <v>46.877000000000002</v>
          </cell>
          <cell r="D11">
            <v>46.877000000000002</v>
          </cell>
        </row>
        <row r="12">
          <cell r="C12">
            <v>47.580154999999998</v>
          </cell>
          <cell r="D12">
            <v>47.580154999999998</v>
          </cell>
        </row>
        <row r="13">
          <cell r="C13">
            <v>48.293857324999998</v>
          </cell>
          <cell r="D13">
            <v>48.293857324999998</v>
          </cell>
        </row>
        <row r="14">
          <cell r="C14">
            <v>49.018265184875013</v>
          </cell>
          <cell r="D14">
            <v>49.018265184875013</v>
          </cell>
        </row>
        <row r="15">
          <cell r="C15">
            <v>49.753539162648131</v>
          </cell>
          <cell r="D15">
            <v>49.753539162648131</v>
          </cell>
        </row>
        <row r="16">
          <cell r="C16">
            <v>50.499842250087838</v>
          </cell>
          <cell r="D16">
            <v>50.499842250087838</v>
          </cell>
        </row>
        <row r="17">
          <cell r="C17">
            <v>51.257339883839123</v>
          </cell>
          <cell r="D17">
            <v>51.257339883839123</v>
          </cell>
        </row>
        <row r="18">
          <cell r="C18">
            <v>52.026199982096742</v>
          </cell>
          <cell r="D18">
            <v>52.026199982096742</v>
          </cell>
        </row>
        <row r="19">
          <cell r="C19">
            <v>52.806592981828175</v>
          </cell>
          <cell r="D19">
            <v>52.806592981828175</v>
          </cell>
        </row>
        <row r="20">
          <cell r="C20">
            <v>53.598691876555563</v>
          </cell>
          <cell r="D20">
            <v>53.598691876555563</v>
          </cell>
        </row>
        <row r="21">
          <cell r="C21">
            <v>54.402672254703923</v>
          </cell>
          <cell r="D21">
            <v>54.402672254703923</v>
          </cell>
        </row>
        <row r="22">
          <cell r="C22">
            <v>55.218712338524448</v>
          </cell>
          <cell r="D22">
            <v>55.218712338524448</v>
          </cell>
        </row>
        <row r="23">
          <cell r="C23">
            <v>56.046993023602305</v>
          </cell>
          <cell r="D23">
            <v>56.046993023602305</v>
          </cell>
        </row>
        <row r="24">
          <cell r="C24">
            <v>56.887697918956349</v>
          </cell>
          <cell r="D24">
            <v>56.887697918956349</v>
          </cell>
        </row>
        <row r="25">
          <cell r="C25">
            <v>57.741013387740686</v>
          </cell>
          <cell r="D25">
            <v>57.741013387740686</v>
          </cell>
        </row>
        <row r="26">
          <cell r="C26">
            <v>58.607128588556783</v>
          </cell>
          <cell r="D26">
            <v>58.607128588556783</v>
          </cell>
        </row>
        <row r="27">
          <cell r="C27">
            <v>59.486235517385147</v>
          </cell>
          <cell r="D27">
            <v>59.486235517385147</v>
          </cell>
        </row>
        <row r="28">
          <cell r="C28">
            <v>60.378529050145893</v>
          </cell>
          <cell r="D28">
            <v>60.378529050145893</v>
          </cell>
        </row>
        <row r="29">
          <cell r="C29">
            <v>61.284206985898095</v>
          </cell>
          <cell r="D29">
            <v>61.284206985898095</v>
          </cell>
        </row>
        <row r="30">
          <cell r="C30">
            <v>62.203470090686565</v>
          </cell>
          <cell r="D30">
            <v>62.203470090686565</v>
          </cell>
        </row>
        <row r="31">
          <cell r="C31">
            <v>63.13652214204685</v>
          </cell>
          <cell r="D31">
            <v>63.13652214204685</v>
          </cell>
        </row>
        <row r="32">
          <cell r="C32">
            <v>64.083569974177536</v>
          </cell>
          <cell r="D32">
            <v>64.083569974177536</v>
          </cell>
        </row>
        <row r="33">
          <cell r="C33">
            <v>65.044823523790186</v>
          </cell>
          <cell r="D33">
            <v>65.044823523790186</v>
          </cell>
        </row>
        <row r="34">
          <cell r="C34">
            <v>66.020495876647047</v>
          </cell>
          <cell r="D34">
            <v>66.020495876647047</v>
          </cell>
        </row>
        <row r="35">
          <cell r="C35">
            <v>67.010803314796732</v>
          </cell>
          <cell r="D35">
            <v>67.010803314796732</v>
          </cell>
        </row>
        <row r="36">
          <cell r="C36">
            <v>68.015965364518706</v>
          </cell>
          <cell r="D36">
            <v>68.015965364518706</v>
          </cell>
        </row>
        <row r="37">
          <cell r="C37">
            <v>69.036204844986457</v>
          </cell>
          <cell r="D37">
            <v>69.036204844986457</v>
          </cell>
        </row>
        <row r="38">
          <cell r="C38">
            <v>70.07174791766127</v>
          </cell>
          <cell r="D38">
            <v>70.07174791766127</v>
          </cell>
        </row>
        <row r="39">
          <cell r="C39">
            <v>71.122824136426146</v>
          </cell>
          <cell r="D39">
            <v>71.122824136426146</v>
          </cell>
        </row>
        <row r="40">
          <cell r="C40">
            <v>72.189666498472562</v>
          </cell>
          <cell r="D40">
            <v>72.189666498472562</v>
          </cell>
        </row>
        <row r="41">
          <cell r="C41">
            <v>73.272511495949644</v>
          </cell>
          <cell r="D41">
            <v>73.272511495949644</v>
          </cell>
        </row>
        <row r="42">
          <cell r="C42">
            <v>74.371599168388883</v>
          </cell>
          <cell r="D42">
            <v>74.371599168388883</v>
          </cell>
        </row>
        <row r="43">
          <cell r="C43">
            <v>75.487173155914689</v>
          </cell>
          <cell r="D43">
            <v>75.487173155914689</v>
          </cell>
        </row>
        <row r="44">
          <cell r="C44">
            <v>76.619480753253413</v>
          </cell>
          <cell r="D44">
            <v>76.619480753253413</v>
          </cell>
        </row>
        <row r="45">
          <cell r="C45">
            <v>9.9999999999999995E-7</v>
          </cell>
          <cell r="D45">
            <v>9.9999999999999995E-7</v>
          </cell>
        </row>
        <row r="46">
          <cell r="C46">
            <v>9.9999999999999995E-7</v>
          </cell>
          <cell r="D46">
            <v>9.9999999999999995E-7</v>
          </cell>
        </row>
        <row r="47">
          <cell r="C47">
            <v>9.9999999999999995E-7</v>
          </cell>
          <cell r="D47">
            <v>9.9999999999999995E-7</v>
          </cell>
        </row>
        <row r="48">
          <cell r="C48">
            <v>9.9999999999999995E-7</v>
          </cell>
          <cell r="D48">
            <v>9.9999999999999995E-7</v>
          </cell>
        </row>
        <row r="49">
          <cell r="C49">
            <v>9.9999999999999995E-7</v>
          </cell>
          <cell r="D49">
            <v>9.9999999999999995E-7</v>
          </cell>
        </row>
        <row r="50">
          <cell r="C50">
            <v>9.9999999999999995E-7</v>
          </cell>
          <cell r="D50">
            <v>9.9999999999999995E-7</v>
          </cell>
        </row>
        <row r="51">
          <cell r="C51">
            <v>9.9999999999999995E-7</v>
          </cell>
          <cell r="D51">
            <v>9.9999999999999995E-7</v>
          </cell>
        </row>
        <row r="52">
          <cell r="C52">
            <v>9.9999999999999995E-7</v>
          </cell>
          <cell r="D52">
            <v>9.9999999999999995E-7</v>
          </cell>
        </row>
        <row r="53">
          <cell r="C53">
            <v>9.9999999999999995E-7</v>
          </cell>
          <cell r="D53">
            <v>9.9999999999999995E-7</v>
          </cell>
        </row>
        <row r="54">
          <cell r="C54">
            <v>9.9999999999999995E-7</v>
          </cell>
          <cell r="D54">
            <v>9.9999999999999995E-7</v>
          </cell>
        </row>
        <row r="55">
          <cell r="C55">
            <v>9.9999999999999995E-7</v>
          </cell>
          <cell r="D55">
            <v>9.9999999999999995E-7</v>
          </cell>
        </row>
        <row r="56">
          <cell r="C56">
            <v>9.9999999999999995E-7</v>
          </cell>
          <cell r="D56">
            <v>9.9999999999999995E-7</v>
          </cell>
        </row>
        <row r="57">
          <cell r="C57">
            <v>9.9999999999999995E-7</v>
          </cell>
          <cell r="D57">
            <v>9.9999999999999995E-7</v>
          </cell>
        </row>
        <row r="58">
          <cell r="C58">
            <v>9.9999999999999995E-7</v>
          </cell>
          <cell r="D58">
            <v>9.9999999999999995E-7</v>
          </cell>
        </row>
        <row r="59">
          <cell r="C59">
            <v>9.9999999999999995E-7</v>
          </cell>
          <cell r="D59">
            <v>9.9999999999999995E-7</v>
          </cell>
        </row>
        <row r="60">
          <cell r="C60">
            <v>9.9999999999999995E-7</v>
          </cell>
          <cell r="D60">
            <v>9.9999999999999995E-7</v>
          </cell>
        </row>
        <row r="61">
          <cell r="C61">
            <v>9.9999999999999995E-7</v>
          </cell>
          <cell r="D61">
            <v>9.9999999999999995E-7</v>
          </cell>
        </row>
        <row r="62">
          <cell r="C62">
            <v>9.9999999999999995E-7</v>
          </cell>
          <cell r="D62">
            <v>9.9999999999999995E-7</v>
          </cell>
        </row>
        <row r="63">
          <cell r="C63">
            <v>9.9999999999999995E-7</v>
          </cell>
          <cell r="D63">
            <v>9.9999999999999995E-7</v>
          </cell>
        </row>
        <row r="64">
          <cell r="C64">
            <v>9.9999999999999995E-7</v>
          </cell>
          <cell r="D64">
            <v>9.9999999999999995E-7</v>
          </cell>
        </row>
        <row r="65">
          <cell r="C65">
            <v>9.9999999999999995E-7</v>
          </cell>
          <cell r="D65">
            <v>9.9999999999999995E-7</v>
          </cell>
        </row>
        <row r="66">
          <cell r="C66">
            <v>9.9999999999999995E-7</v>
          </cell>
          <cell r="D66">
            <v>9.9999999999999995E-7</v>
          </cell>
        </row>
        <row r="67">
          <cell r="C67">
            <v>9.9999999999999995E-7</v>
          </cell>
          <cell r="D67">
            <v>9.9999999999999995E-7</v>
          </cell>
        </row>
        <row r="68">
          <cell r="C68">
            <v>9.9999999999999995E-7</v>
          </cell>
          <cell r="D68">
            <v>9.9999999999999995E-7</v>
          </cell>
        </row>
        <row r="69">
          <cell r="C69">
            <v>9.9999999999999995E-7</v>
          </cell>
          <cell r="D69">
            <v>9.9999999999999995E-7</v>
          </cell>
        </row>
        <row r="70">
          <cell r="C70">
            <v>9.9999999999999995E-7</v>
          </cell>
          <cell r="D70">
            <v>9.9999999999999995E-7</v>
          </cell>
        </row>
        <row r="71">
          <cell r="C71">
            <v>9.9999999999999995E-7</v>
          </cell>
          <cell r="D71">
            <v>9.9999999999999995E-7</v>
          </cell>
        </row>
        <row r="72">
          <cell r="C72">
            <v>9.9999999999999995E-7</v>
          </cell>
          <cell r="D72">
            <v>9.9999999999999995E-7</v>
          </cell>
        </row>
        <row r="73">
          <cell r="C73">
            <v>9.9999999999999995E-7</v>
          </cell>
          <cell r="D73">
            <v>9.9999999999999995E-7</v>
          </cell>
        </row>
        <row r="74">
          <cell r="C74">
            <v>9.9999999999999995E-7</v>
          </cell>
          <cell r="D74">
            <v>9.9999999999999995E-7</v>
          </cell>
        </row>
        <row r="201">
          <cell r="D201">
            <v>1.6968891974183942</v>
          </cell>
          <cell r="E201">
            <v>1.7075097017860807</v>
          </cell>
        </row>
        <row r="202">
          <cell r="D202">
            <v>1.7156443569337654</v>
          </cell>
          <cell r="E202">
            <v>1.7263166058534951</v>
          </cell>
        </row>
        <row r="203">
          <cell r="D203">
            <v>1.782074930839439</v>
          </cell>
          <cell r="E203">
            <v>1.7925811103611355</v>
          </cell>
        </row>
        <row r="204">
          <cell r="D204">
            <v>1.7566614338668129</v>
          </cell>
          <cell r="E204">
            <v>1.7671992848251161</v>
          </cell>
        </row>
        <row r="205">
          <cell r="D205">
            <v>1.7339675276954569</v>
          </cell>
          <cell r="E205">
            <v>1.744653177556299</v>
          </cell>
        </row>
        <row r="206">
          <cell r="D206">
            <v>1.6869066022062063</v>
          </cell>
          <cell r="E206">
            <v>1.6976134355657369</v>
          </cell>
        </row>
        <row r="207">
          <cell r="D207">
            <v>1.6777782039572919</v>
          </cell>
          <cell r="E207">
            <v>1.6885538979002579</v>
          </cell>
        </row>
        <row r="208">
          <cell r="D208">
            <v>1.6930473500469168</v>
          </cell>
          <cell r="E208">
            <v>1.7036572215619605</v>
          </cell>
        </row>
        <row r="209">
          <cell r="D209">
            <v>1.6617291793241673</v>
          </cell>
          <cell r="E209">
            <v>1.6724726856503169</v>
          </cell>
        </row>
        <row r="210">
          <cell r="D210">
            <v>1.6843280378963765</v>
          </cell>
          <cell r="E210">
            <v>1.6951969929538402</v>
          </cell>
        </row>
        <row r="211">
          <cell r="D211">
            <v>1.6607207392699275</v>
          </cell>
          <cell r="E211">
            <v>1.6713881124449825</v>
          </cell>
        </row>
        <row r="212">
          <cell r="D212">
            <v>1.6129742231447031</v>
          </cell>
          <cell r="E212">
            <v>1.6232527336591307</v>
          </cell>
        </row>
        <row r="213">
          <cell r="D213">
            <v>1.7380826435885899</v>
          </cell>
          <cell r="E213">
            <v>1.7487566191171089</v>
          </cell>
        </row>
        <row r="214">
          <cell r="D214">
            <v>1.5798874077235014</v>
          </cell>
          <cell r="E214">
            <v>1.5900016775481252</v>
          </cell>
        </row>
        <row r="215">
          <cell r="D215">
            <v>1.6032823796973572</v>
          </cell>
          <cell r="E215">
            <v>1.6133886236657125</v>
          </cell>
        </row>
        <row r="216">
          <cell r="D216">
            <v>1.6230791065021677</v>
          </cell>
          <cell r="E216">
            <v>1.6333227177122822</v>
          </cell>
        </row>
        <row r="217">
          <cell r="D217">
            <v>1.781733929702245</v>
          </cell>
          <cell r="E217">
            <v>1.7925535341214882</v>
          </cell>
        </row>
        <row r="218">
          <cell r="D218">
            <v>1.8733994732808679</v>
          </cell>
          <cell r="E218">
            <v>1.8845829132366321</v>
          </cell>
        </row>
        <row r="219">
          <cell r="D219">
            <v>1.6433830264775295</v>
          </cell>
          <cell r="E219">
            <v>1.6539213133948127</v>
          </cell>
        </row>
        <row r="231">
          <cell r="C231">
            <v>9.2744608430777351</v>
          </cell>
          <cell r="D231">
            <v>9.2744608430777351</v>
          </cell>
        </row>
        <row r="232">
          <cell r="C232">
            <v>9.3778605115444016</v>
          </cell>
          <cell r="D232">
            <v>9.37786051154497</v>
          </cell>
        </row>
        <row r="233">
          <cell r="C233">
            <v>9.215667970330724</v>
          </cell>
          <cell r="D233">
            <v>9.2156670693768827</v>
          </cell>
        </row>
        <row r="234">
          <cell r="C234">
            <v>9.2864575629114103</v>
          </cell>
          <cell r="D234">
            <v>9.2864551506359696</v>
          </cell>
        </row>
        <row r="235">
          <cell r="C235">
            <v>9.43683732680452</v>
          </cell>
          <cell r="D235">
            <v>9.4368332006637701</v>
          </cell>
        </row>
        <row r="236">
          <cell r="C236">
            <v>9.549093393554049</v>
          </cell>
          <cell r="D236">
            <v>9.5490874759203876</v>
          </cell>
        </row>
        <row r="237">
          <cell r="C237">
            <v>9.6341436312492963</v>
          </cell>
          <cell r="D237">
            <v>9.6343407635134461</v>
          </cell>
        </row>
        <row r="238">
          <cell r="C238">
            <v>9.7095287452477645</v>
          </cell>
          <cell r="D238">
            <v>9.709984638533621</v>
          </cell>
        </row>
        <row r="239">
          <cell r="C239">
            <v>9.8251092112163345</v>
          </cell>
          <cell r="D239">
            <v>9.8258539944705561</v>
          </cell>
        </row>
        <row r="240">
          <cell r="C240">
            <v>9.9760474552844816</v>
          </cell>
          <cell r="D240">
            <v>9.9770209968408636</v>
          </cell>
        </row>
        <row r="241">
          <cell r="C241">
            <v>10.138197630848889</v>
          </cell>
          <cell r="D241">
            <v>10.13921862563345</v>
          </cell>
        </row>
        <row r="242">
          <cell r="C242">
            <v>10.214325293442895</v>
          </cell>
          <cell r="D242">
            <v>10.215431141782521</v>
          </cell>
        </row>
        <row r="243">
          <cell r="C243">
            <v>10.305632283514388</v>
          </cell>
          <cell r="D243">
            <v>10.306678717327088</v>
          </cell>
        </row>
        <row r="244">
          <cell r="C244">
            <v>10.403258680917288</v>
          </cell>
          <cell r="D244">
            <v>10.399234576687533</v>
          </cell>
        </row>
        <row r="245">
          <cell r="C245">
            <v>10.505146898341396</v>
          </cell>
          <cell r="D245">
            <v>10.493722072319287</v>
          </cell>
        </row>
        <row r="246">
          <cell r="C246">
            <v>10.606949709768433</v>
          </cell>
          <cell r="D246">
            <v>10.590422767364386</v>
          </cell>
        </row>
        <row r="247">
          <cell r="C247">
            <v>10.707014376871033</v>
          </cell>
          <cell r="D247">
            <v>10.69525774462638</v>
          </cell>
        </row>
        <row r="248">
          <cell r="C248">
            <v>10.801058042007936</v>
          </cell>
          <cell r="D248">
            <v>10.798078692214103</v>
          </cell>
        </row>
        <row r="249">
          <cell r="C249">
            <v>10.891085425103087</v>
          </cell>
          <cell r="D249">
            <v>10.903437421535175</v>
          </cell>
        </row>
        <row r="250">
          <cell r="C250">
            <v>11.084888157313335</v>
          </cell>
          <cell r="D250">
            <v>11.106013957084995</v>
          </cell>
        </row>
        <row r="251">
          <cell r="C251">
            <v>11.300624016666859</v>
          </cell>
          <cell r="D251">
            <v>11.31728605210014</v>
          </cell>
        </row>
        <row r="252">
          <cell r="C252">
            <v>11.534226504633214</v>
          </cell>
          <cell r="D252">
            <v>11.556983561457068</v>
          </cell>
        </row>
        <row r="253">
          <cell r="C253">
            <v>11.788052580838013</v>
          </cell>
          <cell r="D253">
            <v>11.816820692121206</v>
          </cell>
        </row>
        <row r="254">
          <cell r="C254">
            <v>12.056124847747874</v>
          </cell>
          <cell r="D254">
            <v>12.096764128308106</v>
          </cell>
        </row>
        <row r="255">
          <cell r="C255">
            <v>12.338670406447051</v>
          </cell>
          <cell r="D255">
            <v>12.383833330516701</v>
          </cell>
        </row>
        <row r="256">
          <cell r="C256">
            <v>12.636957886493413</v>
          </cell>
          <cell r="D256">
            <v>12.681058993804914</v>
          </cell>
        </row>
        <row r="257">
          <cell r="C257">
            <v>12.941031902988151</v>
          </cell>
          <cell r="D257">
            <v>12.984862725267003</v>
          </cell>
        </row>
        <row r="258">
          <cell r="C258">
            <v>13.255157244449588</v>
          </cell>
          <cell r="D258">
            <v>13.298676566549812</v>
          </cell>
        </row>
        <row r="259">
          <cell r="C259">
            <v>13.574238095955574</v>
          </cell>
          <cell r="D259">
            <v>13.615321746394262</v>
          </cell>
        </row>
        <row r="260">
          <cell r="C260">
            <v>13.907344546849869</v>
          </cell>
          <cell r="D260">
            <v>13.947267806757088</v>
          </cell>
        </row>
        <row r="261">
          <cell r="C261">
            <v>14.261999542150573</v>
          </cell>
          <cell r="D261">
            <v>14.30236478864539</v>
          </cell>
        </row>
        <row r="262">
          <cell r="C262">
            <v>14.629290058961168</v>
          </cell>
          <cell r="D262">
            <v>14.671118349205557</v>
          </cell>
        </row>
        <row r="263">
          <cell r="C263">
            <v>15.034683033223196</v>
          </cell>
          <cell r="D263">
            <v>15.079126882766165</v>
          </cell>
        </row>
        <row r="264">
          <cell r="C264">
            <v>15.469729430863941</v>
          </cell>
          <cell r="D264">
            <v>15.51849318501629</v>
          </cell>
        </row>
        <row r="265">
          <cell r="C265">
            <v>9.9999999999999995E-7</v>
          </cell>
          <cell r="D265">
            <v>9.9999999999999995E-7</v>
          </cell>
        </row>
        <row r="266">
          <cell r="C266">
            <v>9.9999999999999995E-7</v>
          </cell>
          <cell r="D266">
            <v>9.9999999999999995E-7</v>
          </cell>
        </row>
        <row r="267">
          <cell r="C267">
            <v>9.9999999999999995E-7</v>
          </cell>
          <cell r="D267">
            <v>9.9999999999999995E-7</v>
          </cell>
        </row>
        <row r="268">
          <cell r="C268">
            <v>9.9999999999999995E-7</v>
          </cell>
          <cell r="D268">
            <v>9.9999999999999995E-7</v>
          </cell>
        </row>
        <row r="269">
          <cell r="C269">
            <v>9.9999999999999995E-7</v>
          </cell>
          <cell r="D269">
            <v>9.9999999999999995E-7</v>
          </cell>
        </row>
        <row r="270">
          <cell r="C270">
            <v>9.9999999999999995E-7</v>
          </cell>
          <cell r="D270">
            <v>9.9999999999999995E-7</v>
          </cell>
        </row>
        <row r="271">
          <cell r="C271">
            <v>9.9999999999999995E-7</v>
          </cell>
          <cell r="D271">
            <v>9.9999999999999995E-7</v>
          </cell>
        </row>
        <row r="272">
          <cell r="C272">
            <v>9.9999999999999995E-7</v>
          </cell>
          <cell r="D272">
            <v>9.9999999999999995E-7</v>
          </cell>
        </row>
        <row r="273">
          <cell r="C273">
            <v>9.9999999999999995E-7</v>
          </cell>
          <cell r="D273">
            <v>9.9999999999999995E-7</v>
          </cell>
        </row>
        <row r="274">
          <cell r="C274">
            <v>9.9999999999999995E-7</v>
          </cell>
          <cell r="D274">
            <v>9.9999999999999995E-7</v>
          </cell>
        </row>
        <row r="275">
          <cell r="C275">
            <v>9.9999999999999995E-7</v>
          </cell>
          <cell r="D275">
            <v>9.9999999999999995E-7</v>
          </cell>
        </row>
        <row r="276">
          <cell r="C276">
            <v>9.9999999999999995E-7</v>
          </cell>
          <cell r="D276">
            <v>9.9999999999999995E-7</v>
          </cell>
        </row>
        <row r="277">
          <cell r="C277">
            <v>9.9999999999999995E-7</v>
          </cell>
          <cell r="D277">
            <v>9.9999999999999995E-7</v>
          </cell>
        </row>
        <row r="278">
          <cell r="C278">
            <v>9.9999999999999995E-7</v>
          </cell>
          <cell r="D278">
            <v>9.9999999999999995E-7</v>
          </cell>
        </row>
        <row r="279">
          <cell r="C279">
            <v>9.9999999999999995E-7</v>
          </cell>
          <cell r="D279">
            <v>9.9999999999999995E-7</v>
          </cell>
        </row>
        <row r="280">
          <cell r="C280">
            <v>9.9999999999999995E-7</v>
          </cell>
          <cell r="D280">
            <v>9.9999999999999995E-7</v>
          </cell>
        </row>
        <row r="281">
          <cell r="C281">
            <v>9.9999999999999995E-7</v>
          </cell>
          <cell r="D281">
            <v>9.9999999999999995E-7</v>
          </cell>
        </row>
        <row r="282">
          <cell r="C282">
            <v>9.9999999999999995E-7</v>
          </cell>
          <cell r="D282">
            <v>9.9999999999999995E-7</v>
          </cell>
        </row>
        <row r="283">
          <cell r="C283">
            <v>9.9999999999999995E-7</v>
          </cell>
          <cell r="D283">
            <v>9.9999999999999995E-7</v>
          </cell>
        </row>
        <row r="284">
          <cell r="C284">
            <v>9.9999999999999995E-7</v>
          </cell>
          <cell r="D284">
            <v>9.9999999999999995E-7</v>
          </cell>
        </row>
        <row r="285">
          <cell r="C285">
            <v>9.9999999999999995E-7</v>
          </cell>
          <cell r="D285">
            <v>9.9999999999999995E-7</v>
          </cell>
        </row>
        <row r="286">
          <cell r="C286">
            <v>9.9999999999999995E-7</v>
          </cell>
          <cell r="D286">
            <v>9.9999999999999995E-7</v>
          </cell>
        </row>
        <row r="287">
          <cell r="C287">
            <v>9.9999999999999995E-7</v>
          </cell>
          <cell r="D287">
            <v>9.9999999999999995E-7</v>
          </cell>
        </row>
        <row r="288">
          <cell r="C288">
            <v>9.9999999999999995E-7</v>
          </cell>
          <cell r="D288">
            <v>9.9999999999999995E-7</v>
          </cell>
        </row>
        <row r="289">
          <cell r="C289">
            <v>9.9999999999999995E-7</v>
          </cell>
          <cell r="D289">
            <v>9.9999999999999995E-7</v>
          </cell>
        </row>
        <row r="290">
          <cell r="C290">
            <v>9.9999999999999995E-7</v>
          </cell>
          <cell r="D290">
            <v>9.9999999999999995E-7</v>
          </cell>
        </row>
        <row r="291">
          <cell r="C291">
            <v>9.9999999999999995E-7</v>
          </cell>
          <cell r="D291">
            <v>9.9999999999999995E-7</v>
          </cell>
        </row>
        <row r="292">
          <cell r="C292">
            <v>9.9999999999999995E-7</v>
          </cell>
          <cell r="D292">
            <v>9.9999999999999995E-7</v>
          </cell>
        </row>
        <row r="293">
          <cell r="C293">
            <v>9.9999999999999995E-7</v>
          </cell>
          <cell r="D293">
            <v>9.9999999999999995E-7</v>
          </cell>
        </row>
        <row r="294">
          <cell r="C294">
            <v>9.9999999999999995E-7</v>
          </cell>
          <cell r="D294">
            <v>9.9999999999999995E-7</v>
          </cell>
        </row>
        <row r="311">
          <cell r="C311">
            <v>26.959809374215119</v>
          </cell>
          <cell r="D311">
            <v>26.959809374215119</v>
          </cell>
        </row>
        <row r="312">
          <cell r="C312">
            <v>27.515034990287042</v>
          </cell>
          <cell r="D312">
            <v>27.515034990288125</v>
          </cell>
        </row>
        <row r="313">
          <cell r="C313">
            <v>26.754179462360003</v>
          </cell>
          <cell r="D313">
            <v>26.754174916674881</v>
          </cell>
        </row>
        <row r="314">
          <cell r="C314">
            <v>27.22766884122057</v>
          </cell>
          <cell r="D314">
            <v>27.227659021042598</v>
          </cell>
        </row>
        <row r="315">
          <cell r="C315">
            <v>27.664642393309887</v>
          </cell>
          <cell r="D315">
            <v>27.664626997623103</v>
          </cell>
        </row>
        <row r="316">
          <cell r="C316">
            <v>27.949650330030462</v>
          </cell>
          <cell r="D316">
            <v>27.949629314924557</v>
          </cell>
        </row>
        <row r="317">
          <cell r="C317">
            <v>28.152361621890062</v>
          </cell>
          <cell r="D317">
            <v>28.153191004899355</v>
          </cell>
        </row>
        <row r="318">
          <cell r="C318">
            <v>28.34466406252491</v>
          </cell>
          <cell r="D318">
            <v>28.346305274645839</v>
          </cell>
        </row>
        <row r="319">
          <cell r="C319">
            <v>28.709879720201855</v>
          </cell>
          <cell r="D319">
            <v>28.712456350025139</v>
          </cell>
        </row>
        <row r="320">
          <cell r="C320">
            <v>29.14418124344791</v>
          </cell>
          <cell r="D320">
            <v>29.1474074722632</v>
          </cell>
        </row>
        <row r="321">
          <cell r="C321">
            <v>29.604470329942458</v>
          </cell>
          <cell r="D321">
            <v>29.607655387834658</v>
          </cell>
        </row>
        <row r="322">
          <cell r="C322">
            <v>29.800794845313018</v>
          </cell>
          <cell r="D322">
            <v>29.804473673937096</v>
          </cell>
        </row>
        <row r="323">
          <cell r="C323">
            <v>30.05683787589307</v>
          </cell>
          <cell r="D323">
            <v>30.059917998407542</v>
          </cell>
        </row>
        <row r="324">
          <cell r="C324">
            <v>30.330927011888772</v>
          </cell>
          <cell r="D324">
            <v>30.312763376854033</v>
          </cell>
        </row>
        <row r="325">
          <cell r="C325">
            <v>30.601559349000357</v>
          </cell>
          <cell r="D325">
            <v>30.559191286601848</v>
          </cell>
        </row>
        <row r="326">
          <cell r="C326">
            <v>30.869838364953356</v>
          </cell>
          <cell r="D326">
            <v>30.813974458572538</v>
          </cell>
        </row>
        <row r="327">
          <cell r="C327">
            <v>31.127029656576102</v>
          </cell>
          <cell r="D327">
            <v>31.096023935180256</v>
          </cell>
        </row>
        <row r="328">
          <cell r="C328">
            <v>31.357228324584604</v>
          </cell>
          <cell r="D328">
            <v>31.355358276520835</v>
          </cell>
        </row>
        <row r="329">
          <cell r="C329">
            <v>31.576677327299713</v>
          </cell>
          <cell r="D329">
            <v>31.634849351812051</v>
          </cell>
        </row>
        <row r="330">
          <cell r="C330">
            <v>32.139704203765596</v>
          </cell>
          <cell r="D330">
            <v>32.215406068590319</v>
          </cell>
        </row>
        <row r="331">
          <cell r="C331">
            <v>32.766138363572935</v>
          </cell>
          <cell r="D331">
            <v>32.813526094496225</v>
          </cell>
        </row>
        <row r="332">
          <cell r="C332">
            <v>33.438433301205585</v>
          </cell>
          <cell r="D332">
            <v>33.515098399911402</v>
          </cell>
        </row>
        <row r="333">
          <cell r="C333">
            <v>34.170102759597782</v>
          </cell>
          <cell r="D333">
            <v>34.259431401676409</v>
          </cell>
        </row>
        <row r="334">
          <cell r="C334">
            <v>34.931824623141814</v>
          </cell>
          <cell r="D334">
            <v>35.062672798797955</v>
          </cell>
        </row>
        <row r="335">
          <cell r="C335">
            <v>35.725921205892448</v>
          </cell>
          <cell r="D335">
            <v>35.861568650543624</v>
          </cell>
        </row>
        <row r="336">
          <cell r="C336">
            <v>36.565777711181191</v>
          </cell>
          <cell r="D336">
            <v>36.695248410926069</v>
          </cell>
        </row>
        <row r="337">
          <cell r="C337">
            <v>37.405570768360803</v>
          </cell>
          <cell r="D337">
            <v>37.535471490685168</v>
          </cell>
        </row>
        <row r="338">
          <cell r="C338">
            <v>38.276434192639762</v>
          </cell>
          <cell r="D338">
            <v>38.402789065992714</v>
          </cell>
        </row>
        <row r="339">
          <cell r="C339">
            <v>39.150947319249504</v>
          </cell>
          <cell r="D339">
            <v>39.266533324234096</v>
          </cell>
        </row>
        <row r="340">
          <cell r="C340">
            <v>40.077236013018819</v>
          </cell>
          <cell r="D340">
            <v>40.18961217068901</v>
          </cell>
        </row>
        <row r="341">
          <cell r="C341">
            <v>41.056180386425915</v>
          </cell>
          <cell r="D341">
            <v>41.170029340216708</v>
          </cell>
        </row>
        <row r="342">
          <cell r="C342">
            <v>42.065177947179443</v>
          </cell>
          <cell r="D342">
            <v>42.182175131843643</v>
          </cell>
        </row>
        <row r="343">
          <cell r="C343">
            <v>43.197505247229245</v>
          </cell>
          <cell r="D343">
            <v>43.324121916722</v>
          </cell>
        </row>
        <row r="344">
          <cell r="C344">
            <v>44.400084935305863</v>
          </cell>
          <cell r="D344">
            <v>44.538377412247335</v>
          </cell>
        </row>
        <row r="345">
          <cell r="C345">
            <v>9.9999999999999995E-7</v>
          </cell>
          <cell r="D345">
            <v>9.9999999999999995E-7</v>
          </cell>
        </row>
        <row r="346">
          <cell r="C346">
            <v>9.9999999999999995E-7</v>
          </cell>
          <cell r="D346">
            <v>9.9999999999999995E-7</v>
          </cell>
        </row>
        <row r="347">
          <cell r="C347">
            <v>9.9999999999999995E-7</v>
          </cell>
          <cell r="D347">
            <v>9.9999999999999995E-7</v>
          </cell>
        </row>
        <row r="348">
          <cell r="C348">
            <v>9.9999999999999995E-7</v>
          </cell>
          <cell r="D348">
            <v>9.9999999999999995E-7</v>
          </cell>
        </row>
        <row r="349">
          <cell r="C349">
            <v>9.9999999999999995E-7</v>
          </cell>
          <cell r="D349">
            <v>9.9999999999999995E-7</v>
          </cell>
        </row>
        <row r="350">
          <cell r="C350">
            <v>9.9999999999999995E-7</v>
          </cell>
          <cell r="D350">
            <v>9.9999999999999995E-7</v>
          </cell>
        </row>
        <row r="351">
          <cell r="C351">
            <v>9.9999999999999995E-7</v>
          </cell>
          <cell r="D351">
            <v>9.9999999999999995E-7</v>
          </cell>
        </row>
        <row r="352">
          <cell r="C352">
            <v>9.9999999999999995E-7</v>
          </cell>
          <cell r="D352">
            <v>9.9999999999999995E-7</v>
          </cell>
        </row>
        <row r="353">
          <cell r="C353">
            <v>9.9999999999999995E-7</v>
          </cell>
          <cell r="D353">
            <v>9.9999999999999995E-7</v>
          </cell>
        </row>
        <row r="354">
          <cell r="C354">
            <v>9.9999999999999995E-7</v>
          </cell>
          <cell r="D354">
            <v>9.9999999999999995E-7</v>
          </cell>
        </row>
        <row r="355">
          <cell r="C355">
            <v>9.9999999999999995E-7</v>
          </cell>
          <cell r="D355">
            <v>9.9999999999999995E-7</v>
          </cell>
        </row>
        <row r="356">
          <cell r="C356">
            <v>9.9999999999999995E-7</v>
          </cell>
          <cell r="D356">
            <v>9.9999999999999995E-7</v>
          </cell>
        </row>
        <row r="357">
          <cell r="C357">
            <v>9.9999999999999995E-7</v>
          </cell>
          <cell r="D357">
            <v>9.9999999999999995E-7</v>
          </cell>
        </row>
        <row r="358">
          <cell r="C358">
            <v>9.9999999999999995E-7</v>
          </cell>
          <cell r="D358">
            <v>9.9999999999999995E-7</v>
          </cell>
        </row>
        <row r="359">
          <cell r="C359">
            <v>9.9999999999999995E-7</v>
          </cell>
          <cell r="D359">
            <v>9.9999999999999995E-7</v>
          </cell>
        </row>
        <row r="360">
          <cell r="C360">
            <v>9.9999999999999995E-7</v>
          </cell>
          <cell r="D360">
            <v>9.9999999999999995E-7</v>
          </cell>
        </row>
        <row r="361">
          <cell r="C361">
            <v>9.9999999999999995E-7</v>
          </cell>
          <cell r="D361">
            <v>9.9999999999999995E-7</v>
          </cell>
        </row>
        <row r="362">
          <cell r="C362">
            <v>9.9999999999999995E-7</v>
          </cell>
          <cell r="D362">
            <v>9.9999999999999995E-7</v>
          </cell>
        </row>
        <row r="363">
          <cell r="C363">
            <v>9.9999999999999995E-7</v>
          </cell>
          <cell r="D363">
            <v>9.9999999999999995E-7</v>
          </cell>
        </row>
        <row r="364">
          <cell r="C364">
            <v>9.9999999999999995E-7</v>
          </cell>
          <cell r="D364">
            <v>9.9999999999999995E-7</v>
          </cell>
        </row>
        <row r="365">
          <cell r="C365">
            <v>9.9999999999999995E-7</v>
          </cell>
          <cell r="D365">
            <v>9.9999999999999995E-7</v>
          </cell>
        </row>
        <row r="366">
          <cell r="C366">
            <v>9.9999999999999995E-7</v>
          </cell>
          <cell r="D366">
            <v>9.9999999999999995E-7</v>
          </cell>
        </row>
        <row r="367">
          <cell r="C367">
            <v>9.9999999999999995E-7</v>
          </cell>
          <cell r="D367">
            <v>9.9999999999999995E-7</v>
          </cell>
        </row>
        <row r="368">
          <cell r="C368">
            <v>9.9999999999999995E-7</v>
          </cell>
          <cell r="D368">
            <v>9.9999999999999995E-7</v>
          </cell>
        </row>
        <row r="369">
          <cell r="C369">
            <v>9.9999999999999995E-7</v>
          </cell>
          <cell r="D369">
            <v>9.9999999999999995E-7</v>
          </cell>
        </row>
        <row r="370">
          <cell r="C370">
            <v>9.9999999999999995E-7</v>
          </cell>
          <cell r="D370">
            <v>9.9999999999999995E-7</v>
          </cell>
        </row>
        <row r="371">
          <cell r="C371">
            <v>9.9999999999999995E-7</v>
          </cell>
          <cell r="D371">
            <v>9.9999999999999995E-7</v>
          </cell>
        </row>
        <row r="372">
          <cell r="C372">
            <v>9.9999999999999995E-7</v>
          </cell>
          <cell r="D372">
            <v>9.9999999999999995E-7</v>
          </cell>
        </row>
        <row r="373">
          <cell r="C373">
            <v>9.9999999999999995E-7</v>
          </cell>
          <cell r="D373">
            <v>9.9999999999999995E-7</v>
          </cell>
        </row>
        <row r="374">
          <cell r="C374">
            <v>9.9999999999999995E-7</v>
          </cell>
          <cell r="D374">
            <v>9.9999999999999995E-7</v>
          </cell>
        </row>
        <row r="391">
          <cell r="C391">
            <v>116.80143233220331</v>
          </cell>
          <cell r="D391">
            <v>116.80143233220331</v>
          </cell>
        </row>
        <row r="392">
          <cell r="C392">
            <v>119.72424864855715</v>
          </cell>
          <cell r="D392">
            <v>119.7242486485591</v>
          </cell>
        </row>
        <row r="393">
          <cell r="C393">
            <v>116.07881016754415</v>
          </cell>
          <cell r="D393">
            <v>116.07878931706219</v>
          </cell>
        </row>
        <row r="394">
          <cell r="C394">
            <v>118.57041449474364</v>
          </cell>
          <cell r="D394">
            <v>118.57037086831235</v>
          </cell>
        </row>
        <row r="395">
          <cell r="C395">
            <v>120.65138301478753</v>
          </cell>
          <cell r="D395">
            <v>120.65131563800831</v>
          </cell>
        </row>
        <row r="396">
          <cell r="C396">
            <v>122.0000016425691</v>
          </cell>
          <cell r="D396">
            <v>121.9999104987307</v>
          </cell>
        </row>
        <row r="397">
          <cell r="C397">
            <v>122.96397742873971</v>
          </cell>
          <cell r="D397">
            <v>122.96815034959434</v>
          </cell>
        </row>
        <row r="398">
          <cell r="C398">
            <v>123.89848559550242</v>
          </cell>
          <cell r="D398">
            <v>123.90655456365089</v>
          </cell>
        </row>
        <row r="399">
          <cell r="C399">
            <v>125.66817187004418</v>
          </cell>
          <cell r="D399">
            <v>125.68066516400819</v>
          </cell>
        </row>
        <row r="400">
          <cell r="C400">
            <v>127.72816234754123</v>
          </cell>
          <cell r="D400">
            <v>127.74383432877667</v>
          </cell>
        </row>
        <row r="401">
          <cell r="C401">
            <v>129.90631953354972</v>
          </cell>
          <cell r="D401">
            <v>129.92164091423666</v>
          </cell>
        </row>
        <row r="402">
          <cell r="C402">
            <v>130.82841693634458</v>
          </cell>
          <cell r="D402">
            <v>130.84591224439512</v>
          </cell>
        </row>
        <row r="403">
          <cell r="C403">
            <v>132.03880738378206</v>
          </cell>
          <cell r="D403">
            <v>132.05345773707208</v>
          </cell>
        </row>
        <row r="404">
          <cell r="C404">
            <v>133.33452922991958</v>
          </cell>
          <cell r="D404">
            <v>133.24099459438276</v>
          </cell>
        </row>
        <row r="405">
          <cell r="C405">
            <v>134.59066156234582</v>
          </cell>
          <cell r="D405">
            <v>134.37963320330834</v>
          </cell>
        </row>
        <row r="406">
          <cell r="C406">
            <v>135.82818035207021</v>
          </cell>
          <cell r="D406">
            <v>135.55419418304311</v>
          </cell>
        </row>
        <row r="407">
          <cell r="C407">
            <v>137.00242778916933</v>
          </cell>
          <cell r="D407">
            <v>136.85744979412456</v>
          </cell>
        </row>
        <row r="408">
          <cell r="C408">
            <v>138.03311097297009</v>
          </cell>
          <cell r="D408">
            <v>138.02988289233218</v>
          </cell>
        </row>
        <row r="409">
          <cell r="C409">
            <v>138.99505568028107</v>
          </cell>
          <cell r="D409">
            <v>139.29867589185542</v>
          </cell>
        </row>
        <row r="410">
          <cell r="C410">
            <v>141.65880326986718</v>
          </cell>
          <cell r="D410">
            <v>142.04239513904091</v>
          </cell>
        </row>
        <row r="411">
          <cell r="C411">
            <v>144.61364452601225</v>
          </cell>
          <cell r="D411">
            <v>144.84887742252735</v>
          </cell>
        </row>
        <row r="412">
          <cell r="C412">
            <v>147.78449674669216</v>
          </cell>
          <cell r="D412">
            <v>148.16264444396697</v>
          </cell>
        </row>
        <row r="413">
          <cell r="C413">
            <v>151.22668939743519</v>
          </cell>
          <cell r="D413">
            <v>151.65432551972049</v>
          </cell>
        </row>
        <row r="414">
          <cell r="C414">
            <v>154.80232765672963</v>
          </cell>
          <cell r="D414">
            <v>155.42238983870527</v>
          </cell>
        </row>
        <row r="415">
          <cell r="C415">
            <v>158.51976940473318</v>
          </cell>
          <cell r="D415">
            <v>159.15004540853096</v>
          </cell>
        </row>
        <row r="416">
          <cell r="C416">
            <v>162.45185239024252</v>
          </cell>
          <cell r="D416">
            <v>163.05021160484455</v>
          </cell>
        </row>
        <row r="417">
          <cell r="C417">
            <v>166.36298625309422</v>
          </cell>
          <cell r="D417">
            <v>166.96413542236581</v>
          </cell>
        </row>
        <row r="418">
          <cell r="C418">
            <v>170.41968353510853</v>
          </cell>
          <cell r="D418">
            <v>170.99942713982369</v>
          </cell>
        </row>
        <row r="419">
          <cell r="C419">
            <v>174.47677985423442</v>
          </cell>
          <cell r="D419">
            <v>174.99950498824114</v>
          </cell>
        </row>
        <row r="420">
          <cell r="C420">
            <v>178.78087684050857</v>
          </cell>
          <cell r="D420">
            <v>179.28670847964688</v>
          </cell>
        </row>
        <row r="421">
          <cell r="C421">
            <v>183.31687089190731</v>
          </cell>
          <cell r="D421">
            <v>183.82909489580166</v>
          </cell>
        </row>
        <row r="422">
          <cell r="C422">
            <v>187.99009005246381</v>
          </cell>
          <cell r="D422">
            <v>188.51430843843596</v>
          </cell>
        </row>
        <row r="423">
          <cell r="C423">
            <v>193.25100311284245</v>
          </cell>
          <cell r="D423">
            <v>193.82385670576397</v>
          </cell>
        </row>
        <row r="424">
          <cell r="C424">
            <v>198.83040528533661</v>
          </cell>
          <cell r="D424">
            <v>199.45710093907024</v>
          </cell>
        </row>
        <row r="425">
          <cell r="C425">
            <v>9.9999999999999995E-7</v>
          </cell>
          <cell r="D425">
            <v>9.9999999999999995E-7</v>
          </cell>
        </row>
        <row r="426">
          <cell r="C426">
            <v>9.9999999999999995E-7</v>
          </cell>
          <cell r="D426">
            <v>9.9999999999999995E-7</v>
          </cell>
        </row>
        <row r="427">
          <cell r="C427">
            <v>9.9999999999999995E-7</v>
          </cell>
          <cell r="D427">
            <v>9.9999999999999995E-7</v>
          </cell>
        </row>
        <row r="428">
          <cell r="C428">
            <v>9.9999999999999995E-7</v>
          </cell>
          <cell r="D428">
            <v>9.9999999999999995E-7</v>
          </cell>
        </row>
        <row r="429">
          <cell r="C429">
            <v>9.9999999999999995E-7</v>
          </cell>
          <cell r="D429">
            <v>9.9999999999999995E-7</v>
          </cell>
        </row>
        <row r="430">
          <cell r="C430">
            <v>9.9999999999999995E-7</v>
          </cell>
          <cell r="D430">
            <v>9.9999999999999995E-7</v>
          </cell>
        </row>
        <row r="431">
          <cell r="C431">
            <v>9.9999999999999995E-7</v>
          </cell>
          <cell r="D431">
            <v>9.9999999999999995E-7</v>
          </cell>
        </row>
        <row r="432">
          <cell r="C432">
            <v>9.9999999999999995E-7</v>
          </cell>
          <cell r="D432">
            <v>9.9999999999999995E-7</v>
          </cell>
        </row>
        <row r="433">
          <cell r="C433">
            <v>9.9999999999999995E-7</v>
          </cell>
          <cell r="D433">
            <v>9.9999999999999995E-7</v>
          </cell>
        </row>
        <row r="434">
          <cell r="C434">
            <v>9.9999999999999995E-7</v>
          </cell>
          <cell r="D434">
            <v>9.9999999999999995E-7</v>
          </cell>
        </row>
        <row r="435">
          <cell r="C435">
            <v>9.9999999999999995E-7</v>
          </cell>
          <cell r="D435">
            <v>9.9999999999999995E-7</v>
          </cell>
        </row>
        <row r="436">
          <cell r="C436">
            <v>9.9999999999999995E-7</v>
          </cell>
          <cell r="D436">
            <v>9.9999999999999995E-7</v>
          </cell>
        </row>
        <row r="437">
          <cell r="C437">
            <v>9.9999999999999995E-7</v>
          </cell>
          <cell r="D437">
            <v>9.9999999999999995E-7</v>
          </cell>
        </row>
        <row r="438">
          <cell r="C438">
            <v>9.9999999999999995E-7</v>
          </cell>
          <cell r="D438">
            <v>9.9999999999999995E-7</v>
          </cell>
        </row>
        <row r="439">
          <cell r="C439">
            <v>9.9999999999999995E-7</v>
          </cell>
          <cell r="D439">
            <v>9.9999999999999995E-7</v>
          </cell>
        </row>
        <row r="440">
          <cell r="C440">
            <v>9.9999999999999995E-7</v>
          </cell>
          <cell r="D440">
            <v>9.9999999999999995E-7</v>
          </cell>
        </row>
        <row r="441">
          <cell r="C441">
            <v>9.9999999999999995E-7</v>
          </cell>
          <cell r="D441">
            <v>9.9999999999999995E-7</v>
          </cell>
        </row>
        <row r="442">
          <cell r="C442">
            <v>9.9999999999999995E-7</v>
          </cell>
          <cell r="D442">
            <v>9.9999999999999995E-7</v>
          </cell>
        </row>
        <row r="443">
          <cell r="C443">
            <v>9.9999999999999995E-7</v>
          </cell>
          <cell r="D443">
            <v>9.9999999999999995E-7</v>
          </cell>
        </row>
        <row r="444">
          <cell r="C444">
            <v>9.9999999999999995E-7</v>
          </cell>
          <cell r="D444">
            <v>9.9999999999999995E-7</v>
          </cell>
        </row>
        <row r="445">
          <cell r="C445">
            <v>9.9999999999999995E-7</v>
          </cell>
          <cell r="D445">
            <v>9.9999999999999995E-7</v>
          </cell>
        </row>
        <row r="446">
          <cell r="C446">
            <v>9.9999999999999995E-7</v>
          </cell>
          <cell r="D446">
            <v>9.9999999999999995E-7</v>
          </cell>
        </row>
        <row r="447">
          <cell r="C447">
            <v>9.9999999999999995E-7</v>
          </cell>
          <cell r="D447">
            <v>9.9999999999999995E-7</v>
          </cell>
        </row>
        <row r="448">
          <cell r="C448">
            <v>9.9999999999999995E-7</v>
          </cell>
          <cell r="D448">
            <v>9.9999999999999995E-7</v>
          </cell>
        </row>
        <row r="449">
          <cell r="C449">
            <v>9.9999999999999995E-7</v>
          </cell>
          <cell r="D449">
            <v>9.9999999999999995E-7</v>
          </cell>
        </row>
        <row r="450">
          <cell r="C450">
            <v>9.9999999999999995E-7</v>
          </cell>
          <cell r="D450">
            <v>9.9999999999999995E-7</v>
          </cell>
        </row>
        <row r="451">
          <cell r="C451">
            <v>9.9999999999999995E-7</v>
          </cell>
          <cell r="D451">
            <v>9.9999999999999995E-7</v>
          </cell>
        </row>
        <row r="452">
          <cell r="C452">
            <v>9.9999999999999995E-7</v>
          </cell>
          <cell r="D452">
            <v>9.9999999999999995E-7</v>
          </cell>
        </row>
        <row r="453">
          <cell r="C453">
            <v>9.9999999999999995E-7</v>
          </cell>
          <cell r="D453">
            <v>9.9999999999999995E-7</v>
          </cell>
        </row>
        <row r="454">
          <cell r="C454">
            <v>9.9999999999999995E-7</v>
          </cell>
          <cell r="D454">
            <v>9.9999999999999995E-7</v>
          </cell>
        </row>
      </sheetData>
      <sheetData sheetId="11">
        <row r="11">
          <cell r="D11">
            <v>3.6283943152768838</v>
          </cell>
          <cell r="E11">
            <v>3.6348581204255659</v>
          </cell>
        </row>
        <row r="12">
          <cell r="D12">
            <v>3.8086818904782715</v>
          </cell>
          <cell r="E12">
            <v>3.8218620803275316</v>
          </cell>
        </row>
        <row r="13">
          <cell r="D13">
            <v>3.8635304304873497</v>
          </cell>
          <cell r="E13">
            <v>3.8770376951547725</v>
          </cell>
        </row>
        <row r="14">
          <cell r="D14">
            <v>9.9999999999999995E-7</v>
          </cell>
          <cell r="E14">
            <v>9.9999999999999995E-7</v>
          </cell>
        </row>
        <row r="15">
          <cell r="D15">
            <v>3.5659018297963474</v>
          </cell>
          <cell r="E15">
            <v>3.5769513679719145</v>
          </cell>
        </row>
        <row r="16">
          <cell r="D16">
            <v>3.2209165098575188</v>
          </cell>
          <cell r="E16">
            <v>3.2330548170917739</v>
          </cell>
        </row>
        <row r="17">
          <cell r="D17">
            <v>3.7591040315475555</v>
          </cell>
          <cell r="E17">
            <v>3.7613903713645369</v>
          </cell>
        </row>
        <row r="18">
          <cell r="D18">
            <v>4.0855756712031788</v>
          </cell>
          <cell r="E18">
            <v>4.0907463462577454</v>
          </cell>
        </row>
        <row r="19">
          <cell r="D19">
            <v>3.7055126619364609</v>
          </cell>
          <cell r="E19">
            <v>3.7088451774194287</v>
          </cell>
        </row>
        <row r="20">
          <cell r="D20">
            <v>9.9999999999999995E-7</v>
          </cell>
          <cell r="E20">
            <v>9.9999999999999995E-7</v>
          </cell>
        </row>
        <row r="21">
          <cell r="D21">
            <v>3.9267014772018438</v>
          </cell>
          <cell r="E21">
            <v>3.9261234531701161</v>
          </cell>
        </row>
        <row r="22">
          <cell r="D22">
            <v>4.1769822155557135</v>
          </cell>
          <cell r="E22">
            <v>4.182758182648616</v>
          </cell>
        </row>
        <row r="23">
          <cell r="D23">
            <v>3.38607464654892</v>
          </cell>
          <cell r="E23">
            <v>3.3965608378512036</v>
          </cell>
        </row>
        <row r="24">
          <cell r="D24">
            <v>2.927041193849278</v>
          </cell>
          <cell r="E24">
            <v>2.9374586922346957</v>
          </cell>
        </row>
        <row r="25">
          <cell r="D25">
            <v>2.8574750159428675</v>
          </cell>
          <cell r="E25">
            <v>2.8679132794604767</v>
          </cell>
        </row>
        <row r="26">
          <cell r="D26">
            <v>3.0346220150013758</v>
          </cell>
          <cell r="E26">
            <v>3.0450084542335443</v>
          </cell>
        </row>
        <row r="27">
          <cell r="D27">
            <v>3.3712507270713621</v>
          </cell>
          <cell r="E27">
            <v>3.3831259816943682</v>
          </cell>
        </row>
        <row r="28">
          <cell r="D28">
            <v>3.405387063771248</v>
          </cell>
          <cell r="E28">
            <v>3.4172270746520406</v>
          </cell>
        </row>
        <row r="29">
          <cell r="D29">
            <v>3.2460564893273425</v>
          </cell>
          <cell r="E29">
            <v>3.2573258162713836</v>
          </cell>
        </row>
        <row r="30">
          <cell r="D30">
            <v>3.9020209016002561</v>
          </cell>
          <cell r="E30">
            <v>3.9166177637034005</v>
          </cell>
        </row>
        <row r="31">
          <cell r="D31">
            <v>3.3867616687625723</v>
          </cell>
          <cell r="E31">
            <v>3.3989927072496373</v>
          </cell>
        </row>
        <row r="32">
          <cell r="D32">
            <v>3.5055149464558122</v>
          </cell>
          <cell r="E32">
            <v>3.5154809906586593</v>
          </cell>
        </row>
        <row r="33">
          <cell r="D33">
            <v>3.6806549703851665</v>
          </cell>
          <cell r="E33">
            <v>3.6911975298849375</v>
          </cell>
        </row>
        <row r="34">
          <cell r="D34">
            <v>3.4567162084541803</v>
          </cell>
          <cell r="E34">
            <v>3.4672785955079499</v>
          </cell>
        </row>
        <row r="35">
          <cell r="D35">
            <v>3.3893473996196466</v>
          </cell>
          <cell r="E35">
            <v>3.3979529929946128</v>
          </cell>
        </row>
        <row r="36">
          <cell r="D36">
            <v>2.8091237750500486</v>
          </cell>
          <cell r="E36">
            <v>2.8193930204605477</v>
          </cell>
        </row>
        <row r="37">
          <cell r="D37">
            <v>3.2458493445274961</v>
          </cell>
          <cell r="E37">
            <v>3.2566575595610381</v>
          </cell>
        </row>
        <row r="38">
          <cell r="D38">
            <v>2.9206774387868784</v>
          </cell>
          <cell r="E38">
            <v>2.9322184200056833</v>
          </cell>
        </row>
        <row r="39">
          <cell r="D39">
            <v>3.357567488085067</v>
          </cell>
          <cell r="E39">
            <v>3.3684315108768237</v>
          </cell>
        </row>
        <row r="40">
          <cell r="D40">
            <v>3.4021195570805629</v>
          </cell>
          <cell r="E40">
            <v>3.4122423929701107</v>
          </cell>
        </row>
        <row r="41">
          <cell r="D41">
            <v>3.4721956313093827</v>
          </cell>
          <cell r="E41">
            <v>3.482080981488056</v>
          </cell>
        </row>
        <row r="42">
          <cell r="D42">
            <v>4.3541292526477315</v>
          </cell>
          <cell r="E42">
            <v>4.3671297370348139</v>
          </cell>
        </row>
        <row r="43">
          <cell r="D43">
            <v>3.468652685803586</v>
          </cell>
          <cell r="E43">
            <v>3.4765783556903074</v>
          </cell>
        </row>
        <row r="44">
          <cell r="D44">
            <v>4.5353950852574876</v>
          </cell>
          <cell r="E44">
            <v>4.5492909729864417</v>
          </cell>
        </row>
        <row r="45">
          <cell r="D45">
            <v>3.2243800974456116</v>
          </cell>
          <cell r="E45">
            <v>3.2330641313411457</v>
          </cell>
        </row>
        <row r="46">
          <cell r="D46">
            <v>3.0840960218498692</v>
          </cell>
          <cell r="E46">
            <v>3.0959835899468269</v>
          </cell>
        </row>
        <row r="47">
          <cell r="D47">
            <v>2.4377722197334029</v>
          </cell>
          <cell r="E47">
            <v>2.4341585139922017</v>
          </cell>
        </row>
        <row r="48">
          <cell r="D48">
            <v>3.8454217972239357</v>
          </cell>
          <cell r="E48">
            <v>3.8563807999656419</v>
          </cell>
        </row>
        <row r="49">
          <cell r="D49">
            <v>4.0165330895211904</v>
          </cell>
          <cell r="E49">
            <v>4.0258558691904867</v>
          </cell>
        </row>
        <row r="50">
          <cell r="D50">
            <v>3.9927698500120234</v>
          </cell>
          <cell r="E50">
            <v>4.0043783094596108</v>
          </cell>
        </row>
        <row r="51">
          <cell r="D51">
            <v>4.1393561794608624</v>
          </cell>
          <cell r="E51">
            <v>4.1437531753078183</v>
          </cell>
        </row>
        <row r="52">
          <cell r="D52">
            <v>3.846714491287595</v>
          </cell>
          <cell r="E52">
            <v>3.8582790522595278</v>
          </cell>
        </row>
        <row r="53">
          <cell r="D53">
            <v>3.8643102270010221</v>
          </cell>
          <cell r="E53">
            <v>3.8765800908259651</v>
          </cell>
        </row>
        <row r="54">
          <cell r="D54">
            <v>3.8770154359781817</v>
          </cell>
          <cell r="E54">
            <v>3.8896703395175258</v>
          </cell>
        </row>
        <row r="55">
          <cell r="D55">
            <v>3.788445888041081</v>
          </cell>
          <cell r="E55">
            <v>3.7983872145299413</v>
          </cell>
        </row>
        <row r="56">
          <cell r="D56">
            <v>3.5246908407728705</v>
          </cell>
          <cell r="E56">
            <v>3.5367438015978303</v>
          </cell>
        </row>
        <row r="57">
          <cell r="D57">
            <v>3.596446347553961</v>
          </cell>
          <cell r="E57">
            <v>3.6081034040199356</v>
          </cell>
        </row>
        <row r="58">
          <cell r="D58">
            <v>3.5052408490057418</v>
          </cell>
          <cell r="E58">
            <v>3.5174025304691936</v>
          </cell>
        </row>
        <row r="59">
          <cell r="D59">
            <v>4.2944051046433396</v>
          </cell>
          <cell r="E59">
            <v>4.2704304274558069</v>
          </cell>
        </row>
        <row r="60">
          <cell r="D60">
            <v>4.6924092110182114</v>
          </cell>
          <cell r="E60">
            <v>4.6096988880223622</v>
          </cell>
        </row>
        <row r="61">
          <cell r="D61">
            <v>3.3997281684524649</v>
          </cell>
          <cell r="E61">
            <v>3.4095300501189696</v>
          </cell>
        </row>
        <row r="62">
          <cell r="D62">
            <v>4.2089992725178771</v>
          </cell>
          <cell r="E62">
            <v>4.2201195433042349</v>
          </cell>
        </row>
        <row r="63">
          <cell r="D63">
            <v>3.5580252901000975</v>
          </cell>
          <cell r="E63">
            <v>3.5661877651229412</v>
          </cell>
        </row>
        <row r="64">
          <cell r="D64">
            <v>3.5512017981521371</v>
          </cell>
          <cell r="E64">
            <v>3.5597667857593773</v>
          </cell>
        </row>
        <row r="65">
          <cell r="D65">
            <v>3.5194521590530048</v>
          </cell>
          <cell r="E65">
            <v>3.5276968732434355</v>
          </cell>
        </row>
        <row r="66">
          <cell r="D66">
            <v>3.8407692160594031</v>
          </cell>
          <cell r="E66">
            <v>3.852127509886083</v>
          </cell>
        </row>
        <row r="67">
          <cell r="D67">
            <v>3.6351303049857453</v>
          </cell>
          <cell r="E67">
            <v>3.64416216398884</v>
          </cell>
        </row>
        <row r="68">
          <cell r="D68">
            <v>3.6505294497912288</v>
          </cell>
          <cell r="E68">
            <v>3.6596305322742939</v>
          </cell>
        </row>
        <row r="69">
          <cell r="D69">
            <v>3.6094589578047342</v>
          </cell>
          <cell r="E69">
            <v>3.6183747518837128</v>
          </cell>
        </row>
        <row r="70">
          <cell r="D70">
            <v>3.818517288364931</v>
          </cell>
          <cell r="E70">
            <v>3.8236014457781131</v>
          </cell>
        </row>
        <row r="71">
          <cell r="D71">
            <v>3.6849990289774981</v>
          </cell>
          <cell r="E71">
            <v>3.6951137752124552</v>
          </cell>
        </row>
        <row r="72">
          <cell r="D72">
            <v>3.2702832199486886</v>
          </cell>
          <cell r="E72">
            <v>3.2782724815902275</v>
          </cell>
        </row>
        <row r="73">
          <cell r="D73">
            <v>3.5397415719970127</v>
          </cell>
          <cell r="E73">
            <v>3.548834220862096</v>
          </cell>
        </row>
        <row r="91">
          <cell r="C91">
            <v>100</v>
          </cell>
          <cell r="D91">
            <v>100</v>
          </cell>
        </row>
        <row r="92">
          <cell r="C92">
            <v>3.2979734168338934</v>
          </cell>
          <cell r="D92">
            <v>3.3072078850935314</v>
          </cell>
        </row>
        <row r="93">
          <cell r="C93">
            <v>2.8437834878475878</v>
          </cell>
          <cell r="D93">
            <v>2.8520125557191687</v>
          </cell>
        </row>
        <row r="94">
          <cell r="C94">
            <v>9.9999999999999995E-7</v>
          </cell>
          <cell r="D94">
            <v>9.9999999999999995E-7</v>
          </cell>
        </row>
        <row r="95">
          <cell r="C95">
            <v>0.37552774932430572</v>
          </cell>
          <cell r="D95">
            <v>0.37630517020750925</v>
          </cell>
        </row>
        <row r="96">
          <cell r="C96">
            <v>7.8662179662000384E-2</v>
          </cell>
          <cell r="D96">
            <v>7.8890159166853255E-2</v>
          </cell>
        </row>
        <row r="97">
          <cell r="C97">
            <v>32.3213159741967</v>
          </cell>
          <cell r="D97">
            <v>32.26125308429652</v>
          </cell>
        </row>
        <row r="98">
          <cell r="C98">
            <v>10.773829790714339</v>
          </cell>
          <cell r="D98">
            <v>10.766126932956585</v>
          </cell>
        </row>
        <row r="99">
          <cell r="C99">
            <v>1.7135502722267215</v>
          </cell>
          <cell r="D99">
            <v>1.7111762792594842</v>
          </cell>
        </row>
        <row r="100">
          <cell r="C100">
            <v>9.9999999999999995E-7</v>
          </cell>
          <cell r="D100">
            <v>9.9999999999999995E-7</v>
          </cell>
        </row>
        <row r="101">
          <cell r="C101">
            <v>0.32188008518937389</v>
          </cell>
          <cell r="D101">
            <v>0.32088640967688759</v>
          </cell>
        </row>
        <row r="102">
          <cell r="C102">
            <v>8.7383994332982446</v>
          </cell>
          <cell r="D102">
            <v>8.7340642440202139</v>
          </cell>
        </row>
        <row r="103">
          <cell r="C103">
            <v>14.956463800161668</v>
          </cell>
          <cell r="D103">
            <v>14.98586158404793</v>
          </cell>
        </row>
        <row r="104">
          <cell r="C104">
            <v>2.2691170233631537</v>
          </cell>
          <cell r="D104">
            <v>2.2745431911395135</v>
          </cell>
        </row>
        <row r="105">
          <cell r="C105">
            <v>1.3432642738448419</v>
          </cell>
          <cell r="D105">
            <v>1.3466018003111206</v>
          </cell>
        </row>
        <row r="106">
          <cell r="C106">
            <v>0.92585274951831242</v>
          </cell>
          <cell r="D106">
            <v>0.92794139082839289</v>
          </cell>
        </row>
        <row r="107">
          <cell r="C107">
            <v>0.54765319631654097</v>
          </cell>
          <cell r="D107">
            <v>0.54908700394920029</v>
          </cell>
        </row>
        <row r="108">
          <cell r="C108">
            <v>0.19407934687931003</v>
          </cell>
          <cell r="D108">
            <v>0.1945778819174048</v>
          </cell>
        </row>
        <row r="109">
          <cell r="C109">
            <v>0.22903384039989999</v>
          </cell>
          <cell r="D109">
            <v>0.22959737771180294</v>
          </cell>
        </row>
        <row r="110">
          <cell r="C110">
            <v>4.8901599337570698E-2</v>
          </cell>
          <cell r="D110">
            <v>4.9064080457308361E-2</v>
          </cell>
        </row>
        <row r="111">
          <cell r="C111">
            <v>7.5638409699760031E-2</v>
          </cell>
          <cell r="D111">
            <v>7.5847663862684114E-2</v>
          </cell>
        </row>
        <row r="112">
          <cell r="C112">
            <v>1.5052027849817669</v>
          </cell>
          <cell r="D112">
            <v>1.5076602231675358</v>
          </cell>
        </row>
        <row r="113">
          <cell r="C113">
            <v>0.49215466665194263</v>
          </cell>
          <cell r="D113">
            <v>0.49302002749831025</v>
          </cell>
        </row>
        <row r="114">
          <cell r="C114">
            <v>0.56833525708101251</v>
          </cell>
          <cell r="D114">
            <v>0.56943828309667954</v>
          </cell>
        </row>
        <row r="115">
          <cell r="C115">
            <v>0.44471286124881193</v>
          </cell>
          <cell r="D115">
            <v>0.44520191257254593</v>
          </cell>
        </row>
        <row r="116">
          <cell r="C116">
            <v>0.77199170564356367</v>
          </cell>
          <cell r="D116">
            <v>0.77388874247429806</v>
          </cell>
        </row>
        <row r="117">
          <cell r="C117">
            <v>2.3300423783758606</v>
          </cell>
          <cell r="D117">
            <v>2.3352698079855365</v>
          </cell>
        </row>
        <row r="118">
          <cell r="C118">
            <v>0.65860425554200286</v>
          </cell>
          <cell r="D118">
            <v>0.66055685977279188</v>
          </cell>
        </row>
        <row r="119">
          <cell r="C119">
            <v>0.98730954738322707</v>
          </cell>
          <cell r="D119">
            <v>0.98944694606962513</v>
          </cell>
        </row>
        <row r="120">
          <cell r="C120">
            <v>0.17092916677893905</v>
          </cell>
          <cell r="D120">
            <v>0.1712343800801874</v>
          </cell>
        </row>
        <row r="121">
          <cell r="C121">
            <v>0.51319940867169167</v>
          </cell>
          <cell r="D121">
            <v>0.51403162206293274</v>
          </cell>
        </row>
        <row r="122">
          <cell r="C122">
            <v>0.88455969625525788</v>
          </cell>
          <cell r="D122">
            <v>0.88662074694015292</v>
          </cell>
        </row>
        <row r="123">
          <cell r="C123">
            <v>0.11646006708039068</v>
          </cell>
          <cell r="D123">
            <v>0.11654596033897299</v>
          </cell>
        </row>
        <row r="124">
          <cell r="C124">
            <v>0.76809962917486718</v>
          </cell>
          <cell r="D124">
            <v>0.77007478660118001</v>
          </cell>
        </row>
        <row r="125">
          <cell r="C125">
            <v>2.3942588152027322</v>
          </cell>
          <cell r="D125">
            <v>2.3972733327756095</v>
          </cell>
        </row>
        <row r="126">
          <cell r="C126">
            <v>0.99219217843905594</v>
          </cell>
          <cell r="D126">
            <v>0.99510326375465263</v>
          </cell>
        </row>
        <row r="127">
          <cell r="C127">
            <v>0.36494163728810053</v>
          </cell>
          <cell r="D127">
            <v>0.36315547440474583</v>
          </cell>
        </row>
        <row r="128">
          <cell r="C128">
            <v>1.0371249994755758</v>
          </cell>
          <cell r="D128">
            <v>1.0390145946162115</v>
          </cell>
        </row>
        <row r="129">
          <cell r="C129">
            <v>1.762453169026917</v>
          </cell>
          <cell r="D129">
            <v>1.7642665397405031</v>
          </cell>
        </row>
        <row r="130">
          <cell r="C130">
            <v>0.94489002224330765</v>
          </cell>
          <cell r="D130">
            <v>0.94677580993244637</v>
          </cell>
        </row>
        <row r="131">
          <cell r="C131">
            <v>0.56664987733734185</v>
          </cell>
          <cell r="D131">
            <v>0.56605583837300277</v>
          </cell>
        </row>
        <row r="132">
          <cell r="C132">
            <v>0.25091326944626757</v>
          </cell>
          <cell r="D132">
            <v>0.25143489143505382</v>
          </cell>
        </row>
        <row r="133">
          <cell r="C133">
            <v>1.5733203115202681</v>
          </cell>
          <cell r="D133">
            <v>1.5770429764217293</v>
          </cell>
        </row>
        <row r="134">
          <cell r="C134">
            <v>1.3525108367826837</v>
          </cell>
          <cell r="D134">
            <v>1.3559191468487617</v>
          </cell>
        </row>
        <row r="135">
          <cell r="C135">
            <v>0.22080947473758419</v>
          </cell>
          <cell r="D135">
            <v>0.22112382957296758</v>
          </cell>
        </row>
        <row r="136">
          <cell r="C136">
            <v>0.9178647194756121</v>
          </cell>
          <cell r="D136">
            <v>0.92020901945385425</v>
          </cell>
        </row>
        <row r="137">
          <cell r="C137">
            <v>0.20007470181823295</v>
          </cell>
          <cell r="D137">
            <v>0.20053775663029386</v>
          </cell>
        </row>
        <row r="138">
          <cell r="C138">
            <v>0.71779001765737926</v>
          </cell>
          <cell r="D138">
            <v>0.71967126282356042</v>
          </cell>
        </row>
        <row r="139">
          <cell r="C139">
            <v>6.5910223833206913</v>
          </cell>
          <cell r="D139">
            <v>6.5092645672920071</v>
          </cell>
        </row>
        <row r="140">
          <cell r="C140">
            <v>2.59185301762904</v>
          </cell>
          <cell r="D140">
            <v>2.5034645067676475</v>
          </cell>
        </row>
        <row r="141">
          <cell r="C141">
            <v>0.54393089133255557</v>
          </cell>
          <cell r="D141">
            <v>0.54482331495740954</v>
          </cell>
        </row>
        <row r="142">
          <cell r="C142">
            <v>3.4552384743590974</v>
          </cell>
          <cell r="D142">
            <v>3.4609767455669509</v>
          </cell>
        </row>
        <row r="143">
          <cell r="C143">
            <v>64.380710608969366</v>
          </cell>
          <cell r="D143">
            <v>64.431539030609969</v>
          </cell>
        </row>
        <row r="144">
          <cell r="C144">
            <v>10.018612454453045</v>
          </cell>
          <cell r="D144">
            <v>10.028361976970739</v>
          </cell>
        </row>
        <row r="145">
          <cell r="C145">
            <v>8.940324948686337</v>
          </cell>
          <cell r="D145">
            <v>8.9479227190925226</v>
          </cell>
        </row>
        <row r="146">
          <cell r="C146">
            <v>1.0782875057667083</v>
          </cell>
          <cell r="D146">
            <v>1.0804392578782165</v>
          </cell>
        </row>
        <row r="147">
          <cell r="C147">
            <v>8.7985388907765518</v>
          </cell>
          <cell r="D147">
            <v>8.8084536597578289</v>
          </cell>
        </row>
        <row r="148">
          <cell r="C148">
            <v>5.5250137196199738</v>
          </cell>
          <cell r="D148">
            <v>5.5313544103968946</v>
          </cell>
        </row>
        <row r="149">
          <cell r="C149">
            <v>3.2735251711565785</v>
          </cell>
          <cell r="D149">
            <v>3.2770992493609348</v>
          </cell>
        </row>
        <row r="150">
          <cell r="C150">
            <v>12.285111997561222</v>
          </cell>
          <cell r="D150">
            <v>12.276851852223114</v>
          </cell>
        </row>
        <row r="151">
          <cell r="C151">
            <v>10.463617493064357</v>
          </cell>
          <cell r="D151">
            <v>10.480027814737415</v>
          </cell>
        </row>
        <row r="152">
          <cell r="C152">
            <v>14.87320717196112</v>
          </cell>
          <cell r="D152">
            <v>14.886560778144394</v>
          </cell>
        </row>
        <row r="153">
          <cell r="C153">
            <v>7.9416226011530737</v>
          </cell>
          <cell r="D153">
            <v>7.9512829487764698</v>
          </cell>
        </row>
        <row r="171">
          <cell r="C171">
            <v>1763.1558581692218</v>
          </cell>
          <cell r="D171">
            <v>1763.1558581692218</v>
          </cell>
        </row>
        <row r="172">
          <cell r="C172">
            <v>1828.9429937824284</v>
          </cell>
          <cell r="D172">
            <v>1828.9429937824414</v>
          </cell>
        </row>
        <row r="173">
          <cell r="C173">
            <v>1801.9088852597979</v>
          </cell>
          <cell r="D173">
            <v>1801.9089561100411</v>
          </cell>
        </row>
        <row r="174">
          <cell r="C174">
            <v>1862.1071900654383</v>
          </cell>
          <cell r="D174">
            <v>1862.1073148056848</v>
          </cell>
        </row>
        <row r="175">
          <cell r="C175">
            <v>1924.9901493502327</v>
          </cell>
          <cell r="D175">
            <v>1924.9902835494809</v>
          </cell>
        </row>
        <row r="176">
          <cell r="C176">
            <v>1977.1639467336802</v>
          </cell>
          <cell r="D176">
            <v>1977.1640639875661</v>
          </cell>
        </row>
        <row r="177">
          <cell r="C177">
            <v>2024.9114574002674</v>
          </cell>
          <cell r="D177">
            <v>2024.9723501218355</v>
          </cell>
        </row>
        <row r="178">
          <cell r="C178">
            <v>2073.0854919156982</v>
          </cell>
          <cell r="D178">
            <v>2073.2073581918457</v>
          </cell>
        </row>
        <row r="179">
          <cell r="C179">
            <v>2135.5476024070272</v>
          </cell>
          <cell r="D179">
            <v>2135.7225445939043</v>
          </cell>
        </row>
        <row r="180">
          <cell r="C180">
            <v>2204.5240645204176</v>
          </cell>
          <cell r="D180">
            <v>2204.7716449527529</v>
          </cell>
        </row>
        <row r="181">
          <cell r="C181">
            <v>2276.8523776656916</v>
          </cell>
          <cell r="D181">
            <v>2277.1020777296435</v>
          </cell>
        </row>
        <row r="182">
          <cell r="C182">
            <v>2351.4306705650915</v>
          </cell>
          <cell r="D182">
            <v>2351.661175837005</v>
          </cell>
        </row>
        <row r="183">
          <cell r="C183">
            <v>2433.3950281180432</v>
          </cell>
          <cell r="D183">
            <v>2433.6531762453264</v>
          </cell>
        </row>
        <row r="184">
          <cell r="C184">
            <v>2520.5406882533848</v>
          </cell>
          <cell r="D184">
            <v>2518.8493336248594</v>
          </cell>
        </row>
        <row r="185">
          <cell r="C185">
            <v>2610.5679654303917</v>
          </cell>
          <cell r="D185">
            <v>2606.757352311372</v>
          </cell>
        </row>
        <row r="186">
          <cell r="C186">
            <v>2703.7511022688527</v>
          </cell>
          <cell r="D186">
            <v>2698.6227177844203</v>
          </cell>
        </row>
        <row r="187">
          <cell r="C187">
            <v>2799.3974576103737</v>
          </cell>
          <cell r="D187">
            <v>2796.4084071797483</v>
          </cell>
        </row>
        <row r="188">
          <cell r="C188">
            <v>2895.9193379754643</v>
          </cell>
          <cell r="D188">
            <v>2895.5897514462695</v>
          </cell>
        </row>
        <row r="189">
          <cell r="C189">
            <v>2992.738647376093</v>
          </cell>
          <cell r="D189">
            <v>3000.0318787686369</v>
          </cell>
        </row>
        <row r="190">
          <cell r="C190">
            <v>3097.7438944617516</v>
          </cell>
          <cell r="D190">
            <v>3107.6366804099634</v>
          </cell>
        </row>
        <row r="191">
          <cell r="C191">
            <v>3211.1943202016409</v>
          </cell>
          <cell r="D191">
            <v>3218.6629791654482</v>
          </cell>
        </row>
        <row r="192">
          <cell r="C192">
            <v>3334.4996602902679</v>
          </cell>
          <cell r="D192">
            <v>3342.9417283154453</v>
          </cell>
        </row>
        <row r="193">
          <cell r="C193">
            <v>3466.2735667037696</v>
          </cell>
          <cell r="D193">
            <v>3474.1303212455086</v>
          </cell>
        </row>
        <row r="194">
          <cell r="C194">
            <v>3607.1467752312165</v>
          </cell>
          <cell r="D194">
            <v>3615.6340947440322</v>
          </cell>
        </row>
        <row r="195">
          <cell r="C195">
            <v>3755.3463909665297</v>
          </cell>
          <cell r="D195">
            <v>3762.5164628466378</v>
          </cell>
        </row>
        <row r="196">
          <cell r="C196">
            <v>3911.7518481842112</v>
          </cell>
          <cell r="D196">
            <v>3918.8093595096611</v>
          </cell>
        </row>
        <row r="197">
          <cell r="C197">
            <v>4071.7504148517642</v>
          </cell>
          <cell r="D197">
            <v>4079.3362757256136</v>
          </cell>
        </row>
        <row r="198">
          <cell r="C198">
            <v>4238.3828978911461</v>
          </cell>
          <cell r="D198">
            <v>4245.8056779430808</v>
          </cell>
        </row>
        <row r="199">
          <cell r="C199">
            <v>4409.3186966847688</v>
          </cell>
          <cell r="D199">
            <v>4415.7458079953685</v>
          </cell>
        </row>
        <row r="200">
          <cell r="C200">
            <v>4589.2488080468938</v>
          </cell>
          <cell r="D200">
            <v>4595.4738187832099</v>
          </cell>
        </row>
        <row r="201">
          <cell r="C201">
            <v>4777.9936469234826</v>
          </cell>
          <cell r="D201">
            <v>4784.6029059535103</v>
          </cell>
        </row>
        <row r="202">
          <cell r="C202">
            <v>4977.369723978506</v>
          </cell>
          <cell r="D202">
            <v>4984.4507496881606</v>
          </cell>
        </row>
        <row r="203">
          <cell r="C203">
            <v>5193.3742265658684</v>
          </cell>
          <cell r="D203">
            <v>5201.9142635486924</v>
          </cell>
        </row>
        <row r="204">
          <cell r="C204">
            <v>5424.600330906198</v>
          </cell>
          <cell r="D204">
            <v>5434.7606393512542</v>
          </cell>
        </row>
        <row r="205">
          <cell r="C205">
            <v>9.9999999999999995E-7</v>
          </cell>
          <cell r="D205">
            <v>9.9999999999999995E-7</v>
          </cell>
        </row>
        <row r="206">
          <cell r="C206">
            <v>9.9999999999999995E-7</v>
          </cell>
          <cell r="D206">
            <v>9.9999999999999995E-7</v>
          </cell>
        </row>
        <row r="207">
          <cell r="C207">
            <v>9.9999999999999995E-7</v>
          </cell>
          <cell r="D207">
            <v>9.9999999999999995E-7</v>
          </cell>
        </row>
        <row r="208">
          <cell r="C208">
            <v>9.9999999999999995E-7</v>
          </cell>
          <cell r="D208">
            <v>9.9999999999999995E-7</v>
          </cell>
        </row>
        <row r="209">
          <cell r="C209">
            <v>9.9999999999999995E-7</v>
          </cell>
          <cell r="D209">
            <v>9.9999999999999995E-7</v>
          </cell>
        </row>
        <row r="210">
          <cell r="C210">
            <v>9.9999999999999995E-7</v>
          </cell>
          <cell r="D210">
            <v>9.9999999999999995E-7</v>
          </cell>
        </row>
        <row r="211">
          <cell r="C211">
            <v>9.9999999999999995E-7</v>
          </cell>
          <cell r="D211">
            <v>9.9999999999999995E-7</v>
          </cell>
        </row>
        <row r="212">
          <cell r="C212">
            <v>9.9999999999999995E-7</v>
          </cell>
          <cell r="D212">
            <v>9.9999999999999995E-7</v>
          </cell>
        </row>
        <row r="213">
          <cell r="C213">
            <v>9.9999999999999995E-7</v>
          </cell>
          <cell r="D213">
            <v>9.9999999999999995E-7</v>
          </cell>
        </row>
        <row r="214">
          <cell r="C214">
            <v>9.9999999999999995E-7</v>
          </cell>
          <cell r="D214">
            <v>9.9999999999999995E-7</v>
          </cell>
        </row>
        <row r="215">
          <cell r="C215">
            <v>9.9999999999999995E-7</v>
          </cell>
          <cell r="D215">
            <v>9.9999999999999995E-7</v>
          </cell>
        </row>
        <row r="216">
          <cell r="C216">
            <v>9.9999999999999995E-7</v>
          </cell>
          <cell r="D216">
            <v>9.9999999999999995E-7</v>
          </cell>
        </row>
        <row r="217">
          <cell r="C217">
            <v>9.9999999999999995E-7</v>
          </cell>
          <cell r="D217">
            <v>9.9999999999999995E-7</v>
          </cell>
        </row>
        <row r="218">
          <cell r="C218">
            <v>9.9999999999999995E-7</v>
          </cell>
          <cell r="D218">
            <v>9.9999999999999995E-7</v>
          </cell>
        </row>
        <row r="219">
          <cell r="C219">
            <v>9.9999999999999995E-7</v>
          </cell>
          <cell r="D219">
            <v>9.9999999999999995E-7</v>
          </cell>
        </row>
        <row r="220">
          <cell r="C220">
            <v>9.9999999999999995E-7</v>
          </cell>
          <cell r="D220">
            <v>9.9999999999999995E-7</v>
          </cell>
        </row>
        <row r="221">
          <cell r="C221">
            <v>9.9999999999999995E-7</v>
          </cell>
          <cell r="D221">
            <v>9.9999999999999995E-7</v>
          </cell>
        </row>
        <row r="222">
          <cell r="C222">
            <v>9.9999999999999995E-7</v>
          </cell>
          <cell r="D222">
            <v>9.9999999999999995E-7</v>
          </cell>
        </row>
        <row r="223">
          <cell r="C223">
            <v>9.9999999999999995E-7</v>
          </cell>
          <cell r="D223">
            <v>9.9999999999999995E-7</v>
          </cell>
        </row>
        <row r="224">
          <cell r="C224">
            <v>9.9999999999999995E-7</v>
          </cell>
          <cell r="D224">
            <v>9.9999999999999995E-7</v>
          </cell>
        </row>
        <row r="225">
          <cell r="C225">
            <v>9.9999999999999995E-7</v>
          </cell>
          <cell r="D225">
            <v>9.9999999999999995E-7</v>
          </cell>
        </row>
        <row r="226">
          <cell r="C226">
            <v>9.9999999999999995E-7</v>
          </cell>
          <cell r="D226">
            <v>9.9999999999999995E-7</v>
          </cell>
        </row>
        <row r="227">
          <cell r="C227">
            <v>9.9999999999999995E-7</v>
          </cell>
          <cell r="D227">
            <v>9.9999999999999995E-7</v>
          </cell>
        </row>
        <row r="228">
          <cell r="C228">
            <v>9.9999999999999995E-7</v>
          </cell>
          <cell r="D228">
            <v>9.9999999999999995E-7</v>
          </cell>
        </row>
        <row r="229">
          <cell r="C229">
            <v>9.9999999999999995E-7</v>
          </cell>
          <cell r="D229">
            <v>9.9999999999999995E-7</v>
          </cell>
        </row>
        <row r="230">
          <cell r="C230">
            <v>9.9999999999999995E-7</v>
          </cell>
          <cell r="D230">
            <v>9.9999999999999995E-7</v>
          </cell>
        </row>
        <row r="231">
          <cell r="C231">
            <v>9.9999999999999995E-7</v>
          </cell>
          <cell r="D231">
            <v>9.9999999999999995E-7</v>
          </cell>
        </row>
        <row r="232">
          <cell r="C232">
            <v>9.9999999999999995E-7</v>
          </cell>
          <cell r="D232">
            <v>9.9999999999999995E-7</v>
          </cell>
        </row>
        <row r="233">
          <cell r="C233">
            <v>9.9999999999999995E-7</v>
          </cell>
          <cell r="D233">
            <v>9.9999999999999995E-7</v>
          </cell>
        </row>
        <row r="234">
          <cell r="C234">
            <v>9.9999999999999995E-7</v>
          </cell>
          <cell r="D234">
            <v>9.9999999999999995E-7</v>
          </cell>
        </row>
      </sheetData>
      <sheetData sheetId="12" refreshError="1"/>
      <sheetData sheetId="13">
        <row r="11">
          <cell r="C11">
            <v>249.54100000000003</v>
          </cell>
          <cell r="D11">
            <v>249.54100000000003</v>
          </cell>
        </row>
        <row r="12">
          <cell r="C12">
            <v>251.90380555555558</v>
          </cell>
          <cell r="D12">
            <v>251.90380555555558</v>
          </cell>
        </row>
        <row r="13">
          <cell r="C13">
            <v>247.69980555555557</v>
          </cell>
          <cell r="D13">
            <v>247.69980555555557</v>
          </cell>
        </row>
        <row r="14">
          <cell r="C14">
            <v>252.94300000000001</v>
          </cell>
          <cell r="D14">
            <v>252.94300000000001</v>
          </cell>
        </row>
        <row r="15">
          <cell r="C15">
            <v>255.47800000000004</v>
          </cell>
          <cell r="D15">
            <v>255.47800000000004</v>
          </cell>
        </row>
        <row r="16">
          <cell r="C16">
            <v>249.96696057002549</v>
          </cell>
          <cell r="D16">
            <v>249.96936694670561</v>
          </cell>
        </row>
        <row r="17">
          <cell r="C17">
            <v>253.35419964589065</v>
          </cell>
          <cell r="D17">
            <v>253.36338043753256</v>
          </cell>
        </row>
        <row r="18">
          <cell r="C18">
            <v>257.08621556442841</v>
          </cell>
          <cell r="D18">
            <v>257.10209013954233</v>
          </cell>
        </row>
        <row r="19">
          <cell r="C19">
            <v>260.95400435266225</v>
          </cell>
          <cell r="D19">
            <v>260.9735264876486</v>
          </cell>
        </row>
        <row r="20">
          <cell r="C20">
            <v>266.84221405089511</v>
          </cell>
          <cell r="D20">
            <v>266.87171611072023</v>
          </cell>
        </row>
        <row r="21">
          <cell r="C21">
            <v>273.17502021084522</v>
          </cell>
          <cell r="D21">
            <v>273.20600314221139</v>
          </cell>
        </row>
        <row r="22">
          <cell r="C22">
            <v>279.67424698440863</v>
          </cell>
          <cell r="D22">
            <v>279.68451305149915</v>
          </cell>
        </row>
        <row r="23">
          <cell r="C23">
            <v>286.99712681796603</v>
          </cell>
          <cell r="D23">
            <v>287.02571808207199</v>
          </cell>
        </row>
        <row r="24">
          <cell r="C24">
            <v>293.4173496541423</v>
          </cell>
          <cell r="D24">
            <v>293.23352532498757</v>
          </cell>
        </row>
        <row r="25">
          <cell r="C25">
            <v>300.56811952293657</v>
          </cell>
          <cell r="D25">
            <v>300.17358645317842</v>
          </cell>
        </row>
        <row r="26">
          <cell r="C26">
            <v>307.8379750127815</v>
          </cell>
          <cell r="D26">
            <v>307.33217036415027</v>
          </cell>
        </row>
        <row r="27">
          <cell r="C27">
            <v>315.16466987280518</v>
          </cell>
          <cell r="D27">
            <v>314.86912819301369</v>
          </cell>
        </row>
        <row r="28">
          <cell r="C28">
            <v>322.45837749650627</v>
          </cell>
          <cell r="D28">
            <v>322.41419843021282</v>
          </cell>
        </row>
        <row r="29">
          <cell r="C29">
            <v>329.96384392845721</v>
          </cell>
          <cell r="D29">
            <v>330.42176597948583</v>
          </cell>
        </row>
        <row r="30">
          <cell r="C30">
            <v>337.95650276058637</v>
          </cell>
          <cell r="D30">
            <v>338.45905099074855</v>
          </cell>
        </row>
        <row r="31">
          <cell r="C31">
            <v>346.38268533005436</v>
          </cell>
          <cell r="D31">
            <v>346.71888399483527</v>
          </cell>
        </row>
        <row r="32">
          <cell r="C32">
            <v>355.27219064789932</v>
          </cell>
          <cell r="D32">
            <v>356.02374874862352</v>
          </cell>
        </row>
        <row r="33">
          <cell r="C33">
            <v>365.02499389060966</v>
          </cell>
          <cell r="D33">
            <v>365.64118324844515</v>
          </cell>
        </row>
        <row r="34">
          <cell r="C34">
            <v>375.2843116726188</v>
          </cell>
          <cell r="D34">
            <v>376.08598607065517</v>
          </cell>
        </row>
        <row r="35">
          <cell r="C35">
            <v>386.66602135801378</v>
          </cell>
          <cell r="D35">
            <v>387.25302296249333</v>
          </cell>
        </row>
        <row r="36">
          <cell r="C36">
            <v>398.63354228036167</v>
          </cell>
          <cell r="D36">
            <v>399.13071731822777</v>
          </cell>
        </row>
        <row r="37">
          <cell r="C37">
            <v>410.77678587228519</v>
          </cell>
          <cell r="D37">
            <v>411.27676242264107</v>
          </cell>
        </row>
        <row r="38">
          <cell r="C38">
            <v>423.32845910736728</v>
          </cell>
          <cell r="D38">
            <v>423.86159145013823</v>
          </cell>
        </row>
        <row r="39">
          <cell r="C39">
            <v>436.13955654861024</v>
          </cell>
          <cell r="D39">
            <v>436.62840187668996</v>
          </cell>
        </row>
        <row r="40">
          <cell r="C40">
            <v>449.64969091873502</v>
          </cell>
          <cell r="D40">
            <v>450.16203435710446</v>
          </cell>
        </row>
        <row r="41">
          <cell r="C41">
            <v>463.74009944340793</v>
          </cell>
          <cell r="D41">
            <v>464.26426420684868</v>
          </cell>
        </row>
        <row r="42">
          <cell r="C42">
            <v>478.22496206320329</v>
          </cell>
          <cell r="D42">
            <v>478.90353879776364</v>
          </cell>
        </row>
        <row r="43">
          <cell r="C43">
            <v>494.42974112783361</v>
          </cell>
          <cell r="D43">
            <v>495.04110072344173</v>
          </cell>
        </row>
        <row r="44">
          <cell r="C44">
            <v>511.6043247299271</v>
          </cell>
          <cell r="D44">
            <v>512.45740485095712</v>
          </cell>
        </row>
        <row r="45">
          <cell r="C45">
            <v>9.9999999999999995E-7</v>
          </cell>
          <cell r="D45">
            <v>9.9999999999999995E-7</v>
          </cell>
        </row>
        <row r="46">
          <cell r="C46">
            <v>9.9999999999999995E-7</v>
          </cell>
          <cell r="D46">
            <v>9.9999999999999995E-7</v>
          </cell>
        </row>
        <row r="47">
          <cell r="C47">
            <v>9.9999999999999995E-7</v>
          </cell>
          <cell r="D47">
            <v>9.9999999999999995E-7</v>
          </cell>
        </row>
        <row r="48">
          <cell r="C48">
            <v>9.9999999999999995E-7</v>
          </cell>
          <cell r="D48">
            <v>9.9999999999999995E-7</v>
          </cell>
        </row>
        <row r="49">
          <cell r="C49">
            <v>9.9999999999999995E-7</v>
          </cell>
          <cell r="D49">
            <v>9.9999999999999995E-7</v>
          </cell>
        </row>
        <row r="50">
          <cell r="C50">
            <v>9.9999999999999995E-7</v>
          </cell>
          <cell r="D50">
            <v>9.9999999999999995E-7</v>
          </cell>
        </row>
        <row r="51">
          <cell r="C51">
            <v>9.9999999999999995E-7</v>
          </cell>
          <cell r="D51">
            <v>9.9999999999999995E-7</v>
          </cell>
        </row>
        <row r="52">
          <cell r="C52">
            <v>9.9999999999999995E-7</v>
          </cell>
          <cell r="D52">
            <v>9.9999999999999995E-7</v>
          </cell>
        </row>
        <row r="53">
          <cell r="C53">
            <v>9.9999999999999995E-7</v>
          </cell>
          <cell r="D53">
            <v>9.9999999999999995E-7</v>
          </cell>
        </row>
        <row r="54">
          <cell r="C54">
            <v>9.9999999999999995E-7</v>
          </cell>
          <cell r="D54">
            <v>9.9999999999999995E-7</v>
          </cell>
        </row>
        <row r="55">
          <cell r="C55">
            <v>9.9999999999999995E-7</v>
          </cell>
          <cell r="D55">
            <v>9.9999999999999995E-7</v>
          </cell>
        </row>
        <row r="56">
          <cell r="C56">
            <v>9.9999999999999995E-7</v>
          </cell>
          <cell r="D56">
            <v>9.9999999999999995E-7</v>
          </cell>
        </row>
        <row r="57">
          <cell r="C57">
            <v>9.9999999999999995E-7</v>
          </cell>
          <cell r="D57">
            <v>9.9999999999999995E-7</v>
          </cell>
        </row>
        <row r="58">
          <cell r="C58">
            <v>9.9999999999999995E-7</v>
          </cell>
          <cell r="D58">
            <v>9.9999999999999995E-7</v>
          </cell>
        </row>
        <row r="59">
          <cell r="C59">
            <v>9.9999999999999995E-7</v>
          </cell>
          <cell r="D59">
            <v>9.9999999999999995E-7</v>
          </cell>
        </row>
        <row r="60">
          <cell r="C60">
            <v>9.9999999999999995E-7</v>
          </cell>
          <cell r="D60">
            <v>9.9999999999999995E-7</v>
          </cell>
        </row>
        <row r="61">
          <cell r="C61">
            <v>9.9999999999999995E-7</v>
          </cell>
          <cell r="D61">
            <v>9.9999999999999995E-7</v>
          </cell>
        </row>
        <row r="62">
          <cell r="C62">
            <v>9.9999999999999995E-7</v>
          </cell>
          <cell r="D62">
            <v>9.9999999999999995E-7</v>
          </cell>
        </row>
        <row r="63">
          <cell r="C63">
            <v>9.9999999999999995E-7</v>
          </cell>
          <cell r="D63">
            <v>9.9999999999999995E-7</v>
          </cell>
        </row>
        <row r="64">
          <cell r="C64">
            <v>9.9999999999999995E-7</v>
          </cell>
          <cell r="D64">
            <v>9.9999999999999995E-7</v>
          </cell>
        </row>
        <row r="65">
          <cell r="C65">
            <v>9.9999999999999995E-7</v>
          </cell>
          <cell r="D65">
            <v>9.9999999999999995E-7</v>
          </cell>
        </row>
        <row r="66">
          <cell r="C66">
            <v>9.9999999999999995E-7</v>
          </cell>
          <cell r="D66">
            <v>9.9999999999999995E-7</v>
          </cell>
        </row>
        <row r="67">
          <cell r="C67">
            <v>9.9999999999999995E-7</v>
          </cell>
          <cell r="D67">
            <v>9.9999999999999995E-7</v>
          </cell>
        </row>
        <row r="68">
          <cell r="C68">
            <v>9.9999999999999995E-7</v>
          </cell>
          <cell r="D68">
            <v>9.9999999999999995E-7</v>
          </cell>
        </row>
        <row r="69">
          <cell r="C69">
            <v>9.9999999999999995E-7</v>
          </cell>
          <cell r="D69">
            <v>9.9999999999999995E-7</v>
          </cell>
        </row>
        <row r="70">
          <cell r="C70">
            <v>9.9999999999999995E-7</v>
          </cell>
          <cell r="D70">
            <v>9.9999999999999995E-7</v>
          </cell>
        </row>
        <row r="71">
          <cell r="C71">
            <v>9.9999999999999995E-7</v>
          </cell>
          <cell r="D71">
            <v>9.9999999999999995E-7</v>
          </cell>
        </row>
        <row r="72">
          <cell r="C72">
            <v>9.9999999999999995E-7</v>
          </cell>
          <cell r="D72">
            <v>9.9999999999999995E-7</v>
          </cell>
        </row>
        <row r="73">
          <cell r="C73">
            <v>9.9999999999999995E-7</v>
          </cell>
          <cell r="D73">
            <v>9.9999999999999995E-7</v>
          </cell>
        </row>
        <row r="74">
          <cell r="C74">
            <v>9.9999999999999995E-7</v>
          </cell>
          <cell r="D74">
            <v>9.9999999999999995E-7</v>
          </cell>
        </row>
        <row r="91">
          <cell r="C91">
            <v>25.600709981148796</v>
          </cell>
          <cell r="D91">
            <v>25.600709981148796</v>
          </cell>
        </row>
        <row r="92">
          <cell r="C92">
            <v>31.103550057283368</v>
          </cell>
          <cell r="D92">
            <v>31.103550057283368</v>
          </cell>
        </row>
        <row r="93">
          <cell r="C93">
            <v>38.300850864779221</v>
          </cell>
          <cell r="D93">
            <v>38.300850864779221</v>
          </cell>
        </row>
        <row r="94">
          <cell r="C94">
            <v>44.815155559318306</v>
          </cell>
          <cell r="D94">
            <v>44.815155559318306</v>
          </cell>
        </row>
        <row r="95">
          <cell r="C95">
            <v>53.166225663544353</v>
          </cell>
          <cell r="D95">
            <v>53.166225663544353</v>
          </cell>
        </row>
        <row r="96">
          <cell r="C96">
            <v>58.479823411446475</v>
          </cell>
          <cell r="D96">
            <v>58.479823411446475</v>
          </cell>
        </row>
        <row r="97">
          <cell r="C97">
            <v>59.888307684773558</v>
          </cell>
          <cell r="D97">
            <v>59.888307684773558</v>
          </cell>
        </row>
        <row r="98">
          <cell r="C98">
            <v>60.444712466904683</v>
          </cell>
          <cell r="D98">
            <v>60.444205025253673</v>
          </cell>
        </row>
        <row r="99">
          <cell r="C99">
            <v>63.94348316094208</v>
          </cell>
          <cell r="D99">
            <v>63.942432052096422</v>
          </cell>
        </row>
        <row r="100">
          <cell r="C100">
            <v>64.626114612829255</v>
          </cell>
          <cell r="D100">
            <v>64.624428867256611</v>
          </cell>
        </row>
        <row r="101">
          <cell r="C101">
            <v>65.257059977240473</v>
          </cell>
          <cell r="D101">
            <v>65.252844543748239</v>
          </cell>
        </row>
        <row r="102">
          <cell r="C102">
            <v>65.262353567528649</v>
          </cell>
          <cell r="D102">
            <v>65.270869056857308</v>
          </cell>
        </row>
        <row r="103">
          <cell r="C103">
            <v>65.349823224977754</v>
          </cell>
          <cell r="D103">
            <v>65.35237399637947</v>
          </cell>
        </row>
        <row r="104">
          <cell r="C104">
            <v>68.453711538545349</v>
          </cell>
          <cell r="D104">
            <v>68.455424647667172</v>
          </cell>
        </row>
        <row r="105">
          <cell r="C105">
            <v>70.113611892823272</v>
          </cell>
          <cell r="D105">
            <v>70.113178909721725</v>
          </cell>
        </row>
        <row r="106">
          <cell r="C106">
            <v>71.971098192965087</v>
          </cell>
          <cell r="D106">
            <v>71.930606883221714</v>
          </cell>
        </row>
        <row r="107">
          <cell r="C107">
            <v>73.961042468183095</v>
          </cell>
          <cell r="D107">
            <v>73.984610880986935</v>
          </cell>
        </row>
        <row r="108">
          <cell r="C108">
            <v>75.726214735058662</v>
          </cell>
          <cell r="D108">
            <v>75.69291283596273</v>
          </cell>
        </row>
        <row r="109">
          <cell r="C109">
            <v>76.314066916796534</v>
          </cell>
          <cell r="D109">
            <v>77.205360469376302</v>
          </cell>
        </row>
        <row r="110">
          <cell r="C110">
            <v>76.793883325217749</v>
          </cell>
          <cell r="D110">
            <v>78.73484790092833</v>
          </cell>
        </row>
        <row r="111">
          <cell r="C111">
            <v>78.035025882409457</v>
          </cell>
          <cell r="D111">
            <v>79.744695390212854</v>
          </cell>
        </row>
        <row r="112">
          <cell r="C112">
            <v>80.122694736639531</v>
          </cell>
          <cell r="D112">
            <v>81.296802195644034</v>
          </cell>
        </row>
        <row r="113">
          <cell r="C113">
            <v>81.735484719754055</v>
          </cell>
          <cell r="D113">
            <v>82.233221793947052</v>
          </cell>
        </row>
        <row r="114">
          <cell r="C114">
            <v>83.224374675721606</v>
          </cell>
          <cell r="D114">
            <v>83.147415889948732</v>
          </cell>
        </row>
        <row r="115">
          <cell r="C115">
            <v>83.030463154563463</v>
          </cell>
          <cell r="D115">
            <v>83.227007142533139</v>
          </cell>
        </row>
        <row r="116">
          <cell r="C116">
            <v>82.901288873048998</v>
          </cell>
          <cell r="D116">
            <v>83.220707471990224</v>
          </cell>
        </row>
        <row r="117">
          <cell r="C117">
            <v>82.822142463846561</v>
          </cell>
          <cell r="D117">
            <v>83.293206242315463</v>
          </cell>
        </row>
        <row r="118">
          <cell r="C118">
            <v>82.91556849051635</v>
          </cell>
          <cell r="D118">
            <v>83.260974554216418</v>
          </cell>
        </row>
        <row r="119">
          <cell r="C119">
            <v>82.885227169386908</v>
          </cell>
          <cell r="D119">
            <v>83.130602861706421</v>
          </cell>
        </row>
        <row r="120">
          <cell r="C120">
            <v>82.697226782385556</v>
          </cell>
          <cell r="D120">
            <v>82.8528422370849</v>
          </cell>
        </row>
        <row r="121">
          <cell r="C121">
            <v>82.787399833711731</v>
          </cell>
          <cell r="D121">
            <v>82.970771022940809</v>
          </cell>
        </row>
        <row r="122">
          <cell r="C122">
            <v>83.129308050686774</v>
          </cell>
          <cell r="D122">
            <v>83.099866310839488</v>
          </cell>
        </row>
        <row r="123">
          <cell r="C123">
            <v>82.943312212324244</v>
          </cell>
          <cell r="D123">
            <v>83.242439719814627</v>
          </cell>
        </row>
        <row r="124">
          <cell r="C124">
            <v>83.24382562976848</v>
          </cell>
          <cell r="D124">
            <v>83.349790648125051</v>
          </cell>
        </row>
        <row r="125">
          <cell r="C125">
            <v>9.9999999999999995E-7</v>
          </cell>
          <cell r="D125">
            <v>9.9999999999999995E-7</v>
          </cell>
        </row>
        <row r="126">
          <cell r="C126">
            <v>9.9999999999999995E-7</v>
          </cell>
          <cell r="D126">
            <v>9.9999999999999995E-7</v>
          </cell>
        </row>
        <row r="127">
          <cell r="C127">
            <v>9.9999999999999995E-7</v>
          </cell>
          <cell r="D127">
            <v>9.9999999999999995E-7</v>
          </cell>
        </row>
        <row r="128">
          <cell r="C128">
            <v>9.9999999999999995E-7</v>
          </cell>
          <cell r="D128">
            <v>9.9999999999999995E-7</v>
          </cell>
        </row>
        <row r="129">
          <cell r="C129">
            <v>9.9999999999999995E-7</v>
          </cell>
          <cell r="D129">
            <v>9.9999999999999995E-7</v>
          </cell>
        </row>
        <row r="130">
          <cell r="C130">
            <v>9.9999999999999995E-7</v>
          </cell>
          <cell r="D130">
            <v>9.9999999999999995E-7</v>
          </cell>
        </row>
        <row r="131">
          <cell r="C131">
            <v>9.9999999999999995E-7</v>
          </cell>
          <cell r="D131">
            <v>9.9999999999999995E-7</v>
          </cell>
        </row>
        <row r="132">
          <cell r="C132">
            <v>9.9999999999999995E-7</v>
          </cell>
          <cell r="D132">
            <v>9.9999999999999995E-7</v>
          </cell>
        </row>
        <row r="133">
          <cell r="C133">
            <v>9.9999999999999995E-7</v>
          </cell>
          <cell r="D133">
            <v>9.9999999999999995E-7</v>
          </cell>
        </row>
        <row r="134">
          <cell r="C134">
            <v>9.9999999999999995E-7</v>
          </cell>
          <cell r="D134">
            <v>9.9999999999999995E-7</v>
          </cell>
        </row>
        <row r="135">
          <cell r="C135">
            <v>9.9999999999999995E-7</v>
          </cell>
          <cell r="D135">
            <v>9.9999999999999995E-7</v>
          </cell>
        </row>
        <row r="136">
          <cell r="C136">
            <v>9.9999999999999995E-7</v>
          </cell>
          <cell r="D136">
            <v>9.9999999999999995E-7</v>
          </cell>
        </row>
        <row r="137">
          <cell r="C137">
            <v>9.9999999999999995E-7</v>
          </cell>
          <cell r="D137">
            <v>9.9999999999999995E-7</v>
          </cell>
        </row>
        <row r="138">
          <cell r="C138">
            <v>9.9999999999999995E-7</v>
          </cell>
          <cell r="D138">
            <v>9.9999999999999995E-7</v>
          </cell>
        </row>
        <row r="139">
          <cell r="C139">
            <v>9.9999999999999995E-7</v>
          </cell>
          <cell r="D139">
            <v>9.9999999999999995E-7</v>
          </cell>
        </row>
        <row r="140">
          <cell r="C140">
            <v>9.9999999999999995E-7</v>
          </cell>
          <cell r="D140">
            <v>9.9999999999999995E-7</v>
          </cell>
        </row>
        <row r="141">
          <cell r="C141">
            <v>9.9999999999999995E-7</v>
          </cell>
          <cell r="D141">
            <v>9.9999999999999995E-7</v>
          </cell>
        </row>
        <row r="142">
          <cell r="C142">
            <v>9.9999999999999995E-7</v>
          </cell>
          <cell r="D142">
            <v>9.9999999999999995E-7</v>
          </cell>
        </row>
        <row r="143">
          <cell r="C143">
            <v>9.9999999999999995E-7</v>
          </cell>
          <cell r="D143">
            <v>9.9999999999999995E-7</v>
          </cell>
        </row>
        <row r="144">
          <cell r="C144">
            <v>9.9999999999999995E-7</v>
          </cell>
          <cell r="D144">
            <v>9.9999999999999995E-7</v>
          </cell>
        </row>
        <row r="145">
          <cell r="C145">
            <v>9.9999999999999995E-7</v>
          </cell>
          <cell r="D145">
            <v>9.9999999999999995E-7</v>
          </cell>
        </row>
        <row r="146">
          <cell r="C146">
            <v>9.9999999999999995E-7</v>
          </cell>
          <cell r="D146">
            <v>9.9999999999999995E-7</v>
          </cell>
        </row>
        <row r="147">
          <cell r="C147">
            <v>9.9999999999999995E-7</v>
          </cell>
          <cell r="D147">
            <v>9.9999999999999995E-7</v>
          </cell>
        </row>
        <row r="148">
          <cell r="C148">
            <v>9.9999999999999995E-7</v>
          </cell>
          <cell r="D148">
            <v>9.9999999999999995E-7</v>
          </cell>
        </row>
        <row r="149">
          <cell r="C149">
            <v>9.9999999999999995E-7</v>
          </cell>
          <cell r="D149">
            <v>9.9999999999999995E-7</v>
          </cell>
        </row>
        <row r="150">
          <cell r="C150">
            <v>9.9999999999999995E-7</v>
          </cell>
          <cell r="D150">
            <v>9.9999999999999995E-7</v>
          </cell>
        </row>
        <row r="151">
          <cell r="C151">
            <v>9.9999999999999995E-7</v>
          </cell>
          <cell r="D151">
            <v>9.9999999999999995E-7</v>
          </cell>
        </row>
        <row r="152">
          <cell r="C152">
            <v>9.9999999999999995E-7</v>
          </cell>
          <cell r="D152">
            <v>9.9999999999999995E-7</v>
          </cell>
        </row>
        <row r="153">
          <cell r="C153">
            <v>9.9999999999999995E-7</v>
          </cell>
          <cell r="D153">
            <v>9.9999999999999995E-7</v>
          </cell>
        </row>
        <row r="154">
          <cell r="C154">
            <v>9.9999999999999995E-7</v>
          </cell>
          <cell r="D154">
            <v>9.9999999999999995E-7</v>
          </cell>
        </row>
        <row r="171">
          <cell r="D171">
            <v>0.1</v>
          </cell>
          <cell r="E171">
            <v>0.1</v>
          </cell>
          <cell r="F171">
            <v>0.1</v>
          </cell>
          <cell r="G171">
            <v>0.1</v>
          </cell>
          <cell r="H171">
            <v>0.1</v>
          </cell>
          <cell r="I171">
            <v>9.9999999999999995E-7</v>
          </cell>
          <cell r="J171">
            <v>9.9999999999999995E-7</v>
          </cell>
          <cell r="K171">
            <v>9.9999999999999995E-7</v>
          </cell>
          <cell r="L171">
            <v>9.9999999999999995E-7</v>
          </cell>
          <cell r="M171">
            <v>9.9999999999999995E-7</v>
          </cell>
          <cell r="N171">
            <v>9.9999999999999995E-7</v>
          </cell>
          <cell r="O171">
            <v>9.9999999999999995E-7</v>
          </cell>
          <cell r="P171">
            <v>9.9999999999999995E-7</v>
          </cell>
          <cell r="Q171">
            <v>9.9999999999999995E-7</v>
          </cell>
          <cell r="R171">
            <v>9.9999999999999995E-7</v>
          </cell>
          <cell r="S171">
            <v>9.9999999999999995E-7</v>
          </cell>
          <cell r="T171">
            <v>9.9999999999999995E-7</v>
          </cell>
          <cell r="U171">
            <v>9.9999999999999995E-7</v>
          </cell>
          <cell r="V171">
            <v>9.9999999999999995E-7</v>
          </cell>
          <cell r="W171">
            <v>9.9999999999999995E-7</v>
          </cell>
          <cell r="X171">
            <v>9.9999999999999995E-7</v>
          </cell>
          <cell r="Y171">
            <v>9.9999999999999995E-7</v>
          </cell>
          <cell r="Z171">
            <v>9.9999999999999995E-7</v>
          </cell>
          <cell r="AA171">
            <v>9.9999999999999995E-7</v>
          </cell>
          <cell r="AB171">
            <v>9.9999999999999995E-7</v>
          </cell>
          <cell r="AC171">
            <v>9.9999999999999995E-7</v>
          </cell>
          <cell r="AD171">
            <v>9.9999999999999995E-7</v>
          </cell>
          <cell r="AE171">
            <v>9.9999999999999995E-7</v>
          </cell>
          <cell r="AF171">
            <v>9.9999999999999995E-7</v>
          </cell>
          <cell r="AG171">
            <v>9.9999999999999995E-7</v>
          </cell>
          <cell r="AH171">
            <v>9.9999999999999995E-7</v>
          </cell>
          <cell r="AI171">
            <v>9.9999999999999995E-7</v>
          </cell>
          <cell r="AJ171">
            <v>9.9999999999999995E-7</v>
          </cell>
          <cell r="AK171">
            <v>9.9999999999999995E-7</v>
          </cell>
          <cell r="AL171">
            <v>9.9999999999999995E-7</v>
          </cell>
        </row>
        <row r="172">
          <cell r="D172">
            <v>224.01444788171599</v>
          </cell>
          <cell r="E172">
            <v>226.13555255781901</v>
          </cell>
          <cell r="F172">
            <v>222.361596619137</v>
          </cell>
          <cell r="G172">
            <v>227.06844362467399</v>
          </cell>
          <cell r="H172">
            <v>229.344128283228</v>
          </cell>
          <cell r="I172">
            <v>226.91729691512205</v>
          </cell>
          <cell r="J172">
            <v>228.26655040645744</v>
          </cell>
          <cell r="K172">
            <v>226.36056790873457</v>
          </cell>
          <cell r="L172">
            <v>222.42433700886758</v>
          </cell>
          <cell r="M172">
            <v>227.81921893262495</v>
          </cell>
          <cell r="N172">
            <v>237.8400150549993</v>
          </cell>
          <cell r="O172">
            <v>241.1705813062714</v>
          </cell>
          <cell r="P172">
            <v>248.91039754238173</v>
          </cell>
          <cell r="Q172">
            <v>255.84448458286096</v>
          </cell>
          <cell r="R172">
            <v>262.33412590738573</v>
          </cell>
          <cell r="S172">
            <v>269.0515326156742</v>
          </cell>
          <cell r="T172">
            <v>275.82385476848555</v>
          </cell>
          <cell r="U172">
            <v>280.36029600000001</v>
          </cell>
          <cell r="V172">
            <v>279.01828522832045</v>
          </cell>
          <cell r="W172">
            <v>270.73680771479241</v>
          </cell>
          <cell r="X172">
            <v>266.59483200000011</v>
          </cell>
          <cell r="Y172">
            <v>255.31282800000002</v>
          </cell>
          <cell r="Z172">
            <v>241.76023200000003</v>
          </cell>
          <cell r="AA172">
            <v>225.29844</v>
          </cell>
          <cell r="AB172">
            <v>217.06754400000003</v>
          </cell>
          <cell r="AC172">
            <v>208.48187154780004</v>
          </cell>
          <cell r="AD172">
            <v>199.89619377390002</v>
          </cell>
          <cell r="AE172">
            <v>195.42596400000002</v>
          </cell>
          <cell r="AF172">
            <v>187.12411200000003</v>
          </cell>
          <cell r="AG172">
            <v>174.70681200000001</v>
          </cell>
          <cell r="AH172">
            <v>170.59136400000003</v>
          </cell>
          <cell r="AI172">
            <v>144.97624800000003</v>
          </cell>
          <cell r="AJ172">
            <v>136.46152800000002</v>
          </cell>
          <cell r="AK172">
            <v>122.76702000000002</v>
          </cell>
          <cell r="AL172">
            <v>9.9999999999999995E-7</v>
          </cell>
        </row>
        <row r="173">
          <cell r="D173">
            <v>12.457921465084899</v>
          </cell>
          <cell r="E173">
            <v>12.5758806222911</v>
          </cell>
          <cell r="F173">
            <v>12.3660028793982</v>
          </cell>
          <cell r="G173">
            <v>12.6277606851899</v>
          </cell>
          <cell r="H173">
            <v>12.7543163650741</v>
          </cell>
          <cell r="I173">
            <v>13.204029238488006</v>
          </cell>
          <cell r="J173">
            <v>13.204029238488005</v>
          </cell>
          <cell r="K173">
            <v>13.204029238488005</v>
          </cell>
          <cell r="L173">
            <v>13.204029238488005</v>
          </cell>
          <cell r="M173">
            <v>13.204029238488005</v>
          </cell>
          <cell r="N173">
            <v>13.204029238488005</v>
          </cell>
          <cell r="O173">
            <v>13.204029238488006</v>
          </cell>
          <cell r="P173">
            <v>13.204029238488005</v>
          </cell>
          <cell r="Q173">
            <v>13.204029238488006</v>
          </cell>
          <cell r="R173">
            <v>13.204029238488006</v>
          </cell>
          <cell r="S173">
            <v>13.204029238488006</v>
          </cell>
          <cell r="T173">
            <v>13.204029238488006</v>
          </cell>
          <cell r="U173">
            <v>13.204029238488005</v>
          </cell>
          <cell r="V173">
            <v>13.204029238488005</v>
          </cell>
          <cell r="W173">
            <v>13.204029238488006</v>
          </cell>
          <cell r="X173">
            <v>13.204029238488006</v>
          </cell>
          <cell r="Y173">
            <v>15.984433282742518</v>
          </cell>
          <cell r="Z173">
            <v>32.009221830091185</v>
          </cell>
          <cell r="AA173">
            <v>46.334075837689575</v>
          </cell>
          <cell r="AB173">
            <v>47.411609823823277</v>
          </cell>
          <cell r="AC173">
            <v>53.354208595949139</v>
          </cell>
          <cell r="AD173">
            <v>60.287632413586728</v>
          </cell>
          <cell r="AE173">
            <v>62.288837293647909</v>
          </cell>
          <cell r="AF173">
            <v>68.317689161985896</v>
          </cell>
          <cell r="AG173">
            <v>79.076429404483491</v>
          </cell>
          <cell r="AH173">
            <v>81.171340826300295</v>
          </cell>
          <cell r="AI173">
            <v>106.4001408263003</v>
          </cell>
          <cell r="AJ173">
            <v>118.14757345958849</v>
          </cell>
          <cell r="AK173">
            <v>138.60169314801436</v>
          </cell>
          <cell r="AL173">
            <v>9.9999999999999995E-7</v>
          </cell>
        </row>
        <row r="174">
          <cell r="D174">
            <v>3.8773793760089799</v>
          </cell>
          <cell r="E174">
            <v>3.91409275589697</v>
          </cell>
          <cell r="F174">
            <v>3.8487708132232599</v>
          </cell>
          <cell r="G174">
            <v>3.9302398063077399</v>
          </cell>
          <cell r="H174">
            <v>3.9696287512834401</v>
          </cell>
          <cell r="I174">
            <v>9.042816631149412</v>
          </cell>
          <cell r="J174">
            <v>9.0428165848531261</v>
          </cell>
          <cell r="K174">
            <v>9.0428165385568313</v>
          </cell>
          <cell r="L174">
            <v>11.940842455156144</v>
          </cell>
          <cell r="M174">
            <v>11.940842408859847</v>
          </cell>
          <cell r="N174">
            <v>10.347743528587047</v>
          </cell>
          <cell r="O174">
            <v>11.71631259890656</v>
          </cell>
          <cell r="P174">
            <v>11.176197568334697</v>
          </cell>
          <cell r="Q174">
            <v>11.176197568334693</v>
          </cell>
          <cell r="R174">
            <v>11.176197568334688</v>
          </cell>
          <cell r="S174">
            <v>11.176197568334707</v>
          </cell>
          <cell r="T174">
            <v>11.176197568334697</v>
          </cell>
          <cell r="U174">
            <v>11.71631259890656</v>
          </cell>
          <cell r="V174">
            <v>11.940841992193183</v>
          </cell>
          <cell r="W174">
            <v>12.2199564896284</v>
          </cell>
          <cell r="X174">
            <v>12.569781281639832</v>
          </cell>
          <cell r="Y174">
            <v>10.7930550183085</v>
          </cell>
          <cell r="Z174">
            <v>10.230758352301573</v>
          </cell>
          <cell r="AA174">
            <v>9.1787852816398345</v>
          </cell>
          <cell r="AB174">
            <v>9.1787852816398345</v>
          </cell>
          <cell r="AC174">
            <v>9.1787852816398345</v>
          </cell>
          <cell r="AD174">
            <v>9.1787852816398363</v>
          </cell>
          <cell r="AE174">
            <v>9.1787852816398345</v>
          </cell>
          <cell r="AF174">
            <v>9.1787852816398345</v>
          </cell>
          <cell r="AG174">
            <v>9.178785281639847</v>
          </cell>
          <cell r="AH174">
            <v>9.178785281639831</v>
          </cell>
          <cell r="AI174">
            <v>9.1787852816398345</v>
          </cell>
          <cell r="AJ174">
            <v>9.1787852816398345</v>
          </cell>
          <cell r="AK174">
            <v>9.1787852816398345</v>
          </cell>
          <cell r="AL174">
            <v>9.9999999999999995E-7</v>
          </cell>
        </row>
        <row r="175">
          <cell r="D175">
            <v>9.7495081116645099E-5</v>
          </cell>
          <cell r="E175">
            <v>9.8418223683605105E-5</v>
          </cell>
          <cell r="F175">
            <v>9.6775730782581293E-5</v>
          </cell>
          <cell r="G175">
            <v>9.8824234506103502E-5</v>
          </cell>
          <cell r="H175">
            <v>9.9814653037049095E-5</v>
          </cell>
          <cell r="I175">
            <v>9.9999999999999995E-7</v>
          </cell>
          <cell r="J175">
            <v>0.72384288035108391</v>
          </cell>
          <cell r="K175">
            <v>2.0750068971661912</v>
          </cell>
          <cell r="L175">
            <v>3.4010103389096313</v>
          </cell>
          <cell r="M175">
            <v>3.3514212623674609</v>
          </cell>
          <cell r="N175">
            <v>3.223653130235324</v>
          </cell>
          <cell r="O175">
            <v>3.3082554847263435</v>
          </cell>
          <cell r="P175">
            <v>3.3300149648147563</v>
          </cell>
          <cell r="Q175">
            <v>3.2875351660394583</v>
          </cell>
          <cell r="R175">
            <v>3.3133397467326264</v>
          </cell>
          <cell r="S175">
            <v>3.3121925191390393</v>
          </cell>
          <cell r="T175">
            <v>3.3142052729151561</v>
          </cell>
          <cell r="U175">
            <v>3.3768404130514873</v>
          </cell>
          <cell r="V175">
            <v>3.4010103389096313</v>
          </cell>
          <cell r="W175">
            <v>3.4010103389096313</v>
          </cell>
          <cell r="X175">
            <v>4.1125173136446183</v>
          </cell>
          <cell r="Y175">
            <v>6.4596604046795605</v>
          </cell>
          <cell r="Z175">
            <v>8.8068034957145009</v>
          </cell>
          <cell r="AA175">
            <v>11.153946586749443</v>
          </cell>
          <cell r="AB175">
            <v>13.501089677784387</v>
          </cell>
          <cell r="AC175">
            <v>15.848232768819331</v>
          </cell>
          <cell r="AD175">
            <v>18.195375859854266</v>
          </cell>
          <cell r="AE175">
            <v>20.542518950889214</v>
          </cell>
          <cell r="AF175">
            <v>22.889662041924154</v>
          </cell>
          <cell r="AG175">
            <v>25.236805132959095</v>
          </cell>
          <cell r="AH175">
            <v>27.583948223994039</v>
          </cell>
          <cell r="AI175">
            <v>29.072741086637503</v>
          </cell>
          <cell r="AJ175">
            <v>29.818428446659304</v>
          </cell>
          <cell r="AK175">
            <v>31.224367158189235</v>
          </cell>
          <cell r="AL175">
            <v>9.9999999999999995E-7</v>
          </cell>
        </row>
        <row r="176">
          <cell r="D176">
            <v>9.7495081116645099E-5</v>
          </cell>
          <cell r="E176">
            <v>9.8418223683605105E-5</v>
          </cell>
          <cell r="F176">
            <v>9.6775730782581293E-5</v>
          </cell>
          <cell r="G176">
            <v>9.8824234506103502E-5</v>
          </cell>
          <cell r="H176">
            <v>9.9814653037049095E-5</v>
          </cell>
          <cell r="I176">
            <v>9.9999999999999995E-7</v>
          </cell>
          <cell r="J176">
            <v>9.9999999999999995E-7</v>
          </cell>
          <cell r="K176">
            <v>9.9999999999999995E-7</v>
          </cell>
          <cell r="L176">
            <v>0.17517395738289235</v>
          </cell>
          <cell r="M176">
            <v>0.47171209745604664</v>
          </cell>
          <cell r="N176">
            <v>0.54848886007653985</v>
          </cell>
          <cell r="O176">
            <v>0.65677061086887689</v>
          </cell>
          <cell r="P176">
            <v>0.63501108448416776</v>
          </cell>
          <cell r="Q176">
            <v>0.59749115347502024</v>
          </cell>
          <cell r="R176">
            <v>0.59749115347502024</v>
          </cell>
          <cell r="S176">
            <v>0.61782715944204014</v>
          </cell>
          <cell r="T176">
            <v>0.63501108448416776</v>
          </cell>
          <cell r="U176">
            <v>0.67710661683589657</v>
          </cell>
          <cell r="V176">
            <v>0.68324130610476463</v>
          </cell>
          <cell r="W176">
            <v>0.6832412598084685</v>
          </cell>
          <cell r="X176">
            <v>0.68580604317310767</v>
          </cell>
          <cell r="Y176">
            <v>0.68580604317310767</v>
          </cell>
          <cell r="Z176">
            <v>0.68580604317310767</v>
          </cell>
          <cell r="AA176">
            <v>5.5449136804326002</v>
          </cell>
          <cell r="AB176">
            <v>17.808363713329705</v>
          </cell>
          <cell r="AC176">
            <v>30.071813746226809</v>
          </cell>
          <cell r="AD176">
            <v>42.335263779123892</v>
          </cell>
          <cell r="AE176">
            <v>54.59871381202101</v>
          </cell>
          <cell r="AF176">
            <v>66.862163844918115</v>
          </cell>
          <cell r="AG176">
            <v>79.125613877815198</v>
          </cell>
          <cell r="AH176">
            <v>91.389063910712295</v>
          </cell>
          <cell r="AI176">
            <v>103.65251394360938</v>
          </cell>
          <cell r="AJ176">
            <v>115.91596397650652</v>
          </cell>
          <cell r="AK176">
            <v>128.17941400940356</v>
          </cell>
          <cell r="AL176">
            <v>9.9999999999999995E-7</v>
          </cell>
        </row>
        <row r="177">
          <cell r="D177">
            <v>9.7495081116645099E-5</v>
          </cell>
          <cell r="E177">
            <v>9.8418223683605105E-5</v>
          </cell>
          <cell r="F177">
            <v>9.6775730782581293E-5</v>
          </cell>
          <cell r="G177">
            <v>9.8824234506103502E-5</v>
          </cell>
          <cell r="H177">
            <v>9.9814653037049095E-5</v>
          </cell>
          <cell r="I177">
            <v>9.9999999999999995E-7</v>
          </cell>
          <cell r="J177">
            <v>0.79987773334156731</v>
          </cell>
          <cell r="K177">
            <v>2.7365666656276435</v>
          </cell>
          <cell r="L177">
            <v>5.461907817833568</v>
          </cell>
          <cell r="M177">
            <v>5.1034993725467759</v>
          </cell>
          <cell r="N177">
            <v>4.0106748797358618</v>
          </cell>
          <cell r="O177">
            <v>4.8323027144564925</v>
          </cell>
          <cell r="P177">
            <v>4.7741995236923875</v>
          </cell>
          <cell r="Q177">
            <v>4.6087248828001384</v>
          </cell>
          <cell r="R177">
            <v>4.6036442168612259</v>
          </cell>
          <cell r="S177">
            <v>4.6724177217568332</v>
          </cell>
          <cell r="T177">
            <v>4.6851168640026852</v>
          </cell>
          <cell r="U177">
            <v>4.8649634577607666</v>
          </cell>
          <cell r="V177">
            <v>6.956637994333744</v>
          </cell>
          <cell r="W177">
            <v>11.037600000000003</v>
          </cell>
          <cell r="X177">
            <v>14.962079999999998</v>
          </cell>
          <cell r="Y177">
            <v>18.886559999999999</v>
          </cell>
          <cell r="Z177">
            <v>22.811040000000002</v>
          </cell>
          <cell r="AA177">
            <v>26.735519999999998</v>
          </cell>
          <cell r="AB177">
            <v>30.659999999999989</v>
          </cell>
          <cell r="AC177">
            <v>30.659999999999993</v>
          </cell>
          <cell r="AD177">
            <v>30.659999999999989</v>
          </cell>
          <cell r="AE177">
            <v>30.659999999999989</v>
          </cell>
          <cell r="AF177">
            <v>30.66</v>
          </cell>
          <cell r="AG177">
            <v>30.659999999999993</v>
          </cell>
          <cell r="AH177">
            <v>30.660000000000004</v>
          </cell>
          <cell r="AI177">
            <v>30.659999999999989</v>
          </cell>
          <cell r="AJ177">
            <v>30.659999999999989</v>
          </cell>
          <cell r="AK177">
            <v>30.659999999999993</v>
          </cell>
          <cell r="AL177">
            <v>9.9999999999999995E-7</v>
          </cell>
        </row>
        <row r="178">
          <cell r="D178">
            <v>9.9999999999999995E-7</v>
          </cell>
          <cell r="E178">
            <v>9.9999999999999995E-7</v>
          </cell>
          <cell r="F178">
            <v>9.9999999999999995E-7</v>
          </cell>
          <cell r="G178">
            <v>9.9999999999999995E-7</v>
          </cell>
          <cell r="H178">
            <v>9.9999999999999995E-7</v>
          </cell>
          <cell r="I178">
            <v>9.9999999999999995E-7</v>
          </cell>
          <cell r="J178">
            <v>9.9999999999999995E-7</v>
          </cell>
          <cell r="K178">
            <v>9.9999999999999995E-7</v>
          </cell>
          <cell r="L178">
            <v>9.9999999999999995E-7</v>
          </cell>
          <cell r="M178">
            <v>9.9999999999999995E-7</v>
          </cell>
          <cell r="N178">
            <v>9.9999999999999995E-7</v>
          </cell>
          <cell r="O178">
            <v>9.9999999999999995E-7</v>
          </cell>
          <cell r="P178">
            <v>9.9999999999999995E-7</v>
          </cell>
          <cell r="Q178">
            <v>9.9999999999999995E-7</v>
          </cell>
          <cell r="R178">
            <v>9.9999999999999995E-7</v>
          </cell>
          <cell r="S178">
            <v>9.9999999999999995E-7</v>
          </cell>
          <cell r="T178">
            <v>9.9999999999999995E-7</v>
          </cell>
          <cell r="U178">
            <v>9.9999999999999995E-7</v>
          </cell>
          <cell r="V178">
            <v>9.9999999999999995E-7</v>
          </cell>
          <cell r="W178">
            <v>9.9999999999999995E-7</v>
          </cell>
          <cell r="X178">
            <v>9.9999999999999995E-7</v>
          </cell>
          <cell r="Y178">
            <v>9.9999999999999995E-7</v>
          </cell>
          <cell r="Z178">
            <v>9.9999999999999995E-7</v>
          </cell>
          <cell r="AA178">
            <v>9.9999999999999995E-7</v>
          </cell>
          <cell r="AB178">
            <v>9.9999999999999995E-7</v>
          </cell>
          <cell r="AC178">
            <v>9.9999999999999995E-7</v>
          </cell>
          <cell r="AD178">
            <v>9.9999999999999995E-7</v>
          </cell>
          <cell r="AE178">
            <v>9.9999999999999995E-7</v>
          </cell>
          <cell r="AF178">
            <v>9.9999999999999995E-7</v>
          </cell>
          <cell r="AG178">
            <v>9.9999999999999995E-7</v>
          </cell>
          <cell r="AH178">
            <v>9.9999999999999995E-7</v>
          </cell>
          <cell r="AI178">
            <v>9.9999999999999995E-7</v>
          </cell>
          <cell r="AJ178">
            <v>9.9999999999999995E-7</v>
          </cell>
          <cell r="AK178">
            <v>9.9999999999999995E-7</v>
          </cell>
          <cell r="AL178">
            <v>9.9999999999999995E-7</v>
          </cell>
        </row>
        <row r="179">
          <cell r="D179">
            <v>0.98567527008928202</v>
          </cell>
          <cell r="E179">
            <v>0.995008241441247</v>
          </cell>
          <cell r="F179">
            <v>0.97840263821189699</v>
          </cell>
          <cell r="G179">
            <v>0.99911301085670601</v>
          </cell>
          <cell r="H179">
            <v>1.0091261422045701</v>
          </cell>
          <cell r="I179">
            <v>9.9999999999999995E-7</v>
          </cell>
          <cell r="J179">
            <v>9.9999999999999995E-7</v>
          </cell>
          <cell r="K179">
            <v>9.9999999999999995E-7</v>
          </cell>
          <cell r="L179">
            <v>9.9999999999999995E-7</v>
          </cell>
          <cell r="M179">
            <v>9.9999999999999995E-7</v>
          </cell>
          <cell r="N179">
            <v>9.9999999999999995E-7</v>
          </cell>
          <cell r="O179">
            <v>9.9999999999999995E-7</v>
          </cell>
          <cell r="P179">
            <v>9.9999999999999995E-7</v>
          </cell>
          <cell r="Q179">
            <v>9.9999999999999995E-7</v>
          </cell>
          <cell r="R179">
            <v>9.9999999999999995E-7</v>
          </cell>
          <cell r="S179">
            <v>9.9999999999999995E-7</v>
          </cell>
          <cell r="T179">
            <v>9.9999999999999995E-7</v>
          </cell>
          <cell r="U179">
            <v>9.9999999999999995E-7</v>
          </cell>
          <cell r="V179">
            <v>9.9999999999999995E-7</v>
          </cell>
          <cell r="W179">
            <v>9.9999999999999995E-7</v>
          </cell>
          <cell r="X179">
            <v>9.9999999999999995E-7</v>
          </cell>
          <cell r="Y179">
            <v>9.9999999999999995E-7</v>
          </cell>
          <cell r="Z179">
            <v>9.9999999999999995E-7</v>
          </cell>
          <cell r="AA179">
            <v>9.9999999999999995E-7</v>
          </cell>
          <cell r="AB179">
            <v>9.9999999999999995E-7</v>
          </cell>
          <cell r="AC179">
            <v>9.9999999999999995E-7</v>
          </cell>
          <cell r="AD179">
            <v>9.9999999999999995E-7</v>
          </cell>
          <cell r="AE179">
            <v>9.9999999999999995E-7</v>
          </cell>
          <cell r="AF179">
            <v>9.9999999999999995E-7</v>
          </cell>
          <cell r="AG179">
            <v>9.9999999999999995E-7</v>
          </cell>
          <cell r="AH179">
            <v>9.9999999999999995E-7</v>
          </cell>
          <cell r="AI179">
            <v>9.9999999999999995E-7</v>
          </cell>
          <cell r="AJ179">
            <v>9.9999999999999995E-7</v>
          </cell>
          <cell r="AK179">
            <v>9.9999999999999995E-7</v>
          </cell>
          <cell r="AL179">
            <v>9.9999999999999995E-7</v>
          </cell>
        </row>
        <row r="180">
          <cell r="D180">
            <v>9.7495081116645099E-5</v>
          </cell>
          <cell r="E180">
            <v>9.8418223683605105E-5</v>
          </cell>
          <cell r="F180">
            <v>9.6775730782581293E-5</v>
          </cell>
          <cell r="G180">
            <v>9.8824234506103502E-5</v>
          </cell>
          <cell r="H180">
            <v>9.9814653037049095E-5</v>
          </cell>
          <cell r="I180">
            <v>1.7980486919723238</v>
          </cell>
          <cell r="J180">
            <v>1.7980486919723238</v>
          </cell>
          <cell r="K180">
            <v>1.7980486919723238</v>
          </cell>
          <cell r="L180">
            <v>1.7980486919723238</v>
          </cell>
          <cell r="M180">
            <v>1.7980486919723238</v>
          </cell>
          <cell r="N180">
            <v>1.7980486919723238</v>
          </cell>
          <cell r="O180">
            <v>2.5729843509785026</v>
          </cell>
          <cell r="P180">
            <v>2.5729843509785031</v>
          </cell>
          <cell r="Q180">
            <v>2.5729843509785026</v>
          </cell>
          <cell r="R180">
            <v>2.5729843509785026</v>
          </cell>
          <cell r="S180">
            <v>2.5729843509785026</v>
          </cell>
          <cell r="T180">
            <v>2.5729843509785026</v>
          </cell>
          <cell r="U180">
            <v>2.5729843509785026</v>
          </cell>
          <cell r="V180">
            <v>3.1586904242323173</v>
          </cell>
          <cell r="W180">
            <v>5.5271704899713177</v>
          </cell>
          <cell r="X180">
            <v>5.6330581054225686</v>
          </cell>
          <cell r="Y180">
            <v>11.758707674212937</v>
          </cell>
          <cell r="Z180">
            <v>11.758707674212937</v>
          </cell>
          <cell r="AA180">
            <v>11.758707674212937</v>
          </cell>
          <cell r="AB180">
            <v>11.758707674212937</v>
          </cell>
          <cell r="AC180">
            <v>11.758707674212937</v>
          </cell>
          <cell r="AD180">
            <v>10.943612949791703</v>
          </cell>
          <cell r="AE180">
            <v>11.353716942212486</v>
          </cell>
          <cell r="AF180">
            <v>11.827221172023249</v>
          </cell>
          <cell r="AG180">
            <v>12.385323916653933</v>
          </cell>
          <cell r="AH180">
            <v>14.805475704143465</v>
          </cell>
          <cell r="AI180">
            <v>15.924409919755886</v>
          </cell>
          <cell r="AJ180">
            <v>15.887340449105549</v>
          </cell>
          <cell r="AK180">
            <v>15.931668535689212</v>
          </cell>
          <cell r="AL180">
            <v>9.9999999999999995E-7</v>
          </cell>
        </row>
        <row r="181">
          <cell r="D181">
            <v>1.02467330253594</v>
          </cell>
          <cell r="E181">
            <v>1.03437553091469</v>
          </cell>
          <cell r="F181">
            <v>1.01711293052493</v>
          </cell>
          <cell r="G181">
            <v>1.03864270465915</v>
          </cell>
          <cell r="H181">
            <v>1.04905200341939</v>
          </cell>
          <cell r="I181">
            <v>1.07748</v>
          </cell>
          <cell r="J181">
            <v>1.07748</v>
          </cell>
          <cell r="K181">
            <v>1.6161152623992903</v>
          </cell>
          <cell r="L181">
            <v>1.9634307084806282</v>
          </cell>
          <cell r="M181">
            <v>2.0422827081107813</v>
          </cell>
          <cell r="N181">
            <v>1.5176700000000005</v>
          </cell>
          <cell r="O181">
            <v>1.5176700000000001</v>
          </cell>
          <cell r="P181">
            <v>1.5176700000000005</v>
          </cell>
          <cell r="Q181">
            <v>1.5176700000000001</v>
          </cell>
          <cell r="R181">
            <v>1.5176700000000001</v>
          </cell>
          <cell r="S181">
            <v>1.5176700000000001</v>
          </cell>
          <cell r="T181">
            <v>1.5176700000000001</v>
          </cell>
          <cell r="U181">
            <v>1.5176700000000005</v>
          </cell>
          <cell r="V181">
            <v>1.4913902628</v>
          </cell>
          <cell r="W181">
            <v>1.3862701314000001</v>
          </cell>
          <cell r="X181">
            <v>1.3599900000000003</v>
          </cell>
          <cell r="Y181">
            <v>1.3599900000000003</v>
          </cell>
          <cell r="Z181">
            <v>1.3599900000000003</v>
          </cell>
          <cell r="AA181">
            <v>1.3599900000000003</v>
          </cell>
          <cell r="AB181">
            <v>1.3599900000000003</v>
          </cell>
          <cell r="AC181">
            <v>1.3599900000000003</v>
          </cell>
          <cell r="AD181">
            <v>1.35999</v>
          </cell>
          <cell r="AE181">
            <v>1.3599900000000003</v>
          </cell>
          <cell r="AF181">
            <v>1.3599900000000003</v>
          </cell>
          <cell r="AG181">
            <v>1.3599900000000003</v>
          </cell>
          <cell r="AH181">
            <v>0.44019000000000014</v>
          </cell>
          <cell r="AI181">
            <v>0.44019000000000014</v>
          </cell>
          <cell r="AJ181">
            <v>0.44019000000000019</v>
          </cell>
          <cell r="AK181">
            <v>0.44019000000000019</v>
          </cell>
          <cell r="AL181">
            <v>9.9999999999999995E-7</v>
          </cell>
        </row>
        <row r="182">
          <cell r="D182">
            <v>7.1805127242409101</v>
          </cell>
          <cell r="E182">
            <v>7.3650000000000002</v>
          </cell>
          <cell r="F182">
            <v>7.3650000000000002</v>
          </cell>
          <cell r="G182">
            <v>7.3650000000000002</v>
          </cell>
          <cell r="H182">
            <v>7.3650000000000002</v>
          </cell>
          <cell r="I182">
            <v>8.2959940245619173</v>
          </cell>
          <cell r="J182">
            <v>8.2959940245619173</v>
          </cell>
          <cell r="K182">
            <v>8.6481528349318531</v>
          </cell>
          <cell r="L182">
            <v>8.7512399999999992</v>
          </cell>
          <cell r="M182">
            <v>8.7512399999999992</v>
          </cell>
          <cell r="N182">
            <v>8.2959940245619173</v>
          </cell>
          <cell r="O182">
            <v>8.2959940245619173</v>
          </cell>
          <cell r="P182">
            <v>8.8642760314425502</v>
          </cell>
          <cell r="Q182">
            <v>8.9134837306988537</v>
          </cell>
          <cell r="R182">
            <v>9.7008767821472119</v>
          </cell>
          <cell r="S182">
            <v>10.387563323040332</v>
          </cell>
          <cell r="T182">
            <v>11.114110134800779</v>
          </cell>
          <cell r="U182">
            <v>12.6155817156378</v>
          </cell>
          <cell r="V182">
            <v>15.911963317793946</v>
          </cell>
          <cell r="W182">
            <v>24.613217144401744</v>
          </cell>
          <cell r="X182">
            <v>32.113392158656652</v>
          </cell>
          <cell r="Y182">
            <v>36.450079680000002</v>
          </cell>
          <cell r="Z182">
            <v>37.251094080000001</v>
          </cell>
          <cell r="AA182">
            <v>38.127532080000002</v>
          </cell>
          <cell r="AB182">
            <v>38.127532080000009</v>
          </cell>
          <cell r="AC182">
            <v>38.12753208000003</v>
          </cell>
          <cell r="AD182">
            <v>38.127532080000002</v>
          </cell>
          <cell r="AE182">
            <v>38.127532080000016</v>
          </cell>
          <cell r="AF182">
            <v>38.127532080000023</v>
          </cell>
          <cell r="AG182">
            <v>38.127532080000002</v>
          </cell>
          <cell r="AH182">
            <v>38.127532080000009</v>
          </cell>
          <cell r="AI182">
            <v>38.127532080000009</v>
          </cell>
          <cell r="AJ182">
            <v>38.127532080000002</v>
          </cell>
          <cell r="AK182">
            <v>34.839736894217815</v>
          </cell>
          <cell r="AL182">
            <v>9.9999999999999995E-7</v>
          </cell>
        </row>
        <row r="183">
          <cell r="D183">
            <v>0.1</v>
          </cell>
          <cell r="E183">
            <v>0.1</v>
          </cell>
          <cell r="F183">
            <v>0.1</v>
          </cell>
          <cell r="G183">
            <v>0.1</v>
          </cell>
          <cell r="H183">
            <v>0.1</v>
          </cell>
          <cell r="I183">
            <v>9.9999999999999995E-7</v>
          </cell>
          <cell r="J183">
            <v>9.9999999999999995E-7</v>
          </cell>
          <cell r="K183">
            <v>9.9999999999999995E-7</v>
          </cell>
          <cell r="L183">
            <v>9.9999999999999995E-7</v>
          </cell>
          <cell r="M183">
            <v>9.9999999999999995E-7</v>
          </cell>
          <cell r="N183">
            <v>9.9999999999999995E-7</v>
          </cell>
          <cell r="O183">
            <v>9.9999999999999995E-7</v>
          </cell>
          <cell r="P183">
            <v>9.9999999999999995E-7</v>
          </cell>
          <cell r="Q183">
            <v>9.9999999999999995E-7</v>
          </cell>
          <cell r="R183">
            <v>9.9999999999999995E-7</v>
          </cell>
          <cell r="S183">
            <v>9.9999999999999995E-7</v>
          </cell>
          <cell r="T183">
            <v>9.9999999999999995E-7</v>
          </cell>
          <cell r="U183">
            <v>9.9999999999999995E-7</v>
          </cell>
          <cell r="V183">
            <v>9.9999999999999995E-7</v>
          </cell>
          <cell r="W183">
            <v>9.9999999999999995E-7</v>
          </cell>
          <cell r="X183">
            <v>9.9999999999999995E-7</v>
          </cell>
          <cell r="Y183">
            <v>9.9999999999999995E-7</v>
          </cell>
          <cell r="Z183">
            <v>9.9999999999999995E-7</v>
          </cell>
          <cell r="AA183">
            <v>9.9999999999999995E-7</v>
          </cell>
          <cell r="AB183">
            <v>9.9999999999999995E-7</v>
          </cell>
          <cell r="AC183">
            <v>9.9999999999999995E-7</v>
          </cell>
          <cell r="AD183">
            <v>9.9999999999999995E-7</v>
          </cell>
          <cell r="AE183">
            <v>9.9999999999999995E-7</v>
          </cell>
          <cell r="AF183">
            <v>9.9999999999999995E-7</v>
          </cell>
          <cell r="AG183">
            <v>9.9999999999999995E-7</v>
          </cell>
          <cell r="AH183">
            <v>9.9999999999999995E-7</v>
          </cell>
          <cell r="AI183">
            <v>9.9999999999999995E-7</v>
          </cell>
          <cell r="AJ183">
            <v>9.9999999999999995E-7</v>
          </cell>
          <cell r="AK183">
            <v>9.9999999999999995E-7</v>
          </cell>
          <cell r="AL183">
            <v>9.9999999999999995E-7</v>
          </cell>
        </row>
        <row r="184">
          <cell r="D184">
            <v>224.01444788171599</v>
          </cell>
          <cell r="E184">
            <v>226.13555255781901</v>
          </cell>
          <cell r="F184">
            <v>222.361596619137</v>
          </cell>
          <cell r="G184">
            <v>227.06844362467399</v>
          </cell>
          <cell r="H184">
            <v>229.344128283228</v>
          </cell>
          <cell r="I184">
            <v>226.91993652013892</v>
          </cell>
          <cell r="J184">
            <v>228.27663698644778</v>
          </cell>
          <cell r="K184">
            <v>226.37775681495742</v>
          </cell>
          <cell r="L184">
            <v>222.4454345202542</v>
          </cell>
          <cell r="M184">
            <v>227.85115404700969</v>
          </cell>
          <cell r="N184">
            <v>237.87512345090289</v>
          </cell>
          <cell r="O184">
            <v>241.18161408485167</v>
          </cell>
          <cell r="P184">
            <v>248.94116203444474</v>
          </cell>
          <cell r="Q184">
            <v>255.64556485285584</v>
          </cell>
          <cell r="R184">
            <v>261.90719559788124</v>
          </cell>
          <cell r="S184">
            <v>268.5041930016601</v>
          </cell>
          <cell r="T184">
            <v>275.79629596718473</v>
          </cell>
          <cell r="U184">
            <v>280.36029600000001</v>
          </cell>
          <cell r="V184">
            <v>275.10955200000006</v>
          </cell>
          <cell r="W184">
            <v>268.78904247780031</v>
          </cell>
          <cell r="X184">
            <v>257.89064135342005</v>
          </cell>
          <cell r="Y184">
            <v>251.74145713750258</v>
          </cell>
          <cell r="Z184">
            <v>239.63155200000003</v>
          </cell>
          <cell r="AA184">
            <v>223.16976000000003</v>
          </cell>
          <cell r="AB184">
            <v>217.06754400000003</v>
          </cell>
          <cell r="AC184">
            <v>208.48187154780004</v>
          </cell>
          <cell r="AD184">
            <v>199.89619377390002</v>
          </cell>
          <cell r="AE184">
            <v>195.42596400000002</v>
          </cell>
          <cell r="AF184">
            <v>187.12411200000005</v>
          </cell>
          <cell r="AG184">
            <v>174.70681200000001</v>
          </cell>
          <cell r="AH184">
            <v>170.59136400000003</v>
          </cell>
          <cell r="AI184">
            <v>144.97624800000003</v>
          </cell>
          <cell r="AJ184">
            <v>136.46152800000002</v>
          </cell>
          <cell r="AK184">
            <v>122.76702000000002</v>
          </cell>
          <cell r="AL184">
            <v>9.9999999999999995E-7</v>
          </cell>
        </row>
        <row r="185">
          <cell r="D185">
            <v>12.457921465084899</v>
          </cell>
          <cell r="E185">
            <v>12.5758806222911</v>
          </cell>
          <cell r="F185">
            <v>12.3660028793982</v>
          </cell>
          <cell r="G185">
            <v>12.6277606851899</v>
          </cell>
          <cell r="H185">
            <v>12.7543163650741</v>
          </cell>
          <cell r="I185">
            <v>13.204029238488006</v>
          </cell>
          <cell r="J185">
            <v>13.204029238488005</v>
          </cell>
          <cell r="K185">
            <v>13.204029238488005</v>
          </cell>
          <cell r="L185">
            <v>13.204029238488005</v>
          </cell>
          <cell r="M185">
            <v>13.204029238488005</v>
          </cell>
          <cell r="N185">
            <v>13.204029238488005</v>
          </cell>
          <cell r="O185">
            <v>13.204029238488003</v>
          </cell>
          <cell r="P185">
            <v>13.204029238488003</v>
          </cell>
          <cell r="Q185">
            <v>13.204029238488006</v>
          </cell>
          <cell r="R185">
            <v>13.204029238488006</v>
          </cell>
          <cell r="S185">
            <v>13.204029238488005</v>
          </cell>
          <cell r="T185">
            <v>13.204029238488006</v>
          </cell>
          <cell r="U185">
            <v>13.204029238488005</v>
          </cell>
          <cell r="V185">
            <v>25.818429238488005</v>
          </cell>
          <cell r="W185">
            <v>38.432829238488011</v>
          </cell>
          <cell r="X185">
            <v>51.047229238488008</v>
          </cell>
          <cell r="Y185">
            <v>63.661629238488004</v>
          </cell>
          <cell r="Z185">
            <v>76.276029238488007</v>
          </cell>
          <cell r="AA185">
            <v>88.890429238488011</v>
          </cell>
          <cell r="AB185">
            <v>88.890429238488011</v>
          </cell>
          <cell r="AC185">
            <v>88.890429238488011</v>
          </cell>
          <cell r="AD185">
            <v>91.059654683621631</v>
          </cell>
          <cell r="AE185">
            <v>91.625043203707094</v>
          </cell>
          <cell r="AF185">
            <v>95.884480320097509</v>
          </cell>
          <cell r="AG185">
            <v>102.47150477387743</v>
          </cell>
          <cell r="AH185">
            <v>104.57777435807131</v>
          </cell>
          <cell r="AI185">
            <v>129.80657435807132</v>
          </cell>
          <cell r="AJ185">
            <v>141.04286495368981</v>
          </cell>
          <cell r="AK185">
            <v>160.73894487093233</v>
          </cell>
          <cell r="AL185">
            <v>9.9999999999999995E-7</v>
          </cell>
        </row>
        <row r="186">
          <cell r="D186">
            <v>3.8773793760089799</v>
          </cell>
          <cell r="E186">
            <v>3.91409275589697</v>
          </cell>
          <cell r="F186">
            <v>3.8487708132232599</v>
          </cell>
          <cell r="G186">
            <v>3.9302398063077399</v>
          </cell>
          <cell r="H186">
            <v>3.9696287512834401</v>
          </cell>
          <cell r="I186">
            <v>9.0427933644427174</v>
          </cell>
          <cell r="J186">
            <v>9.0427933181464208</v>
          </cell>
          <cell r="K186">
            <v>9.0427932718501225</v>
          </cell>
          <cell r="L186">
            <v>11.940287140734139</v>
          </cell>
          <cell r="M186">
            <v>11.940287094437842</v>
          </cell>
          <cell r="N186">
            <v>10.346958284984071</v>
          </cell>
          <cell r="O186">
            <v>11.71631259890656</v>
          </cell>
          <cell r="P186">
            <v>11.71631259890656</v>
          </cell>
          <cell r="Q186">
            <v>11.176197568334707</v>
          </cell>
          <cell r="R186">
            <v>11.176197568334697</v>
          </cell>
          <cell r="S186">
            <v>11.176197568334697</v>
          </cell>
          <cell r="T186">
            <v>11.71631259890656</v>
          </cell>
          <cell r="U186">
            <v>11.71631259890656</v>
          </cell>
          <cell r="V186">
            <v>11.71631259890656</v>
          </cell>
          <cell r="W186">
            <v>11.71631259890656</v>
          </cell>
          <cell r="X186">
            <v>11.940286585178583</v>
          </cell>
          <cell r="Y186">
            <v>11.931104666610127</v>
          </cell>
          <cell r="Z186">
            <v>11.940286492585992</v>
          </cell>
          <cell r="AA186">
            <v>12.569781281639834</v>
          </cell>
          <cell r="AB186">
            <v>12.026956519729</v>
          </cell>
          <cell r="AC186">
            <v>10.377301843158975</v>
          </cell>
          <cell r="AD186">
            <v>9.1787852816398345</v>
          </cell>
          <cell r="AE186">
            <v>9.1787852816398363</v>
          </cell>
          <cell r="AF186">
            <v>9.1787852816398328</v>
          </cell>
          <cell r="AG186">
            <v>9.1787852816398345</v>
          </cell>
          <cell r="AH186">
            <v>9.1787852816398345</v>
          </cell>
          <cell r="AI186">
            <v>9.1787852816398097</v>
          </cell>
          <cell r="AJ186">
            <v>9.178785281639863</v>
          </cell>
          <cell r="AK186">
            <v>9.1787852816398345</v>
          </cell>
          <cell r="AL186">
            <v>9.9999999999999995E-7</v>
          </cell>
        </row>
        <row r="187">
          <cell r="D187">
            <v>9.7495081116645099E-5</v>
          </cell>
          <cell r="E187">
            <v>9.8418223683605105E-5</v>
          </cell>
          <cell r="F187">
            <v>9.6775730782581293E-5</v>
          </cell>
          <cell r="G187">
            <v>9.8824234506103502E-5</v>
          </cell>
          <cell r="H187">
            <v>9.9814653037049095E-5</v>
          </cell>
          <cell r="I187">
            <v>9.9999999999999995E-7</v>
          </cell>
          <cell r="J187">
            <v>0.72384288035108391</v>
          </cell>
          <cell r="K187">
            <v>2.0748766465956217</v>
          </cell>
          <cell r="L187">
            <v>3.4010103389096313</v>
          </cell>
          <cell r="M187">
            <v>3.3505812683178848</v>
          </cell>
          <cell r="N187">
            <v>3.1857664629144966</v>
          </cell>
          <cell r="O187">
            <v>3.3081915558172059</v>
          </cell>
          <cell r="P187">
            <v>3.3299510359056184</v>
          </cell>
          <cell r="Q187">
            <v>3.2887609031758207</v>
          </cell>
          <cell r="R187">
            <v>3.3159704779073751</v>
          </cell>
          <cell r="S187">
            <v>3.2983812836289226</v>
          </cell>
          <cell r="T187">
            <v>3.2989671368943623</v>
          </cell>
          <cell r="U187">
            <v>3.3768404130514873</v>
          </cell>
          <cell r="V187">
            <v>3.3768404130514873</v>
          </cell>
          <cell r="W187">
            <v>3.3768404130514873</v>
          </cell>
          <cell r="X187">
            <v>3.4010103389096313</v>
          </cell>
          <cell r="Y187">
            <v>3.4010103389096313</v>
          </cell>
          <cell r="Z187">
            <v>3.4010103389096313</v>
          </cell>
          <cell r="AA187">
            <v>5.4322325676799252</v>
          </cell>
          <cell r="AB187">
            <v>7.7793756587148666</v>
          </cell>
          <cell r="AC187">
            <v>10.12651874974981</v>
          </cell>
          <cell r="AD187">
            <v>12.473661840784752</v>
          </cell>
          <cell r="AE187">
            <v>14.820804931819692</v>
          </cell>
          <cell r="AF187">
            <v>17.167948022854635</v>
          </cell>
          <cell r="AG187">
            <v>19.515091113889579</v>
          </cell>
          <cell r="AH187">
            <v>21.862234204924519</v>
          </cell>
          <cell r="AI187">
            <v>23.351027067567987</v>
          </cell>
          <cell r="AJ187">
            <v>24.096714427589788</v>
          </cell>
          <cell r="AK187">
            <v>25.502653139119715</v>
          </cell>
          <cell r="AL187">
            <v>9.9999999999999995E-7</v>
          </cell>
        </row>
        <row r="188">
          <cell r="D188">
            <v>9.7495081116645099E-5</v>
          </cell>
          <cell r="E188">
            <v>9.8418223683605105E-5</v>
          </cell>
          <cell r="F188">
            <v>9.6775730782581293E-5</v>
          </cell>
          <cell r="G188">
            <v>9.8824234506103502E-5</v>
          </cell>
          <cell r="H188">
            <v>9.9814653037049095E-5</v>
          </cell>
          <cell r="I188">
            <v>9.9999999999999995E-7</v>
          </cell>
          <cell r="J188">
            <v>9.9999999999999995E-7</v>
          </cell>
          <cell r="K188">
            <v>9.9999999999999995E-7</v>
          </cell>
          <cell r="L188">
            <v>0.17517395738289235</v>
          </cell>
          <cell r="M188">
            <v>0.47171209745604664</v>
          </cell>
          <cell r="N188">
            <v>0.54848886007653985</v>
          </cell>
          <cell r="O188">
            <v>0.65677061086887689</v>
          </cell>
          <cell r="P188">
            <v>0.63501108448416776</v>
          </cell>
          <cell r="Q188">
            <v>0.59749115347502024</v>
          </cell>
          <cell r="R188">
            <v>0.59749115347502024</v>
          </cell>
          <cell r="S188">
            <v>0.63501108448416776</v>
          </cell>
          <cell r="T188">
            <v>0.63501108448416776</v>
          </cell>
          <cell r="U188">
            <v>0.67710661683589657</v>
          </cell>
          <cell r="V188">
            <v>0.67710661683589657</v>
          </cell>
          <cell r="W188">
            <v>0.67710661683589657</v>
          </cell>
          <cell r="X188">
            <v>0.68324130610476463</v>
          </cell>
          <cell r="Y188">
            <v>0.68324130610476463</v>
          </cell>
          <cell r="Z188">
            <v>0.68324130610476463</v>
          </cell>
          <cell r="AA188">
            <v>0.68580604317310767</v>
          </cell>
          <cell r="AB188">
            <v>4.2665732588547476</v>
          </cell>
          <cell r="AC188">
            <v>16.530023291751853</v>
          </cell>
          <cell r="AD188">
            <v>28.793473324648954</v>
          </cell>
          <cell r="AE188">
            <v>41.056923357546054</v>
          </cell>
          <cell r="AF188">
            <v>53.320373390443166</v>
          </cell>
          <cell r="AG188">
            <v>65.583823423340263</v>
          </cell>
          <cell r="AH188">
            <v>77.847273456237346</v>
          </cell>
          <cell r="AI188">
            <v>90.110723489134429</v>
          </cell>
          <cell r="AJ188">
            <v>102.37417352203151</v>
          </cell>
          <cell r="AK188">
            <v>114.63762355492862</v>
          </cell>
          <cell r="AL188">
            <v>9.9999999999999995E-7</v>
          </cell>
        </row>
        <row r="189">
          <cell r="D189">
            <v>9.7495081116645099E-5</v>
          </cell>
          <cell r="E189">
            <v>9.8418223683605105E-5</v>
          </cell>
          <cell r="F189">
            <v>9.6775730782581293E-5</v>
          </cell>
          <cell r="G189">
            <v>9.8824234506103502E-5</v>
          </cell>
          <cell r="H189">
            <v>9.9814653037049095E-5</v>
          </cell>
          <cell r="I189">
            <v>9.9999999999999995E-7</v>
          </cell>
          <cell r="J189">
            <v>0.79981220505327633</v>
          </cell>
          <cell r="K189">
            <v>2.7365666656276435</v>
          </cell>
          <cell r="L189">
            <v>5.4614120236061368</v>
          </cell>
          <cell r="M189">
            <v>5.1032631140660714</v>
          </cell>
          <cell r="N189">
            <v>4.0098306471418308</v>
          </cell>
          <cell r="O189">
            <v>4.4595053773480577</v>
          </cell>
          <cell r="P189">
            <v>4.6886329541381651</v>
          </cell>
          <cell r="Q189">
            <v>4.6135928759927891</v>
          </cell>
          <cell r="R189">
            <v>4.6140921188383084</v>
          </cell>
          <cell r="S189">
            <v>4.6858122981269066</v>
          </cell>
          <cell r="T189">
            <v>4.7584604033773159</v>
          </cell>
          <cell r="U189">
            <v>4.596763545165107</v>
          </cell>
          <cell r="V189">
            <v>4.9538342634935928</v>
          </cell>
          <cell r="W189">
            <v>4.9666340525580477</v>
          </cell>
          <cell r="X189">
            <v>5.5174628504883358</v>
          </cell>
          <cell r="Y189">
            <v>5.3691166894677869</v>
          </cell>
          <cell r="Z189">
            <v>5.4478942899758627</v>
          </cell>
          <cell r="AA189">
            <v>9.9001140000000039</v>
          </cell>
          <cell r="AB189">
            <v>13.824593999999999</v>
          </cell>
          <cell r="AC189">
            <v>17.749073999999997</v>
          </cell>
          <cell r="AD189">
            <v>20.557836600000012</v>
          </cell>
          <cell r="AE189">
            <v>21.931098000000002</v>
          </cell>
          <cell r="AF189">
            <v>23.546879999999998</v>
          </cell>
          <cell r="AG189">
            <v>27.471360000000004</v>
          </cell>
          <cell r="AH189">
            <v>27.471360000000008</v>
          </cell>
          <cell r="AI189">
            <v>28.028004511089001</v>
          </cell>
          <cell r="AJ189">
            <v>28.028004511089019</v>
          </cell>
          <cell r="AK189">
            <v>30.66</v>
          </cell>
          <cell r="AL189">
            <v>9.9999999999999995E-7</v>
          </cell>
        </row>
        <row r="190">
          <cell r="D190">
            <v>9.9999999999999995E-7</v>
          </cell>
          <cell r="E190">
            <v>9.9999999999999995E-7</v>
          </cell>
          <cell r="F190">
            <v>9.9999999999999995E-7</v>
          </cell>
          <cell r="G190">
            <v>9.9999999999999995E-7</v>
          </cell>
          <cell r="H190">
            <v>9.9999999999999995E-7</v>
          </cell>
          <cell r="I190">
            <v>9.9999999999999995E-7</v>
          </cell>
          <cell r="J190">
            <v>9.9999999999999995E-7</v>
          </cell>
          <cell r="K190">
            <v>9.9999999999999995E-7</v>
          </cell>
          <cell r="L190">
            <v>9.9999999999999995E-7</v>
          </cell>
          <cell r="M190">
            <v>9.9999999999999995E-7</v>
          </cell>
          <cell r="N190">
            <v>9.9999999999999995E-7</v>
          </cell>
          <cell r="O190">
            <v>9.9999999999999995E-7</v>
          </cell>
          <cell r="P190">
            <v>9.9999999999999995E-7</v>
          </cell>
          <cell r="Q190">
            <v>9.9999999999999995E-7</v>
          </cell>
          <cell r="R190">
            <v>9.9999999999999995E-7</v>
          </cell>
          <cell r="S190">
            <v>9.9999999999999995E-7</v>
          </cell>
          <cell r="T190">
            <v>9.9999999999999995E-7</v>
          </cell>
          <cell r="U190">
            <v>9.9999999999999995E-7</v>
          </cell>
          <cell r="V190">
            <v>9.9999999999999995E-7</v>
          </cell>
          <cell r="W190">
            <v>9.9999999999999995E-7</v>
          </cell>
          <cell r="X190">
            <v>9.9999999999999995E-7</v>
          </cell>
          <cell r="Y190">
            <v>9.9999999999999995E-7</v>
          </cell>
          <cell r="Z190">
            <v>9.9999999999999995E-7</v>
          </cell>
          <cell r="AA190">
            <v>9.9999999999999995E-7</v>
          </cell>
          <cell r="AB190">
            <v>9.9999999999999995E-7</v>
          </cell>
          <cell r="AC190">
            <v>9.9999999999999995E-7</v>
          </cell>
          <cell r="AD190">
            <v>9.9999999999999995E-7</v>
          </cell>
          <cell r="AE190">
            <v>9.9999999999999995E-7</v>
          </cell>
          <cell r="AF190">
            <v>9.9999999999999995E-7</v>
          </cell>
          <cell r="AG190">
            <v>9.9999999999999995E-7</v>
          </cell>
          <cell r="AH190">
            <v>9.9999999999999995E-7</v>
          </cell>
          <cell r="AI190">
            <v>9.9999999999999995E-7</v>
          </cell>
          <cell r="AJ190">
            <v>9.9999999999999995E-7</v>
          </cell>
          <cell r="AK190">
            <v>9.9999999999999995E-7</v>
          </cell>
          <cell r="AL190">
            <v>9.9999999999999995E-7</v>
          </cell>
        </row>
        <row r="191">
          <cell r="D191">
            <v>0.98567527008928202</v>
          </cell>
          <cell r="E191">
            <v>0.995008241441247</v>
          </cell>
          <cell r="F191">
            <v>0.97840263821189699</v>
          </cell>
          <cell r="G191">
            <v>0.99911301085670601</v>
          </cell>
          <cell r="H191">
            <v>1.0091261422045701</v>
          </cell>
          <cell r="I191">
            <v>9.9999999999999995E-7</v>
          </cell>
          <cell r="J191">
            <v>9.9999999999999995E-7</v>
          </cell>
          <cell r="K191">
            <v>9.9999999999999995E-7</v>
          </cell>
          <cell r="L191">
            <v>9.9999999999999995E-7</v>
          </cell>
          <cell r="M191">
            <v>9.9999999999999995E-7</v>
          </cell>
          <cell r="N191">
            <v>9.9999999999999995E-7</v>
          </cell>
          <cell r="O191">
            <v>9.9999999999999995E-7</v>
          </cell>
          <cell r="P191">
            <v>9.9999999999999995E-7</v>
          </cell>
          <cell r="Q191">
            <v>9.9999999999999995E-7</v>
          </cell>
          <cell r="R191">
            <v>9.9999999999999995E-7</v>
          </cell>
          <cell r="S191">
            <v>9.9999999999999995E-7</v>
          </cell>
          <cell r="T191">
            <v>9.9999999999999995E-7</v>
          </cell>
          <cell r="U191">
            <v>9.9999999999999995E-7</v>
          </cell>
          <cell r="V191">
            <v>9.9999999999999995E-7</v>
          </cell>
          <cell r="W191">
            <v>9.9999999999999995E-7</v>
          </cell>
          <cell r="X191">
            <v>9.9999999999999995E-7</v>
          </cell>
          <cell r="Y191">
            <v>9.9999999999999995E-7</v>
          </cell>
          <cell r="Z191">
            <v>9.9999999999999995E-7</v>
          </cell>
          <cell r="AA191">
            <v>9.9999999999999995E-7</v>
          </cell>
          <cell r="AB191">
            <v>9.9999999999999995E-7</v>
          </cell>
          <cell r="AC191">
            <v>9.9999999999999995E-7</v>
          </cell>
          <cell r="AD191">
            <v>9.9999999999999995E-7</v>
          </cell>
          <cell r="AE191">
            <v>9.9999999999999995E-7</v>
          </cell>
          <cell r="AF191">
            <v>9.9999999999999995E-7</v>
          </cell>
          <cell r="AG191">
            <v>9.9999999999999995E-7</v>
          </cell>
          <cell r="AH191">
            <v>9.9999999999999995E-7</v>
          </cell>
          <cell r="AI191">
            <v>9.9999999999999995E-7</v>
          </cell>
          <cell r="AJ191">
            <v>9.9999999999999995E-7</v>
          </cell>
          <cell r="AK191">
            <v>9.9999999999999995E-7</v>
          </cell>
          <cell r="AL191">
            <v>9.9999999999999995E-7</v>
          </cell>
        </row>
        <row r="192">
          <cell r="D192">
            <v>9.7495081116645099E-5</v>
          </cell>
          <cell r="E192">
            <v>9.8418223683605105E-5</v>
          </cell>
          <cell r="F192">
            <v>9.6775730782581293E-5</v>
          </cell>
          <cell r="G192">
            <v>9.8824234506103502E-5</v>
          </cell>
          <cell r="H192">
            <v>9.9814653037049095E-5</v>
          </cell>
          <cell r="I192">
            <v>1.7980486919723238</v>
          </cell>
          <cell r="J192">
            <v>1.7980486919723238</v>
          </cell>
          <cell r="K192">
            <v>1.7980486919723238</v>
          </cell>
          <cell r="L192">
            <v>1.7980486919723238</v>
          </cell>
          <cell r="M192">
            <v>1.7980486919723238</v>
          </cell>
          <cell r="N192">
            <v>1.7980486919723238</v>
          </cell>
          <cell r="O192">
            <v>2.5730794393972167</v>
          </cell>
          <cell r="P192">
            <v>2.5730794393972167</v>
          </cell>
          <cell r="Q192">
            <v>2.5730794393972167</v>
          </cell>
          <cell r="R192">
            <v>2.5730794393972167</v>
          </cell>
          <cell r="S192">
            <v>2.5730794393972167</v>
          </cell>
          <cell r="T192">
            <v>2.5730794393972167</v>
          </cell>
          <cell r="U192">
            <v>2.5730794393972172</v>
          </cell>
          <cell r="V192">
            <v>2.5730794393972167</v>
          </cell>
          <cell r="W192">
            <v>2.7556835052009503</v>
          </cell>
          <cell r="X192">
            <v>3.6357945396244462</v>
          </cell>
          <cell r="Y192">
            <v>5.1074731769567112</v>
          </cell>
          <cell r="Z192">
            <v>5.8744737330205075</v>
          </cell>
          <cell r="AA192">
            <v>7.0655406584966176</v>
          </cell>
          <cell r="AB192">
            <v>8.4914666974808064</v>
          </cell>
          <cell r="AC192">
            <v>9.3373794567374162</v>
          </cell>
          <cell r="AD192">
            <v>10.037233557359304</v>
          </cell>
          <cell r="AE192">
            <v>10.543050841936228</v>
          </cell>
          <cell r="AF192">
            <v>11.125901712575205</v>
          </cell>
          <cell r="AG192">
            <v>11.954734689492986</v>
          </cell>
          <cell r="AH192">
            <v>14.375350537035493</v>
          </cell>
          <cell r="AI192">
            <v>15.092054130341459</v>
          </cell>
          <cell r="AJ192">
            <v>15.498907253261107</v>
          </cell>
          <cell r="AK192">
            <v>15.531154339118292</v>
          </cell>
          <cell r="AL192">
            <v>9.9999999999999995E-7</v>
          </cell>
        </row>
        <row r="193">
          <cell r="D193">
            <v>1.02467330253594</v>
          </cell>
          <cell r="E193">
            <v>1.03437553091469</v>
          </cell>
          <cell r="F193">
            <v>1.01711293052493</v>
          </cell>
          <cell r="G193">
            <v>1.03864270465915</v>
          </cell>
          <cell r="H193">
            <v>1.04905200341939</v>
          </cell>
          <cell r="I193">
            <v>1.07748</v>
          </cell>
          <cell r="J193">
            <v>1.07748</v>
          </cell>
          <cell r="K193">
            <v>1.6162480335472558</v>
          </cell>
          <cell r="L193">
            <v>1.9636013701332329</v>
          </cell>
          <cell r="M193">
            <v>2.0425320122552955</v>
          </cell>
          <cell r="N193">
            <v>1.5176700000000005</v>
          </cell>
          <cell r="O193">
            <v>1.5176700000000001</v>
          </cell>
          <cell r="P193">
            <v>1.5176700000000005</v>
          </cell>
          <cell r="Q193">
            <v>1.5176700000000001</v>
          </cell>
          <cell r="R193">
            <v>1.5176700000000001</v>
          </cell>
          <cell r="S193">
            <v>1.5176700000000001</v>
          </cell>
          <cell r="T193">
            <v>1.5176700000000005</v>
          </cell>
          <cell r="U193">
            <v>1.5176700000000001</v>
          </cell>
          <cell r="V193">
            <v>1.4913902628</v>
          </cell>
          <cell r="W193">
            <v>1.3862701314000001</v>
          </cell>
          <cell r="X193">
            <v>1.3599900000000003</v>
          </cell>
          <cell r="Y193">
            <v>1.3599900000000003</v>
          </cell>
          <cell r="Z193">
            <v>1.3599900000000003</v>
          </cell>
          <cell r="AA193">
            <v>1.3599900000000003</v>
          </cell>
          <cell r="AB193">
            <v>1.3599900000000003</v>
          </cell>
          <cell r="AC193">
            <v>1.3599900000000003</v>
          </cell>
          <cell r="AD193">
            <v>1.3599900000000003</v>
          </cell>
          <cell r="AE193">
            <v>1.3599900000000003</v>
          </cell>
          <cell r="AF193">
            <v>1.3599900000000003</v>
          </cell>
          <cell r="AG193">
            <v>1.3599900000000003</v>
          </cell>
          <cell r="AH193">
            <v>0.44019000000000019</v>
          </cell>
          <cell r="AI193">
            <v>0.44019000000000014</v>
          </cell>
          <cell r="AJ193">
            <v>0.44019000000000014</v>
          </cell>
          <cell r="AK193">
            <v>0.44019000000000014</v>
          </cell>
          <cell r="AL193">
            <v>9.9999999999999995E-7</v>
          </cell>
        </row>
        <row r="194">
          <cell r="D194">
            <v>7.1805127242409101</v>
          </cell>
          <cell r="E194">
            <v>7.3650000000000002</v>
          </cell>
          <cell r="F194">
            <v>7.3650000000000002</v>
          </cell>
          <cell r="G194">
            <v>7.3650000000000002</v>
          </cell>
          <cell r="H194">
            <v>7.3650000000000002</v>
          </cell>
          <cell r="I194">
            <v>8.2959940245619173</v>
          </cell>
          <cell r="J194">
            <v>8.2959940245619173</v>
          </cell>
          <cell r="K194">
            <v>8.6477664263380625</v>
          </cell>
          <cell r="L194">
            <v>8.7512399999999992</v>
          </cell>
          <cell r="M194">
            <v>8.7512399999999992</v>
          </cell>
          <cell r="N194">
            <v>8.2959940245619173</v>
          </cell>
          <cell r="O194">
            <v>8.6685410765623345</v>
          </cell>
          <cell r="P194">
            <v>8.4092191391720998</v>
          </cell>
          <cell r="Q194">
            <v>8.9121944054932314</v>
          </cell>
          <cell r="R194">
            <v>9.6982185699949177</v>
          </cell>
          <cell r="S194">
            <v>10.384182220197747</v>
          </cell>
          <cell r="T194">
            <v>10.416618560739321</v>
          </cell>
          <cell r="U194">
            <v>13.039272444036895</v>
          </cell>
          <cell r="V194">
            <v>13.422993076812617</v>
          </cell>
          <cell r="W194">
            <v>15.335488060392876</v>
          </cell>
          <cell r="X194">
            <v>17.316757076903393</v>
          </cell>
          <cell r="Y194">
            <v>18.159314372808566</v>
          </cell>
          <cell r="Z194">
            <v>26.412871544401742</v>
          </cell>
          <cell r="AA194">
            <v>31.865132354634341</v>
          </cell>
          <cell r="AB194">
            <v>37.6552973178608</v>
          </cell>
          <cell r="AC194">
            <v>38.127532080000002</v>
          </cell>
          <cell r="AD194">
            <v>38.12753207999998</v>
          </cell>
          <cell r="AE194">
            <v>38.127532079999995</v>
          </cell>
          <cell r="AF194">
            <v>38.127532080000051</v>
          </cell>
          <cell r="AG194">
            <v>38.127532080000009</v>
          </cell>
          <cell r="AH194">
            <v>38.127532080000009</v>
          </cell>
          <cell r="AI194">
            <v>38.127532080000016</v>
          </cell>
          <cell r="AJ194">
            <v>38.127532080000009</v>
          </cell>
          <cell r="AK194">
            <v>33.219584400000002</v>
          </cell>
          <cell r="AL194">
            <v>9.9999999999999995E-7</v>
          </cell>
        </row>
        <row r="311">
          <cell r="C311">
            <v>249.54100000000003</v>
          </cell>
          <cell r="D311">
            <v>249.54100000000003</v>
          </cell>
        </row>
        <row r="312">
          <cell r="C312">
            <v>252.94300000000001</v>
          </cell>
          <cell r="D312">
            <v>252.94300000000001</v>
          </cell>
        </row>
        <row r="313">
          <cell r="C313">
            <v>260.95400435266225</v>
          </cell>
          <cell r="D313">
            <v>260.9735264876486</v>
          </cell>
        </row>
        <row r="314">
          <cell r="C314">
            <v>293.4173496541423</v>
          </cell>
          <cell r="D314">
            <v>293.23352532498757</v>
          </cell>
        </row>
        <row r="315">
          <cell r="C315">
            <v>329.96384392845721</v>
          </cell>
          <cell r="D315">
            <v>330.42176597948583</v>
          </cell>
        </row>
        <row r="316">
          <cell r="C316">
            <v>375.2843116726188</v>
          </cell>
          <cell r="D316">
            <v>376.08598607065517</v>
          </cell>
        </row>
        <row r="317">
          <cell r="C317">
            <v>436.13955654861024</v>
          </cell>
          <cell r="D317">
            <v>436.62840187668996</v>
          </cell>
        </row>
        <row r="318">
          <cell r="C318">
            <v>511.6043247299271</v>
          </cell>
          <cell r="D318">
            <v>512.45740485095712</v>
          </cell>
        </row>
        <row r="331">
          <cell r="C331">
            <v>25.600709981148796</v>
          </cell>
          <cell r="D331">
            <v>25.600709981148796</v>
          </cell>
        </row>
        <row r="332">
          <cell r="C332">
            <v>44.815155559318306</v>
          </cell>
          <cell r="D332">
            <v>44.815155559318306</v>
          </cell>
        </row>
        <row r="333">
          <cell r="C333">
            <v>63.94348316094208</v>
          </cell>
          <cell r="D333">
            <v>63.942432052096422</v>
          </cell>
        </row>
        <row r="334">
          <cell r="C334">
            <v>68.453711538545349</v>
          </cell>
          <cell r="D334">
            <v>68.455424647667172</v>
          </cell>
        </row>
        <row r="335">
          <cell r="C335">
            <v>76.314066916796534</v>
          </cell>
          <cell r="D335">
            <v>77.205360469376302</v>
          </cell>
        </row>
        <row r="336">
          <cell r="C336">
            <v>83.224374675721606</v>
          </cell>
          <cell r="D336">
            <v>83.147415889948732</v>
          </cell>
        </row>
        <row r="337">
          <cell r="C337">
            <v>82.885227169386908</v>
          </cell>
          <cell r="D337">
            <v>83.130602861706421</v>
          </cell>
        </row>
        <row r="338">
          <cell r="C338">
            <v>83.24382562976848</v>
          </cell>
          <cell r="D338">
            <v>83.349790648125051</v>
          </cell>
        </row>
        <row r="351">
          <cell r="C351">
            <v>2.3757393909398017</v>
          </cell>
          <cell r="D351">
            <v>2.381425060789133</v>
          </cell>
        </row>
        <row r="352">
          <cell r="C352">
            <v>3.6283943152768838</v>
          </cell>
          <cell r="D352">
            <v>3.6348581204255659</v>
          </cell>
        </row>
        <row r="353">
          <cell r="C353">
            <v>0.654763287699206</v>
          </cell>
          <cell r="D353">
            <v>0.65516314031820255</v>
          </cell>
        </row>
        <row r="361">
          <cell r="C361">
            <v>0.43598187605289535</v>
          </cell>
          <cell r="D361">
            <v>0.43598187605289535</v>
          </cell>
        </row>
        <row r="362">
          <cell r="C362">
            <v>3.2225120527073665</v>
          </cell>
          <cell r="D362">
            <v>3.2225120527073665</v>
          </cell>
        </row>
        <row r="363">
          <cell r="C363">
            <v>5.6877953860407002</v>
          </cell>
          <cell r="D363">
            <v>5.6877953860407002</v>
          </cell>
        </row>
        <row r="364">
          <cell r="C364">
            <v>13.18043567968769</v>
          </cell>
          <cell r="D364">
            <v>13.180435679687701</v>
          </cell>
        </row>
        <row r="365">
          <cell r="C365">
            <v>19.327706124202169</v>
          </cell>
          <cell r="D365">
            <v>19.327706124202177</v>
          </cell>
        </row>
        <row r="366">
          <cell r="C366">
            <v>42.121277884221414</v>
          </cell>
          <cell r="D366">
            <v>41.805486171621666</v>
          </cell>
        </row>
        <row r="367">
          <cell r="C367">
            <v>46.292689118195561</v>
          </cell>
          <cell r="D367">
            <v>45.976897405595814</v>
          </cell>
        </row>
        <row r="368">
          <cell r="C368">
            <v>43.058164044245856</v>
          </cell>
          <cell r="D368">
            <v>42.742372331646102</v>
          </cell>
        </row>
        <row r="369">
          <cell r="C369">
            <v>33.664213412566234</v>
          </cell>
          <cell r="D369">
            <v>33.34854226388309</v>
          </cell>
        </row>
        <row r="370">
          <cell r="C370">
            <v>28.40749478823389</v>
          </cell>
          <cell r="D370">
            <v>28.407822106849409</v>
          </cell>
        </row>
        <row r="371">
          <cell r="C371">
            <v>27.797285347286177</v>
          </cell>
          <cell r="D371">
            <v>27.795221559711312</v>
          </cell>
        </row>
        <row r="372">
          <cell r="C372">
            <v>20.832057681850831</v>
          </cell>
          <cell r="D372">
            <v>20.827520247721512</v>
          </cell>
        </row>
        <row r="373">
          <cell r="C373">
            <v>26.532975101277671</v>
          </cell>
          <cell r="D373">
            <v>36.323940685092253</v>
          </cell>
        </row>
        <row r="374">
          <cell r="C374">
            <v>47.436303922253174</v>
          </cell>
          <cell r="D374">
            <v>58.009871444746615</v>
          </cell>
        </row>
        <row r="375">
          <cell r="C375">
            <v>68.589567148210264</v>
          </cell>
          <cell r="D375">
            <v>74.921471031931233</v>
          </cell>
        </row>
        <row r="376">
          <cell r="C376">
            <v>93.416317077866879</v>
          </cell>
          <cell r="D376">
            <v>82.87797948636053</v>
          </cell>
        </row>
        <row r="377">
          <cell r="C377">
            <v>121.62580705815293</v>
          </cell>
          <cell r="D377">
            <v>113.90686556311408</v>
          </cell>
        </row>
        <row r="378">
          <cell r="C378">
            <v>160.62552760129128</v>
          </cell>
          <cell r="D378">
            <v>136.62068491047501</v>
          </cell>
        </row>
        <row r="379">
          <cell r="C379">
            <v>166.61576175858283</v>
          </cell>
          <cell r="D379">
            <v>164.72664470519453</v>
          </cell>
        </row>
        <row r="380">
          <cell r="C380">
            <v>154.39726584227606</v>
          </cell>
          <cell r="D380">
            <v>174.16705183935559</v>
          </cell>
        </row>
        <row r="381">
          <cell r="C381">
            <v>135.12569690313404</v>
          </cell>
          <cell r="D381">
            <v>136.70087739672522</v>
          </cell>
        </row>
        <row r="382">
          <cell r="C382">
            <v>129.40764256729204</v>
          </cell>
          <cell r="D382">
            <v>121.23317076293038</v>
          </cell>
        </row>
        <row r="383">
          <cell r="C383">
            <v>119.84158652927117</v>
          </cell>
          <cell r="D383">
            <v>105.48039579842234</v>
          </cell>
        </row>
        <row r="384">
          <cell r="C384">
            <v>118.46323199549917</v>
          </cell>
          <cell r="D384">
            <v>113.54162540115438</v>
          </cell>
        </row>
        <row r="385">
          <cell r="C385">
            <v>111.37639482446195</v>
          </cell>
          <cell r="D385">
            <v>112.31113333379164</v>
          </cell>
        </row>
        <row r="386">
          <cell r="C386">
            <v>128.26252622974945</v>
          </cell>
          <cell r="D386">
            <v>127.71786330530151</v>
          </cell>
        </row>
        <row r="387">
          <cell r="C387">
            <v>131.81000477346944</v>
          </cell>
          <cell r="D387">
            <v>132.11030620558842</v>
          </cell>
        </row>
        <row r="388">
          <cell r="C388">
            <v>148.93302994956605</v>
          </cell>
          <cell r="D388">
            <v>154.06384679860636</v>
          </cell>
        </row>
        <row r="389">
          <cell r="C389">
            <v>144.37188161706396</v>
          </cell>
          <cell r="D389">
            <v>147.75209474521657</v>
          </cell>
        </row>
        <row r="390">
          <cell r="C390">
            <v>138.37537990610204</v>
          </cell>
          <cell r="D390">
            <v>135.54053980373916</v>
          </cell>
        </row>
        <row r="391">
          <cell r="C391">
            <v>132.31459913407022</v>
          </cell>
          <cell r="D391">
            <v>129.44724925922864</v>
          </cell>
        </row>
        <row r="392">
          <cell r="C392">
            <v>91.094298859670303</v>
          </cell>
          <cell r="D392">
            <v>87.215933922638868</v>
          </cell>
        </row>
        <row r="393">
          <cell r="C393">
            <v>73.121401410253128</v>
          </cell>
          <cell r="D393">
            <v>69.535438018853498</v>
          </cell>
        </row>
        <row r="394">
          <cell r="C394">
            <v>166.06814650754691</v>
          </cell>
          <cell r="D394">
            <v>165.89936691586445</v>
          </cell>
        </row>
        <row r="395">
          <cell r="C395">
            <v>166.06814650754691</v>
          </cell>
          <cell r="D395">
            <v>165.89936691586445</v>
          </cell>
        </row>
        <row r="396">
          <cell r="C396">
            <v>217.58120826281947</v>
          </cell>
          <cell r="D396">
            <v>217.29624830429066</v>
          </cell>
        </row>
        <row r="397">
          <cell r="C397">
            <v>224.5065209561254</v>
          </cell>
          <cell r="D397">
            <v>231.14687369090248</v>
          </cell>
        </row>
        <row r="398">
          <cell r="C398">
            <v>251.46848262325554</v>
          </cell>
          <cell r="D398">
            <v>258.10883535803265</v>
          </cell>
        </row>
        <row r="399">
          <cell r="C399">
            <v>57.614338956122481</v>
          </cell>
          <cell r="D399">
            <v>53.822545891109982</v>
          </cell>
        </row>
        <row r="400">
          <cell r="C400">
            <v>58.928615879199413</v>
          </cell>
          <cell r="D400">
            <v>54.348256660340752</v>
          </cell>
        </row>
        <row r="401">
          <cell r="C401">
            <v>111.39768785083712</v>
          </cell>
          <cell r="D401">
            <v>104.48763580643593</v>
          </cell>
        </row>
        <row r="402">
          <cell r="C402">
            <v>123.55960278171004</v>
          </cell>
          <cell r="D402">
            <v>119.41511390832201</v>
          </cell>
        </row>
        <row r="403">
          <cell r="C403">
            <v>135.06555015364867</v>
          </cell>
          <cell r="D403">
            <v>129.60987496714301</v>
          </cell>
        </row>
        <row r="404">
          <cell r="C404">
            <v>9.9999999999999995E-7</v>
          </cell>
          <cell r="D404">
            <v>9.9999999999999995E-7</v>
          </cell>
        </row>
        <row r="405">
          <cell r="C405">
            <v>9.9999999999999995E-7</v>
          </cell>
          <cell r="D405">
            <v>9.9999999999999995E-7</v>
          </cell>
        </row>
        <row r="406">
          <cell r="C406">
            <v>9.9999999999999995E-7</v>
          </cell>
          <cell r="D406">
            <v>9.9999999999999995E-7</v>
          </cell>
        </row>
        <row r="407">
          <cell r="C407">
            <v>9.9999999999999995E-7</v>
          </cell>
          <cell r="D407">
            <v>9.9999999999999995E-7</v>
          </cell>
        </row>
        <row r="408">
          <cell r="C408">
            <v>9.9999999999999995E-7</v>
          </cell>
          <cell r="D408">
            <v>9.9999999999999995E-7</v>
          </cell>
        </row>
        <row r="409">
          <cell r="C409">
            <v>9.9999999999999995E-7</v>
          </cell>
          <cell r="D409">
            <v>9.9999999999999995E-7</v>
          </cell>
        </row>
        <row r="410">
          <cell r="C410">
            <v>9.9999999999999995E-7</v>
          </cell>
          <cell r="D410">
            <v>9.9999999999999995E-7</v>
          </cell>
        </row>
        <row r="411">
          <cell r="C411">
            <v>9.9999999999999995E-7</v>
          </cell>
          <cell r="D411">
            <v>9.9999999999999995E-7</v>
          </cell>
        </row>
        <row r="412">
          <cell r="C412">
            <v>9.9999999999999995E-7</v>
          </cell>
          <cell r="D412">
            <v>9.9999999999999995E-7</v>
          </cell>
        </row>
        <row r="413">
          <cell r="C413">
            <v>9.9999999999999995E-7</v>
          </cell>
          <cell r="D413">
            <v>9.9999999999999995E-7</v>
          </cell>
        </row>
        <row r="414">
          <cell r="C414">
            <v>9.9999999999999995E-7</v>
          </cell>
          <cell r="D414">
            <v>9.9999999999999995E-7</v>
          </cell>
        </row>
        <row r="415">
          <cell r="C415">
            <v>9.9999999999999995E-7</v>
          </cell>
          <cell r="D415">
            <v>9.9999999999999995E-7</v>
          </cell>
        </row>
        <row r="416">
          <cell r="C416">
            <v>9.9999999999999995E-7</v>
          </cell>
          <cell r="D416">
            <v>9.9999999999999995E-7</v>
          </cell>
        </row>
        <row r="417">
          <cell r="C417">
            <v>9.9999999999999995E-7</v>
          </cell>
          <cell r="D417">
            <v>9.9999999999999995E-7</v>
          </cell>
        </row>
        <row r="418">
          <cell r="C418">
            <v>9.9999999999999995E-7</v>
          </cell>
          <cell r="D418">
            <v>9.9999999999999995E-7</v>
          </cell>
        </row>
        <row r="419">
          <cell r="C419">
            <v>9.9999999999999995E-7</v>
          </cell>
          <cell r="D419">
            <v>9.9999999999999995E-7</v>
          </cell>
        </row>
        <row r="420">
          <cell r="C420">
            <v>9.9999999999999995E-7</v>
          </cell>
          <cell r="D420">
            <v>9.9999999999999995E-7</v>
          </cell>
        </row>
        <row r="421">
          <cell r="C421">
            <v>9.9999999999999995E-7</v>
          </cell>
          <cell r="D421">
            <v>9.9999999999999995E-7</v>
          </cell>
        </row>
        <row r="422">
          <cell r="C422">
            <v>9.9999999999999995E-7</v>
          </cell>
          <cell r="D422">
            <v>9.9999999999999995E-7</v>
          </cell>
        </row>
        <row r="423">
          <cell r="C423">
            <v>9.9999999999999995E-7</v>
          </cell>
          <cell r="D423">
            <v>9.9999999999999995E-7</v>
          </cell>
        </row>
        <row r="424">
          <cell r="C424">
            <v>9.9999999999999995E-7</v>
          </cell>
          <cell r="D424">
            <v>9.9999999999999995E-7</v>
          </cell>
        </row>
      </sheetData>
      <sheetData sheetId="14" refreshError="1"/>
      <sheetData sheetId="15" refreshError="1"/>
      <sheetData sheetId="16">
        <row r="11">
          <cell r="D11">
            <v>1.7496929623149748</v>
          </cell>
          <cell r="E11">
            <v>1.7541386568247885</v>
          </cell>
        </row>
        <row r="12">
          <cell r="D12">
            <v>2.1833139250379219</v>
          </cell>
          <cell r="E12">
            <v>2.1915889843988401</v>
          </cell>
        </row>
        <row r="13">
          <cell r="D13">
            <v>2.2421278384059384</v>
          </cell>
          <cell r="E13">
            <v>2.2505676623026938</v>
          </cell>
        </row>
        <row r="14">
          <cell r="D14">
            <v>1.4999999999999902</v>
          </cell>
          <cell r="E14">
            <v>1.4999999999999902</v>
          </cell>
        </row>
        <row r="15">
          <cell r="D15">
            <v>0.99999999999995648</v>
          </cell>
          <cell r="E15">
            <v>0.99999999999997868</v>
          </cell>
        </row>
        <row r="16">
          <cell r="D16">
            <v>3.7416302990667782</v>
          </cell>
          <cell r="E16">
            <v>3.7528969712317117</v>
          </cell>
        </row>
        <row r="17">
          <cell r="D17">
            <v>3.7308877556244235</v>
          </cell>
          <cell r="E17">
            <v>3.7443833724908338</v>
          </cell>
        </row>
        <row r="18">
          <cell r="D18">
            <v>4.2520501023042723</v>
          </cell>
          <cell r="E18">
            <v>4.1633367399250609</v>
          </cell>
        </row>
        <row r="19">
          <cell r="D19">
            <v>9.9999999999999995E-7</v>
          </cell>
          <cell r="E19">
            <v>9.9999999999999995E-7</v>
          </cell>
        </row>
        <row r="20">
          <cell r="D20">
            <v>9.9999999999999995E-7</v>
          </cell>
          <cell r="E20">
            <v>9.9999999999999995E-7</v>
          </cell>
        </row>
        <row r="21">
          <cell r="D21">
            <v>9.9999999999999995E-7</v>
          </cell>
          <cell r="E21">
            <v>9.9999999999999995E-7</v>
          </cell>
        </row>
        <row r="22">
          <cell r="D22">
            <v>2.2223062562094276</v>
          </cell>
          <cell r="E22">
            <v>2.2306908494556188</v>
          </cell>
        </row>
        <row r="23">
          <cell r="D23">
            <v>1.2833150852539887</v>
          </cell>
          <cell r="E23">
            <v>1.2833150852540109</v>
          </cell>
        </row>
        <row r="41">
          <cell r="D41">
            <v>8443.86468508082</v>
          </cell>
          <cell r="E41">
            <v>8471.1630887694882</v>
          </cell>
        </row>
        <row r="42">
          <cell r="D42">
            <v>1770.3660684950919</v>
          </cell>
          <cell r="E42">
            <v>1779.3957231668298</v>
          </cell>
        </row>
        <row r="43">
          <cell r="D43">
            <v>3579.7831479146657</v>
          </cell>
          <cell r="E43">
            <v>3598.0518969315381</v>
          </cell>
        </row>
        <row r="44">
          <cell r="D44">
            <v>2052.2355258047701</v>
          </cell>
          <cell r="E44">
            <v>2052.2355258047737</v>
          </cell>
        </row>
        <row r="45">
          <cell r="D45">
            <v>1041.4799428663023</v>
          </cell>
          <cell r="E45">
            <v>1041.4799428663564</v>
          </cell>
        </row>
        <row r="46">
          <cell r="D46">
            <v>5350.1492164097563</v>
          </cell>
          <cell r="E46">
            <v>5377.4476200983672</v>
          </cell>
        </row>
        <row r="47">
          <cell r="D47">
            <v>3093.7154686710728</v>
          </cell>
          <cell r="E47">
            <v>3093.7154686711319</v>
          </cell>
        </row>
        <row r="48">
          <cell r="D48">
            <v>44.010785421559312</v>
          </cell>
          <cell r="E48">
            <v>42.550496337966862</v>
          </cell>
        </row>
        <row r="71">
          <cell r="D71">
            <v>1.2313259253128761</v>
          </cell>
          <cell r="E71">
            <v>1.2373614016253587</v>
          </cell>
        </row>
        <row r="72">
          <cell r="D72">
            <v>0.98479007255753981</v>
          </cell>
          <cell r="E72">
            <v>0.98902485851513067</v>
          </cell>
        </row>
        <row r="73">
          <cell r="D73">
            <v>0.98929562042953112</v>
          </cell>
          <cell r="E73">
            <v>0.99336759682733256</v>
          </cell>
        </row>
        <row r="74">
          <cell r="D74">
            <v>1.5051037576143678</v>
          </cell>
          <cell r="E74">
            <v>1.5150170776476291</v>
          </cell>
        </row>
        <row r="75">
          <cell r="D75">
            <v>1.8386009979292073</v>
          </cell>
          <cell r="E75">
            <v>1.8484021918578897</v>
          </cell>
        </row>
        <row r="76">
          <cell r="D76">
            <v>-0.14524098909018957</v>
          </cell>
          <cell r="E76">
            <v>-0.14483055939099598</v>
          </cell>
        </row>
        <row r="77">
          <cell r="D77">
            <v>-0.14334081550919642</v>
          </cell>
          <cell r="E77">
            <v>-0.14335453140503773</v>
          </cell>
        </row>
        <row r="78">
          <cell r="D78">
            <v>-0.13577192863595267</v>
          </cell>
          <cell r="E78">
            <v>-0.13544629399309116</v>
          </cell>
        </row>
        <row r="79">
          <cell r="D79">
            <v>9.9999999999999995E-7</v>
          </cell>
          <cell r="E79">
            <v>9.9999999999999995E-7</v>
          </cell>
        </row>
        <row r="80">
          <cell r="D80">
            <v>9.9999999999999995E-7</v>
          </cell>
          <cell r="E80">
            <v>9.9999999999999995E-7</v>
          </cell>
        </row>
        <row r="81">
          <cell r="D81">
            <v>9.9999999999999995E-7</v>
          </cell>
          <cell r="E81">
            <v>9.9999999999999995E-7</v>
          </cell>
        </row>
        <row r="82">
          <cell r="D82">
            <v>0.99231264100942962</v>
          </cell>
          <cell r="E82">
            <v>0.99643898991750302</v>
          </cell>
        </row>
        <row r="83">
          <cell r="D83">
            <v>1.6245465195701803</v>
          </cell>
          <cell r="E83">
            <v>1.6343886889115922</v>
          </cell>
        </row>
        <row r="101">
          <cell r="C101">
            <v>12.065571866086829</v>
          </cell>
          <cell r="D101">
            <v>12.065571866086829</v>
          </cell>
        </row>
        <row r="102">
          <cell r="C102">
            <v>12.165001658116839</v>
          </cell>
          <cell r="D102">
            <v>12.165001658116839</v>
          </cell>
        </row>
        <row r="103">
          <cell r="C103">
            <v>12.258836700298209</v>
          </cell>
          <cell r="D103">
            <v>12.258836599713156</v>
          </cell>
        </row>
        <row r="104">
          <cell r="C104">
            <v>12.369284296656593</v>
          </cell>
          <cell r="D104">
            <v>12.369283977884836</v>
          </cell>
        </row>
        <row r="105">
          <cell r="C105">
            <v>12.493810583594254</v>
          </cell>
          <cell r="D105">
            <v>12.493809928393315</v>
          </cell>
        </row>
        <row r="106">
          <cell r="C106">
            <v>12.628079986408958</v>
          </cell>
          <cell r="D106">
            <v>12.628078879228056</v>
          </cell>
        </row>
        <row r="107">
          <cell r="C107">
            <v>12.769828515759496</v>
          </cell>
          <cell r="D107">
            <v>12.769839884066608</v>
          </cell>
        </row>
        <row r="108">
          <cell r="C108">
            <v>12.918403053705868</v>
          </cell>
          <cell r="D108">
            <v>12.918438586250113</v>
          </cell>
        </row>
        <row r="109">
          <cell r="C109">
            <v>13.077075647256988</v>
          </cell>
          <cell r="D109">
            <v>13.077150491641072</v>
          </cell>
        </row>
        <row r="110">
          <cell r="C110">
            <v>13.246456957758408</v>
          </cell>
          <cell r="D110">
            <v>13.246576161431232</v>
          </cell>
        </row>
        <row r="111">
          <cell r="C111">
            <v>13.426441164115467</v>
          </cell>
          <cell r="D111">
            <v>13.426601515336348</v>
          </cell>
        </row>
        <row r="112">
          <cell r="C112">
            <v>13.615410888474097</v>
          </cell>
          <cell r="D112">
            <v>13.615627042232145</v>
          </cell>
        </row>
        <row r="113">
          <cell r="C113">
            <v>13.81457835995106</v>
          </cell>
          <cell r="D113">
            <v>13.81483010294607</v>
          </cell>
        </row>
        <row r="114">
          <cell r="C114">
            <v>14.024332764315723</v>
          </cell>
          <cell r="D114">
            <v>14.024307516152241</v>
          </cell>
        </row>
        <row r="115">
          <cell r="C115">
            <v>14.244608583779183</v>
          </cell>
          <cell r="D115">
            <v>14.243934800579737</v>
          </cell>
        </row>
        <row r="116">
          <cell r="C116">
            <v>14.475430015749271</v>
          </cell>
          <cell r="D116">
            <v>14.473920124537123</v>
          </cell>
        </row>
        <row r="117">
          <cell r="C117">
            <v>14.716688259559666</v>
          </cell>
          <cell r="D117">
            <v>14.714775603767633</v>
          </cell>
        </row>
        <row r="118">
          <cell r="C118">
            <v>14.968053148783412</v>
          </cell>
          <cell r="D118">
            <v>14.966232272083124</v>
          </cell>
        </row>
        <row r="119">
          <cell r="C119">
            <v>15.229871714736179</v>
          </cell>
          <cell r="D119">
            <v>15.228936638178197</v>
          </cell>
        </row>
        <row r="120">
          <cell r="C120">
            <v>15.501953612935427</v>
          </cell>
          <cell r="D120">
            <v>15.50201320344504</v>
          </cell>
        </row>
        <row r="121">
          <cell r="C121">
            <v>15.785515022283374</v>
          </cell>
          <cell r="D121">
            <v>15.785995367095838</v>
          </cell>
        </row>
        <row r="122">
          <cell r="C122">
            <v>16.081234807664234</v>
          </cell>
          <cell r="D122">
            <v>16.082716190729716</v>
          </cell>
        </row>
        <row r="123">
          <cell r="C123">
            <v>16.390032409414534</v>
          </cell>
          <cell r="D123">
            <v>16.39297835001253</v>
          </cell>
        </row>
        <row r="124">
          <cell r="C124">
            <v>16.712252479013987</v>
          </cell>
          <cell r="D124">
            <v>16.717727467078657</v>
          </cell>
        </row>
        <row r="125">
          <cell r="C125">
            <v>17.048432579275893</v>
          </cell>
          <cell r="D125">
            <v>17.056631315004896</v>
          </cell>
        </row>
        <row r="126">
          <cell r="C126">
            <v>17.39940405348586</v>
          </cell>
          <cell r="D126">
            <v>17.410102801289</v>
          </cell>
        </row>
        <row r="127">
          <cell r="C127">
            <v>17.765214649539391</v>
          </cell>
          <cell r="D127">
            <v>17.77828720973028</v>
          </cell>
        </row>
        <row r="128">
          <cell r="C128">
            <v>18.146516130116954</v>
          </cell>
          <cell r="D128">
            <v>18.161823277449813</v>
          </cell>
        </row>
        <row r="129">
          <cell r="C129">
            <v>18.543535186057621</v>
          </cell>
          <cell r="D129">
            <v>18.560838205000575</v>
          </cell>
        </row>
        <row r="130">
          <cell r="C130">
            <v>18.957833018415371</v>
          </cell>
          <cell r="D130">
            <v>18.977038154386662</v>
          </cell>
        </row>
        <row r="131">
          <cell r="C131">
            <v>19.390757943050875</v>
          </cell>
          <cell r="D131">
            <v>19.411847152197911</v>
          </cell>
        </row>
        <row r="132">
          <cell r="C132">
            <v>19.842727459287989</v>
          </cell>
          <cell r="D132">
            <v>19.865729132808475</v>
          </cell>
        </row>
        <row r="133">
          <cell r="C133">
            <v>20.316427324013194</v>
          </cell>
          <cell r="D133">
            <v>20.341492109361258</v>
          </cell>
        </row>
        <row r="134">
          <cell r="C134">
            <v>20.813148981737413</v>
          </cell>
          <cell r="D134">
            <v>20.840447066654324</v>
          </cell>
        </row>
        <row r="135">
          <cell r="C135">
            <v>9.9999999999999995E-7</v>
          </cell>
          <cell r="D135">
            <v>9.9999999999999995E-7</v>
          </cell>
        </row>
        <row r="136">
          <cell r="C136">
            <v>9.9999999999999995E-7</v>
          </cell>
          <cell r="D136">
            <v>9.9999999999999995E-7</v>
          </cell>
        </row>
        <row r="137">
          <cell r="C137">
            <v>9.9999999999999995E-7</v>
          </cell>
          <cell r="D137">
            <v>9.9999999999999995E-7</v>
          </cell>
        </row>
        <row r="138">
          <cell r="C138">
            <v>9.9999999999999995E-7</v>
          </cell>
          <cell r="D138">
            <v>9.9999999999999995E-7</v>
          </cell>
        </row>
        <row r="139">
          <cell r="C139">
            <v>9.9999999999999995E-7</v>
          </cell>
          <cell r="D139">
            <v>9.9999999999999995E-7</v>
          </cell>
        </row>
        <row r="140">
          <cell r="C140">
            <v>9.9999999999999995E-7</v>
          </cell>
          <cell r="D140">
            <v>9.9999999999999995E-7</v>
          </cell>
        </row>
        <row r="141">
          <cell r="C141">
            <v>9.9999999999999995E-7</v>
          </cell>
          <cell r="D141">
            <v>9.9999999999999995E-7</v>
          </cell>
        </row>
        <row r="142">
          <cell r="C142">
            <v>9.9999999999999995E-7</v>
          </cell>
          <cell r="D142">
            <v>9.9999999999999995E-7</v>
          </cell>
        </row>
        <row r="143">
          <cell r="C143">
            <v>9.9999999999999995E-7</v>
          </cell>
          <cell r="D143">
            <v>9.9999999999999995E-7</v>
          </cell>
        </row>
        <row r="144">
          <cell r="C144">
            <v>9.9999999999999995E-7</v>
          </cell>
          <cell r="D144">
            <v>9.9999999999999995E-7</v>
          </cell>
        </row>
        <row r="145">
          <cell r="C145">
            <v>9.9999999999999995E-7</v>
          </cell>
          <cell r="D145">
            <v>9.9999999999999995E-7</v>
          </cell>
        </row>
        <row r="146">
          <cell r="C146">
            <v>9.9999999999999995E-7</v>
          </cell>
          <cell r="D146">
            <v>9.9999999999999995E-7</v>
          </cell>
        </row>
        <row r="147">
          <cell r="C147">
            <v>9.9999999999999995E-7</v>
          </cell>
          <cell r="D147">
            <v>9.9999999999999995E-7</v>
          </cell>
        </row>
        <row r="148">
          <cell r="C148">
            <v>9.9999999999999995E-7</v>
          </cell>
          <cell r="D148">
            <v>9.9999999999999995E-7</v>
          </cell>
        </row>
        <row r="149">
          <cell r="C149">
            <v>9.9999999999999995E-7</v>
          </cell>
          <cell r="D149">
            <v>9.9999999999999995E-7</v>
          </cell>
        </row>
        <row r="150">
          <cell r="C150">
            <v>9.9999999999999995E-7</v>
          </cell>
          <cell r="D150">
            <v>9.9999999999999995E-7</v>
          </cell>
        </row>
        <row r="151">
          <cell r="C151">
            <v>9.9999999999999995E-7</v>
          </cell>
          <cell r="D151">
            <v>9.9999999999999995E-7</v>
          </cell>
        </row>
        <row r="152">
          <cell r="C152">
            <v>9.9999999999999995E-7</v>
          </cell>
          <cell r="D152">
            <v>9.9999999999999995E-7</v>
          </cell>
        </row>
        <row r="153">
          <cell r="C153">
            <v>9.9999999999999995E-7</v>
          </cell>
          <cell r="D153">
            <v>9.9999999999999995E-7</v>
          </cell>
        </row>
        <row r="154">
          <cell r="C154">
            <v>9.9999999999999995E-7</v>
          </cell>
          <cell r="D154">
            <v>9.9999999999999995E-7</v>
          </cell>
        </row>
        <row r="155">
          <cell r="C155">
            <v>9.9999999999999995E-7</v>
          </cell>
          <cell r="D155">
            <v>9.9999999999999995E-7</v>
          </cell>
        </row>
        <row r="156">
          <cell r="C156">
            <v>9.9999999999999995E-7</v>
          </cell>
          <cell r="D156">
            <v>9.9999999999999995E-7</v>
          </cell>
        </row>
        <row r="157">
          <cell r="C157">
            <v>9.9999999999999995E-7</v>
          </cell>
          <cell r="D157">
            <v>9.9999999999999995E-7</v>
          </cell>
        </row>
        <row r="158">
          <cell r="C158">
            <v>9.9999999999999995E-7</v>
          </cell>
          <cell r="D158">
            <v>9.9999999999999995E-7</v>
          </cell>
        </row>
        <row r="159">
          <cell r="C159">
            <v>9.9999999999999995E-7</v>
          </cell>
          <cell r="D159">
            <v>9.9999999999999995E-7</v>
          </cell>
        </row>
        <row r="160">
          <cell r="C160">
            <v>9.9999999999999995E-7</v>
          </cell>
          <cell r="D160">
            <v>9.9999999999999995E-7</v>
          </cell>
        </row>
        <row r="161">
          <cell r="C161">
            <v>9.9999999999999995E-7</v>
          </cell>
          <cell r="D161">
            <v>9.9999999999999995E-7</v>
          </cell>
        </row>
        <row r="162">
          <cell r="C162">
            <v>9.9999999999999995E-7</v>
          </cell>
          <cell r="D162">
            <v>9.9999999999999995E-7</v>
          </cell>
        </row>
        <row r="163">
          <cell r="C163">
            <v>9.9999999999999995E-7</v>
          </cell>
          <cell r="D163">
            <v>9.9999999999999995E-7</v>
          </cell>
        </row>
        <row r="164">
          <cell r="C164">
            <v>9.9999999999999995E-7</v>
          </cell>
          <cell r="D164">
            <v>9.9999999999999995E-7</v>
          </cell>
        </row>
        <row r="181">
          <cell r="C181">
            <v>35.745157902353419</v>
          </cell>
          <cell r="D181">
            <v>35.745157902353419</v>
          </cell>
        </row>
        <row r="182">
          <cell r="C182">
            <v>36.906517601713013</v>
          </cell>
          <cell r="D182">
            <v>36.906517601711634</v>
          </cell>
        </row>
        <row r="183">
          <cell r="C183">
            <v>36.474647052228804</v>
          </cell>
          <cell r="D183">
            <v>36.474640551916067</v>
          </cell>
        </row>
        <row r="184">
          <cell r="C184">
            <v>37.481843918820054</v>
          </cell>
          <cell r="D184">
            <v>37.481829535751494</v>
          </cell>
        </row>
        <row r="185">
          <cell r="C185">
            <v>38.331065138728952</v>
          </cell>
          <cell r="D185">
            <v>38.331042717955071</v>
          </cell>
        </row>
        <row r="186">
          <cell r="C186">
            <v>38.888189609915905</v>
          </cell>
          <cell r="D186">
            <v>38.888159486752961</v>
          </cell>
        </row>
        <row r="187">
          <cell r="C187">
            <v>39.286831070004709</v>
          </cell>
          <cell r="D187">
            <v>39.287672196158226</v>
          </cell>
        </row>
        <row r="188">
          <cell r="C188">
            <v>39.633621389794094</v>
          </cell>
          <cell r="D188">
            <v>39.635238605191077</v>
          </cell>
        </row>
        <row r="189">
          <cell r="C189">
            <v>40.190761312170437</v>
          </cell>
          <cell r="D189">
            <v>40.193381754486431</v>
          </cell>
        </row>
        <row r="190">
          <cell r="C190">
            <v>40.774992164090136</v>
          </cell>
          <cell r="D190">
            <v>40.77791954107375</v>
          </cell>
        </row>
        <row r="191">
          <cell r="C191">
            <v>41.335745604710098</v>
          </cell>
          <cell r="D191">
            <v>41.338403509801253</v>
          </cell>
        </row>
        <row r="192">
          <cell r="C192">
            <v>41.765405601229325</v>
          </cell>
          <cell r="D192">
            <v>41.768981598839638</v>
          </cell>
        </row>
        <row r="193">
          <cell r="C193">
            <v>42.258354069422076</v>
          </cell>
          <cell r="D193">
            <v>42.260487779414454</v>
          </cell>
        </row>
        <row r="194">
          <cell r="C194">
            <v>42.755595140237112</v>
          </cell>
          <cell r="D194">
            <v>42.736924009153583</v>
          </cell>
        </row>
        <row r="195">
          <cell r="C195">
            <v>43.224430999489513</v>
          </cell>
          <cell r="D195">
            <v>43.181814726402777</v>
          </cell>
        </row>
        <row r="196">
          <cell r="C196">
            <v>43.669782661910489</v>
          </cell>
          <cell r="D196">
            <v>43.616222148896448</v>
          </cell>
        </row>
        <row r="197">
          <cell r="C197">
            <v>44.082006118742584</v>
          </cell>
          <cell r="D197">
            <v>44.058139994061484</v>
          </cell>
        </row>
        <row r="198">
          <cell r="C198">
            <v>44.446743783343834</v>
          </cell>
          <cell r="D198">
            <v>44.455249134249812</v>
          </cell>
        </row>
        <row r="199">
          <cell r="C199">
            <v>44.807272566436772</v>
          </cell>
          <cell r="D199">
            <v>44.865930232626326</v>
          </cell>
        </row>
        <row r="200">
          <cell r="C200">
            <v>45.130838258900567</v>
          </cell>
          <cell r="D200">
            <v>45.194985018855938</v>
          </cell>
        </row>
        <row r="201">
          <cell r="C201">
            <v>45.502395072468985</v>
          </cell>
          <cell r="D201">
            <v>45.528944147577846</v>
          </cell>
        </row>
        <row r="202">
          <cell r="C202">
            <v>45.881768073875534</v>
          </cell>
          <cell r="D202">
            <v>45.943414165237591</v>
          </cell>
        </row>
        <row r="203">
          <cell r="C203">
            <v>46.285333424825666</v>
          </cell>
          <cell r="D203">
            <v>46.370362863064877</v>
          </cell>
        </row>
        <row r="204">
          <cell r="C204">
            <v>46.673097375912128</v>
          </cell>
          <cell r="D204">
            <v>46.814492911229109</v>
          </cell>
        </row>
        <row r="205">
          <cell r="C205">
            <v>47.054492349336115</v>
          </cell>
          <cell r="D205">
            <v>47.199136987737596</v>
          </cell>
        </row>
        <row r="206">
          <cell r="C206">
            <v>47.443899669003201</v>
          </cell>
          <cell r="D206">
            <v>47.568104222509866</v>
          </cell>
        </row>
        <row r="207">
          <cell r="C207">
            <v>47.795602182477246</v>
          </cell>
          <cell r="D207">
            <v>47.906177348790472</v>
          </cell>
        </row>
        <row r="208">
          <cell r="C208">
            <v>48.142265685252475</v>
          </cell>
          <cell r="D208">
            <v>48.238936455079113</v>
          </cell>
        </row>
        <row r="209">
          <cell r="C209">
            <v>48.460186724312422</v>
          </cell>
          <cell r="D209">
            <v>48.538292751999634</v>
          </cell>
        </row>
        <row r="210">
          <cell r="C210">
            <v>48.816906026332269</v>
          </cell>
          <cell r="D210">
            <v>48.88474508961253</v>
          </cell>
        </row>
        <row r="211">
          <cell r="C211">
            <v>49.194677301226214</v>
          </cell>
          <cell r="D211">
            <v>49.256408119862563</v>
          </cell>
        </row>
        <row r="212">
          <cell r="C212">
            <v>49.545115776425803</v>
          </cell>
          <cell r="D212">
            <v>49.603206291123506</v>
          </cell>
        </row>
        <row r="213">
          <cell r="C213">
            <v>49.973596050383541</v>
          </cell>
          <cell r="D213">
            <v>50.03329911736909</v>
          </cell>
        </row>
        <row r="214">
          <cell r="C214">
            <v>50.404634151642796</v>
          </cell>
          <cell r="D214">
            <v>50.46643445385515</v>
          </cell>
        </row>
        <row r="215">
          <cell r="C215">
            <v>9.9999999999999995E-7</v>
          </cell>
          <cell r="D215">
            <v>9.9999999999999995E-7</v>
          </cell>
        </row>
        <row r="216">
          <cell r="C216">
            <v>9.9999999999999995E-7</v>
          </cell>
          <cell r="D216">
            <v>9.9999999999999995E-7</v>
          </cell>
        </row>
        <row r="217">
          <cell r="C217">
            <v>9.9999999999999995E-7</v>
          </cell>
          <cell r="D217">
            <v>9.9999999999999995E-7</v>
          </cell>
        </row>
        <row r="218">
          <cell r="C218">
            <v>9.9999999999999995E-7</v>
          </cell>
          <cell r="D218">
            <v>9.9999999999999995E-7</v>
          </cell>
        </row>
        <row r="219">
          <cell r="C219">
            <v>9.9999999999999995E-7</v>
          </cell>
          <cell r="D219">
            <v>9.9999999999999995E-7</v>
          </cell>
        </row>
        <row r="220">
          <cell r="C220">
            <v>9.9999999999999995E-7</v>
          </cell>
          <cell r="D220">
            <v>9.9999999999999995E-7</v>
          </cell>
        </row>
        <row r="221">
          <cell r="C221">
            <v>9.9999999999999995E-7</v>
          </cell>
          <cell r="D221">
            <v>9.9999999999999995E-7</v>
          </cell>
        </row>
        <row r="222">
          <cell r="C222">
            <v>9.9999999999999995E-7</v>
          </cell>
          <cell r="D222">
            <v>9.9999999999999995E-7</v>
          </cell>
        </row>
        <row r="223">
          <cell r="C223">
            <v>9.9999999999999995E-7</v>
          </cell>
          <cell r="D223">
            <v>9.9999999999999995E-7</v>
          </cell>
        </row>
        <row r="224">
          <cell r="C224">
            <v>9.9999999999999995E-7</v>
          </cell>
          <cell r="D224">
            <v>9.9999999999999995E-7</v>
          </cell>
        </row>
        <row r="225">
          <cell r="C225">
            <v>9.9999999999999995E-7</v>
          </cell>
          <cell r="D225">
            <v>9.9999999999999995E-7</v>
          </cell>
        </row>
        <row r="226">
          <cell r="C226">
            <v>9.9999999999999995E-7</v>
          </cell>
          <cell r="D226">
            <v>9.9999999999999995E-7</v>
          </cell>
        </row>
        <row r="227">
          <cell r="C227">
            <v>9.9999999999999995E-7</v>
          </cell>
          <cell r="D227">
            <v>9.9999999999999995E-7</v>
          </cell>
        </row>
        <row r="228">
          <cell r="C228">
            <v>9.9999999999999995E-7</v>
          </cell>
          <cell r="D228">
            <v>9.9999999999999995E-7</v>
          </cell>
        </row>
        <row r="229">
          <cell r="C229">
            <v>9.9999999999999995E-7</v>
          </cell>
          <cell r="D229">
            <v>9.9999999999999995E-7</v>
          </cell>
        </row>
        <row r="230">
          <cell r="C230">
            <v>9.9999999999999995E-7</v>
          </cell>
          <cell r="D230">
            <v>9.9999999999999995E-7</v>
          </cell>
        </row>
        <row r="231">
          <cell r="C231">
            <v>9.9999999999999995E-7</v>
          </cell>
          <cell r="D231">
            <v>9.9999999999999995E-7</v>
          </cell>
        </row>
        <row r="232">
          <cell r="C232">
            <v>9.9999999999999995E-7</v>
          </cell>
          <cell r="D232">
            <v>9.9999999999999995E-7</v>
          </cell>
        </row>
        <row r="233">
          <cell r="C233">
            <v>9.9999999999999995E-7</v>
          </cell>
          <cell r="D233">
            <v>9.9999999999999995E-7</v>
          </cell>
        </row>
        <row r="234">
          <cell r="C234">
            <v>9.9999999999999995E-7</v>
          </cell>
          <cell r="D234">
            <v>9.9999999999999995E-7</v>
          </cell>
        </row>
        <row r="235">
          <cell r="C235">
            <v>9.9999999999999995E-7</v>
          </cell>
          <cell r="D235">
            <v>9.9999999999999995E-7</v>
          </cell>
        </row>
        <row r="236">
          <cell r="C236">
            <v>9.9999999999999995E-7</v>
          </cell>
          <cell r="D236">
            <v>9.9999999999999995E-7</v>
          </cell>
        </row>
        <row r="237">
          <cell r="C237">
            <v>9.9999999999999995E-7</v>
          </cell>
          <cell r="D237">
            <v>9.9999999999999995E-7</v>
          </cell>
        </row>
        <row r="238">
          <cell r="C238">
            <v>9.9999999999999995E-7</v>
          </cell>
          <cell r="D238">
            <v>9.9999999999999995E-7</v>
          </cell>
        </row>
        <row r="239">
          <cell r="C239">
            <v>9.9999999999999995E-7</v>
          </cell>
          <cell r="D239">
            <v>9.9999999999999995E-7</v>
          </cell>
        </row>
        <row r="240">
          <cell r="C240">
            <v>9.9999999999999995E-7</v>
          </cell>
          <cell r="D240">
            <v>9.9999999999999995E-7</v>
          </cell>
        </row>
        <row r="241">
          <cell r="C241">
            <v>9.9999999999999995E-7</v>
          </cell>
          <cell r="D241">
            <v>9.9999999999999995E-7</v>
          </cell>
        </row>
        <row r="242">
          <cell r="C242">
            <v>9.9999999999999995E-7</v>
          </cell>
          <cell r="D242">
            <v>9.9999999999999995E-7</v>
          </cell>
        </row>
        <row r="243">
          <cell r="C243">
            <v>9.9999999999999995E-7</v>
          </cell>
          <cell r="D243">
            <v>9.9999999999999995E-7</v>
          </cell>
        </row>
        <row r="244">
          <cell r="C244">
            <v>9.9999999999999995E-7</v>
          </cell>
          <cell r="D244">
            <v>9.9999999999999995E-7</v>
          </cell>
        </row>
        <row r="261">
          <cell r="C261">
            <v>105.93512828020526</v>
          </cell>
          <cell r="D261">
            <v>105.93512828020526</v>
          </cell>
        </row>
        <row r="262">
          <cell r="C262">
            <v>108.06716245872779</v>
          </cell>
          <cell r="D262">
            <v>108.06716245872758</v>
          </cell>
        </row>
        <row r="263">
          <cell r="C263">
            <v>105.26277680864342</v>
          </cell>
          <cell r="D263">
            <v>105.26274812132121</v>
          </cell>
        </row>
        <row r="264">
          <cell r="C264">
            <v>107.11910623354299</v>
          </cell>
          <cell r="D264">
            <v>107.11904404512282</v>
          </cell>
        </row>
        <row r="265">
          <cell r="C265">
            <v>108.6439936884636</v>
          </cell>
          <cell r="D265">
            <v>108.64389677848381</v>
          </cell>
        </row>
        <row r="266">
          <cell r="C266">
            <v>109.42005298855776</v>
          </cell>
          <cell r="D266">
            <v>109.41992212619962</v>
          </cell>
        </row>
        <row r="267">
          <cell r="C267">
            <v>109.79896712964236</v>
          </cell>
          <cell r="D267">
            <v>109.80176866259782</v>
          </cell>
        </row>
        <row r="268">
          <cell r="C268">
            <v>110.13730194174092</v>
          </cell>
          <cell r="D268">
            <v>110.14284961774025</v>
          </cell>
        </row>
        <row r="269">
          <cell r="C269">
            <v>111.23776405024353</v>
          </cell>
          <cell r="D269">
            <v>111.24681400880048</v>
          </cell>
        </row>
        <row r="270">
          <cell r="C270">
            <v>112.49414535353732</v>
          </cell>
          <cell r="D270">
            <v>112.50487019038523</v>
          </cell>
        </row>
        <row r="271">
          <cell r="C271">
            <v>113.81561781762923</v>
          </cell>
          <cell r="D271">
            <v>113.82597505766238</v>
          </cell>
        </row>
        <row r="272">
          <cell r="C272">
            <v>115.31348758412454</v>
          </cell>
          <cell r="D272">
            <v>115.32785404761063</v>
          </cell>
        </row>
        <row r="273">
          <cell r="C273">
            <v>117.06135174309441</v>
          </cell>
          <cell r="D273">
            <v>117.07125262507097</v>
          </cell>
        </row>
        <row r="274">
          <cell r="C274">
            <v>118.92158920764965</v>
          </cell>
          <cell r="D274">
            <v>118.86414827492253</v>
          </cell>
        </row>
        <row r="275">
          <cell r="C275">
            <v>120.75848164047093</v>
          </cell>
          <cell r="D275">
            <v>120.61745791681729</v>
          </cell>
        </row>
        <row r="276">
          <cell r="C276">
            <v>122.60643558910512</v>
          </cell>
          <cell r="D276">
            <v>122.41957558489396</v>
          </cell>
        </row>
        <row r="277">
          <cell r="C277">
            <v>124.43411925094247</v>
          </cell>
          <cell r="D277">
            <v>124.33547960059747</v>
          </cell>
        </row>
        <row r="278">
          <cell r="C278">
            <v>126.18790748839909</v>
          </cell>
          <cell r="D278">
            <v>126.18921641481064</v>
          </cell>
        </row>
        <row r="279">
          <cell r="C279">
            <v>128.01900577487322</v>
          </cell>
          <cell r="D279">
            <v>128.23464113354905</v>
          </cell>
        </row>
        <row r="280">
          <cell r="C280">
            <v>130.1383013574455</v>
          </cell>
          <cell r="D280">
            <v>130.4284591266053</v>
          </cell>
        </row>
        <row r="281">
          <cell r="C281">
            <v>132.488501038756</v>
          </cell>
          <cell r="D281">
            <v>132.68410579832971</v>
          </cell>
        </row>
        <row r="282">
          <cell r="C282">
            <v>134.9428047765912</v>
          </cell>
          <cell r="D282">
            <v>135.27468366557983</v>
          </cell>
        </row>
        <row r="283">
          <cell r="C283">
            <v>137.62948984667895</v>
          </cell>
          <cell r="D283">
            <v>137.98807200609238</v>
          </cell>
        </row>
        <row r="284">
          <cell r="C284">
            <v>140.37619108996492</v>
          </cell>
          <cell r="D284">
            <v>140.89561258792966</v>
          </cell>
        </row>
        <row r="285">
          <cell r="C285">
            <v>143.18794049771259</v>
          </cell>
          <cell r="D285">
            <v>143.71141309493365</v>
          </cell>
        </row>
        <row r="286">
          <cell r="C286">
            <v>146.13456870340971</v>
          </cell>
          <cell r="D286">
            <v>146.61486896207518</v>
          </cell>
        </row>
        <row r="287">
          <cell r="C287">
            <v>149.06476936751875</v>
          </cell>
          <cell r="D287">
            <v>149.5418793264198</v>
          </cell>
        </row>
        <row r="288">
          <cell r="C288">
            <v>152.08046847365642</v>
          </cell>
          <cell r="D288">
            <v>152.54580757769452</v>
          </cell>
        </row>
        <row r="289">
          <cell r="C289">
            <v>155.12224524337037</v>
          </cell>
          <cell r="D289">
            <v>155.55443252893909</v>
          </cell>
        </row>
        <row r="290">
          <cell r="C290">
            <v>158.42658034601141</v>
          </cell>
          <cell r="D290">
            <v>158.85028928700834</v>
          </cell>
        </row>
        <row r="291">
          <cell r="C291">
            <v>161.91556122851497</v>
          </cell>
          <cell r="D291">
            <v>162.3437004004679</v>
          </cell>
        </row>
        <row r="292">
          <cell r="C292">
            <v>165.5026260946737</v>
          </cell>
          <cell r="D292">
            <v>165.94250391267676</v>
          </cell>
        </row>
        <row r="293">
          <cell r="C293">
            <v>169.49306580380667</v>
          </cell>
          <cell r="D293">
            <v>169.9640748656557</v>
          </cell>
        </row>
        <row r="294">
          <cell r="C294">
            <v>173.710295823221</v>
          </cell>
          <cell r="D294">
            <v>174.21561073278491</v>
          </cell>
        </row>
        <row r="295">
          <cell r="C295">
            <v>9.9999999999999995E-7</v>
          </cell>
          <cell r="D295">
            <v>9.9999999999999995E-7</v>
          </cell>
        </row>
        <row r="296">
          <cell r="C296">
            <v>9.9999999999999995E-7</v>
          </cell>
          <cell r="D296">
            <v>9.9999999999999995E-7</v>
          </cell>
        </row>
        <row r="297">
          <cell r="C297">
            <v>9.9999999999999995E-7</v>
          </cell>
          <cell r="D297">
            <v>9.9999999999999995E-7</v>
          </cell>
        </row>
        <row r="298">
          <cell r="C298">
            <v>9.9999999999999995E-7</v>
          </cell>
          <cell r="D298">
            <v>9.9999999999999995E-7</v>
          </cell>
        </row>
        <row r="299">
          <cell r="C299">
            <v>9.9999999999999995E-7</v>
          </cell>
          <cell r="D299">
            <v>9.9999999999999995E-7</v>
          </cell>
        </row>
        <row r="300">
          <cell r="C300">
            <v>9.9999999999999995E-7</v>
          </cell>
          <cell r="D300">
            <v>9.9999999999999995E-7</v>
          </cell>
        </row>
        <row r="301">
          <cell r="C301">
            <v>9.9999999999999995E-7</v>
          </cell>
          <cell r="D301">
            <v>9.9999999999999995E-7</v>
          </cell>
        </row>
        <row r="302">
          <cell r="C302">
            <v>9.9999999999999995E-7</v>
          </cell>
          <cell r="D302">
            <v>9.9999999999999995E-7</v>
          </cell>
        </row>
        <row r="303">
          <cell r="C303">
            <v>9.9999999999999995E-7</v>
          </cell>
          <cell r="D303">
            <v>9.9999999999999995E-7</v>
          </cell>
        </row>
        <row r="304">
          <cell r="C304">
            <v>9.9999999999999995E-7</v>
          </cell>
          <cell r="D304">
            <v>9.9999999999999995E-7</v>
          </cell>
        </row>
        <row r="305">
          <cell r="C305">
            <v>9.9999999999999995E-7</v>
          </cell>
          <cell r="D305">
            <v>9.9999999999999995E-7</v>
          </cell>
        </row>
        <row r="306">
          <cell r="C306">
            <v>9.9999999999999995E-7</v>
          </cell>
          <cell r="D306">
            <v>9.9999999999999995E-7</v>
          </cell>
        </row>
        <row r="307">
          <cell r="C307">
            <v>9.9999999999999995E-7</v>
          </cell>
          <cell r="D307">
            <v>9.9999999999999995E-7</v>
          </cell>
        </row>
        <row r="308">
          <cell r="C308">
            <v>9.9999999999999995E-7</v>
          </cell>
          <cell r="D308">
            <v>9.9999999999999995E-7</v>
          </cell>
        </row>
        <row r="309">
          <cell r="C309">
            <v>9.9999999999999995E-7</v>
          </cell>
          <cell r="D309">
            <v>9.9999999999999995E-7</v>
          </cell>
        </row>
        <row r="310">
          <cell r="C310">
            <v>9.9999999999999995E-7</v>
          </cell>
          <cell r="D310">
            <v>9.9999999999999995E-7</v>
          </cell>
        </row>
        <row r="311">
          <cell r="C311">
            <v>9.9999999999999995E-7</v>
          </cell>
          <cell r="D311">
            <v>9.9999999999999995E-7</v>
          </cell>
        </row>
        <row r="312">
          <cell r="C312">
            <v>9.9999999999999995E-7</v>
          </cell>
          <cell r="D312">
            <v>9.9999999999999995E-7</v>
          </cell>
        </row>
        <row r="313">
          <cell r="C313">
            <v>9.9999999999999995E-7</v>
          </cell>
          <cell r="D313">
            <v>9.9999999999999995E-7</v>
          </cell>
        </row>
        <row r="314">
          <cell r="C314">
            <v>9.9999999999999995E-7</v>
          </cell>
          <cell r="D314">
            <v>9.9999999999999995E-7</v>
          </cell>
        </row>
        <row r="315">
          <cell r="C315">
            <v>9.9999999999999995E-7</v>
          </cell>
          <cell r="D315">
            <v>9.9999999999999995E-7</v>
          </cell>
        </row>
        <row r="316">
          <cell r="C316">
            <v>9.9999999999999995E-7</v>
          </cell>
          <cell r="D316">
            <v>9.9999999999999995E-7</v>
          </cell>
        </row>
        <row r="317">
          <cell r="C317">
            <v>9.9999999999999995E-7</v>
          </cell>
          <cell r="D317">
            <v>9.9999999999999995E-7</v>
          </cell>
        </row>
        <row r="318">
          <cell r="C318">
            <v>9.9999999999999995E-7</v>
          </cell>
          <cell r="D318">
            <v>9.9999999999999995E-7</v>
          </cell>
        </row>
        <row r="319">
          <cell r="C319">
            <v>9.9999999999999995E-7</v>
          </cell>
          <cell r="D319">
            <v>9.9999999999999995E-7</v>
          </cell>
        </row>
        <row r="320">
          <cell r="C320">
            <v>9.9999999999999995E-7</v>
          </cell>
          <cell r="D320">
            <v>9.9999999999999995E-7</v>
          </cell>
        </row>
        <row r="321">
          <cell r="C321">
            <v>9.9999999999999995E-7</v>
          </cell>
          <cell r="D321">
            <v>9.9999999999999995E-7</v>
          </cell>
        </row>
        <row r="322">
          <cell r="C322">
            <v>9.9999999999999995E-7</v>
          </cell>
          <cell r="D322">
            <v>9.9999999999999995E-7</v>
          </cell>
        </row>
        <row r="323">
          <cell r="C323">
            <v>9.9999999999999995E-7</v>
          </cell>
          <cell r="D323">
            <v>9.9999999999999995E-7</v>
          </cell>
        </row>
        <row r="324">
          <cell r="C324">
            <v>9.9999999999999995E-7</v>
          </cell>
          <cell r="D324">
            <v>9.9999999999999995E-7</v>
          </cell>
        </row>
        <row r="341">
          <cell r="D341">
            <v>1.7496929623149748</v>
          </cell>
          <cell r="E341">
            <v>1.7541386568247885</v>
          </cell>
        </row>
        <row r="342">
          <cell r="D342">
            <v>0.35463900389396397</v>
          </cell>
          <cell r="E342">
            <v>0.36069696039220389</v>
          </cell>
        </row>
        <row r="343">
          <cell r="D343">
            <v>0.43755533163498672</v>
          </cell>
          <cell r="E343">
            <v>0.44391404163175441</v>
          </cell>
        </row>
        <row r="344">
          <cell r="D344">
            <v>9.9999999999999995E-7</v>
          </cell>
          <cell r="E344">
            <v>9.9999999999999995E-7</v>
          </cell>
        </row>
        <row r="345">
          <cell r="D345">
            <v>-0.36336522727280496</v>
          </cell>
          <cell r="E345">
            <v>-0.36095827144657644</v>
          </cell>
        </row>
        <row r="346">
          <cell r="D346">
            <v>-0.16947521316255099</v>
          </cell>
          <cell r="E346">
            <v>-0.16399829092952345</v>
          </cell>
        </row>
        <row r="347">
          <cell r="D347">
            <v>1.9869079698198178</v>
          </cell>
          <cell r="E347">
            <v>1.9919956446520448</v>
          </cell>
        </row>
        <row r="348">
          <cell r="D348">
            <v>1.4749513117180202</v>
          </cell>
          <cell r="E348">
            <v>1.4767687542142305</v>
          </cell>
        </row>
        <row r="349">
          <cell r="D349">
            <v>0.53643736827286848</v>
          </cell>
          <cell r="E349">
            <v>0.54106167969176777</v>
          </cell>
        </row>
        <row r="350">
          <cell r="D350">
            <v>9.9999999999999995E-7</v>
          </cell>
          <cell r="E350">
            <v>9.9999999999999995E-7</v>
          </cell>
        </row>
        <row r="351">
          <cell r="D351">
            <v>1.6631038362065365</v>
          </cell>
          <cell r="E351">
            <v>1.6776759085359139</v>
          </cell>
        </row>
        <row r="352">
          <cell r="D352">
            <v>1.6747730095287849</v>
          </cell>
          <cell r="E352">
            <v>1.6754444371751775</v>
          </cell>
        </row>
        <row r="353">
          <cell r="D353">
            <v>2.2204080776052404</v>
          </cell>
          <cell r="E353">
            <v>2.2280378725344052</v>
          </cell>
        </row>
        <row r="354">
          <cell r="D354">
            <v>1.2259939248819629</v>
          </cell>
          <cell r="E354">
            <v>1.2310197787589461</v>
          </cell>
        </row>
        <row r="355">
          <cell r="D355">
            <v>1.2904679365165261</v>
          </cell>
          <cell r="E355">
            <v>1.2967109938076371</v>
          </cell>
        </row>
        <row r="356">
          <cell r="D356">
            <v>1.0433512626990327</v>
          </cell>
          <cell r="E356">
            <v>1.0448021759613235</v>
          </cell>
        </row>
        <row r="357">
          <cell r="D357">
            <v>2.094873548856091</v>
          </cell>
          <cell r="E357">
            <v>2.1053134739426049</v>
          </cell>
        </row>
        <row r="358">
          <cell r="D358">
            <v>2.0997444432476975</v>
          </cell>
          <cell r="E358">
            <v>2.1096640571784953</v>
          </cell>
        </row>
        <row r="359">
          <cell r="D359">
            <v>2.1466315443153805</v>
          </cell>
          <cell r="E359">
            <v>2.1580012042961005</v>
          </cell>
        </row>
        <row r="360">
          <cell r="D360">
            <v>2.2399153122280024</v>
          </cell>
          <cell r="E360">
            <v>2.2489392562333732</v>
          </cell>
        </row>
        <row r="361">
          <cell r="D361">
            <v>1.6871037389485366</v>
          </cell>
          <cell r="E361">
            <v>1.69465990476525</v>
          </cell>
        </row>
        <row r="362">
          <cell r="D362">
            <v>2.2728387830011743</v>
          </cell>
          <cell r="E362">
            <v>2.2798314998337066</v>
          </cell>
        </row>
        <row r="363">
          <cell r="D363">
            <v>2.3437313890563471</v>
          </cell>
          <cell r="E363">
            <v>2.349907085998848</v>
          </cell>
        </row>
        <row r="364">
          <cell r="D364">
            <v>1.7522565308189852</v>
          </cell>
          <cell r="E364">
            <v>1.7565770782818735</v>
          </cell>
        </row>
        <row r="365">
          <cell r="D365">
            <v>2.4951568939931335</v>
          </cell>
          <cell r="E365">
            <v>2.5040946924291374</v>
          </cell>
        </row>
        <row r="366">
          <cell r="D366">
            <v>0.58554392943848121</v>
          </cell>
          <cell r="E366">
            <v>0.58431514631385184</v>
          </cell>
        </row>
        <row r="367">
          <cell r="D367">
            <v>2.0680807160002201</v>
          </cell>
          <cell r="E367">
            <v>2.0751875699082989</v>
          </cell>
        </row>
        <row r="368">
          <cell r="D368">
            <v>1.2124675521227646</v>
          </cell>
          <cell r="E368">
            <v>1.2162922567609868</v>
          </cell>
        </row>
        <row r="369">
          <cell r="D369">
            <v>2.0288914045279549</v>
          </cell>
          <cell r="E369">
            <v>2.035522237440035</v>
          </cell>
        </row>
        <row r="370">
          <cell r="D370">
            <v>2.0079989245104013</v>
          </cell>
          <cell r="E370">
            <v>2.0138981741497641</v>
          </cell>
        </row>
        <row r="371">
          <cell r="D371">
            <v>2.5389692191111202</v>
          </cell>
          <cell r="E371">
            <v>2.5482091012321906</v>
          </cell>
        </row>
        <row r="372">
          <cell r="D372">
            <v>1.4672312476154747</v>
          </cell>
          <cell r="E372">
            <v>1.4723241905011619</v>
          </cell>
        </row>
        <row r="373">
          <cell r="D373">
            <v>1.3590833838840632</v>
          </cell>
          <cell r="E373">
            <v>1.3633534580137274</v>
          </cell>
        </row>
        <row r="374">
          <cell r="D374">
            <v>1.5206288404175261</v>
          </cell>
          <cell r="E374">
            <v>1.5261187799654685</v>
          </cell>
        </row>
        <row r="375">
          <cell r="D375">
            <v>2.6425729749240734</v>
          </cell>
          <cell r="E375">
            <v>2.6522668481516964</v>
          </cell>
        </row>
        <row r="376">
          <cell r="D376">
            <v>1.9287175311380134</v>
          </cell>
          <cell r="E376">
            <v>1.9386314192101795</v>
          </cell>
        </row>
        <row r="377">
          <cell r="D377">
            <v>1.0404679434806496</v>
          </cell>
          <cell r="E377">
            <v>1.0376357009806991</v>
          </cell>
        </row>
        <row r="378">
          <cell r="D378">
            <v>3.2141156966790208</v>
          </cell>
          <cell r="E378">
            <v>3.2247525174968983</v>
          </cell>
        </row>
        <row r="379">
          <cell r="D379">
            <v>2.8837081103052054</v>
          </cell>
          <cell r="E379">
            <v>2.8902025004912568</v>
          </cell>
        </row>
        <row r="380">
          <cell r="D380">
            <v>3.0326435265362939</v>
          </cell>
          <cell r="E380">
            <v>3.0422962930595876</v>
          </cell>
        </row>
        <row r="381">
          <cell r="D381">
            <v>2.8138358763289517</v>
          </cell>
          <cell r="E381">
            <v>2.8133512481473666</v>
          </cell>
        </row>
        <row r="382">
          <cell r="D382">
            <v>2.2428149668308084</v>
          </cell>
          <cell r="E382">
            <v>2.2485526196993844</v>
          </cell>
        </row>
        <row r="383">
          <cell r="D383">
            <v>2.8157888792197161</v>
          </cell>
          <cell r="E383">
            <v>2.8247650856078721</v>
          </cell>
        </row>
        <row r="384">
          <cell r="D384">
            <v>2.736272191429312</v>
          </cell>
          <cell r="E384">
            <v>2.7451341472305879</v>
          </cell>
        </row>
        <row r="385">
          <cell r="D385">
            <v>3.1472236535580178</v>
          </cell>
          <cell r="E385">
            <v>3.1566509387257469</v>
          </cell>
        </row>
        <row r="386">
          <cell r="D386">
            <v>1.6932501019660373</v>
          </cell>
          <cell r="E386">
            <v>1.7018594952622923</v>
          </cell>
        </row>
        <row r="387">
          <cell r="D387">
            <v>2.3364308627843888</v>
          </cell>
          <cell r="E387">
            <v>2.3474796819863863</v>
          </cell>
        </row>
        <row r="388">
          <cell r="D388">
            <v>0.72239724716849363</v>
          </cell>
          <cell r="E388">
            <v>0.72637748755257636</v>
          </cell>
        </row>
        <row r="389">
          <cell r="D389">
            <v>2.0091266918195405</v>
          </cell>
          <cell r="E389">
            <v>2.00980353090634</v>
          </cell>
        </row>
        <row r="390">
          <cell r="D390">
            <v>2.6494801742641849</v>
          </cell>
          <cell r="E390">
            <v>2.5872037194152764</v>
          </cell>
        </row>
        <row r="391">
          <cell r="D391">
            <v>1.7668700869941212</v>
          </cell>
          <cell r="E391">
            <v>1.7686767860709329</v>
          </cell>
        </row>
        <row r="392">
          <cell r="D392">
            <v>1.9669729016593696</v>
          </cell>
          <cell r="E392">
            <v>1.9732532107488598</v>
          </cell>
        </row>
        <row r="393">
          <cell r="D393">
            <v>1.6973985673532921</v>
          </cell>
          <cell r="E393">
            <v>1.7015025322255406</v>
          </cell>
        </row>
        <row r="394">
          <cell r="D394">
            <v>1.3031614135426084</v>
          </cell>
          <cell r="E394">
            <v>1.3077480523505658</v>
          </cell>
        </row>
        <row r="395">
          <cell r="D395">
            <v>1.324752760861192</v>
          </cell>
          <cell r="E395">
            <v>1.329388993414482</v>
          </cell>
        </row>
        <row r="396">
          <cell r="D396">
            <v>0.84831534308562606</v>
          </cell>
          <cell r="E396">
            <v>0.85178367510023723</v>
          </cell>
        </row>
        <row r="397">
          <cell r="D397">
            <v>1.5903115220232689</v>
          </cell>
          <cell r="E397">
            <v>1.5929305600588251</v>
          </cell>
        </row>
        <row r="398">
          <cell r="D398">
            <v>1.7389229154013197</v>
          </cell>
          <cell r="E398">
            <v>1.7421886860143898</v>
          </cell>
        </row>
        <row r="399">
          <cell r="D399">
            <v>1.1766323714696547</v>
          </cell>
          <cell r="E399">
            <v>1.1772991644815045</v>
          </cell>
        </row>
        <row r="400">
          <cell r="D400">
            <v>1.7906068965213295</v>
          </cell>
          <cell r="E400">
            <v>1.7878631989706628</v>
          </cell>
        </row>
        <row r="401">
          <cell r="D401">
            <v>1.4040802062127433</v>
          </cell>
          <cell r="E401">
            <v>1.4054934582811818</v>
          </cell>
        </row>
        <row r="402">
          <cell r="D402">
            <v>2.3538009514700198</v>
          </cell>
          <cell r="E402">
            <v>2.3603530219024726</v>
          </cell>
        </row>
        <row r="403">
          <cell r="D403">
            <v>0.76061351028124946</v>
          </cell>
          <cell r="E403">
            <v>0.76406821516432633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Index"/>
      <sheetName val="Growth"/>
      <sheetName val="Jobs"/>
      <sheetName val="Welfare"/>
      <sheetName val="Electricity"/>
      <sheetName val="Emissions"/>
      <sheetName val="RawEmissions"/>
      <sheetName val="WorkEmissions"/>
      <sheetName val="WorkWelfare"/>
      <sheetName val="RawWelfare"/>
      <sheetName val="RawGrowth"/>
      <sheetName val="WorkGrowth"/>
      <sheetName val="RawElectricity"/>
      <sheetName val="WorkElectricity"/>
      <sheetName val="WorkJobs"/>
      <sheetName val="RawJob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C11">
            <v>432.423583182176</v>
          </cell>
          <cell r="D11">
            <v>432.423583182176</v>
          </cell>
        </row>
        <row r="12">
          <cell r="C12">
            <v>439.92733543054777</v>
          </cell>
          <cell r="D12">
            <v>439.92733543058063</v>
          </cell>
        </row>
        <row r="13">
          <cell r="C13">
            <v>426.41123239111931</v>
          </cell>
          <cell r="D13">
            <v>426.45701575422549</v>
          </cell>
        </row>
        <row r="14">
          <cell r="C14">
            <v>433.54520127826504</v>
          </cell>
          <cell r="D14">
            <v>433.63573905530541</v>
          </cell>
        </row>
        <row r="15">
          <cell r="C15">
            <v>440.08052267295642</v>
          </cell>
          <cell r="D15">
            <v>440.21178623057006</v>
          </cell>
        </row>
        <row r="16">
          <cell r="C16">
            <v>439.88677185459096</v>
          </cell>
          <cell r="D16">
            <v>440.05533464630349</v>
          </cell>
        </row>
        <row r="17">
          <cell r="C17">
            <v>445.62638138636089</v>
          </cell>
          <cell r="D17">
            <v>445.81889247257186</v>
          </cell>
        </row>
        <row r="18">
          <cell r="C18">
            <v>449.50471451520406</v>
          </cell>
          <cell r="D18">
            <v>449.71483680317692</v>
          </cell>
        </row>
        <row r="19">
          <cell r="C19">
            <v>452.11254444178354</v>
          </cell>
          <cell r="D19">
            <v>452.31453528486577</v>
          </cell>
        </row>
        <row r="20">
          <cell r="C20">
            <v>463.1292947793437</v>
          </cell>
          <cell r="D20">
            <v>463.33605054548019</v>
          </cell>
        </row>
        <row r="21">
          <cell r="C21">
            <v>477.34222387780198</v>
          </cell>
          <cell r="D21">
            <v>477.67267199072523</v>
          </cell>
        </row>
        <row r="22">
          <cell r="C22">
            <v>488.33419096473892</v>
          </cell>
          <cell r="D22">
            <v>488.58786783295716</v>
          </cell>
        </row>
        <row r="23">
          <cell r="C23">
            <v>499.73181791399929</v>
          </cell>
          <cell r="D23">
            <v>499.96665553786931</v>
          </cell>
        </row>
        <row r="24">
          <cell r="C24">
            <v>503.69309236414108</v>
          </cell>
          <cell r="D24">
            <v>503.72912907848934</v>
          </cell>
        </row>
        <row r="25">
          <cell r="C25">
            <v>515.85097389952989</v>
          </cell>
          <cell r="D25">
            <v>515.39648338691768</v>
          </cell>
        </row>
        <row r="26">
          <cell r="C26">
            <v>525.667375971051</v>
          </cell>
          <cell r="D26">
            <v>524.43216816920233</v>
          </cell>
        </row>
        <row r="27">
          <cell r="C27">
            <v>533.00518593283664</v>
          </cell>
          <cell r="D27">
            <v>531.42943155473404</v>
          </cell>
        </row>
        <row r="28">
          <cell r="C28">
            <v>542.76916152305478</v>
          </cell>
          <cell r="D28">
            <v>540.3319951955973</v>
          </cell>
        </row>
        <row r="29">
          <cell r="C29">
            <v>552.17757577135853</v>
          </cell>
          <cell r="D29">
            <v>548.54674298604186</v>
          </cell>
        </row>
        <row r="30">
          <cell r="C30">
            <v>561.78283507535832</v>
          </cell>
          <cell r="D30">
            <v>556.67857950654286</v>
          </cell>
        </row>
        <row r="31">
          <cell r="C31">
            <v>569.58234515692675</v>
          </cell>
          <cell r="D31">
            <v>563.05361056783852</v>
          </cell>
        </row>
        <row r="32">
          <cell r="C32">
            <v>568.8479924820266</v>
          </cell>
          <cell r="D32">
            <v>563.27708092518594</v>
          </cell>
        </row>
        <row r="33">
          <cell r="C33">
            <v>563.75450939001871</v>
          </cell>
          <cell r="D33">
            <v>557.14454966352855</v>
          </cell>
        </row>
        <row r="34">
          <cell r="C34">
            <v>556.2728770132311</v>
          </cell>
          <cell r="D34">
            <v>549.07107052226138</v>
          </cell>
        </row>
        <row r="35">
          <cell r="C35">
            <v>555.3525008784286</v>
          </cell>
          <cell r="D35">
            <v>548.01663260359703</v>
          </cell>
        </row>
        <row r="36">
          <cell r="C36">
            <v>554.3961052889598</v>
          </cell>
          <cell r="D36">
            <v>547.40258486558582</v>
          </cell>
        </row>
        <row r="37">
          <cell r="C37">
            <v>553.67470630065031</v>
          </cell>
          <cell r="D37">
            <v>547.29508794441767</v>
          </cell>
        </row>
        <row r="38">
          <cell r="C38">
            <v>556.73790289471538</v>
          </cell>
          <cell r="D38">
            <v>550.59208257790135</v>
          </cell>
        </row>
        <row r="39">
          <cell r="C39">
            <v>556.43268235146127</v>
          </cell>
          <cell r="D39">
            <v>550.10162192074563</v>
          </cell>
        </row>
        <row r="40">
          <cell r="C40">
            <v>552.54096706453606</v>
          </cell>
          <cell r="D40">
            <v>546.16424408223224</v>
          </cell>
        </row>
        <row r="41">
          <cell r="C41">
            <v>555.98700872425172</v>
          </cell>
          <cell r="D41">
            <v>549.45769939499371</v>
          </cell>
        </row>
        <row r="42">
          <cell r="C42">
            <v>542.58800219042166</v>
          </cell>
          <cell r="D42">
            <v>533.86437534044046</v>
          </cell>
        </row>
        <row r="43">
          <cell r="C43">
            <v>542.85974726770598</v>
          </cell>
          <cell r="D43">
            <v>534.05849789333456</v>
          </cell>
        </row>
        <row r="44">
          <cell r="C44">
            <v>540.27727615499055</v>
          </cell>
          <cell r="D44">
            <v>531.43717055370962</v>
          </cell>
        </row>
        <row r="45">
          <cell r="C45">
            <v>9.9999999999999995E-7</v>
          </cell>
          <cell r="D45">
            <v>9.9999999999999995E-7</v>
          </cell>
        </row>
        <row r="46">
          <cell r="C46">
            <v>9.9999999999999995E-7</v>
          </cell>
          <cell r="D46">
            <v>9.9999999999999995E-7</v>
          </cell>
        </row>
        <row r="47">
          <cell r="C47">
            <v>9.9999999999999995E-7</v>
          </cell>
          <cell r="D47">
            <v>9.9999999999999995E-7</v>
          </cell>
        </row>
        <row r="48">
          <cell r="C48">
            <v>9.9999999999999995E-7</v>
          </cell>
          <cell r="D48">
            <v>9.9999999999999995E-7</v>
          </cell>
        </row>
        <row r="49">
          <cell r="C49">
            <v>9.9999999999999995E-7</v>
          </cell>
          <cell r="D49">
            <v>9.9999999999999995E-7</v>
          </cell>
        </row>
        <row r="50">
          <cell r="C50">
            <v>9.9999999999999995E-7</v>
          </cell>
          <cell r="D50">
            <v>9.9999999999999995E-7</v>
          </cell>
        </row>
        <row r="51">
          <cell r="C51">
            <v>9.9999999999999995E-7</v>
          </cell>
          <cell r="D51">
            <v>9.9999999999999995E-7</v>
          </cell>
        </row>
        <row r="52">
          <cell r="C52">
            <v>9.9999999999999995E-7</v>
          </cell>
          <cell r="D52">
            <v>9.9999999999999995E-7</v>
          </cell>
        </row>
        <row r="53">
          <cell r="C53">
            <v>9.9999999999999995E-7</v>
          </cell>
          <cell r="D53">
            <v>9.9999999999999995E-7</v>
          </cell>
        </row>
        <row r="54">
          <cell r="C54">
            <v>9.9999999999999995E-7</v>
          </cell>
          <cell r="D54">
            <v>9.9999999999999995E-7</v>
          </cell>
        </row>
        <row r="55">
          <cell r="C55">
            <v>9.9999999999999995E-7</v>
          </cell>
          <cell r="D55">
            <v>9.9999999999999995E-7</v>
          </cell>
        </row>
        <row r="56">
          <cell r="C56">
            <v>9.9999999999999995E-7</v>
          </cell>
          <cell r="D56">
            <v>9.9999999999999995E-7</v>
          </cell>
        </row>
        <row r="57">
          <cell r="C57">
            <v>9.9999999999999995E-7</v>
          </cell>
          <cell r="D57">
            <v>9.9999999999999995E-7</v>
          </cell>
        </row>
        <row r="58">
          <cell r="C58">
            <v>9.9999999999999995E-7</v>
          </cell>
          <cell r="D58">
            <v>9.9999999999999995E-7</v>
          </cell>
        </row>
        <row r="59">
          <cell r="C59">
            <v>9.9999999999999995E-7</v>
          </cell>
          <cell r="D59">
            <v>9.9999999999999995E-7</v>
          </cell>
        </row>
        <row r="60">
          <cell r="C60">
            <v>9.9999999999999995E-7</v>
          </cell>
          <cell r="D60">
            <v>9.9999999999999995E-7</v>
          </cell>
        </row>
        <row r="61">
          <cell r="C61">
            <v>9.9999999999999995E-7</v>
          </cell>
          <cell r="D61">
            <v>9.9999999999999995E-7</v>
          </cell>
        </row>
        <row r="62">
          <cell r="C62">
            <v>9.9999999999999995E-7</v>
          </cell>
          <cell r="D62">
            <v>9.9999999999999995E-7</v>
          </cell>
        </row>
        <row r="63">
          <cell r="C63">
            <v>9.9999999999999995E-7</v>
          </cell>
          <cell r="D63">
            <v>9.9999999999999995E-7</v>
          </cell>
        </row>
        <row r="64">
          <cell r="C64">
            <v>9.9999999999999995E-7</v>
          </cell>
          <cell r="D64">
            <v>9.9999999999999995E-7</v>
          </cell>
        </row>
        <row r="65">
          <cell r="C65">
            <v>9.9999999999999995E-7</v>
          </cell>
          <cell r="D65">
            <v>9.9999999999999995E-7</v>
          </cell>
        </row>
        <row r="66">
          <cell r="C66">
            <v>9.9999999999999995E-7</v>
          </cell>
          <cell r="D66">
            <v>9.9999999999999995E-7</v>
          </cell>
        </row>
        <row r="67">
          <cell r="C67">
            <v>9.9999999999999995E-7</v>
          </cell>
          <cell r="D67">
            <v>9.9999999999999995E-7</v>
          </cell>
        </row>
        <row r="68">
          <cell r="C68">
            <v>9.9999999999999995E-7</v>
          </cell>
          <cell r="D68">
            <v>9.9999999999999995E-7</v>
          </cell>
        </row>
        <row r="69">
          <cell r="C69">
            <v>9.9999999999999995E-7</v>
          </cell>
          <cell r="D69">
            <v>9.9999999999999995E-7</v>
          </cell>
        </row>
        <row r="70">
          <cell r="C70">
            <v>9.9999999999999995E-7</v>
          </cell>
          <cell r="D70">
            <v>9.9999999999999995E-7</v>
          </cell>
        </row>
        <row r="71">
          <cell r="C71">
            <v>9.9999999999999995E-7</v>
          </cell>
          <cell r="D71">
            <v>9.9999999999999995E-7</v>
          </cell>
        </row>
        <row r="72">
          <cell r="C72">
            <v>9.9999999999999995E-7</v>
          </cell>
          <cell r="D72">
            <v>9.9999999999999995E-7</v>
          </cell>
        </row>
        <row r="73">
          <cell r="C73">
            <v>9.9999999999999995E-7</v>
          </cell>
          <cell r="D73">
            <v>9.9999999999999995E-7</v>
          </cell>
        </row>
        <row r="74">
          <cell r="C74">
            <v>9.9999999999999995E-7</v>
          </cell>
          <cell r="D74">
            <v>9.9999999999999995E-7</v>
          </cell>
        </row>
        <row r="91">
          <cell r="C91">
            <v>444.26499155635446</v>
          </cell>
          <cell r="D91">
            <v>444.26499155635446</v>
          </cell>
        </row>
        <row r="92">
          <cell r="C92">
            <v>451.99495909014433</v>
          </cell>
          <cell r="D92">
            <v>451.99495909016622</v>
          </cell>
        </row>
        <row r="93">
          <cell r="C93">
            <v>438.29413546236066</v>
          </cell>
          <cell r="D93">
            <v>438.33776450031405</v>
          </cell>
        </row>
        <row r="94">
          <cell r="C94">
            <v>445.66129183415688</v>
          </cell>
          <cell r="D94">
            <v>445.74743958819937</v>
          </cell>
        </row>
        <row r="95">
          <cell r="C95">
            <v>452.71351212667741</v>
          </cell>
          <cell r="D95">
            <v>452.8381058084401</v>
          </cell>
        </row>
        <row r="96">
          <cell r="C96">
            <v>454.12197955423477</v>
          </cell>
          <cell r="D96">
            <v>454.28223932584888</v>
          </cell>
        </row>
        <row r="97">
          <cell r="C97">
            <v>460.42950477660492</v>
          </cell>
          <cell r="D97">
            <v>460.61213261731825</v>
          </cell>
        </row>
        <row r="98">
          <cell r="C98">
            <v>465.3272278925262</v>
          </cell>
          <cell r="D98">
            <v>465.52595291647674</v>
          </cell>
        </row>
        <row r="99">
          <cell r="C99">
            <v>468.92095273921126</v>
          </cell>
          <cell r="D99">
            <v>469.11220144637252</v>
          </cell>
        </row>
        <row r="100">
          <cell r="C100">
            <v>480.54002243386475</v>
          </cell>
          <cell r="D100">
            <v>480.73544716861426</v>
          </cell>
        </row>
        <row r="101">
          <cell r="C101">
            <v>494.93073970893533</v>
          </cell>
          <cell r="D101">
            <v>495.08698604943305</v>
          </cell>
        </row>
        <row r="102">
          <cell r="C102">
            <v>506.68888771170083</v>
          </cell>
          <cell r="D102">
            <v>506.9282963757156</v>
          </cell>
        </row>
        <row r="103">
          <cell r="C103">
            <v>518.78019345903294</v>
          </cell>
          <cell r="D103">
            <v>519.0022551946812</v>
          </cell>
        </row>
        <row r="104">
          <cell r="C104">
            <v>526.96363490947078</v>
          </cell>
          <cell r="D104">
            <v>526.98467845532775</v>
          </cell>
        </row>
        <row r="105">
          <cell r="C105">
            <v>539.67484575694766</v>
          </cell>
          <cell r="D105">
            <v>539.19299563738434</v>
          </cell>
        </row>
        <row r="106">
          <cell r="C106">
            <v>552.68716226251422</v>
          </cell>
          <cell r="D106">
            <v>551.42073992876942</v>
          </cell>
        </row>
        <row r="107">
          <cell r="C107">
            <v>563.41659148831866</v>
          </cell>
          <cell r="D107">
            <v>561.62535802095306</v>
          </cell>
        </row>
        <row r="108">
          <cell r="C108">
            <v>574.4762306722356</v>
          </cell>
          <cell r="D108">
            <v>571.72602518392614</v>
          </cell>
        </row>
        <row r="109">
          <cell r="C109">
            <v>585.22630367565546</v>
          </cell>
          <cell r="D109">
            <v>581.15206639076712</v>
          </cell>
        </row>
        <row r="110">
          <cell r="C110">
            <v>596.12738510108079</v>
          </cell>
          <cell r="D110">
            <v>590.42446736537363</v>
          </cell>
        </row>
        <row r="111">
          <cell r="C111">
            <v>607.25256666206417</v>
          </cell>
          <cell r="D111">
            <v>599.93167595234559</v>
          </cell>
        </row>
        <row r="112">
          <cell r="C112">
            <v>616.03908363914229</v>
          </cell>
          <cell r="D112">
            <v>606.99986625699569</v>
          </cell>
        </row>
        <row r="113">
          <cell r="C113">
            <v>622.52588077328437</v>
          </cell>
          <cell r="D113">
            <v>611.70297154606794</v>
          </cell>
        </row>
        <row r="114">
          <cell r="C114">
            <v>626.39567995843277</v>
          </cell>
          <cell r="D114">
            <v>616.73674335542273</v>
          </cell>
        </row>
        <row r="115">
          <cell r="C115">
            <v>622.11688293661166</v>
          </cell>
          <cell r="D115">
            <v>614.90827106027211</v>
          </cell>
        </row>
        <row r="116">
          <cell r="C116">
            <v>618.38704877216787</v>
          </cell>
          <cell r="D116">
            <v>615.84985789038524</v>
          </cell>
        </row>
        <row r="117">
          <cell r="C117">
            <v>618.36613901521423</v>
          </cell>
          <cell r="D117">
            <v>613.94326474685624</v>
          </cell>
        </row>
        <row r="118">
          <cell r="C118">
            <v>620.83525297983897</v>
          </cell>
          <cell r="D118">
            <v>616.38052290468465</v>
          </cell>
        </row>
        <row r="119">
          <cell r="C119">
            <v>621.76866212641437</v>
          </cell>
          <cell r="D119">
            <v>613.98011637225875</v>
          </cell>
        </row>
        <row r="120">
          <cell r="C120">
            <v>619.44611801221993</v>
          </cell>
          <cell r="D120">
            <v>605.13106331409892</v>
          </cell>
        </row>
        <row r="121">
          <cell r="C121">
            <v>620.85392224489863</v>
          </cell>
          <cell r="D121">
            <v>606.7834555171446</v>
          </cell>
        </row>
        <row r="122">
          <cell r="C122">
            <v>606.75380684141078</v>
          </cell>
          <cell r="D122">
            <v>595.83321309709186</v>
          </cell>
        </row>
        <row r="123">
          <cell r="C123">
            <v>605.85756278628071</v>
          </cell>
          <cell r="D123">
            <v>594.76563871979965</v>
          </cell>
        </row>
        <row r="124">
          <cell r="C124">
            <v>603.09565413898906</v>
          </cell>
          <cell r="D124">
            <v>591.92438213027776</v>
          </cell>
        </row>
        <row r="125">
          <cell r="C125">
            <v>9.9999999999999995E-7</v>
          </cell>
          <cell r="D125">
            <v>9.9999999999999995E-7</v>
          </cell>
        </row>
        <row r="126">
          <cell r="C126">
            <v>9.9999999999999995E-7</v>
          </cell>
          <cell r="D126">
            <v>9.9999999999999995E-7</v>
          </cell>
        </row>
        <row r="127">
          <cell r="C127">
            <v>9.9999999999999995E-7</v>
          </cell>
          <cell r="D127">
            <v>9.9999999999999995E-7</v>
          </cell>
        </row>
        <row r="128">
          <cell r="C128">
            <v>9.9999999999999995E-7</v>
          </cell>
          <cell r="D128">
            <v>9.9999999999999995E-7</v>
          </cell>
        </row>
        <row r="129">
          <cell r="C129">
            <v>9.9999999999999995E-7</v>
          </cell>
          <cell r="D129">
            <v>9.9999999999999995E-7</v>
          </cell>
        </row>
        <row r="130">
          <cell r="C130">
            <v>9.9999999999999995E-7</v>
          </cell>
          <cell r="D130">
            <v>9.9999999999999995E-7</v>
          </cell>
        </row>
        <row r="131">
          <cell r="C131">
            <v>9.9999999999999995E-7</v>
          </cell>
          <cell r="D131">
            <v>9.9999999999999995E-7</v>
          </cell>
        </row>
        <row r="132">
          <cell r="C132">
            <v>9.9999999999999995E-7</v>
          </cell>
          <cell r="D132">
            <v>9.9999999999999995E-7</v>
          </cell>
        </row>
        <row r="133">
          <cell r="C133">
            <v>9.9999999999999995E-7</v>
          </cell>
          <cell r="D133">
            <v>9.9999999999999995E-7</v>
          </cell>
        </row>
        <row r="134">
          <cell r="C134">
            <v>9.9999999999999995E-7</v>
          </cell>
          <cell r="D134">
            <v>9.9999999999999995E-7</v>
          </cell>
        </row>
        <row r="135">
          <cell r="C135">
            <v>9.9999999999999995E-7</v>
          </cell>
          <cell r="D135">
            <v>9.9999999999999995E-7</v>
          </cell>
        </row>
        <row r="136">
          <cell r="C136">
            <v>9.9999999999999995E-7</v>
          </cell>
          <cell r="D136">
            <v>9.9999999999999995E-7</v>
          </cell>
        </row>
        <row r="137">
          <cell r="C137">
            <v>9.9999999999999995E-7</v>
          </cell>
          <cell r="D137">
            <v>9.9999999999999995E-7</v>
          </cell>
        </row>
        <row r="138">
          <cell r="C138">
            <v>9.9999999999999995E-7</v>
          </cell>
          <cell r="D138">
            <v>9.9999999999999995E-7</v>
          </cell>
        </row>
        <row r="139">
          <cell r="C139">
            <v>9.9999999999999995E-7</v>
          </cell>
          <cell r="D139">
            <v>9.9999999999999995E-7</v>
          </cell>
        </row>
        <row r="140">
          <cell r="C140">
            <v>9.9999999999999995E-7</v>
          </cell>
          <cell r="D140">
            <v>9.9999999999999995E-7</v>
          </cell>
        </row>
        <row r="141">
          <cell r="C141">
            <v>9.9999999999999995E-7</v>
          </cell>
          <cell r="D141">
            <v>9.9999999999999995E-7</v>
          </cell>
        </row>
        <row r="142">
          <cell r="C142">
            <v>9.9999999999999995E-7</v>
          </cell>
          <cell r="D142">
            <v>9.9999999999999995E-7</v>
          </cell>
        </row>
        <row r="143">
          <cell r="C143">
            <v>9.9999999999999995E-7</v>
          </cell>
          <cell r="D143">
            <v>9.9999999999999995E-7</v>
          </cell>
        </row>
        <row r="144">
          <cell r="C144">
            <v>9.9999999999999995E-7</v>
          </cell>
          <cell r="D144">
            <v>9.9999999999999995E-7</v>
          </cell>
        </row>
        <row r="145">
          <cell r="C145">
            <v>9.9999999999999995E-7</v>
          </cell>
          <cell r="D145">
            <v>9.9999999999999995E-7</v>
          </cell>
        </row>
        <row r="146">
          <cell r="C146">
            <v>9.9999999999999995E-7</v>
          </cell>
          <cell r="D146">
            <v>9.9999999999999995E-7</v>
          </cell>
        </row>
        <row r="147">
          <cell r="C147">
            <v>9.9999999999999995E-7</v>
          </cell>
          <cell r="D147">
            <v>9.9999999999999995E-7</v>
          </cell>
        </row>
        <row r="148">
          <cell r="C148">
            <v>9.9999999999999995E-7</v>
          </cell>
          <cell r="D148">
            <v>9.9999999999999995E-7</v>
          </cell>
        </row>
        <row r="149">
          <cell r="C149">
            <v>9.9999999999999995E-7</v>
          </cell>
          <cell r="D149">
            <v>9.9999999999999995E-7</v>
          </cell>
        </row>
        <row r="150">
          <cell r="C150">
            <v>9.9999999999999995E-7</v>
          </cell>
          <cell r="D150">
            <v>9.9999999999999995E-7</v>
          </cell>
        </row>
        <row r="151">
          <cell r="C151">
            <v>9.9999999999999995E-7</v>
          </cell>
          <cell r="D151">
            <v>9.9999999999999995E-7</v>
          </cell>
        </row>
        <row r="152">
          <cell r="C152">
            <v>9.9999999999999995E-7</v>
          </cell>
          <cell r="D152">
            <v>9.9999999999999995E-7</v>
          </cell>
        </row>
        <row r="153">
          <cell r="C153">
            <v>9.9999999999999995E-7</v>
          </cell>
          <cell r="D153">
            <v>9.9999999999999995E-7</v>
          </cell>
        </row>
        <row r="154">
          <cell r="C154">
            <v>9.9999999999999995E-7</v>
          </cell>
          <cell r="D154">
            <v>9.9999999999999995E-7</v>
          </cell>
        </row>
        <row r="171">
          <cell r="D171">
            <v>9.9999999999999995E-7</v>
          </cell>
          <cell r="E171">
            <v>9.9999999999999995E-7</v>
          </cell>
        </row>
        <row r="172">
          <cell r="D172">
            <v>9.9999999999999995E-7</v>
          </cell>
          <cell r="E172">
            <v>9.9999999999999995E-7</v>
          </cell>
        </row>
        <row r="173">
          <cell r="D173">
            <v>9.9999999999999995E-7</v>
          </cell>
          <cell r="E173">
            <v>9.9999999999999995E-7</v>
          </cell>
        </row>
        <row r="174">
          <cell r="D174">
            <v>115.70315073859946</v>
          </cell>
          <cell r="E174">
            <v>113.26896851630332</v>
          </cell>
        </row>
        <row r="175">
          <cell r="D175">
            <v>221.98967233046642</v>
          </cell>
          <cell r="E175">
            <v>219.83813206492297</v>
          </cell>
        </row>
        <row r="176">
          <cell r="D176">
            <v>9.4254495541022748E-2</v>
          </cell>
          <cell r="E176">
            <v>9.4386434245249604E-2</v>
          </cell>
        </row>
        <row r="177">
          <cell r="D177">
            <v>168.86914285180831</v>
          </cell>
          <cell r="E177">
            <v>164.91436623040497</v>
          </cell>
        </row>
        <row r="178">
          <cell r="D178">
            <v>30.330780474015857</v>
          </cell>
          <cell r="E178">
            <v>30.0516364280485</v>
          </cell>
        </row>
        <row r="179">
          <cell r="D179">
            <v>2.6355812126931903</v>
          </cell>
          <cell r="E179">
            <v>2.6243169379715963</v>
          </cell>
        </row>
        <row r="180">
          <cell r="D180">
            <v>9.9999999999999995E-7</v>
          </cell>
          <cell r="E180">
            <v>9.9999999999999995E-7</v>
          </cell>
        </row>
        <row r="181">
          <cell r="D181">
            <v>9.9999999999999995E-7</v>
          </cell>
          <cell r="E181">
            <v>9.9999999999999995E-7</v>
          </cell>
        </row>
        <row r="182">
          <cell r="D182">
            <v>1.0021466580998173E-4</v>
          </cell>
          <cell r="E182">
            <v>1.0021466580998173E-4</v>
          </cell>
        </row>
        <row r="183">
          <cell r="D183">
            <v>539.62268231779012</v>
          </cell>
          <cell r="E183">
            <v>530.79190682656235</v>
          </cell>
        </row>
        <row r="211">
          <cell r="C211">
            <v>444.26499155635446</v>
          </cell>
          <cell r="D211">
            <v>444.26499155635446</v>
          </cell>
        </row>
        <row r="212">
          <cell r="C212">
            <v>445.66129183415688</v>
          </cell>
          <cell r="D212">
            <v>445.74743958819937</v>
          </cell>
        </row>
        <row r="213">
          <cell r="C213">
            <v>468.92095273921126</v>
          </cell>
          <cell r="D213">
            <v>469.11220144637252</v>
          </cell>
        </row>
        <row r="214">
          <cell r="C214">
            <v>526.96363490947078</v>
          </cell>
          <cell r="D214">
            <v>526.98467845532775</v>
          </cell>
        </row>
        <row r="215">
          <cell r="C215">
            <v>585.22630367565546</v>
          </cell>
          <cell r="D215">
            <v>581.15206639076712</v>
          </cell>
        </row>
        <row r="216">
          <cell r="C216">
            <v>626.39567995843277</v>
          </cell>
          <cell r="D216">
            <v>616.73674335542273</v>
          </cell>
        </row>
        <row r="217">
          <cell r="C217">
            <v>621.76866212641437</v>
          </cell>
          <cell r="D217">
            <v>613.98011637225875</v>
          </cell>
        </row>
        <row r="218">
          <cell r="C218">
            <v>603.09565413898906</v>
          </cell>
          <cell r="D218">
            <v>591.92438213027776</v>
          </cell>
        </row>
      </sheetData>
      <sheetData sheetId="8" refreshError="1"/>
      <sheetData sheetId="9" refreshError="1"/>
      <sheetData sheetId="10">
        <row r="11">
          <cell r="C11">
            <v>46.877000000000002</v>
          </cell>
          <cell r="D11">
            <v>46.877000000000002</v>
          </cell>
        </row>
        <row r="12">
          <cell r="C12">
            <v>47.580154999999998</v>
          </cell>
          <cell r="D12">
            <v>47.580154999999998</v>
          </cell>
        </row>
        <row r="13">
          <cell r="C13">
            <v>48.293857324999998</v>
          </cell>
          <cell r="D13">
            <v>48.293857324999998</v>
          </cell>
        </row>
        <row r="14">
          <cell r="C14">
            <v>49.018265184875013</v>
          </cell>
          <cell r="D14">
            <v>49.018265184875013</v>
          </cell>
        </row>
        <row r="15">
          <cell r="C15">
            <v>49.753539162648131</v>
          </cell>
          <cell r="D15">
            <v>49.753539162648131</v>
          </cell>
        </row>
        <row r="16">
          <cell r="C16">
            <v>50.499842250087838</v>
          </cell>
          <cell r="D16">
            <v>50.499842250087838</v>
          </cell>
        </row>
        <row r="17">
          <cell r="C17">
            <v>51.257339883839123</v>
          </cell>
          <cell r="D17">
            <v>51.257339883839123</v>
          </cell>
        </row>
        <row r="18">
          <cell r="C18">
            <v>52.026199982096742</v>
          </cell>
          <cell r="D18">
            <v>52.026199982096742</v>
          </cell>
        </row>
        <row r="19">
          <cell r="C19">
            <v>52.806592981828175</v>
          </cell>
          <cell r="D19">
            <v>52.806592981828175</v>
          </cell>
        </row>
        <row r="20">
          <cell r="C20">
            <v>53.598691876555563</v>
          </cell>
          <cell r="D20">
            <v>53.598691876555563</v>
          </cell>
        </row>
        <row r="21">
          <cell r="C21">
            <v>54.402672254703923</v>
          </cell>
          <cell r="D21">
            <v>54.402672254703923</v>
          </cell>
        </row>
        <row r="22">
          <cell r="C22">
            <v>55.218712338524448</v>
          </cell>
          <cell r="D22">
            <v>55.218712338524448</v>
          </cell>
        </row>
        <row r="23">
          <cell r="C23">
            <v>56.046993023602305</v>
          </cell>
          <cell r="D23">
            <v>56.046993023602305</v>
          </cell>
        </row>
        <row r="24">
          <cell r="C24">
            <v>56.887697918956349</v>
          </cell>
          <cell r="D24">
            <v>56.887697918956349</v>
          </cell>
        </row>
        <row r="25">
          <cell r="C25">
            <v>57.741013387740686</v>
          </cell>
          <cell r="D25">
            <v>57.741013387740686</v>
          </cell>
        </row>
        <row r="26">
          <cell r="C26">
            <v>58.607128588556783</v>
          </cell>
          <cell r="D26">
            <v>58.607128588556783</v>
          </cell>
        </row>
        <row r="27">
          <cell r="C27">
            <v>59.486235517385147</v>
          </cell>
          <cell r="D27">
            <v>59.486235517385147</v>
          </cell>
        </row>
        <row r="28">
          <cell r="C28">
            <v>60.378529050145893</v>
          </cell>
          <cell r="D28">
            <v>60.378529050145893</v>
          </cell>
        </row>
        <row r="29">
          <cell r="C29">
            <v>61.284206985898095</v>
          </cell>
          <cell r="D29">
            <v>61.284206985898095</v>
          </cell>
        </row>
        <row r="30">
          <cell r="C30">
            <v>62.203470090686565</v>
          </cell>
          <cell r="D30">
            <v>62.203470090686565</v>
          </cell>
        </row>
        <row r="31">
          <cell r="C31">
            <v>63.13652214204685</v>
          </cell>
          <cell r="D31">
            <v>63.13652214204685</v>
          </cell>
        </row>
        <row r="32">
          <cell r="C32">
            <v>64.083569974177536</v>
          </cell>
          <cell r="D32">
            <v>64.083569974177536</v>
          </cell>
        </row>
        <row r="33">
          <cell r="C33">
            <v>65.044823523790186</v>
          </cell>
          <cell r="D33">
            <v>65.044823523790186</v>
          </cell>
        </row>
        <row r="34">
          <cell r="C34">
            <v>66.020495876647047</v>
          </cell>
          <cell r="D34">
            <v>66.020495876647047</v>
          </cell>
        </row>
        <row r="35">
          <cell r="C35">
            <v>67.010803314796732</v>
          </cell>
          <cell r="D35">
            <v>67.010803314796732</v>
          </cell>
        </row>
        <row r="36">
          <cell r="C36">
            <v>68.015965364518706</v>
          </cell>
          <cell r="D36">
            <v>68.015965364518706</v>
          </cell>
        </row>
        <row r="37">
          <cell r="C37">
            <v>69.036204844986457</v>
          </cell>
          <cell r="D37">
            <v>69.036204844986457</v>
          </cell>
        </row>
        <row r="38">
          <cell r="C38">
            <v>70.07174791766127</v>
          </cell>
          <cell r="D38">
            <v>70.07174791766127</v>
          </cell>
        </row>
        <row r="39">
          <cell r="C39">
            <v>71.122824136426146</v>
          </cell>
          <cell r="D39">
            <v>71.122824136426146</v>
          </cell>
        </row>
        <row r="40">
          <cell r="C40">
            <v>72.189666498472562</v>
          </cell>
          <cell r="D40">
            <v>72.189666498472562</v>
          </cell>
        </row>
        <row r="41">
          <cell r="C41">
            <v>73.272511495949644</v>
          </cell>
          <cell r="D41">
            <v>73.272511495949644</v>
          </cell>
        </row>
        <row r="42">
          <cell r="C42">
            <v>74.371599168388883</v>
          </cell>
          <cell r="D42">
            <v>74.371599168388883</v>
          </cell>
        </row>
        <row r="43">
          <cell r="C43">
            <v>75.487173155914689</v>
          </cell>
          <cell r="D43">
            <v>75.487173155914689</v>
          </cell>
        </row>
        <row r="44">
          <cell r="C44">
            <v>76.619480753253413</v>
          </cell>
          <cell r="D44">
            <v>76.619480753253413</v>
          </cell>
        </row>
        <row r="45">
          <cell r="C45">
            <v>9.9999999999999995E-7</v>
          </cell>
          <cell r="D45">
            <v>9.9999999999999995E-7</v>
          </cell>
        </row>
        <row r="46">
          <cell r="C46">
            <v>9.9999999999999995E-7</v>
          </cell>
          <cell r="D46">
            <v>9.9999999999999995E-7</v>
          </cell>
        </row>
        <row r="47">
          <cell r="C47">
            <v>9.9999999999999995E-7</v>
          </cell>
          <cell r="D47">
            <v>9.9999999999999995E-7</v>
          </cell>
        </row>
        <row r="48">
          <cell r="C48">
            <v>9.9999999999999995E-7</v>
          </cell>
          <cell r="D48">
            <v>9.9999999999999995E-7</v>
          </cell>
        </row>
        <row r="49">
          <cell r="C49">
            <v>9.9999999999999995E-7</v>
          </cell>
          <cell r="D49">
            <v>9.9999999999999995E-7</v>
          </cell>
        </row>
        <row r="50">
          <cell r="C50">
            <v>9.9999999999999995E-7</v>
          </cell>
          <cell r="D50">
            <v>9.9999999999999995E-7</v>
          </cell>
        </row>
        <row r="51">
          <cell r="C51">
            <v>9.9999999999999995E-7</v>
          </cell>
          <cell r="D51">
            <v>9.9999999999999995E-7</v>
          </cell>
        </row>
        <row r="52">
          <cell r="C52">
            <v>9.9999999999999995E-7</v>
          </cell>
          <cell r="D52">
            <v>9.9999999999999995E-7</v>
          </cell>
        </row>
        <row r="53">
          <cell r="C53">
            <v>9.9999999999999995E-7</v>
          </cell>
          <cell r="D53">
            <v>9.9999999999999995E-7</v>
          </cell>
        </row>
        <row r="54">
          <cell r="C54">
            <v>9.9999999999999995E-7</v>
          </cell>
          <cell r="D54">
            <v>9.9999999999999995E-7</v>
          </cell>
        </row>
        <row r="55">
          <cell r="C55">
            <v>9.9999999999999995E-7</v>
          </cell>
          <cell r="D55">
            <v>9.9999999999999995E-7</v>
          </cell>
        </row>
        <row r="56">
          <cell r="C56">
            <v>9.9999999999999995E-7</v>
          </cell>
          <cell r="D56">
            <v>9.9999999999999995E-7</v>
          </cell>
        </row>
        <row r="57">
          <cell r="C57">
            <v>9.9999999999999995E-7</v>
          </cell>
          <cell r="D57">
            <v>9.9999999999999995E-7</v>
          </cell>
        </row>
        <row r="58">
          <cell r="C58">
            <v>9.9999999999999995E-7</v>
          </cell>
          <cell r="D58">
            <v>9.9999999999999995E-7</v>
          </cell>
        </row>
        <row r="59">
          <cell r="C59">
            <v>9.9999999999999995E-7</v>
          </cell>
          <cell r="D59">
            <v>9.9999999999999995E-7</v>
          </cell>
        </row>
        <row r="60">
          <cell r="C60">
            <v>9.9999999999999995E-7</v>
          </cell>
          <cell r="D60">
            <v>9.9999999999999995E-7</v>
          </cell>
        </row>
        <row r="61">
          <cell r="C61">
            <v>9.9999999999999995E-7</v>
          </cell>
          <cell r="D61">
            <v>9.9999999999999995E-7</v>
          </cell>
        </row>
        <row r="62">
          <cell r="C62">
            <v>9.9999999999999995E-7</v>
          </cell>
          <cell r="D62">
            <v>9.9999999999999995E-7</v>
          </cell>
        </row>
        <row r="63">
          <cell r="C63">
            <v>9.9999999999999995E-7</v>
          </cell>
          <cell r="D63">
            <v>9.9999999999999995E-7</v>
          </cell>
        </row>
        <row r="64">
          <cell r="C64">
            <v>9.9999999999999995E-7</v>
          </cell>
          <cell r="D64">
            <v>9.9999999999999995E-7</v>
          </cell>
        </row>
        <row r="65">
          <cell r="C65">
            <v>9.9999999999999995E-7</v>
          </cell>
          <cell r="D65">
            <v>9.9999999999999995E-7</v>
          </cell>
        </row>
        <row r="66">
          <cell r="C66">
            <v>9.9999999999999995E-7</v>
          </cell>
          <cell r="D66">
            <v>9.9999999999999995E-7</v>
          </cell>
        </row>
        <row r="67">
          <cell r="C67">
            <v>9.9999999999999995E-7</v>
          </cell>
          <cell r="D67">
            <v>9.9999999999999995E-7</v>
          </cell>
        </row>
        <row r="68">
          <cell r="C68">
            <v>9.9999999999999995E-7</v>
          </cell>
          <cell r="D68">
            <v>9.9999999999999995E-7</v>
          </cell>
        </row>
        <row r="69">
          <cell r="C69">
            <v>9.9999999999999995E-7</v>
          </cell>
          <cell r="D69">
            <v>9.9999999999999995E-7</v>
          </cell>
        </row>
        <row r="70">
          <cell r="C70">
            <v>9.9999999999999995E-7</v>
          </cell>
          <cell r="D70">
            <v>9.9999999999999995E-7</v>
          </cell>
        </row>
        <row r="71">
          <cell r="C71">
            <v>9.9999999999999995E-7</v>
          </cell>
          <cell r="D71">
            <v>9.9999999999999995E-7</v>
          </cell>
        </row>
        <row r="72">
          <cell r="C72">
            <v>9.9999999999999995E-7</v>
          </cell>
          <cell r="D72">
            <v>9.9999999999999995E-7</v>
          </cell>
        </row>
        <row r="73">
          <cell r="C73">
            <v>9.9999999999999995E-7</v>
          </cell>
          <cell r="D73">
            <v>9.9999999999999995E-7</v>
          </cell>
        </row>
        <row r="74">
          <cell r="C74">
            <v>9.9999999999999995E-7</v>
          </cell>
          <cell r="D74">
            <v>9.9999999999999995E-7</v>
          </cell>
        </row>
        <row r="201">
          <cell r="D201">
            <v>1.0694105107512231</v>
          </cell>
          <cell r="E201">
            <v>1.041626535084017</v>
          </cell>
        </row>
        <row r="202">
          <cell r="D202">
            <v>1.0994241994143561</v>
          </cell>
          <cell r="E202">
            <v>1.0702210551335245</v>
          </cell>
        </row>
        <row r="203">
          <cell r="D203">
            <v>1.1792380006460768</v>
          </cell>
          <cell r="E203">
            <v>1.1483157593599191</v>
          </cell>
        </row>
        <row r="204">
          <cell r="D204">
            <v>1.149948061806616</v>
          </cell>
          <cell r="E204">
            <v>1.1191604505127684</v>
          </cell>
        </row>
        <row r="205">
          <cell r="D205">
            <v>1.1175615770698144</v>
          </cell>
          <cell r="E205">
            <v>1.0876080832710189</v>
          </cell>
        </row>
        <row r="206">
          <cell r="D206">
            <v>1.0677383683765029</v>
          </cell>
          <cell r="E206">
            <v>1.0395462479081852</v>
          </cell>
        </row>
        <row r="207">
          <cell r="D207">
            <v>1.0534807890776321</v>
          </cell>
          <cell r="E207">
            <v>1.0255879993215755</v>
          </cell>
        </row>
        <row r="208">
          <cell r="D208">
            <v>1.0632503105608926</v>
          </cell>
          <cell r="E208">
            <v>1.035759041800266</v>
          </cell>
        </row>
        <row r="209">
          <cell r="D209">
            <v>1.0376411458546064</v>
          </cell>
          <cell r="E209">
            <v>1.0106892429519343</v>
          </cell>
        </row>
        <row r="210">
          <cell r="D210">
            <v>1.048690546905573</v>
          </cell>
          <cell r="E210">
            <v>1.0212044160608835</v>
          </cell>
        </row>
        <row r="211">
          <cell r="D211">
            <v>1.0300409767764807</v>
          </cell>
          <cell r="E211">
            <v>1.0031764120382203</v>
          </cell>
        </row>
        <row r="212">
          <cell r="D212">
            <v>0.99972003619424044</v>
          </cell>
          <cell r="E212">
            <v>0.97439156164778051</v>
          </cell>
        </row>
        <row r="213">
          <cell r="D213">
            <v>1.1019875480366981</v>
          </cell>
          <cell r="E213">
            <v>1.0734191631124324</v>
          </cell>
        </row>
        <row r="214">
          <cell r="D214">
            <v>0.97454785721833304</v>
          </cell>
          <cell r="E214">
            <v>0.95023990369271782</v>
          </cell>
        </row>
        <row r="215">
          <cell r="D215">
            <v>0.99887264457834135</v>
          </cell>
          <cell r="E215">
            <v>0.97390926961722357</v>
          </cell>
        </row>
        <row r="216">
          <cell r="D216">
            <v>1.010928294895086</v>
          </cell>
          <cell r="E216">
            <v>0.9851793472240189</v>
          </cell>
        </row>
        <row r="217">
          <cell r="D217">
            <v>1.1362164037985956</v>
          </cell>
          <cell r="E217">
            <v>1.1071621319434843</v>
          </cell>
        </row>
        <row r="218">
          <cell r="D218">
            <v>1.2095837606851845</v>
          </cell>
          <cell r="E218">
            <v>1.1771865603921627</v>
          </cell>
        </row>
        <row r="219">
          <cell r="D219">
            <v>1.0206093727192389</v>
          </cell>
          <cell r="E219">
            <v>0.9943171744440038</v>
          </cell>
        </row>
        <row r="231">
          <cell r="C231">
            <v>9.2744608430777351</v>
          </cell>
          <cell r="D231">
            <v>9.2744608430777351</v>
          </cell>
        </row>
        <row r="232">
          <cell r="C232">
            <v>9.3778605115446236</v>
          </cell>
          <cell r="D232">
            <v>9.3778605115444016</v>
          </cell>
        </row>
        <row r="233">
          <cell r="C233">
            <v>9.2156518694672958</v>
          </cell>
          <cell r="D233">
            <v>9.2156418145533578</v>
          </cell>
        </row>
        <row r="234">
          <cell r="C234">
            <v>9.2864144239796147</v>
          </cell>
          <cell r="D234">
            <v>9.2863874523001506</v>
          </cell>
        </row>
        <row r="235">
          <cell r="C235">
            <v>9.4354114359194696</v>
          </cell>
          <cell r="D235">
            <v>9.4353652633862257</v>
          </cell>
        </row>
        <row r="236">
          <cell r="C236">
            <v>9.5459493710337959</v>
          </cell>
          <cell r="D236">
            <v>9.5458831000786066</v>
          </cell>
        </row>
        <row r="237">
          <cell r="C237">
            <v>9.6347065748938974</v>
          </cell>
          <cell r="D237">
            <v>9.6346199543371345</v>
          </cell>
        </row>
        <row r="238">
          <cell r="C238">
            <v>9.7155887998244488</v>
          </cell>
          <cell r="D238">
            <v>9.7154847936667359</v>
          </cell>
        </row>
        <row r="239">
          <cell r="C239">
            <v>9.8358744735514811</v>
          </cell>
          <cell r="D239">
            <v>9.8357607818055843</v>
          </cell>
        </row>
        <row r="240">
          <cell r="C240">
            <v>9.9780186311300305</v>
          </cell>
          <cell r="D240">
            <v>9.9778955798109052</v>
          </cell>
        </row>
        <row r="241">
          <cell r="C241">
            <v>10.120571257155206</v>
          </cell>
          <cell r="D241">
            <v>10.120747906675149</v>
          </cell>
        </row>
        <row r="242">
          <cell r="C242">
            <v>10.250205670170773</v>
          </cell>
          <cell r="D242">
            <v>10.250197386191328</v>
          </cell>
        </row>
        <row r="243">
          <cell r="C243">
            <v>10.384874869756956</v>
          </cell>
          <cell r="D243">
            <v>10.384907655959328</v>
          </cell>
        </row>
        <row r="244">
          <cell r="C244">
            <v>10.523231453945691</v>
          </cell>
          <cell r="D244">
            <v>10.519841634361313</v>
          </cell>
        </row>
        <row r="245">
          <cell r="C245">
            <v>10.668005151847746</v>
          </cell>
          <cell r="D245">
            <v>10.656413968153226</v>
          </cell>
        </row>
        <row r="246">
          <cell r="C246">
            <v>10.820267809402988</v>
          </cell>
          <cell r="D246">
            <v>10.795622496580139</v>
          </cell>
        </row>
        <row r="247">
          <cell r="C247">
            <v>10.960318200924709</v>
          </cell>
          <cell r="D247">
            <v>10.924184461932636</v>
          </cell>
        </row>
        <row r="248">
          <cell r="C248">
            <v>11.083743241952593</v>
          </cell>
          <cell r="D248">
            <v>11.031821058143301</v>
          </cell>
        </row>
        <row r="249">
          <cell r="C249">
            <v>11.194779650197184</v>
          </cell>
          <cell r="D249">
            <v>11.12032284829928</v>
          </cell>
        </row>
        <row r="250">
          <cell r="C250">
            <v>11.304596638116838</v>
          </cell>
          <cell r="D250">
            <v>11.202280673868287</v>
          </cell>
        </row>
        <row r="251">
          <cell r="C251">
            <v>11.415691953412495</v>
          </cell>
          <cell r="D251">
            <v>11.285636774455137</v>
          </cell>
        </row>
        <row r="252">
          <cell r="C252">
            <v>11.52844593793418</v>
          </cell>
          <cell r="D252">
            <v>11.358492033130956</v>
          </cell>
        </row>
        <row r="253">
          <cell r="C253">
            <v>11.641449623325688</v>
          </cell>
          <cell r="D253">
            <v>11.43477310629153</v>
          </cell>
        </row>
        <row r="254">
          <cell r="C254">
            <v>11.755043049606465</v>
          </cell>
          <cell r="D254">
            <v>11.533139095713278</v>
          </cell>
        </row>
        <row r="255">
          <cell r="C255">
            <v>11.869586595456644</v>
          </cell>
          <cell r="D255">
            <v>11.656049662924818</v>
          </cell>
        </row>
        <row r="256">
          <cell r="C256">
            <v>11.986096322381686</v>
          </cell>
          <cell r="D256">
            <v>11.793550713770088</v>
          </cell>
        </row>
        <row r="257">
          <cell r="C257">
            <v>12.10133663062977</v>
          </cell>
          <cell r="D257">
            <v>11.932642224248788</v>
          </cell>
        </row>
        <row r="258">
          <cell r="C258">
            <v>12.216570476735917</v>
          </cell>
          <cell r="D258">
            <v>12.066778055392644</v>
          </cell>
        </row>
        <row r="259">
          <cell r="C259">
            <v>12.329285827076813</v>
          </cell>
          <cell r="D259">
            <v>12.189361402574214</v>
          </cell>
        </row>
        <row r="260">
          <cell r="C260">
            <v>12.439024279409558</v>
          </cell>
          <cell r="D260">
            <v>12.305608669891015</v>
          </cell>
        </row>
        <row r="261">
          <cell r="C261">
            <v>12.551981481345861</v>
          </cell>
          <cell r="D261">
            <v>12.424522112094674</v>
          </cell>
        </row>
        <row r="262">
          <cell r="C262">
            <v>12.653348696953961</v>
          </cell>
          <cell r="D262">
            <v>12.530593900900461</v>
          </cell>
        </row>
        <row r="263">
          <cell r="C263">
            <v>12.764841150175958</v>
          </cell>
          <cell r="D263">
            <v>12.648290537364801</v>
          </cell>
        </row>
        <row r="264">
          <cell r="C264">
            <v>12.891650547812954</v>
          </cell>
          <cell r="D264">
            <v>12.780365276461877</v>
          </cell>
        </row>
        <row r="265">
          <cell r="C265">
            <v>9.9999999999999995E-7</v>
          </cell>
          <cell r="D265">
            <v>9.9999999999999995E-7</v>
          </cell>
        </row>
        <row r="266">
          <cell r="C266">
            <v>9.9999999999999995E-7</v>
          </cell>
          <cell r="D266">
            <v>9.9999999999999995E-7</v>
          </cell>
        </row>
        <row r="267">
          <cell r="C267">
            <v>9.9999999999999995E-7</v>
          </cell>
          <cell r="D267">
            <v>9.9999999999999995E-7</v>
          </cell>
        </row>
        <row r="268">
          <cell r="C268">
            <v>9.9999999999999995E-7</v>
          </cell>
          <cell r="D268">
            <v>9.9999999999999995E-7</v>
          </cell>
        </row>
        <row r="269">
          <cell r="C269">
            <v>9.9999999999999995E-7</v>
          </cell>
          <cell r="D269">
            <v>9.9999999999999995E-7</v>
          </cell>
        </row>
        <row r="270">
          <cell r="C270">
            <v>9.9999999999999995E-7</v>
          </cell>
          <cell r="D270">
            <v>9.9999999999999995E-7</v>
          </cell>
        </row>
        <row r="271">
          <cell r="C271">
            <v>9.9999999999999995E-7</v>
          </cell>
          <cell r="D271">
            <v>9.9999999999999995E-7</v>
          </cell>
        </row>
        <row r="272">
          <cell r="C272">
            <v>9.9999999999999995E-7</v>
          </cell>
          <cell r="D272">
            <v>9.9999999999999995E-7</v>
          </cell>
        </row>
        <row r="273">
          <cell r="C273">
            <v>9.9999999999999995E-7</v>
          </cell>
          <cell r="D273">
            <v>9.9999999999999995E-7</v>
          </cell>
        </row>
        <row r="274">
          <cell r="C274">
            <v>9.9999999999999995E-7</v>
          </cell>
          <cell r="D274">
            <v>9.9999999999999995E-7</v>
          </cell>
        </row>
        <row r="275">
          <cell r="C275">
            <v>9.9999999999999995E-7</v>
          </cell>
          <cell r="D275">
            <v>9.9999999999999995E-7</v>
          </cell>
        </row>
        <row r="276">
          <cell r="C276">
            <v>9.9999999999999995E-7</v>
          </cell>
          <cell r="D276">
            <v>9.9999999999999995E-7</v>
          </cell>
        </row>
        <row r="277">
          <cell r="C277">
            <v>9.9999999999999995E-7</v>
          </cell>
          <cell r="D277">
            <v>9.9999999999999995E-7</v>
          </cell>
        </row>
        <row r="278">
          <cell r="C278">
            <v>9.9999999999999995E-7</v>
          </cell>
          <cell r="D278">
            <v>9.9999999999999995E-7</v>
          </cell>
        </row>
        <row r="279">
          <cell r="C279">
            <v>9.9999999999999995E-7</v>
          </cell>
          <cell r="D279">
            <v>9.9999999999999995E-7</v>
          </cell>
        </row>
        <row r="280">
          <cell r="C280">
            <v>9.9999999999999995E-7</v>
          </cell>
          <cell r="D280">
            <v>9.9999999999999995E-7</v>
          </cell>
        </row>
        <row r="281">
          <cell r="C281">
            <v>9.9999999999999995E-7</v>
          </cell>
          <cell r="D281">
            <v>9.9999999999999995E-7</v>
          </cell>
        </row>
        <row r="282">
          <cell r="C282">
            <v>9.9999999999999995E-7</v>
          </cell>
          <cell r="D282">
            <v>9.9999999999999995E-7</v>
          </cell>
        </row>
        <row r="283">
          <cell r="C283">
            <v>9.9999999999999995E-7</v>
          </cell>
          <cell r="D283">
            <v>9.9999999999999995E-7</v>
          </cell>
        </row>
        <row r="284">
          <cell r="C284">
            <v>9.9999999999999995E-7</v>
          </cell>
          <cell r="D284">
            <v>9.9999999999999995E-7</v>
          </cell>
        </row>
        <row r="285">
          <cell r="C285">
            <v>9.9999999999999995E-7</v>
          </cell>
          <cell r="D285">
            <v>9.9999999999999995E-7</v>
          </cell>
        </row>
        <row r="286">
          <cell r="C286">
            <v>9.9999999999999995E-7</v>
          </cell>
          <cell r="D286">
            <v>9.9999999999999995E-7</v>
          </cell>
        </row>
        <row r="287">
          <cell r="C287">
            <v>9.9999999999999995E-7</v>
          </cell>
          <cell r="D287">
            <v>9.9999999999999995E-7</v>
          </cell>
        </row>
        <row r="288">
          <cell r="C288">
            <v>9.9999999999999995E-7</v>
          </cell>
          <cell r="D288">
            <v>9.9999999999999995E-7</v>
          </cell>
        </row>
        <row r="289">
          <cell r="C289">
            <v>9.9999999999999995E-7</v>
          </cell>
          <cell r="D289">
            <v>9.9999999999999995E-7</v>
          </cell>
        </row>
        <row r="290">
          <cell r="C290">
            <v>9.9999999999999995E-7</v>
          </cell>
          <cell r="D290">
            <v>9.9999999999999995E-7</v>
          </cell>
        </row>
        <row r="291">
          <cell r="C291">
            <v>9.9999999999999995E-7</v>
          </cell>
          <cell r="D291">
            <v>9.9999999999999995E-7</v>
          </cell>
        </row>
        <row r="292">
          <cell r="C292">
            <v>9.9999999999999995E-7</v>
          </cell>
          <cell r="D292">
            <v>9.9999999999999995E-7</v>
          </cell>
        </row>
        <row r="293">
          <cell r="C293">
            <v>9.9999999999999995E-7</v>
          </cell>
          <cell r="D293">
            <v>9.9999999999999995E-7</v>
          </cell>
        </row>
        <row r="294">
          <cell r="C294">
            <v>9.9999999999999995E-7</v>
          </cell>
          <cell r="D294">
            <v>9.9999999999999995E-7</v>
          </cell>
        </row>
        <row r="311">
          <cell r="C311">
            <v>26.959809374215119</v>
          </cell>
          <cell r="D311">
            <v>26.959809374215119</v>
          </cell>
        </row>
        <row r="312">
          <cell r="C312">
            <v>27.515034990286861</v>
          </cell>
          <cell r="D312">
            <v>27.515034990287042</v>
          </cell>
        </row>
        <row r="313">
          <cell r="C313">
            <v>26.754098228360135</v>
          </cell>
          <cell r="D313">
            <v>26.754047499640379</v>
          </cell>
        </row>
        <row r="314">
          <cell r="C314">
            <v>27.227493201499929</v>
          </cell>
          <cell r="D314">
            <v>27.227383360137136</v>
          </cell>
        </row>
        <row r="315">
          <cell r="C315">
            <v>27.65872981655486</v>
          </cell>
          <cell r="D315">
            <v>27.658557499430437</v>
          </cell>
        </row>
        <row r="316">
          <cell r="C316">
            <v>27.938380296969974</v>
          </cell>
          <cell r="D316">
            <v>27.938144939493931</v>
          </cell>
        </row>
        <row r="317">
          <cell r="C317">
            <v>28.158300816232536</v>
          </cell>
          <cell r="D317">
            <v>28.158006592780374</v>
          </cell>
        </row>
        <row r="318">
          <cell r="C318">
            <v>28.368042729774029</v>
          </cell>
          <cell r="D318">
            <v>28.367704867113691</v>
          </cell>
        </row>
        <row r="319">
          <cell r="C319">
            <v>28.747104849869043</v>
          </cell>
          <cell r="D319">
            <v>28.746756214606048</v>
          </cell>
        </row>
        <row r="320">
          <cell r="C320">
            <v>29.144332059550653</v>
          </cell>
          <cell r="D320">
            <v>29.143956286906246</v>
          </cell>
        </row>
        <row r="321">
          <cell r="C321">
            <v>29.539697914903368</v>
          </cell>
          <cell r="D321">
            <v>29.540415833654201</v>
          </cell>
        </row>
        <row r="322">
          <cell r="C322">
            <v>29.911088030411896</v>
          </cell>
          <cell r="D322">
            <v>29.910867092452051</v>
          </cell>
        </row>
        <row r="323">
          <cell r="C323">
            <v>30.304661127399672</v>
          </cell>
          <cell r="D323">
            <v>30.304905920389075</v>
          </cell>
        </row>
        <row r="324">
          <cell r="C324">
            <v>30.710651867835082</v>
          </cell>
          <cell r="D324">
            <v>30.696425193078579</v>
          </cell>
        </row>
        <row r="325">
          <cell r="C325">
            <v>31.131437907341578</v>
          </cell>
          <cell r="D325">
            <v>31.087571318233326</v>
          </cell>
        </row>
        <row r="326">
          <cell r="C326">
            <v>31.572554615035894</v>
          </cell>
          <cell r="D326">
            <v>31.483947187389472</v>
          </cell>
        </row>
        <row r="327">
          <cell r="C327">
            <v>31.951274961960976</v>
          </cell>
          <cell r="D327">
            <v>31.829783341967364</v>
          </cell>
        </row>
        <row r="328">
          <cell r="C328">
            <v>32.280188504143133</v>
          </cell>
          <cell r="D328">
            <v>32.104313256743467</v>
          </cell>
        </row>
        <row r="329">
          <cell r="C329">
            <v>32.57297711230369</v>
          </cell>
          <cell r="D329">
            <v>32.322071558438658</v>
          </cell>
        </row>
        <row r="330">
          <cell r="C330">
            <v>32.873238697480552</v>
          </cell>
          <cell r="D330">
            <v>32.532699169631123</v>
          </cell>
        </row>
        <row r="331">
          <cell r="C331">
            <v>33.169366628403402</v>
          </cell>
          <cell r="D331">
            <v>32.744438600945209</v>
          </cell>
        </row>
        <row r="332">
          <cell r="C332">
            <v>33.474155023267748</v>
          </cell>
          <cell r="D332">
            <v>32.913756837213263</v>
          </cell>
        </row>
        <row r="333">
          <cell r="C333">
            <v>33.771133992559839</v>
          </cell>
          <cell r="D333">
            <v>33.107359051239598</v>
          </cell>
        </row>
        <row r="334">
          <cell r="C334">
            <v>34.069157727240842</v>
          </cell>
          <cell r="D334">
            <v>33.381389472752673</v>
          </cell>
        </row>
        <row r="335">
          <cell r="C335">
            <v>34.357083791758043</v>
          </cell>
          <cell r="D335">
            <v>33.72849956487476</v>
          </cell>
        </row>
        <row r="336">
          <cell r="C336">
            <v>34.653830161913199</v>
          </cell>
          <cell r="D336">
            <v>34.107943573526583</v>
          </cell>
        </row>
        <row r="337">
          <cell r="C337">
            <v>34.942754075352447</v>
          </cell>
          <cell r="D337">
            <v>34.479328072038726</v>
          </cell>
        </row>
        <row r="338">
          <cell r="C338">
            <v>35.232600075213497</v>
          </cell>
          <cell r="D338">
            <v>34.829960007491991</v>
          </cell>
        </row>
        <row r="339">
          <cell r="C339">
            <v>35.51393548069499</v>
          </cell>
          <cell r="D339">
            <v>35.140935229517368</v>
          </cell>
        </row>
        <row r="340">
          <cell r="C340">
            <v>35.790088558953443</v>
          </cell>
          <cell r="D340">
            <v>35.440754193273854</v>
          </cell>
        </row>
        <row r="341">
          <cell r="C341">
            <v>36.070816136464849</v>
          </cell>
          <cell r="D341">
            <v>35.735250900182351</v>
          </cell>
        </row>
        <row r="342">
          <cell r="C342">
            <v>36.300751909904399</v>
          </cell>
          <cell r="D342">
            <v>35.987082608743009</v>
          </cell>
        </row>
        <row r="343">
          <cell r="C343">
            <v>36.591635360227237</v>
          </cell>
          <cell r="D343">
            <v>36.290361239553732</v>
          </cell>
        </row>
        <row r="344">
          <cell r="C344">
            <v>36.923866819764385</v>
          </cell>
          <cell r="D344">
            <v>36.636503918374252</v>
          </cell>
        </row>
        <row r="345">
          <cell r="C345">
            <v>9.9999999999999995E-7</v>
          </cell>
          <cell r="D345">
            <v>9.9999999999999995E-7</v>
          </cell>
        </row>
        <row r="346">
          <cell r="C346">
            <v>9.9999999999999995E-7</v>
          </cell>
          <cell r="D346">
            <v>9.9999999999999995E-7</v>
          </cell>
        </row>
        <row r="347">
          <cell r="C347">
            <v>9.9999999999999995E-7</v>
          </cell>
          <cell r="D347">
            <v>9.9999999999999995E-7</v>
          </cell>
        </row>
        <row r="348">
          <cell r="C348">
            <v>9.9999999999999995E-7</v>
          </cell>
          <cell r="D348">
            <v>9.9999999999999995E-7</v>
          </cell>
        </row>
        <row r="349">
          <cell r="C349">
            <v>9.9999999999999995E-7</v>
          </cell>
          <cell r="D349">
            <v>9.9999999999999995E-7</v>
          </cell>
        </row>
        <row r="350">
          <cell r="C350">
            <v>9.9999999999999995E-7</v>
          </cell>
          <cell r="D350">
            <v>9.9999999999999995E-7</v>
          </cell>
        </row>
        <row r="351">
          <cell r="C351">
            <v>9.9999999999999995E-7</v>
          </cell>
          <cell r="D351">
            <v>9.9999999999999995E-7</v>
          </cell>
        </row>
        <row r="352">
          <cell r="C352">
            <v>9.9999999999999995E-7</v>
          </cell>
          <cell r="D352">
            <v>9.9999999999999995E-7</v>
          </cell>
        </row>
        <row r="353">
          <cell r="C353">
            <v>9.9999999999999995E-7</v>
          </cell>
          <cell r="D353">
            <v>9.9999999999999995E-7</v>
          </cell>
        </row>
        <row r="354">
          <cell r="C354">
            <v>9.9999999999999995E-7</v>
          </cell>
          <cell r="D354">
            <v>9.9999999999999995E-7</v>
          </cell>
        </row>
        <row r="355">
          <cell r="C355">
            <v>9.9999999999999995E-7</v>
          </cell>
          <cell r="D355">
            <v>9.9999999999999995E-7</v>
          </cell>
        </row>
        <row r="356">
          <cell r="C356">
            <v>9.9999999999999995E-7</v>
          </cell>
          <cell r="D356">
            <v>9.9999999999999995E-7</v>
          </cell>
        </row>
        <row r="357">
          <cell r="C357">
            <v>9.9999999999999995E-7</v>
          </cell>
          <cell r="D357">
            <v>9.9999999999999995E-7</v>
          </cell>
        </row>
        <row r="358">
          <cell r="C358">
            <v>9.9999999999999995E-7</v>
          </cell>
          <cell r="D358">
            <v>9.9999999999999995E-7</v>
          </cell>
        </row>
        <row r="359">
          <cell r="C359">
            <v>9.9999999999999995E-7</v>
          </cell>
          <cell r="D359">
            <v>9.9999999999999995E-7</v>
          </cell>
        </row>
        <row r="360">
          <cell r="C360">
            <v>9.9999999999999995E-7</v>
          </cell>
          <cell r="D360">
            <v>9.9999999999999995E-7</v>
          </cell>
        </row>
        <row r="361">
          <cell r="C361">
            <v>9.9999999999999995E-7</v>
          </cell>
          <cell r="D361">
            <v>9.9999999999999995E-7</v>
          </cell>
        </row>
        <row r="362">
          <cell r="C362">
            <v>9.9999999999999995E-7</v>
          </cell>
          <cell r="D362">
            <v>9.9999999999999995E-7</v>
          </cell>
        </row>
        <row r="363">
          <cell r="C363">
            <v>9.9999999999999995E-7</v>
          </cell>
          <cell r="D363">
            <v>9.9999999999999995E-7</v>
          </cell>
        </row>
        <row r="364">
          <cell r="C364">
            <v>9.9999999999999995E-7</v>
          </cell>
          <cell r="D364">
            <v>9.9999999999999995E-7</v>
          </cell>
        </row>
        <row r="365">
          <cell r="C365">
            <v>9.9999999999999995E-7</v>
          </cell>
          <cell r="D365">
            <v>9.9999999999999995E-7</v>
          </cell>
        </row>
        <row r="366">
          <cell r="C366">
            <v>9.9999999999999995E-7</v>
          </cell>
          <cell r="D366">
            <v>9.9999999999999995E-7</v>
          </cell>
        </row>
        <row r="367">
          <cell r="C367">
            <v>9.9999999999999995E-7</v>
          </cell>
          <cell r="D367">
            <v>9.9999999999999995E-7</v>
          </cell>
        </row>
        <row r="368">
          <cell r="C368">
            <v>9.9999999999999995E-7</v>
          </cell>
          <cell r="D368">
            <v>9.9999999999999995E-7</v>
          </cell>
        </row>
        <row r="369">
          <cell r="C369">
            <v>9.9999999999999995E-7</v>
          </cell>
          <cell r="D369">
            <v>9.9999999999999995E-7</v>
          </cell>
        </row>
        <row r="370">
          <cell r="C370">
            <v>9.9999999999999995E-7</v>
          </cell>
          <cell r="D370">
            <v>9.9999999999999995E-7</v>
          </cell>
        </row>
        <row r="371">
          <cell r="C371">
            <v>9.9999999999999995E-7</v>
          </cell>
          <cell r="D371">
            <v>9.9999999999999995E-7</v>
          </cell>
        </row>
        <row r="372">
          <cell r="C372">
            <v>9.9999999999999995E-7</v>
          </cell>
          <cell r="D372">
            <v>9.9999999999999995E-7</v>
          </cell>
        </row>
        <row r="373">
          <cell r="C373">
            <v>9.9999999999999995E-7</v>
          </cell>
          <cell r="D373">
            <v>9.9999999999999995E-7</v>
          </cell>
        </row>
        <row r="374">
          <cell r="C374">
            <v>9.9999999999999995E-7</v>
          </cell>
          <cell r="D374">
            <v>9.9999999999999995E-7</v>
          </cell>
        </row>
        <row r="391">
          <cell r="C391">
            <v>116.80143233220331</v>
          </cell>
          <cell r="D391">
            <v>116.80143233220331</v>
          </cell>
        </row>
        <row r="392">
          <cell r="C392">
            <v>119.72424864855404</v>
          </cell>
          <cell r="D392">
            <v>119.72424864855715</v>
          </cell>
        </row>
        <row r="393">
          <cell r="C393">
            <v>116.07843755639219</v>
          </cell>
          <cell r="D393">
            <v>116.07820486833204</v>
          </cell>
        </row>
        <row r="394">
          <cell r="C394">
            <v>118.56963417906</v>
          </cell>
          <cell r="D394">
            <v>118.56914615275615</v>
          </cell>
        </row>
        <row r="395">
          <cell r="C395">
            <v>120.62206948772871</v>
          </cell>
          <cell r="D395">
            <v>120.62131528429886</v>
          </cell>
        </row>
        <row r="396">
          <cell r="C396">
            <v>121.94509412593328</v>
          </cell>
          <cell r="D396">
            <v>121.94407330191822</v>
          </cell>
        </row>
        <row r="397">
          <cell r="C397">
            <v>122.99637149043949</v>
          </cell>
          <cell r="D397">
            <v>122.99510488695638</v>
          </cell>
        </row>
        <row r="398">
          <cell r="C398">
            <v>124.01458154521806</v>
          </cell>
          <cell r="D398">
            <v>124.0131402578361</v>
          </cell>
        </row>
        <row r="399">
          <cell r="C399">
            <v>125.85004744533884</v>
          </cell>
          <cell r="D399">
            <v>125.8485754712316</v>
          </cell>
        </row>
        <row r="400">
          <cell r="C400">
            <v>127.73406476985669</v>
          </cell>
          <cell r="D400">
            <v>127.73247415849126</v>
          </cell>
        </row>
        <row r="401">
          <cell r="C401">
            <v>129.61017688016238</v>
          </cell>
          <cell r="D401">
            <v>129.6136219579368</v>
          </cell>
        </row>
        <row r="402">
          <cell r="C402">
            <v>131.43959667892523</v>
          </cell>
          <cell r="D402">
            <v>131.43873970759407</v>
          </cell>
        </row>
        <row r="403">
          <cell r="C403">
            <v>133.3716259785318</v>
          </cell>
          <cell r="D403">
            <v>133.37321620581284</v>
          </cell>
        </row>
        <row r="404">
          <cell r="C404">
            <v>135.35760894286295</v>
          </cell>
          <cell r="D404">
            <v>135.28610482458907</v>
          </cell>
        </row>
        <row r="405">
          <cell r="C405">
            <v>137.40920377146736</v>
          </cell>
          <cell r="D405">
            <v>137.19125245796926</v>
          </cell>
        </row>
        <row r="406">
          <cell r="C406">
            <v>139.54658098538204</v>
          </cell>
          <cell r="D406">
            <v>139.1091703165948</v>
          </cell>
        </row>
        <row r="407">
          <cell r="C407">
            <v>141.36450657909742</v>
          </cell>
          <cell r="D407">
            <v>140.77087487651417</v>
          </cell>
        </row>
        <row r="408">
          <cell r="C408">
            <v>142.94281320803279</v>
          </cell>
          <cell r="D408">
            <v>142.08187821724067</v>
          </cell>
        </row>
        <row r="409">
          <cell r="C409">
            <v>144.33645229918523</v>
          </cell>
          <cell r="D409">
            <v>143.10925636695021</v>
          </cell>
        </row>
        <row r="410">
          <cell r="C410">
            <v>145.76549045728228</v>
          </cell>
          <cell r="D410">
            <v>144.10351086645721</v>
          </cell>
        </row>
        <row r="411">
          <cell r="C411">
            <v>147.16376864685157</v>
          </cell>
          <cell r="D411">
            <v>145.09584756829437</v>
          </cell>
        </row>
        <row r="412">
          <cell r="C412">
            <v>148.60295854404021</v>
          </cell>
          <cell r="D412">
            <v>145.87325107550507</v>
          </cell>
        </row>
        <row r="413">
          <cell r="C413">
            <v>149.98847892359518</v>
          </cell>
          <cell r="D413">
            <v>146.77043115164889</v>
          </cell>
        </row>
        <row r="414">
          <cell r="C414">
            <v>151.37855617123034</v>
          </cell>
          <cell r="D414">
            <v>148.05978894989173</v>
          </cell>
        </row>
        <row r="415">
          <cell r="C415">
            <v>152.72672718231516</v>
          </cell>
          <cell r="D415">
            <v>149.70877154381336</v>
          </cell>
        </row>
        <row r="416">
          <cell r="C416">
            <v>154.12039758098436</v>
          </cell>
          <cell r="D416">
            <v>151.50303036072995</v>
          </cell>
        </row>
        <row r="417">
          <cell r="C417">
            <v>155.47292455338669</v>
          </cell>
          <cell r="D417">
            <v>153.25525527025965</v>
          </cell>
        </row>
        <row r="418">
          <cell r="C418">
            <v>156.83276301522977</v>
          </cell>
          <cell r="D418">
            <v>154.90103281889705</v>
          </cell>
        </row>
        <row r="419">
          <cell r="C419">
            <v>158.14787429449814</v>
          </cell>
          <cell r="D419">
            <v>156.35598494515818</v>
          </cell>
        </row>
        <row r="420">
          <cell r="C420">
            <v>159.43676411667479</v>
          </cell>
          <cell r="D420">
            <v>157.76946832334229</v>
          </cell>
        </row>
        <row r="421">
          <cell r="C421">
            <v>160.74125681836608</v>
          </cell>
          <cell r="D421">
            <v>159.13394051987035</v>
          </cell>
        </row>
        <row r="422">
          <cell r="C422">
            <v>161.79717557848602</v>
          </cell>
          <cell r="D422">
            <v>160.28989912064119</v>
          </cell>
        </row>
        <row r="423">
          <cell r="C423">
            <v>163.16530382008901</v>
          </cell>
          <cell r="D423">
            <v>161.70976409786937</v>
          </cell>
        </row>
        <row r="424">
          <cell r="C424">
            <v>164.72680763776575</v>
          </cell>
          <cell r="D424">
            <v>163.33543629658743</v>
          </cell>
        </row>
        <row r="425">
          <cell r="C425">
            <v>9.9999999999999995E-7</v>
          </cell>
          <cell r="D425">
            <v>9.9999999999999995E-7</v>
          </cell>
        </row>
        <row r="426">
          <cell r="C426">
            <v>9.9999999999999995E-7</v>
          </cell>
          <cell r="D426">
            <v>9.9999999999999995E-7</v>
          </cell>
        </row>
        <row r="427">
          <cell r="C427">
            <v>9.9999999999999995E-7</v>
          </cell>
          <cell r="D427">
            <v>9.9999999999999995E-7</v>
          </cell>
        </row>
        <row r="428">
          <cell r="C428">
            <v>9.9999999999999995E-7</v>
          </cell>
          <cell r="D428">
            <v>9.9999999999999995E-7</v>
          </cell>
        </row>
        <row r="429">
          <cell r="C429">
            <v>9.9999999999999995E-7</v>
          </cell>
          <cell r="D429">
            <v>9.9999999999999995E-7</v>
          </cell>
        </row>
        <row r="430">
          <cell r="C430">
            <v>9.9999999999999995E-7</v>
          </cell>
          <cell r="D430">
            <v>9.9999999999999995E-7</v>
          </cell>
        </row>
        <row r="431">
          <cell r="C431">
            <v>9.9999999999999995E-7</v>
          </cell>
          <cell r="D431">
            <v>9.9999999999999995E-7</v>
          </cell>
        </row>
        <row r="432">
          <cell r="C432">
            <v>9.9999999999999995E-7</v>
          </cell>
          <cell r="D432">
            <v>9.9999999999999995E-7</v>
          </cell>
        </row>
        <row r="433">
          <cell r="C433">
            <v>9.9999999999999995E-7</v>
          </cell>
          <cell r="D433">
            <v>9.9999999999999995E-7</v>
          </cell>
        </row>
        <row r="434">
          <cell r="C434">
            <v>9.9999999999999995E-7</v>
          </cell>
          <cell r="D434">
            <v>9.9999999999999995E-7</v>
          </cell>
        </row>
        <row r="435">
          <cell r="C435">
            <v>9.9999999999999995E-7</v>
          </cell>
          <cell r="D435">
            <v>9.9999999999999995E-7</v>
          </cell>
        </row>
        <row r="436">
          <cell r="C436">
            <v>9.9999999999999995E-7</v>
          </cell>
          <cell r="D436">
            <v>9.9999999999999995E-7</v>
          </cell>
        </row>
        <row r="437">
          <cell r="C437">
            <v>9.9999999999999995E-7</v>
          </cell>
          <cell r="D437">
            <v>9.9999999999999995E-7</v>
          </cell>
        </row>
        <row r="438">
          <cell r="C438">
            <v>9.9999999999999995E-7</v>
          </cell>
          <cell r="D438">
            <v>9.9999999999999995E-7</v>
          </cell>
        </row>
        <row r="439">
          <cell r="C439">
            <v>9.9999999999999995E-7</v>
          </cell>
          <cell r="D439">
            <v>9.9999999999999995E-7</v>
          </cell>
        </row>
        <row r="440">
          <cell r="C440">
            <v>9.9999999999999995E-7</v>
          </cell>
          <cell r="D440">
            <v>9.9999999999999995E-7</v>
          </cell>
        </row>
        <row r="441">
          <cell r="C441">
            <v>9.9999999999999995E-7</v>
          </cell>
          <cell r="D441">
            <v>9.9999999999999995E-7</v>
          </cell>
        </row>
        <row r="442">
          <cell r="C442">
            <v>9.9999999999999995E-7</v>
          </cell>
          <cell r="D442">
            <v>9.9999999999999995E-7</v>
          </cell>
        </row>
        <row r="443">
          <cell r="C443">
            <v>9.9999999999999995E-7</v>
          </cell>
          <cell r="D443">
            <v>9.9999999999999995E-7</v>
          </cell>
        </row>
        <row r="444">
          <cell r="C444">
            <v>9.9999999999999995E-7</v>
          </cell>
          <cell r="D444">
            <v>9.9999999999999995E-7</v>
          </cell>
        </row>
        <row r="445">
          <cell r="C445">
            <v>9.9999999999999995E-7</v>
          </cell>
          <cell r="D445">
            <v>9.9999999999999995E-7</v>
          </cell>
        </row>
        <row r="446">
          <cell r="C446">
            <v>9.9999999999999995E-7</v>
          </cell>
          <cell r="D446">
            <v>9.9999999999999995E-7</v>
          </cell>
        </row>
        <row r="447">
          <cell r="C447">
            <v>9.9999999999999995E-7</v>
          </cell>
          <cell r="D447">
            <v>9.9999999999999995E-7</v>
          </cell>
        </row>
        <row r="448">
          <cell r="C448">
            <v>9.9999999999999995E-7</v>
          </cell>
          <cell r="D448">
            <v>9.9999999999999995E-7</v>
          </cell>
        </row>
        <row r="449">
          <cell r="C449">
            <v>9.9999999999999995E-7</v>
          </cell>
          <cell r="D449">
            <v>9.9999999999999995E-7</v>
          </cell>
        </row>
        <row r="450">
          <cell r="C450">
            <v>9.9999999999999995E-7</v>
          </cell>
          <cell r="D450">
            <v>9.9999999999999995E-7</v>
          </cell>
        </row>
        <row r="451">
          <cell r="C451">
            <v>9.9999999999999995E-7</v>
          </cell>
          <cell r="D451">
            <v>9.9999999999999995E-7</v>
          </cell>
        </row>
        <row r="452">
          <cell r="C452">
            <v>9.9999999999999995E-7</v>
          </cell>
          <cell r="D452">
            <v>9.9999999999999995E-7</v>
          </cell>
        </row>
        <row r="453">
          <cell r="C453">
            <v>9.9999999999999995E-7</v>
          </cell>
          <cell r="D453">
            <v>9.9999999999999995E-7</v>
          </cell>
        </row>
        <row r="454">
          <cell r="C454">
            <v>9.9999999999999995E-7</v>
          </cell>
          <cell r="D454">
            <v>9.9999999999999995E-7</v>
          </cell>
        </row>
      </sheetData>
      <sheetData sheetId="11">
        <row r="11">
          <cell r="D11">
            <v>2.7035672707462766</v>
          </cell>
          <cell r="E11">
            <v>2.6575961812246751</v>
          </cell>
        </row>
        <row r="12">
          <cell r="D12">
            <v>2.944749523291379</v>
          </cell>
          <cell r="E12">
            <v>2.9465224123833123</v>
          </cell>
        </row>
        <row r="13">
          <cell r="D13">
            <v>3.0020782148328484</v>
          </cell>
          <cell r="E13">
            <v>3.0063315307032212</v>
          </cell>
        </row>
        <row r="14">
          <cell r="D14">
            <v>9.9999999999999995E-7</v>
          </cell>
          <cell r="E14">
            <v>9.9999999999999995E-7</v>
          </cell>
        </row>
        <row r="15">
          <cell r="D15">
            <v>2.6793023613032707</v>
          </cell>
          <cell r="E15">
            <v>2.660343885066152</v>
          </cell>
        </row>
        <row r="16">
          <cell r="D16">
            <v>2.3769260645497559</v>
          </cell>
          <cell r="E16">
            <v>2.3901762085388079</v>
          </cell>
        </row>
        <row r="17">
          <cell r="D17">
            <v>2.669872569641063</v>
          </cell>
          <cell r="E17">
            <v>2.5863719604633628</v>
          </cell>
        </row>
        <row r="18">
          <cell r="D18">
            <v>2.9148232241453575</v>
          </cell>
          <cell r="E18">
            <v>2.8255112937636939</v>
          </cell>
        </row>
        <row r="19">
          <cell r="D19">
            <v>2.8450256543137931</v>
          </cell>
          <cell r="E19">
            <v>2.795630456260989</v>
          </cell>
        </row>
        <row r="20">
          <cell r="D20">
            <v>9.9999999999999995E-7</v>
          </cell>
          <cell r="E20">
            <v>9.9999999999999995E-7</v>
          </cell>
        </row>
        <row r="21">
          <cell r="D21">
            <v>3.1166027515372896</v>
          </cell>
          <cell r="E21">
            <v>2.6457298519691141</v>
          </cell>
        </row>
        <row r="22">
          <cell r="D22">
            <v>2.9228614142102982</v>
          </cell>
          <cell r="E22">
            <v>2.8397623234472924</v>
          </cell>
        </row>
        <row r="23">
          <cell r="D23">
            <v>2.4276446607780944</v>
          </cell>
          <cell r="E23">
            <v>2.3866621655152631</v>
          </cell>
        </row>
        <row r="24">
          <cell r="D24">
            <v>2.329387766795854</v>
          </cell>
          <cell r="E24">
            <v>2.334825651425998</v>
          </cell>
        </row>
        <row r="25">
          <cell r="D25">
            <v>2.2462271889757135</v>
          </cell>
          <cell r="E25">
            <v>2.2286845217916573</v>
          </cell>
        </row>
        <row r="26">
          <cell r="D26">
            <v>2.457354162485248</v>
          </cell>
          <cell r="E26">
            <v>2.4968374255196046</v>
          </cell>
        </row>
        <row r="27">
          <cell r="D27">
            <v>2.6496412273975922</v>
          </cell>
          <cell r="E27">
            <v>2.6592351373934564</v>
          </cell>
        </row>
        <row r="28">
          <cell r="D28">
            <v>2.6207175397883864</v>
          </cell>
          <cell r="E28">
            <v>2.6213205631510084</v>
          </cell>
        </row>
        <row r="29">
          <cell r="D29">
            <v>2.6246715043435342</v>
          </cell>
          <cell r="E29">
            <v>2.6397767481170176</v>
          </cell>
        </row>
        <row r="30">
          <cell r="D30">
            <v>2.8836713932707703</v>
          </cell>
          <cell r="E30">
            <v>2.9204508589814493</v>
          </cell>
        </row>
        <row r="31">
          <cell r="D31">
            <v>2.6785691050247529</v>
          </cell>
          <cell r="E31">
            <v>2.6781605891036842</v>
          </cell>
        </row>
        <row r="32">
          <cell r="D32">
            <v>2.6140971824964776</v>
          </cell>
          <cell r="E32">
            <v>2.5951537260740176</v>
          </cell>
        </row>
        <row r="33">
          <cell r="D33">
            <v>2.6701581427071241</v>
          </cell>
          <cell r="E33">
            <v>2.6488811294053116</v>
          </cell>
        </row>
        <row r="34">
          <cell r="D34">
            <v>2.6022258245052221</v>
          </cell>
          <cell r="E34">
            <v>2.5857602492009191</v>
          </cell>
        </row>
        <row r="35">
          <cell r="D35">
            <v>2.5736666702827371</v>
          </cell>
          <cell r="E35">
            <v>2.553954768349298</v>
          </cell>
        </row>
        <row r="36">
          <cell r="D36">
            <v>1.9518269749499551</v>
          </cell>
          <cell r="E36">
            <v>1.9184555668577907</v>
          </cell>
        </row>
        <row r="37">
          <cell r="D37">
            <v>2.3869083260183555</v>
          </cell>
          <cell r="E37">
            <v>2.3231808630695072</v>
          </cell>
        </row>
        <row r="38">
          <cell r="D38">
            <v>2.0641471676778655</v>
          </cell>
          <cell r="E38">
            <v>1.937960236322489</v>
          </cell>
        </row>
        <row r="39">
          <cell r="D39">
            <v>2.5272601921951798</v>
          </cell>
          <cell r="E39">
            <v>2.4831073819997496</v>
          </cell>
        </row>
        <row r="40">
          <cell r="D40">
            <v>2.5558483809777099</v>
          </cell>
          <cell r="E40">
            <v>2.5239134269530838</v>
          </cell>
        </row>
        <row r="41">
          <cell r="D41">
            <v>2.5482297007953569</v>
          </cell>
          <cell r="E41">
            <v>2.5237755402800044</v>
          </cell>
        </row>
        <row r="42">
          <cell r="D42">
            <v>2.9702806717512464</v>
          </cell>
          <cell r="E42">
            <v>2.9682258666991812</v>
          </cell>
        </row>
        <row r="43">
          <cell r="D43">
            <v>2.633641976059331</v>
          </cell>
          <cell r="E43">
            <v>2.5952486256292762</v>
          </cell>
        </row>
        <row r="44">
          <cell r="D44">
            <v>3.0455648234403609</v>
          </cell>
          <cell r="E44">
            <v>3.0511274975434599</v>
          </cell>
        </row>
        <row r="45">
          <cell r="D45">
            <v>2.0523813288672699</v>
          </cell>
          <cell r="E45">
            <v>1.8781021491597549</v>
          </cell>
        </row>
        <row r="46">
          <cell r="D46">
            <v>1.8922870074380871</v>
          </cell>
          <cell r="E46">
            <v>1.6816778980135449</v>
          </cell>
        </row>
        <row r="47">
          <cell r="D47">
            <v>1.2436986277975182</v>
          </cell>
          <cell r="E47">
            <v>0.79984650111326605</v>
          </cell>
        </row>
        <row r="48">
          <cell r="D48">
            <v>2.7039737555224042</v>
          </cell>
          <cell r="E48">
            <v>2.6843120875258419</v>
          </cell>
        </row>
        <row r="49">
          <cell r="D49">
            <v>2.6966793492110952</v>
          </cell>
          <cell r="E49">
            <v>2.6828130214086254</v>
          </cell>
        </row>
        <row r="50">
          <cell r="D50">
            <v>2.6251525007701781</v>
          </cell>
          <cell r="E50">
            <v>2.6244963608346605</v>
          </cell>
        </row>
        <row r="51">
          <cell r="D51">
            <v>2.7991431577640835</v>
          </cell>
          <cell r="E51">
            <v>2.7473120474022839</v>
          </cell>
        </row>
        <row r="52">
          <cell r="D52">
            <v>2.7393684898423754</v>
          </cell>
          <cell r="E52">
            <v>2.7567438331021377</v>
          </cell>
        </row>
        <row r="53">
          <cell r="D53">
            <v>2.7716725843413004</v>
          </cell>
          <cell r="E53">
            <v>2.7795279975582732</v>
          </cell>
        </row>
        <row r="54">
          <cell r="D54">
            <v>2.8031598472651353</v>
          </cell>
          <cell r="E54">
            <v>2.8099631051423657</v>
          </cell>
        </row>
        <row r="55">
          <cell r="D55">
            <v>2.5800468188898362</v>
          </cell>
          <cell r="E55">
            <v>2.5945046269443051</v>
          </cell>
        </row>
        <row r="56">
          <cell r="D56">
            <v>2.621419742039377</v>
          </cell>
          <cell r="E56">
            <v>2.6085457993538119</v>
          </cell>
        </row>
        <row r="57">
          <cell r="D57">
            <v>2.7368044534154645</v>
          </cell>
          <cell r="E57">
            <v>2.7421893242258077</v>
          </cell>
        </row>
        <row r="58">
          <cell r="D58">
            <v>2.5898925179224985</v>
          </cell>
          <cell r="E58">
            <v>2.5719084710103202</v>
          </cell>
        </row>
        <row r="59">
          <cell r="D59">
            <v>2.987481417321658</v>
          </cell>
          <cell r="E59">
            <v>2.7900168864807506</v>
          </cell>
        </row>
        <row r="60">
          <cell r="D60">
            <v>3.5171394851327031</v>
          </cell>
          <cell r="E60">
            <v>3.0408382415801682</v>
          </cell>
        </row>
        <row r="61">
          <cell r="D61">
            <v>2.6210913349306031</v>
          </cell>
          <cell r="E61">
            <v>2.5855476707927538</v>
          </cell>
        </row>
        <row r="62">
          <cell r="D62">
            <v>2.6995785280554463</v>
          </cell>
          <cell r="E62">
            <v>2.6711696043267397</v>
          </cell>
        </row>
        <row r="63">
          <cell r="D63">
            <v>2.7075210614602607</v>
          </cell>
          <cell r="E63">
            <v>2.6761380439591864</v>
          </cell>
        </row>
        <row r="64">
          <cell r="D64">
            <v>2.6260522584897306</v>
          </cell>
          <cell r="E64">
            <v>2.5847732148880143</v>
          </cell>
        </row>
        <row r="65">
          <cell r="D65">
            <v>2.5821294602929923</v>
          </cell>
          <cell r="E65">
            <v>2.5386737657162817</v>
          </cell>
        </row>
        <row r="66">
          <cell r="D66">
            <v>3.0198672057554887</v>
          </cell>
          <cell r="E66">
            <v>2.9968824853919607</v>
          </cell>
        </row>
        <row r="67">
          <cell r="D67">
            <v>2.7246464537778348</v>
          </cell>
          <cell r="E67">
            <v>2.6979359506135614</v>
          </cell>
        </row>
        <row r="68">
          <cell r="D68">
            <v>2.7181764863520197</v>
          </cell>
          <cell r="E68">
            <v>2.6906689545340035</v>
          </cell>
        </row>
        <row r="69">
          <cell r="D69">
            <v>2.7353446229386735</v>
          </cell>
          <cell r="E69">
            <v>2.7099484772409532</v>
          </cell>
        </row>
        <row r="70">
          <cell r="D70">
            <v>2.9845084869132288</v>
          </cell>
          <cell r="E70">
            <v>2.9412298679761584</v>
          </cell>
        </row>
        <row r="71">
          <cell r="D71">
            <v>2.8068532334234009</v>
          </cell>
          <cell r="E71">
            <v>2.7728045430062576</v>
          </cell>
        </row>
        <row r="72">
          <cell r="D72">
            <v>2.5375761441803091</v>
          </cell>
          <cell r="E72">
            <v>2.5206398608744962</v>
          </cell>
        </row>
        <row r="73">
          <cell r="D73">
            <v>2.6219330092720039</v>
          </cell>
          <cell r="E73">
            <v>2.5893801450304066</v>
          </cell>
        </row>
        <row r="91">
          <cell r="C91">
            <v>100</v>
          </cell>
          <cell r="D91">
            <v>100</v>
          </cell>
        </row>
        <row r="92">
          <cell r="C92">
            <v>3.4529982550214089</v>
          </cell>
          <cell r="D92">
            <v>3.5418443761238447</v>
          </cell>
        </row>
        <row r="93">
          <cell r="C93">
            <v>2.9928134897045342</v>
          </cell>
          <cell r="D93">
            <v>3.07355491095836</v>
          </cell>
        </row>
        <row r="94">
          <cell r="C94">
            <v>9.9999999999999995E-7</v>
          </cell>
          <cell r="D94">
            <v>9.9999999999999995E-7</v>
          </cell>
        </row>
        <row r="95">
          <cell r="C95">
            <v>0.38111755973797756</v>
          </cell>
          <cell r="D95">
            <v>0.38663660230538804</v>
          </cell>
        </row>
        <row r="96">
          <cell r="C96">
            <v>7.9067205578897889E-2</v>
          </cell>
          <cell r="D96">
            <v>8.1652862860096848E-2</v>
          </cell>
        </row>
        <row r="97">
          <cell r="C97">
            <v>29.987037788067926</v>
          </cell>
          <cell r="D97">
            <v>29.375290101342266</v>
          </cell>
        </row>
        <row r="98">
          <cell r="C98">
            <v>9.8915637060863251</v>
          </cell>
          <cell r="D98">
            <v>9.6861405671814413</v>
          </cell>
        </row>
        <row r="99">
          <cell r="C99">
            <v>1.7837525890673187</v>
          </cell>
          <cell r="D99">
            <v>1.7822716135981922</v>
          </cell>
        </row>
        <row r="100">
          <cell r="C100">
            <v>9.9999999999999995E-7</v>
          </cell>
          <cell r="D100">
            <v>9.9999999999999995E-7</v>
          </cell>
        </row>
        <row r="101">
          <cell r="C101">
            <v>0.34881598462250968</v>
          </cell>
          <cell r="D101">
            <v>0.28125912597897634</v>
          </cell>
        </row>
        <row r="102">
          <cell r="C102">
            <v>7.7589951323964961</v>
          </cell>
          <cell r="D102">
            <v>7.622609827604272</v>
          </cell>
        </row>
        <row r="103">
          <cell r="C103">
            <v>14.330995864765594</v>
          </cell>
          <cell r="D103">
            <v>14.345031820976814</v>
          </cell>
        </row>
        <row r="104">
          <cell r="C104">
            <v>2.5604417218963884</v>
          </cell>
          <cell r="D104">
            <v>2.6323819427138333</v>
          </cell>
        </row>
        <row r="105">
          <cell r="C105">
            <v>1.4943123757624248</v>
          </cell>
          <cell r="D105">
            <v>1.5152357768384761</v>
          </cell>
        </row>
        <row r="106">
          <cell r="C106">
            <v>1.0661293461339636</v>
          </cell>
          <cell r="D106">
            <v>1.1171461658753574</v>
          </cell>
        </row>
        <row r="107">
          <cell r="C107">
            <v>0.59744463695168271</v>
          </cell>
          <cell r="D107">
            <v>0.61543248319417998</v>
          </cell>
        </row>
        <row r="108">
          <cell r="C108">
            <v>0.20520446869038023</v>
          </cell>
          <cell r="D108">
            <v>0.21036535346717855</v>
          </cell>
        </row>
        <row r="109">
          <cell r="C109">
            <v>0.26132043589744308</v>
          </cell>
          <cell r="D109">
            <v>0.26999847717515535</v>
          </cell>
        </row>
        <row r="110">
          <cell r="C110">
            <v>4.7711558442065649E-2</v>
          </cell>
          <cell r="D110">
            <v>4.9814110832120194E-2</v>
          </cell>
        </row>
        <row r="111">
          <cell r="C111">
            <v>8.3208173921793693E-2</v>
          </cell>
          <cell r="D111">
            <v>8.5254541719725851E-2</v>
          </cell>
        </row>
        <row r="112">
          <cell r="C112">
            <v>1.5153563674164414</v>
          </cell>
          <cell r="D112">
            <v>1.5370487640038284</v>
          </cell>
        </row>
        <row r="113">
          <cell r="C113">
            <v>0.47250750168917166</v>
          </cell>
          <cell r="D113">
            <v>0.47874135204676688</v>
          </cell>
        </row>
        <row r="114">
          <cell r="C114">
            <v>0.58116160966601493</v>
          </cell>
          <cell r="D114">
            <v>0.59026123247010598</v>
          </cell>
        </row>
        <row r="115">
          <cell r="C115">
            <v>0.46168725606125516</v>
          </cell>
          <cell r="D115">
            <v>0.4680461794869557</v>
          </cell>
        </row>
        <row r="116">
          <cell r="C116">
            <v>0.73043314752148969</v>
          </cell>
          <cell r="D116">
            <v>0.73193591708323558</v>
          </cell>
        </row>
        <row r="117">
          <cell r="C117">
            <v>2.3280102352164489</v>
          </cell>
          <cell r="D117">
            <v>2.2987422744139141</v>
          </cell>
        </row>
        <row r="118">
          <cell r="C118">
            <v>0.63358543075199736</v>
          </cell>
          <cell r="D118">
            <v>0.59768436560407845</v>
          </cell>
        </row>
        <row r="119">
          <cell r="C119">
            <v>1.0138090553600039</v>
          </cell>
          <cell r="D119">
            <v>1.0136609534417826</v>
          </cell>
        </row>
        <row r="120">
          <cell r="C120">
            <v>0.17469839862172934</v>
          </cell>
          <cell r="D120">
            <v>0.17589879690826163</v>
          </cell>
        </row>
        <row r="121">
          <cell r="C121">
            <v>0.50591735048271824</v>
          </cell>
          <cell r="D121">
            <v>0.51149815845979163</v>
          </cell>
        </row>
        <row r="122">
          <cell r="C122">
            <v>0.74891119837936526</v>
          </cell>
          <cell r="D122">
            <v>0.76671287225454721</v>
          </cell>
        </row>
        <row r="123">
          <cell r="C123">
            <v>0.12047978905426293</v>
          </cell>
          <cell r="D123">
            <v>0.12092500146130092</v>
          </cell>
        </row>
        <row r="124">
          <cell r="C124">
            <v>0.62843140932510244</v>
          </cell>
          <cell r="D124">
            <v>0.64578787079324651</v>
          </cell>
        </row>
        <row r="125">
          <cell r="C125">
            <v>1.9710072999719652</v>
          </cell>
          <cell r="D125">
            <v>1.7986885077161823</v>
          </cell>
        </row>
        <row r="126">
          <cell r="C126">
            <v>0.78559394631831114</v>
          </cell>
          <cell r="D126">
            <v>0.69243996835720323</v>
          </cell>
        </row>
        <row r="127">
          <cell r="C127">
            <v>0.24119996814032382</v>
          </cell>
          <cell r="D127">
            <v>0.1486609552870061</v>
          </cell>
        </row>
        <row r="128">
          <cell r="C128">
            <v>0.94421338551333067</v>
          </cell>
          <cell r="D128">
            <v>0.95758758407197342</v>
          </cell>
        </row>
        <row r="129">
          <cell r="C129">
            <v>1.4872305478947714</v>
          </cell>
          <cell r="D129">
            <v>1.5129350767747083</v>
          </cell>
        </row>
        <row r="130">
          <cell r="C130">
            <v>0.77498102849250061</v>
          </cell>
          <cell r="D130">
            <v>0.79393166909120483</v>
          </cell>
        </row>
        <row r="131">
          <cell r="C131">
            <v>0.47963537574651371</v>
          </cell>
          <cell r="D131">
            <v>0.47843418522231629</v>
          </cell>
        </row>
        <row r="132">
          <cell r="C132">
            <v>0.232614143655757</v>
          </cell>
          <cell r="D132">
            <v>0.24056922246118756</v>
          </cell>
        </row>
        <row r="133">
          <cell r="C133">
            <v>1.4723865950922275</v>
          </cell>
          <cell r="D133">
            <v>1.5151116796531341</v>
          </cell>
        </row>
        <row r="134">
          <cell r="C134">
            <v>1.2796982986230987</v>
          </cell>
          <cell r="D134">
            <v>1.3160760182588809</v>
          </cell>
        </row>
        <row r="135">
          <cell r="C135">
            <v>0.19268829646912911</v>
          </cell>
          <cell r="D135">
            <v>0.19903566139425338</v>
          </cell>
        </row>
        <row r="136">
          <cell r="C136">
            <v>0.91977411442480883</v>
          </cell>
          <cell r="D136">
            <v>0.93604230316926151</v>
          </cell>
        </row>
        <row r="137">
          <cell r="C137">
            <v>0.20651038584162518</v>
          </cell>
          <cell r="D137">
            <v>0.21223465408550962</v>
          </cell>
        </row>
        <row r="138">
          <cell r="C138">
            <v>0.71326372858318354</v>
          </cell>
          <cell r="D138">
            <v>0.72380764908375173</v>
          </cell>
        </row>
        <row r="139">
          <cell r="C139">
            <v>5.7644782172160163</v>
          </cell>
          <cell r="D139">
            <v>5.344117713184013</v>
          </cell>
        </row>
        <row r="140">
          <cell r="C140">
            <v>2.4895657136751095</v>
          </cell>
          <cell r="D140">
            <v>2.0407777252679651</v>
          </cell>
        </row>
        <row r="141">
          <cell r="C141">
            <v>0.57672546485961884</v>
          </cell>
          <cell r="D141">
            <v>0.57972173337620003</v>
          </cell>
        </row>
        <row r="142">
          <cell r="C142">
            <v>2.6981870386812878</v>
          </cell>
          <cell r="D142">
            <v>2.7236182545398471</v>
          </cell>
        </row>
        <row r="143">
          <cell r="C143">
            <v>66.559963956910678</v>
          </cell>
          <cell r="D143">
            <v>67.082865522533865</v>
          </cell>
        </row>
        <row r="144">
          <cell r="C144">
            <v>9.9459990364334274</v>
          </cell>
          <cell r="D144">
            <v>9.9666221066888543</v>
          </cell>
        </row>
        <row r="145">
          <cell r="C145">
            <v>8.7900308145373405</v>
          </cell>
          <cell r="D145">
            <v>8.7953508411880676</v>
          </cell>
        </row>
        <row r="146">
          <cell r="C146">
            <v>1.1559682218960874</v>
          </cell>
          <cell r="D146">
            <v>1.1712712655007884</v>
          </cell>
        </row>
        <row r="147">
          <cell r="C147">
            <v>8.8708073515417212</v>
          </cell>
          <cell r="D147">
            <v>8.9633722882351741</v>
          </cell>
        </row>
        <row r="148">
          <cell r="C148">
            <v>5.5139424309534428</v>
          </cell>
          <cell r="D148">
            <v>5.5690001645275249</v>
          </cell>
        </row>
        <row r="149">
          <cell r="C149">
            <v>3.3568649205882761</v>
          </cell>
          <cell r="D149">
            <v>3.3943721237076501</v>
          </cell>
        </row>
        <row r="150">
          <cell r="C150">
            <v>13.065285353299503</v>
          </cell>
          <cell r="D150">
            <v>13.103342893608701</v>
          </cell>
        </row>
        <row r="151">
          <cell r="C151">
            <v>10.774154144529598</v>
          </cell>
          <cell r="D151">
            <v>10.848031753720754</v>
          </cell>
        </row>
        <row r="152">
          <cell r="C152">
            <v>15.996813818160446</v>
          </cell>
          <cell r="D152">
            <v>16.240499063326578</v>
          </cell>
        </row>
        <row r="153">
          <cell r="C153">
            <v>7.906904252945969</v>
          </cell>
          <cell r="D153">
            <v>7.9609974169538162</v>
          </cell>
        </row>
        <row r="171">
          <cell r="C171">
            <v>1763.1558581692218</v>
          </cell>
          <cell r="D171">
            <v>1763.1558581692218</v>
          </cell>
        </row>
        <row r="172">
          <cell r="C172">
            <v>1828.9429937824405</v>
          </cell>
          <cell r="D172">
            <v>1828.9429937824284</v>
          </cell>
        </row>
        <row r="173">
          <cell r="C173">
            <v>1801.9101511606095</v>
          </cell>
          <cell r="D173">
            <v>1801.9109414348093</v>
          </cell>
        </row>
        <row r="174">
          <cell r="C174">
            <v>1862.1094183866294</v>
          </cell>
          <cell r="D174">
            <v>1862.1108089965983</v>
          </cell>
        </row>
        <row r="175">
          <cell r="C175">
            <v>1924.6053083199745</v>
          </cell>
          <cell r="D175">
            <v>1924.606800842296</v>
          </cell>
        </row>
        <row r="176">
          <cell r="C176">
            <v>1976.3969811501004</v>
          </cell>
          <cell r="D176">
            <v>1976.3982866790614</v>
          </cell>
        </row>
        <row r="177">
          <cell r="C177">
            <v>2025.351555428342</v>
          </cell>
          <cell r="D177">
            <v>2025.352111456119</v>
          </cell>
        </row>
        <row r="178">
          <cell r="C178">
            <v>2074.8122343439009</v>
          </cell>
          <cell r="D178">
            <v>2074.8117022316878</v>
          </cell>
        </row>
        <row r="179">
          <cell r="C179">
            <v>2138.3466973287209</v>
          </cell>
          <cell r="D179">
            <v>2138.3446965267854</v>
          </cell>
        </row>
        <row r="180">
          <cell r="C180">
            <v>2204.4195669731885</v>
          </cell>
          <cell r="D180">
            <v>2204.4161345348334</v>
          </cell>
        </row>
        <row r="181">
          <cell r="C181">
            <v>2271.5758193663901</v>
          </cell>
          <cell r="D181">
            <v>2271.5736422550222</v>
          </cell>
        </row>
        <row r="182">
          <cell r="C182">
            <v>2339.5856520690463</v>
          </cell>
          <cell r="D182">
            <v>2339.6306632984665</v>
          </cell>
        </row>
        <row r="183">
          <cell r="C183">
            <v>2410.8471571953496</v>
          </cell>
          <cell r="D183">
            <v>2410.9052212322613</v>
          </cell>
        </row>
        <row r="184">
          <cell r="C184">
            <v>2484.9569005690441</v>
          </cell>
          <cell r="D184">
            <v>2483.8589340281492</v>
          </cell>
        </row>
        <row r="185">
          <cell r="C185">
            <v>2561.8377452254449</v>
          </cell>
          <cell r="D185">
            <v>2558.2951913194643</v>
          </cell>
        </row>
        <row r="186">
          <cell r="C186">
            <v>2641.4422344294944</v>
          </cell>
          <cell r="D186">
            <v>2634.110501867528</v>
          </cell>
        </row>
        <row r="187">
          <cell r="C187">
            <v>2718.4417996948182</v>
          </cell>
          <cell r="D187">
            <v>2708.1483802106854</v>
          </cell>
        </row>
        <row r="188">
          <cell r="C188">
            <v>2792.7367163134959</v>
          </cell>
          <cell r="D188">
            <v>2777.5710198184834</v>
          </cell>
        </row>
        <row r="189">
          <cell r="C189">
            <v>2863.8811628458407</v>
          </cell>
          <cell r="D189">
            <v>2841.8754890263663</v>
          </cell>
        </row>
        <row r="190">
          <cell r="C190">
            <v>2935.9054230366251</v>
          </cell>
          <cell r="D190">
            <v>2905.5296181943249</v>
          </cell>
        </row>
        <row r="191">
          <cell r="C191">
            <v>3009.1851406742085</v>
          </cell>
          <cell r="D191">
            <v>2970.5454388755343</v>
          </cell>
        </row>
        <row r="192">
          <cell r="C192">
            <v>3085.3552857473951</v>
          </cell>
          <cell r="D192">
            <v>3033.6252165278597</v>
          </cell>
        </row>
        <row r="193">
          <cell r="C193">
            <v>3161.5223736967118</v>
          </cell>
          <cell r="D193">
            <v>3099.1974945968741</v>
          </cell>
        </row>
        <row r="194">
          <cell r="C194">
            <v>3240.2051498778101</v>
          </cell>
          <cell r="D194">
            <v>3173.179857754757</v>
          </cell>
        </row>
        <row r="195">
          <cell r="C195">
            <v>3325.0717191046533</v>
          </cell>
          <cell r="D195">
            <v>3256.8575473124624</v>
          </cell>
        </row>
        <row r="196">
          <cell r="C196">
            <v>3412.1628738854897</v>
          </cell>
          <cell r="D196">
            <v>3345.6058274257007</v>
          </cell>
        </row>
        <row r="197">
          <cell r="C197">
            <v>3499.6005097292682</v>
          </cell>
          <cell r="D197">
            <v>3437.8396244427213</v>
          </cell>
        </row>
        <row r="198">
          <cell r="C198">
            <v>3588.5337664699955</v>
          </cell>
          <cell r="D198">
            <v>3528.1684007660374</v>
          </cell>
        </row>
        <row r="199">
          <cell r="C199">
            <v>3677.7724801367149</v>
          </cell>
          <cell r="D199">
            <v>3618.0734553560351</v>
          </cell>
        </row>
        <row r="200">
          <cell r="C200">
            <v>3767.2573458708216</v>
          </cell>
          <cell r="D200">
            <v>3710.8034493603609</v>
          </cell>
        </row>
        <row r="201">
          <cell r="C201">
            <v>3858.1238093209286</v>
          </cell>
          <cell r="D201">
            <v>3802.2933288410286</v>
          </cell>
        </row>
        <row r="202">
          <cell r="C202">
            <v>3948.3741611216178</v>
          </cell>
          <cell r="D202">
            <v>3891.6565795237493</v>
          </cell>
        </row>
        <row r="203">
          <cell r="C203">
            <v>4043.5882311987725</v>
          </cell>
          <cell r="D203">
            <v>3987.4940145166379</v>
          </cell>
        </row>
        <row r="204">
          <cell r="C204">
            <v>4145.4439894274665</v>
          </cell>
          <cell r="D204">
            <v>4090.1406316482557</v>
          </cell>
        </row>
        <row r="205">
          <cell r="C205">
            <v>9.9999999999999995E-7</v>
          </cell>
          <cell r="D205">
            <v>9.9999999999999995E-7</v>
          </cell>
        </row>
        <row r="206">
          <cell r="C206">
            <v>9.9999999999999995E-7</v>
          </cell>
          <cell r="D206">
            <v>9.9999999999999995E-7</v>
          </cell>
        </row>
        <row r="207">
          <cell r="C207">
            <v>9.9999999999999995E-7</v>
          </cell>
          <cell r="D207">
            <v>9.9999999999999995E-7</v>
          </cell>
        </row>
        <row r="208">
          <cell r="C208">
            <v>9.9999999999999995E-7</v>
          </cell>
          <cell r="D208">
            <v>9.9999999999999995E-7</v>
          </cell>
        </row>
        <row r="209">
          <cell r="C209">
            <v>9.9999999999999995E-7</v>
          </cell>
          <cell r="D209">
            <v>9.9999999999999995E-7</v>
          </cell>
        </row>
        <row r="210">
          <cell r="C210">
            <v>9.9999999999999995E-7</v>
          </cell>
          <cell r="D210">
            <v>9.9999999999999995E-7</v>
          </cell>
        </row>
        <row r="211">
          <cell r="C211">
            <v>9.9999999999999995E-7</v>
          </cell>
          <cell r="D211">
            <v>9.9999999999999995E-7</v>
          </cell>
        </row>
        <row r="212">
          <cell r="C212">
            <v>9.9999999999999995E-7</v>
          </cell>
          <cell r="D212">
            <v>9.9999999999999995E-7</v>
          </cell>
        </row>
        <row r="213">
          <cell r="C213">
            <v>9.9999999999999995E-7</v>
          </cell>
          <cell r="D213">
            <v>9.9999999999999995E-7</v>
          </cell>
        </row>
        <row r="214">
          <cell r="C214">
            <v>9.9999999999999995E-7</v>
          </cell>
          <cell r="D214">
            <v>9.9999999999999995E-7</v>
          </cell>
        </row>
        <row r="215">
          <cell r="C215">
            <v>9.9999999999999995E-7</v>
          </cell>
          <cell r="D215">
            <v>9.9999999999999995E-7</v>
          </cell>
        </row>
        <row r="216">
          <cell r="C216">
            <v>9.9999999999999995E-7</v>
          </cell>
          <cell r="D216">
            <v>9.9999999999999995E-7</v>
          </cell>
        </row>
        <row r="217">
          <cell r="C217">
            <v>9.9999999999999995E-7</v>
          </cell>
          <cell r="D217">
            <v>9.9999999999999995E-7</v>
          </cell>
        </row>
        <row r="218">
          <cell r="C218">
            <v>9.9999999999999995E-7</v>
          </cell>
          <cell r="D218">
            <v>9.9999999999999995E-7</v>
          </cell>
        </row>
        <row r="219">
          <cell r="C219">
            <v>9.9999999999999995E-7</v>
          </cell>
          <cell r="D219">
            <v>9.9999999999999995E-7</v>
          </cell>
        </row>
        <row r="220">
          <cell r="C220">
            <v>9.9999999999999995E-7</v>
          </cell>
          <cell r="D220">
            <v>9.9999999999999995E-7</v>
          </cell>
        </row>
        <row r="221">
          <cell r="C221">
            <v>9.9999999999999995E-7</v>
          </cell>
          <cell r="D221">
            <v>9.9999999999999995E-7</v>
          </cell>
        </row>
        <row r="222">
          <cell r="C222">
            <v>9.9999999999999995E-7</v>
          </cell>
          <cell r="D222">
            <v>9.9999999999999995E-7</v>
          </cell>
        </row>
        <row r="223">
          <cell r="C223">
            <v>9.9999999999999995E-7</v>
          </cell>
          <cell r="D223">
            <v>9.9999999999999995E-7</v>
          </cell>
        </row>
        <row r="224">
          <cell r="C224">
            <v>9.9999999999999995E-7</v>
          </cell>
          <cell r="D224">
            <v>9.9999999999999995E-7</v>
          </cell>
        </row>
        <row r="225">
          <cell r="C225">
            <v>9.9999999999999995E-7</v>
          </cell>
          <cell r="D225">
            <v>9.9999999999999995E-7</v>
          </cell>
        </row>
        <row r="226">
          <cell r="C226">
            <v>9.9999999999999995E-7</v>
          </cell>
          <cell r="D226">
            <v>9.9999999999999995E-7</v>
          </cell>
        </row>
        <row r="227">
          <cell r="C227">
            <v>9.9999999999999995E-7</v>
          </cell>
          <cell r="D227">
            <v>9.9999999999999995E-7</v>
          </cell>
        </row>
        <row r="228">
          <cell r="C228">
            <v>9.9999999999999995E-7</v>
          </cell>
          <cell r="D228">
            <v>9.9999999999999995E-7</v>
          </cell>
        </row>
        <row r="229">
          <cell r="C229">
            <v>9.9999999999999995E-7</v>
          </cell>
          <cell r="D229">
            <v>9.9999999999999995E-7</v>
          </cell>
        </row>
        <row r="230">
          <cell r="C230">
            <v>9.9999999999999995E-7</v>
          </cell>
          <cell r="D230">
            <v>9.9999999999999995E-7</v>
          </cell>
        </row>
        <row r="231">
          <cell r="C231">
            <v>9.9999999999999995E-7</v>
          </cell>
          <cell r="D231">
            <v>9.9999999999999995E-7</v>
          </cell>
        </row>
        <row r="232">
          <cell r="C232">
            <v>9.9999999999999995E-7</v>
          </cell>
          <cell r="D232">
            <v>9.9999999999999995E-7</v>
          </cell>
        </row>
        <row r="233">
          <cell r="C233">
            <v>9.9999999999999995E-7</v>
          </cell>
          <cell r="D233">
            <v>9.9999999999999995E-7</v>
          </cell>
        </row>
        <row r="234">
          <cell r="C234">
            <v>9.9999999999999995E-7</v>
          </cell>
          <cell r="D234">
            <v>9.9999999999999995E-7</v>
          </cell>
        </row>
      </sheetData>
      <sheetData sheetId="12" refreshError="1"/>
      <sheetData sheetId="13">
        <row r="11">
          <cell r="C11">
            <v>249.54100000000003</v>
          </cell>
          <cell r="D11">
            <v>249.54100000000003</v>
          </cell>
        </row>
        <row r="12">
          <cell r="C12">
            <v>251.90380555555558</v>
          </cell>
          <cell r="D12">
            <v>251.90380555555558</v>
          </cell>
        </row>
        <row r="13">
          <cell r="C13">
            <v>247.69980555555557</v>
          </cell>
          <cell r="D13">
            <v>247.69980555555557</v>
          </cell>
        </row>
        <row r="14">
          <cell r="C14">
            <v>252.94300000000001</v>
          </cell>
          <cell r="D14">
            <v>252.94300000000001</v>
          </cell>
        </row>
        <row r="15">
          <cell r="C15">
            <v>255.47800000000004</v>
          </cell>
          <cell r="D15">
            <v>255.47800000000004</v>
          </cell>
        </row>
        <row r="16">
          <cell r="C16">
            <v>249.92301239198608</v>
          </cell>
          <cell r="D16">
            <v>249.94985530791692</v>
          </cell>
        </row>
        <row r="17">
          <cell r="C17">
            <v>253.44456405444467</v>
          </cell>
          <cell r="D17">
            <v>253.47381738222214</v>
          </cell>
        </row>
        <row r="18">
          <cell r="C18">
            <v>257.33052863021493</v>
          </cell>
          <cell r="D18">
            <v>257.3585406194718</v>
          </cell>
        </row>
        <row r="19">
          <cell r="C19">
            <v>261.3313738835169</v>
          </cell>
          <cell r="D19">
            <v>261.35721067703633</v>
          </cell>
        </row>
        <row r="20">
          <cell r="C20">
            <v>266.88089875086467</v>
          </cell>
          <cell r="D20">
            <v>266.90721372816876</v>
          </cell>
        </row>
        <row r="21">
          <cell r="C21">
            <v>272.58739977479757</v>
          </cell>
          <cell r="D21">
            <v>272.61857260149475</v>
          </cell>
        </row>
        <row r="22">
          <cell r="C22">
            <v>278.25054919497774</v>
          </cell>
          <cell r="D22">
            <v>278.28647816572288</v>
          </cell>
        </row>
        <row r="23">
          <cell r="C23">
            <v>284.21784293270019</v>
          </cell>
          <cell r="D23">
            <v>284.25194479964028</v>
          </cell>
        </row>
        <row r="24">
          <cell r="C24">
            <v>289.62030195409443</v>
          </cell>
          <cell r="D24">
            <v>289.5379457078609</v>
          </cell>
        </row>
        <row r="25">
          <cell r="C25">
            <v>295.20999087065087</v>
          </cell>
          <cell r="D25">
            <v>294.88995508484805</v>
          </cell>
        </row>
        <row r="26">
          <cell r="C26">
            <v>301.12675689590299</v>
          </cell>
          <cell r="D26">
            <v>300.44353169510532</v>
          </cell>
        </row>
        <row r="27">
          <cell r="C27">
            <v>306.49869755510332</v>
          </cell>
          <cell r="D27">
            <v>305.52609568652514</v>
          </cell>
        </row>
        <row r="28">
          <cell r="C28">
            <v>311.33016272310158</v>
          </cell>
          <cell r="D28">
            <v>309.89402446548888</v>
          </cell>
        </row>
        <row r="29">
          <cell r="C29">
            <v>316.10061096867696</v>
          </cell>
          <cell r="D29">
            <v>314.02273630086137</v>
          </cell>
        </row>
        <row r="30">
          <cell r="C30">
            <v>320.80154399293502</v>
          </cell>
          <cell r="D30">
            <v>317.94522983670021</v>
          </cell>
        </row>
        <row r="31">
          <cell r="C31">
            <v>325.36235361192888</v>
          </cell>
          <cell r="D31">
            <v>321.82656666866569</v>
          </cell>
        </row>
        <row r="32">
          <cell r="C32">
            <v>329.89003800073726</v>
          </cell>
          <cell r="D32">
            <v>325.18725137130144</v>
          </cell>
        </row>
        <row r="33">
          <cell r="C33">
            <v>334.37013911468568</v>
          </cell>
          <cell r="D33">
            <v>328.73156797208583</v>
          </cell>
        </row>
        <row r="34">
          <cell r="C34">
            <v>338.98587267788071</v>
          </cell>
          <cell r="D34">
            <v>332.92604336800002</v>
          </cell>
        </row>
        <row r="35">
          <cell r="C35">
            <v>345.10924204328097</v>
          </cell>
          <cell r="D35">
            <v>337.86739867834348</v>
          </cell>
        </row>
        <row r="36">
          <cell r="C36">
            <v>351.40112613720515</v>
          </cell>
          <cell r="D36">
            <v>342.95873080544675</v>
          </cell>
        </row>
        <row r="37">
          <cell r="C37">
            <v>357.47426417489487</v>
          </cell>
          <cell r="D37">
            <v>348.32117095873275</v>
          </cell>
        </row>
        <row r="38">
          <cell r="C38">
            <v>363.62529486065108</v>
          </cell>
          <cell r="D38">
            <v>353.31498485690628</v>
          </cell>
        </row>
        <row r="39">
          <cell r="C39">
            <v>369.71448045333153</v>
          </cell>
          <cell r="D39">
            <v>358.15352073260391</v>
          </cell>
        </row>
        <row r="40">
          <cell r="C40">
            <v>375.81616327777908</v>
          </cell>
          <cell r="D40">
            <v>363.24799954200694</v>
          </cell>
        </row>
        <row r="41">
          <cell r="C41">
            <v>382.20062045588389</v>
          </cell>
          <cell r="D41">
            <v>369.0630281328261</v>
          </cell>
        </row>
        <row r="42">
          <cell r="C42">
            <v>388.34096100026449</v>
          </cell>
          <cell r="D42">
            <v>374.01806106446628</v>
          </cell>
        </row>
        <row r="43">
          <cell r="C43">
            <v>394.9647226514524</v>
          </cell>
          <cell r="D43">
            <v>380.02515217952117</v>
          </cell>
        </row>
        <row r="44">
          <cell r="C44">
            <v>402.02275132033088</v>
          </cell>
          <cell r="D44">
            <v>386.44442016454167</v>
          </cell>
        </row>
        <row r="45">
          <cell r="C45">
            <v>9.9999999999999995E-7</v>
          </cell>
          <cell r="D45">
            <v>9.9999999999999995E-7</v>
          </cell>
        </row>
        <row r="46">
          <cell r="C46">
            <v>9.9999999999999995E-7</v>
          </cell>
          <cell r="D46">
            <v>9.9999999999999995E-7</v>
          </cell>
        </row>
        <row r="47">
          <cell r="C47">
            <v>9.9999999999999995E-7</v>
          </cell>
          <cell r="D47">
            <v>9.9999999999999995E-7</v>
          </cell>
        </row>
        <row r="48">
          <cell r="C48">
            <v>9.9999999999999995E-7</v>
          </cell>
          <cell r="D48">
            <v>9.9999999999999995E-7</v>
          </cell>
        </row>
        <row r="49">
          <cell r="C49">
            <v>9.9999999999999995E-7</v>
          </cell>
          <cell r="D49">
            <v>9.9999999999999995E-7</v>
          </cell>
        </row>
        <row r="50">
          <cell r="C50">
            <v>9.9999999999999995E-7</v>
          </cell>
          <cell r="D50">
            <v>9.9999999999999995E-7</v>
          </cell>
        </row>
        <row r="51">
          <cell r="C51">
            <v>9.9999999999999995E-7</v>
          </cell>
          <cell r="D51">
            <v>9.9999999999999995E-7</v>
          </cell>
        </row>
        <row r="52">
          <cell r="C52">
            <v>9.9999999999999995E-7</v>
          </cell>
          <cell r="D52">
            <v>9.9999999999999995E-7</v>
          </cell>
        </row>
        <row r="53">
          <cell r="C53">
            <v>9.9999999999999995E-7</v>
          </cell>
          <cell r="D53">
            <v>9.9999999999999995E-7</v>
          </cell>
        </row>
        <row r="54">
          <cell r="C54">
            <v>9.9999999999999995E-7</v>
          </cell>
          <cell r="D54">
            <v>9.9999999999999995E-7</v>
          </cell>
        </row>
        <row r="55">
          <cell r="C55">
            <v>9.9999999999999995E-7</v>
          </cell>
          <cell r="D55">
            <v>9.9999999999999995E-7</v>
          </cell>
        </row>
        <row r="56">
          <cell r="C56">
            <v>9.9999999999999995E-7</v>
          </cell>
          <cell r="D56">
            <v>9.9999999999999995E-7</v>
          </cell>
        </row>
        <row r="57">
          <cell r="C57">
            <v>9.9999999999999995E-7</v>
          </cell>
          <cell r="D57">
            <v>9.9999999999999995E-7</v>
          </cell>
        </row>
        <row r="58">
          <cell r="C58">
            <v>9.9999999999999995E-7</v>
          </cell>
          <cell r="D58">
            <v>9.9999999999999995E-7</v>
          </cell>
        </row>
        <row r="59">
          <cell r="C59">
            <v>9.9999999999999995E-7</v>
          </cell>
          <cell r="D59">
            <v>9.9999999999999995E-7</v>
          </cell>
        </row>
        <row r="60">
          <cell r="C60">
            <v>9.9999999999999995E-7</v>
          </cell>
          <cell r="D60">
            <v>9.9999999999999995E-7</v>
          </cell>
        </row>
        <row r="61">
          <cell r="C61">
            <v>9.9999999999999995E-7</v>
          </cell>
          <cell r="D61">
            <v>9.9999999999999995E-7</v>
          </cell>
        </row>
        <row r="62">
          <cell r="C62">
            <v>9.9999999999999995E-7</v>
          </cell>
          <cell r="D62">
            <v>9.9999999999999995E-7</v>
          </cell>
        </row>
        <row r="63">
          <cell r="C63">
            <v>9.9999999999999995E-7</v>
          </cell>
          <cell r="D63">
            <v>9.9999999999999995E-7</v>
          </cell>
        </row>
        <row r="64">
          <cell r="C64">
            <v>9.9999999999999995E-7</v>
          </cell>
          <cell r="D64">
            <v>9.9999999999999995E-7</v>
          </cell>
        </row>
        <row r="65">
          <cell r="C65">
            <v>9.9999999999999995E-7</v>
          </cell>
          <cell r="D65">
            <v>9.9999999999999995E-7</v>
          </cell>
        </row>
        <row r="66">
          <cell r="C66">
            <v>9.9999999999999995E-7</v>
          </cell>
          <cell r="D66">
            <v>9.9999999999999995E-7</v>
          </cell>
        </row>
        <row r="67">
          <cell r="C67">
            <v>9.9999999999999995E-7</v>
          </cell>
          <cell r="D67">
            <v>9.9999999999999995E-7</v>
          </cell>
        </row>
        <row r="68">
          <cell r="C68">
            <v>9.9999999999999995E-7</v>
          </cell>
          <cell r="D68">
            <v>9.9999999999999995E-7</v>
          </cell>
        </row>
        <row r="69">
          <cell r="C69">
            <v>9.9999999999999995E-7</v>
          </cell>
          <cell r="D69">
            <v>9.9999999999999995E-7</v>
          </cell>
        </row>
        <row r="70">
          <cell r="C70">
            <v>9.9999999999999995E-7</v>
          </cell>
          <cell r="D70">
            <v>9.9999999999999995E-7</v>
          </cell>
        </row>
        <row r="71">
          <cell r="C71">
            <v>9.9999999999999995E-7</v>
          </cell>
          <cell r="D71">
            <v>9.9999999999999995E-7</v>
          </cell>
        </row>
        <row r="72">
          <cell r="C72">
            <v>9.9999999999999995E-7</v>
          </cell>
          <cell r="D72">
            <v>9.9999999999999995E-7</v>
          </cell>
        </row>
        <row r="73">
          <cell r="C73">
            <v>9.9999999999999995E-7</v>
          </cell>
          <cell r="D73">
            <v>9.9999999999999995E-7</v>
          </cell>
        </row>
        <row r="74">
          <cell r="C74">
            <v>9.9999999999999995E-7</v>
          </cell>
          <cell r="D74">
            <v>9.9999999999999995E-7</v>
          </cell>
        </row>
        <row r="91">
          <cell r="C91">
            <v>25.600709981148796</v>
          </cell>
          <cell r="D91">
            <v>25.600709981148796</v>
          </cell>
        </row>
        <row r="92">
          <cell r="C92">
            <v>31.103550057283368</v>
          </cell>
          <cell r="D92">
            <v>31.103550057283368</v>
          </cell>
        </row>
        <row r="93">
          <cell r="C93">
            <v>38.300850864779221</v>
          </cell>
          <cell r="D93">
            <v>38.300850864779221</v>
          </cell>
        </row>
        <row r="94">
          <cell r="C94">
            <v>44.815155559318306</v>
          </cell>
          <cell r="D94">
            <v>44.815155559318306</v>
          </cell>
        </row>
        <row r="95">
          <cell r="C95">
            <v>53.166225663544353</v>
          </cell>
          <cell r="D95">
            <v>53.166225663544353</v>
          </cell>
        </row>
        <row r="96">
          <cell r="C96">
            <v>58.479823411446475</v>
          </cell>
          <cell r="D96">
            <v>58.479823411446475</v>
          </cell>
        </row>
        <row r="97">
          <cell r="C97">
            <v>59.888307684773558</v>
          </cell>
          <cell r="D97">
            <v>59.888307684773558</v>
          </cell>
        </row>
        <row r="98">
          <cell r="C98">
            <v>60.407845700520234</v>
          </cell>
          <cell r="D98">
            <v>60.408021455000771</v>
          </cell>
        </row>
        <row r="99">
          <cell r="C99">
            <v>63.856583534171861</v>
          </cell>
          <cell r="D99">
            <v>63.856783339310986</v>
          </cell>
        </row>
        <row r="100">
          <cell r="C100">
            <v>64.547892924972189</v>
          </cell>
          <cell r="D100">
            <v>64.548066751678263</v>
          </cell>
        </row>
        <row r="101">
          <cell r="C101">
            <v>65.266985760339878</v>
          </cell>
          <cell r="D101">
            <v>65.264944947826692</v>
          </cell>
        </row>
        <row r="102">
          <cell r="C102">
            <v>65.544595868679608</v>
          </cell>
          <cell r="D102">
            <v>65.542732225251456</v>
          </cell>
        </row>
        <row r="103">
          <cell r="C103">
            <v>65.774092356487884</v>
          </cell>
          <cell r="D103">
            <v>65.770422601449795</v>
          </cell>
        </row>
        <row r="104">
          <cell r="C104">
            <v>66.971137617454147</v>
          </cell>
          <cell r="D104">
            <v>66.967849818608684</v>
          </cell>
        </row>
        <row r="105">
          <cell r="C105">
            <v>68.857318920549787</v>
          </cell>
          <cell r="D105">
            <v>68.841755967348448</v>
          </cell>
        </row>
        <row r="106">
          <cell r="C106">
            <v>69.944010891404375</v>
          </cell>
          <cell r="D106">
            <v>69.909527866035006</v>
          </cell>
        </row>
        <row r="107">
          <cell r="C107">
            <v>71.284431725229965</v>
          </cell>
          <cell r="D107">
            <v>71.285328428598817</v>
          </cell>
        </row>
        <row r="108">
          <cell r="C108">
            <v>73.305447575585234</v>
          </cell>
          <cell r="D108">
            <v>73.314973606366081</v>
          </cell>
        </row>
        <row r="109">
          <cell r="C109">
            <v>74.466992708963033</v>
          </cell>
          <cell r="D109">
            <v>74.486797256401644</v>
          </cell>
        </row>
        <row r="110">
          <cell r="C110">
            <v>75.771263250384607</v>
          </cell>
          <cell r="D110">
            <v>75.807844334322027</v>
          </cell>
        </row>
        <row r="111">
          <cell r="C111">
            <v>77.172828493421235</v>
          </cell>
          <cell r="D111">
            <v>77.044322738226967</v>
          </cell>
        </row>
        <row r="112">
          <cell r="C112">
            <v>78.175667658454245</v>
          </cell>
          <cell r="D112">
            <v>78.40771111602065</v>
          </cell>
        </row>
        <row r="113">
          <cell r="C113">
            <v>78.490215597681569</v>
          </cell>
          <cell r="D113">
            <v>78.782385747330238</v>
          </cell>
        </row>
        <row r="114">
          <cell r="C114">
            <v>78.64424196089827</v>
          </cell>
          <cell r="D114">
            <v>78.806824065917681</v>
          </cell>
        </row>
        <row r="115">
          <cell r="C115">
            <v>77.839141743802273</v>
          </cell>
          <cell r="D115">
            <v>80.759789825881072</v>
          </cell>
        </row>
        <row r="116">
          <cell r="C116">
            <v>76.991522655923646</v>
          </cell>
          <cell r="D116">
            <v>82.670143291737489</v>
          </cell>
        </row>
        <row r="117">
          <cell r="C117">
            <v>76.180456684985216</v>
          </cell>
          <cell r="D117">
            <v>84.480850152974867</v>
          </cell>
        </row>
        <row r="118">
          <cell r="C118">
            <v>75.718903933118213</v>
          </cell>
          <cell r="D118">
            <v>86.605372665658038</v>
          </cell>
        </row>
        <row r="119">
          <cell r="C119">
            <v>74.95736787065394</v>
          </cell>
          <cell r="D119">
            <v>88.409735834989206</v>
          </cell>
        </row>
        <row r="120">
          <cell r="C120">
            <v>73.960333518601928</v>
          </cell>
          <cell r="D120">
            <v>89.926682986392692</v>
          </cell>
        </row>
        <row r="121">
          <cell r="C121">
            <v>73.465452779096992</v>
          </cell>
          <cell r="D121">
            <v>88.974307127221337</v>
          </cell>
        </row>
        <row r="122">
          <cell r="C122">
            <v>72.39435105303518</v>
          </cell>
          <cell r="D122">
            <v>87.375001381837052</v>
          </cell>
        </row>
        <row r="123">
          <cell r="C123">
            <v>71.913197821772329</v>
          </cell>
          <cell r="D123">
            <v>86.630874457395095</v>
          </cell>
        </row>
        <row r="124">
          <cell r="C124">
            <v>71.240671030185254</v>
          </cell>
          <cell r="D124">
            <v>85.667282053118726</v>
          </cell>
        </row>
        <row r="125">
          <cell r="C125">
            <v>9.9999999999999995E-7</v>
          </cell>
          <cell r="D125">
            <v>9.9999999999999995E-7</v>
          </cell>
        </row>
        <row r="126">
          <cell r="C126">
            <v>9.9999999999999995E-7</v>
          </cell>
          <cell r="D126">
            <v>9.9999999999999995E-7</v>
          </cell>
        </row>
        <row r="127">
          <cell r="C127">
            <v>9.9999999999999995E-7</v>
          </cell>
          <cell r="D127">
            <v>9.9999999999999995E-7</v>
          </cell>
        </row>
        <row r="128">
          <cell r="C128">
            <v>9.9999999999999995E-7</v>
          </cell>
          <cell r="D128">
            <v>9.9999999999999995E-7</v>
          </cell>
        </row>
        <row r="129">
          <cell r="C129">
            <v>9.9999999999999995E-7</v>
          </cell>
          <cell r="D129">
            <v>9.9999999999999995E-7</v>
          </cell>
        </row>
        <row r="130">
          <cell r="C130">
            <v>9.9999999999999995E-7</v>
          </cell>
          <cell r="D130">
            <v>9.9999999999999995E-7</v>
          </cell>
        </row>
        <row r="131">
          <cell r="C131">
            <v>9.9999999999999995E-7</v>
          </cell>
          <cell r="D131">
            <v>9.9999999999999995E-7</v>
          </cell>
        </row>
        <row r="132">
          <cell r="C132">
            <v>9.9999999999999995E-7</v>
          </cell>
          <cell r="D132">
            <v>9.9999999999999995E-7</v>
          </cell>
        </row>
        <row r="133">
          <cell r="C133">
            <v>9.9999999999999995E-7</v>
          </cell>
          <cell r="D133">
            <v>9.9999999999999995E-7</v>
          </cell>
        </row>
        <row r="134">
          <cell r="C134">
            <v>9.9999999999999995E-7</v>
          </cell>
          <cell r="D134">
            <v>9.9999999999999995E-7</v>
          </cell>
        </row>
        <row r="135">
          <cell r="C135">
            <v>9.9999999999999995E-7</v>
          </cell>
          <cell r="D135">
            <v>9.9999999999999995E-7</v>
          </cell>
        </row>
        <row r="136">
          <cell r="C136">
            <v>9.9999999999999995E-7</v>
          </cell>
          <cell r="D136">
            <v>9.9999999999999995E-7</v>
          </cell>
        </row>
        <row r="137">
          <cell r="C137">
            <v>9.9999999999999995E-7</v>
          </cell>
          <cell r="D137">
            <v>9.9999999999999995E-7</v>
          </cell>
        </row>
        <row r="138">
          <cell r="C138">
            <v>9.9999999999999995E-7</v>
          </cell>
          <cell r="D138">
            <v>9.9999999999999995E-7</v>
          </cell>
        </row>
        <row r="139">
          <cell r="C139">
            <v>9.9999999999999995E-7</v>
          </cell>
          <cell r="D139">
            <v>9.9999999999999995E-7</v>
          </cell>
        </row>
        <row r="140">
          <cell r="C140">
            <v>9.9999999999999995E-7</v>
          </cell>
          <cell r="D140">
            <v>9.9999999999999995E-7</v>
          </cell>
        </row>
        <row r="141">
          <cell r="C141">
            <v>9.9999999999999995E-7</v>
          </cell>
          <cell r="D141">
            <v>9.9999999999999995E-7</v>
          </cell>
        </row>
        <row r="142">
          <cell r="C142">
            <v>9.9999999999999995E-7</v>
          </cell>
          <cell r="D142">
            <v>9.9999999999999995E-7</v>
          </cell>
        </row>
        <row r="143">
          <cell r="C143">
            <v>9.9999999999999995E-7</v>
          </cell>
          <cell r="D143">
            <v>9.9999999999999995E-7</v>
          </cell>
        </row>
        <row r="144">
          <cell r="C144">
            <v>9.9999999999999995E-7</v>
          </cell>
          <cell r="D144">
            <v>9.9999999999999995E-7</v>
          </cell>
        </row>
        <row r="145">
          <cell r="C145">
            <v>9.9999999999999995E-7</v>
          </cell>
          <cell r="D145">
            <v>9.9999999999999995E-7</v>
          </cell>
        </row>
        <row r="146">
          <cell r="C146">
            <v>9.9999999999999995E-7</v>
          </cell>
          <cell r="D146">
            <v>9.9999999999999995E-7</v>
          </cell>
        </row>
        <row r="147">
          <cell r="C147">
            <v>9.9999999999999995E-7</v>
          </cell>
          <cell r="D147">
            <v>9.9999999999999995E-7</v>
          </cell>
        </row>
        <row r="148">
          <cell r="C148">
            <v>9.9999999999999995E-7</v>
          </cell>
          <cell r="D148">
            <v>9.9999999999999995E-7</v>
          </cell>
        </row>
        <row r="149">
          <cell r="C149">
            <v>9.9999999999999995E-7</v>
          </cell>
          <cell r="D149">
            <v>9.9999999999999995E-7</v>
          </cell>
        </row>
        <row r="150">
          <cell r="C150">
            <v>9.9999999999999995E-7</v>
          </cell>
          <cell r="D150">
            <v>9.9999999999999995E-7</v>
          </cell>
        </row>
        <row r="151">
          <cell r="C151">
            <v>9.9999999999999995E-7</v>
          </cell>
          <cell r="D151">
            <v>9.9999999999999995E-7</v>
          </cell>
        </row>
        <row r="152">
          <cell r="C152">
            <v>9.9999999999999995E-7</v>
          </cell>
          <cell r="D152">
            <v>9.9999999999999995E-7</v>
          </cell>
        </row>
        <row r="153">
          <cell r="C153">
            <v>9.9999999999999995E-7</v>
          </cell>
          <cell r="D153">
            <v>9.9999999999999995E-7</v>
          </cell>
        </row>
        <row r="154">
          <cell r="C154">
            <v>9.9999999999999995E-7</v>
          </cell>
          <cell r="D154">
            <v>9.9999999999999995E-7</v>
          </cell>
        </row>
        <row r="171">
          <cell r="D171">
            <v>0.1</v>
          </cell>
          <cell r="E171">
            <v>0.1</v>
          </cell>
          <cell r="F171">
            <v>0.1</v>
          </cell>
          <cell r="G171">
            <v>0.1</v>
          </cell>
          <cell r="H171">
            <v>0.1</v>
          </cell>
          <cell r="I171">
            <v>9.9999999999999995E-7</v>
          </cell>
          <cell r="J171">
            <v>9.9999999999999995E-7</v>
          </cell>
          <cell r="K171">
            <v>9.9999999999999995E-7</v>
          </cell>
          <cell r="L171">
            <v>9.9999999999999995E-7</v>
          </cell>
          <cell r="M171">
            <v>9.9999999999999995E-7</v>
          </cell>
          <cell r="N171">
            <v>9.9999999999999995E-7</v>
          </cell>
          <cell r="O171">
            <v>9.9999999999999995E-7</v>
          </cell>
          <cell r="P171">
            <v>9.9999999999999995E-7</v>
          </cell>
          <cell r="Q171">
            <v>9.9999999999999995E-7</v>
          </cell>
          <cell r="R171">
            <v>9.9999999999999995E-7</v>
          </cell>
          <cell r="S171">
            <v>9.9999999999999995E-7</v>
          </cell>
          <cell r="T171">
            <v>9.9999999999999995E-7</v>
          </cell>
          <cell r="U171">
            <v>9.9999999999999995E-7</v>
          </cell>
          <cell r="V171">
            <v>9.9999999999999995E-7</v>
          </cell>
          <cell r="W171">
            <v>9.9999999999999995E-7</v>
          </cell>
          <cell r="X171">
            <v>9.9999999999999995E-7</v>
          </cell>
          <cell r="Y171">
            <v>9.9999999999999995E-7</v>
          </cell>
          <cell r="Z171">
            <v>9.9999999999999995E-7</v>
          </cell>
          <cell r="AA171">
            <v>9.9999999999999995E-7</v>
          </cell>
          <cell r="AB171">
            <v>9.9999999999999995E-7</v>
          </cell>
          <cell r="AC171">
            <v>9.9999999999999995E-7</v>
          </cell>
          <cell r="AD171">
            <v>9.9999999999999995E-7</v>
          </cell>
          <cell r="AE171">
            <v>9.9999999999999995E-7</v>
          </cell>
          <cell r="AF171">
            <v>9.9999999999999995E-7</v>
          </cell>
          <cell r="AG171">
            <v>9.9999999999999995E-7</v>
          </cell>
          <cell r="AH171">
            <v>9.9999999999999995E-7</v>
          </cell>
          <cell r="AI171">
            <v>9.9999999999999995E-7</v>
          </cell>
          <cell r="AJ171">
            <v>9.9999999999999995E-7</v>
          </cell>
          <cell r="AK171">
            <v>9.9999999999999995E-7</v>
          </cell>
          <cell r="AL171">
            <v>9.9999999999999995E-7</v>
          </cell>
        </row>
        <row r="172">
          <cell r="D172">
            <v>224.01444788171599</v>
          </cell>
          <cell r="E172">
            <v>226.13555255781901</v>
          </cell>
          <cell r="F172">
            <v>222.361596619137</v>
          </cell>
          <cell r="G172">
            <v>227.06844362467399</v>
          </cell>
          <cell r="H172">
            <v>229.344128283228</v>
          </cell>
          <cell r="I172">
            <v>226.86907078281516</v>
          </cell>
          <cell r="J172">
            <v>228.36583226233228</v>
          </cell>
          <cell r="K172">
            <v>226.62514590665498</v>
          </cell>
          <cell r="L172">
            <v>222.83215718735556</v>
          </cell>
          <cell r="M172">
            <v>227.86109449406325</v>
          </cell>
          <cell r="N172">
            <v>237.17416106587984</v>
          </cell>
          <cell r="O172">
            <v>242.26005766085157</v>
          </cell>
          <cell r="P172">
            <v>247.85833112712766</v>
          </cell>
          <cell r="Q172">
            <v>245.00197993893485</v>
          </cell>
          <cell r="R172">
            <v>251.03758594406196</v>
          </cell>
          <cell r="S172">
            <v>253.65395530021951</v>
          </cell>
          <cell r="T172">
            <v>254.129586751727</v>
          </cell>
          <cell r="U172">
            <v>258.06343987649996</v>
          </cell>
          <cell r="V172">
            <v>261.94760834443059</v>
          </cell>
          <cell r="W172">
            <v>265.77517738804818</v>
          </cell>
          <cell r="X172">
            <v>266.59483200000005</v>
          </cell>
          <cell r="Y172">
            <v>255.31282800000002</v>
          </cell>
          <cell r="Z172">
            <v>241.76023200000003</v>
          </cell>
          <cell r="AA172">
            <v>225.29844</v>
          </cell>
          <cell r="AB172">
            <v>217.06754400000003</v>
          </cell>
          <cell r="AC172">
            <v>208.48187154780004</v>
          </cell>
          <cell r="AD172">
            <v>199.89619377390002</v>
          </cell>
          <cell r="AE172">
            <v>195.42596400000002</v>
          </cell>
          <cell r="AF172">
            <v>187.12411200000003</v>
          </cell>
          <cell r="AG172">
            <v>174.70681200000001</v>
          </cell>
          <cell r="AH172">
            <v>170.59136400000003</v>
          </cell>
          <cell r="AI172">
            <v>144.97624800000003</v>
          </cell>
          <cell r="AJ172">
            <v>136.46152800000002</v>
          </cell>
          <cell r="AK172">
            <v>123.83136000000002</v>
          </cell>
          <cell r="AL172">
            <v>9.9999999999999995E-7</v>
          </cell>
        </row>
        <row r="173">
          <cell r="D173">
            <v>12.457921465084899</v>
          </cell>
          <cell r="E173">
            <v>12.5758806222911</v>
          </cell>
          <cell r="F173">
            <v>12.3660028793982</v>
          </cell>
          <cell r="G173">
            <v>12.6277606851899</v>
          </cell>
          <cell r="H173">
            <v>12.7543163650741</v>
          </cell>
          <cell r="I173">
            <v>13.204029238488006</v>
          </cell>
          <cell r="J173">
            <v>13.204029238488005</v>
          </cell>
          <cell r="K173">
            <v>13.204029238488005</v>
          </cell>
          <cell r="L173">
            <v>13.204029238488005</v>
          </cell>
          <cell r="M173">
            <v>13.204029238488005</v>
          </cell>
          <cell r="N173">
            <v>13.204029238488005</v>
          </cell>
          <cell r="O173">
            <v>13.204029238488005</v>
          </cell>
          <cell r="P173">
            <v>13.204029238488005</v>
          </cell>
          <cell r="Q173">
            <v>13.204029238488005</v>
          </cell>
          <cell r="R173">
            <v>13.204029238488006</v>
          </cell>
          <cell r="S173">
            <v>13.204029238488005</v>
          </cell>
          <cell r="T173">
            <v>13.204029238488005</v>
          </cell>
          <cell r="U173">
            <v>13.204029238488006</v>
          </cell>
          <cell r="V173">
            <v>13.204029238488006</v>
          </cell>
          <cell r="W173">
            <v>13.204029238488006</v>
          </cell>
          <cell r="X173">
            <v>13.204029238488006</v>
          </cell>
          <cell r="Y173">
            <v>13.204029238488005</v>
          </cell>
          <cell r="Z173">
            <v>13.204029238488005</v>
          </cell>
          <cell r="AA173">
            <v>13.204029238488005</v>
          </cell>
          <cell r="AB173">
            <v>13.204029238488005</v>
          </cell>
          <cell r="AC173">
            <v>13.204029238488006</v>
          </cell>
          <cell r="AD173">
            <v>13.204029238488005</v>
          </cell>
          <cell r="AE173">
            <v>13.204029238488006</v>
          </cell>
          <cell r="AF173">
            <v>13.204029238488006</v>
          </cell>
          <cell r="AG173">
            <v>13.204029238488005</v>
          </cell>
          <cell r="AH173">
            <v>13.204029238488003</v>
          </cell>
          <cell r="AI173">
            <v>13.204029238488003</v>
          </cell>
          <cell r="AJ173">
            <v>13.204029238488005</v>
          </cell>
          <cell r="AK173">
            <v>13.204029238488005</v>
          </cell>
          <cell r="AL173">
            <v>9.9999999999999995E-7</v>
          </cell>
        </row>
        <row r="174">
          <cell r="D174">
            <v>3.8773793760089799</v>
          </cell>
          <cell r="E174">
            <v>3.91409275589697</v>
          </cell>
          <cell r="F174">
            <v>3.8487708132232599</v>
          </cell>
          <cell r="G174">
            <v>3.9302398063077399</v>
          </cell>
          <cell r="H174">
            <v>3.9696287512834401</v>
          </cell>
          <cell r="I174">
            <v>9.0432417187169882</v>
          </cell>
          <cell r="J174">
            <v>9.0432416724206899</v>
          </cell>
          <cell r="K174">
            <v>9.0432416261243986</v>
          </cell>
          <cell r="L174">
            <v>11.940114287944468</v>
          </cell>
          <cell r="M174">
            <v>11.940114241648173</v>
          </cell>
          <cell r="N174">
            <v>10.362636193774875</v>
          </cell>
          <cell r="O174">
            <v>10.124695537306989</v>
          </cell>
          <cell r="P174">
            <v>10.307440449877271</v>
          </cell>
          <cell r="Q174">
            <v>12.326392203956344</v>
          </cell>
          <cell r="R174">
            <v>12.326392157660043</v>
          </cell>
          <cell r="S174">
            <v>12.326392111363747</v>
          </cell>
          <cell r="T174">
            <v>12.569781281639836</v>
          </cell>
          <cell r="U174">
            <v>12.569781281639832</v>
          </cell>
          <cell r="V174">
            <v>12.569781281639836</v>
          </cell>
          <cell r="W174">
            <v>12.569781281639834</v>
          </cell>
          <cell r="X174">
            <v>11.905116045256428</v>
          </cell>
          <cell r="Y174">
            <v>9.3971297694005678</v>
          </cell>
          <cell r="Z174">
            <v>9.1787852816398345</v>
          </cell>
          <cell r="AA174">
            <v>9.1787852816398345</v>
          </cell>
          <cell r="AB174">
            <v>9.1787852816398345</v>
          </cell>
          <cell r="AC174">
            <v>9.1787852816398328</v>
          </cell>
          <cell r="AD174">
            <v>9.1787852816398345</v>
          </cell>
          <cell r="AE174">
            <v>9.1787852816398345</v>
          </cell>
          <cell r="AF174">
            <v>9.1787852816398345</v>
          </cell>
          <cell r="AG174">
            <v>9.1787852816398452</v>
          </cell>
          <cell r="AH174">
            <v>9.1787852816398345</v>
          </cell>
          <cell r="AI174">
            <v>9.1787852816398363</v>
          </cell>
          <cell r="AJ174">
            <v>9.1787852816398292</v>
          </cell>
          <cell r="AK174">
            <v>9.1787852816398345</v>
          </cell>
          <cell r="AL174">
            <v>9.9999999999999995E-7</v>
          </cell>
        </row>
        <row r="175">
          <cell r="D175">
            <v>9.7495081116645099E-5</v>
          </cell>
          <cell r="E175">
            <v>9.8418223683605105E-5</v>
          </cell>
          <cell r="F175">
            <v>9.6775730782581293E-5</v>
          </cell>
          <cell r="G175">
            <v>9.8824234506103502E-5</v>
          </cell>
          <cell r="H175">
            <v>9.9814653037049095E-5</v>
          </cell>
          <cell r="I175">
            <v>9.9999999999999995E-7</v>
          </cell>
          <cell r="J175">
            <v>0.72384288035108391</v>
          </cell>
          <cell r="K175">
            <v>2.0743432830405681</v>
          </cell>
          <cell r="L175">
            <v>3.4010103389096313</v>
          </cell>
          <cell r="M175">
            <v>3.3503198032648815</v>
          </cell>
          <cell r="N175">
            <v>3.2007813448568716</v>
          </cell>
          <cell r="O175">
            <v>3.2735429480517975</v>
          </cell>
          <cell r="P175">
            <v>3.2067783803421661</v>
          </cell>
          <cell r="Q175">
            <v>3.4010103389096313</v>
          </cell>
          <cell r="R175">
            <v>3.4010103389096313</v>
          </cell>
          <cell r="S175">
            <v>3.4010103389096313</v>
          </cell>
          <cell r="T175">
            <v>3.4010103389096313</v>
          </cell>
          <cell r="U175">
            <v>3.4010103389096313</v>
          </cell>
          <cell r="V175">
            <v>3.4010103389096313</v>
          </cell>
          <cell r="W175">
            <v>3.4010103389096313</v>
          </cell>
          <cell r="X175">
            <v>3.4010103389096313</v>
          </cell>
          <cell r="Y175">
            <v>3.4010103389096313</v>
          </cell>
          <cell r="Z175">
            <v>3.4010103389096313</v>
          </cell>
          <cell r="AA175">
            <v>3.4010103389096313</v>
          </cell>
          <cell r="AB175">
            <v>5.7481534299445736</v>
          </cell>
          <cell r="AC175">
            <v>8.0952965209795167</v>
          </cell>
          <cell r="AD175">
            <v>10.442439612014457</v>
          </cell>
          <cell r="AE175">
            <v>12.789582703049399</v>
          </cell>
          <cell r="AF175">
            <v>15.136725794084343</v>
          </cell>
          <cell r="AG175">
            <v>17.483868885119282</v>
          </cell>
          <cell r="AH175">
            <v>19.831011976154226</v>
          </cell>
          <cell r="AI175">
            <v>21.31980483879769</v>
          </cell>
          <cell r="AJ175">
            <v>22.065492198819491</v>
          </cell>
          <cell r="AK175">
            <v>23.471430910349422</v>
          </cell>
          <cell r="AL175">
            <v>9.9999999999999995E-7</v>
          </cell>
        </row>
        <row r="176">
          <cell r="D176">
            <v>9.7495081116645099E-5</v>
          </cell>
          <cell r="E176">
            <v>9.8418223683605105E-5</v>
          </cell>
          <cell r="F176">
            <v>9.6775730782581293E-5</v>
          </cell>
          <cell r="G176">
            <v>9.8824234506103502E-5</v>
          </cell>
          <cell r="H176">
            <v>9.9814653037049095E-5</v>
          </cell>
          <cell r="I176">
            <v>9.9999999999999995E-7</v>
          </cell>
          <cell r="J176">
            <v>9.9999999999999995E-7</v>
          </cell>
          <cell r="K176">
            <v>9.9999999999999995E-7</v>
          </cell>
          <cell r="L176">
            <v>0.17517395738289235</v>
          </cell>
          <cell r="M176">
            <v>0.47171209745604664</v>
          </cell>
          <cell r="N176">
            <v>0.54848886007653985</v>
          </cell>
          <cell r="O176">
            <v>0.54848886007653985</v>
          </cell>
          <cell r="P176">
            <v>0.61525338148987441</v>
          </cell>
          <cell r="Q176">
            <v>0.68324135240106076</v>
          </cell>
          <cell r="R176">
            <v>0.68324130610476463</v>
          </cell>
          <cell r="S176">
            <v>0.68227364262507184</v>
          </cell>
          <cell r="T176">
            <v>0.68580604317310767</v>
          </cell>
          <cell r="U176">
            <v>0.68580604317310767</v>
          </cell>
          <cell r="V176">
            <v>0.68580604317310767</v>
          </cell>
          <cell r="W176">
            <v>0.68580604317310767</v>
          </cell>
          <cell r="X176">
            <v>0.68580604317310767</v>
          </cell>
          <cell r="Y176">
            <v>0.68580604317310767</v>
          </cell>
          <cell r="Z176">
            <v>0.68580604317310767</v>
          </cell>
          <cell r="AA176">
            <v>0.68580604317310767</v>
          </cell>
          <cell r="AB176">
            <v>12.683025593496355</v>
          </cell>
          <cell r="AC176">
            <v>24.946475626393465</v>
          </cell>
          <cell r="AD176">
            <v>37.209925659290555</v>
          </cell>
          <cell r="AE176">
            <v>49.473375692187659</v>
          </cell>
          <cell r="AF176">
            <v>61.736825725084756</v>
          </cell>
          <cell r="AG176">
            <v>74.000275757981839</v>
          </cell>
          <cell r="AH176">
            <v>86.263725790878951</v>
          </cell>
          <cell r="AI176">
            <v>98.527175823776048</v>
          </cell>
          <cell r="AJ176">
            <v>110.79062585667315</v>
          </cell>
          <cell r="AK176">
            <v>123.05407588957029</v>
          </cell>
          <cell r="AL176">
            <v>9.9999999999999995E-7</v>
          </cell>
        </row>
        <row r="177">
          <cell r="D177">
            <v>9.7495081116645099E-5</v>
          </cell>
          <cell r="E177">
            <v>9.8418223683605105E-5</v>
          </cell>
          <cell r="F177">
            <v>9.6775730782581293E-5</v>
          </cell>
          <cell r="G177">
            <v>9.8824234506103502E-5</v>
          </cell>
          <cell r="H177">
            <v>9.9814653037049095E-5</v>
          </cell>
          <cell r="I177">
            <v>9.9999999999999995E-7</v>
          </cell>
          <cell r="J177">
            <v>0.79857863972795107</v>
          </cell>
          <cell r="K177">
            <v>2.734442197511024</v>
          </cell>
          <cell r="L177">
            <v>5.4423177916257561</v>
          </cell>
          <cell r="M177">
            <v>5.1031895738591988</v>
          </cell>
          <cell r="N177">
            <v>4.0266863102216783</v>
          </cell>
          <cell r="O177">
            <v>4.1230140778094686</v>
          </cell>
          <cell r="P177">
            <v>4.2111779022272469</v>
          </cell>
          <cell r="Q177">
            <v>5.9293295354914504</v>
          </cell>
          <cell r="R177">
            <v>5.6773053411338257</v>
          </cell>
          <cell r="S177">
            <v>5.5984901788548846</v>
          </cell>
          <cell r="T177">
            <v>5.9756340000000021</v>
          </cell>
          <cell r="U177">
            <v>5.9756340000000021</v>
          </cell>
          <cell r="V177">
            <v>5.9756340000000021</v>
          </cell>
          <cell r="W177">
            <v>5.9756340000000021</v>
          </cell>
          <cell r="X177">
            <v>5.9756340000000021</v>
          </cell>
          <cell r="Y177">
            <v>9.9001140000000039</v>
          </cell>
          <cell r="Z177">
            <v>13.824593999999999</v>
          </cell>
          <cell r="AA177">
            <v>17.749074</v>
          </cell>
          <cell r="AB177">
            <v>21.673553999999999</v>
          </cell>
          <cell r="AC177">
            <v>23.994859127121789</v>
          </cell>
          <cell r="AD177">
            <v>22.879141727121777</v>
          </cell>
          <cell r="AE177">
            <v>20.327923127121782</v>
          </cell>
          <cell r="AF177">
            <v>18.019225127121775</v>
          </cell>
          <cell r="AG177">
            <v>18.019225127121775</v>
          </cell>
          <cell r="AH177">
            <v>18.886559999999999</v>
          </cell>
          <cell r="AI177">
            <v>22.811040000000009</v>
          </cell>
          <cell r="AJ177">
            <v>26.735520000000001</v>
          </cell>
          <cell r="AK177">
            <v>30.66</v>
          </cell>
          <cell r="AL177">
            <v>9.9999999999999995E-7</v>
          </cell>
        </row>
        <row r="178">
          <cell r="D178">
            <v>9.9999999999999995E-7</v>
          </cell>
          <cell r="E178">
            <v>9.9999999999999995E-7</v>
          </cell>
          <cell r="F178">
            <v>9.9999999999999995E-7</v>
          </cell>
          <cell r="G178">
            <v>9.9999999999999995E-7</v>
          </cell>
          <cell r="H178">
            <v>9.9999999999999995E-7</v>
          </cell>
          <cell r="I178">
            <v>9.9999999999999995E-7</v>
          </cell>
          <cell r="J178">
            <v>9.9999999999999995E-7</v>
          </cell>
          <cell r="K178">
            <v>9.9999999999999995E-7</v>
          </cell>
          <cell r="L178">
            <v>9.9999999999999995E-7</v>
          </cell>
          <cell r="M178">
            <v>9.9999999999999995E-7</v>
          </cell>
          <cell r="N178">
            <v>9.9999999999999995E-7</v>
          </cell>
          <cell r="O178">
            <v>9.9999999999999995E-7</v>
          </cell>
          <cell r="P178">
            <v>9.9999999999999995E-7</v>
          </cell>
          <cell r="Q178">
            <v>9.9999999999999995E-7</v>
          </cell>
          <cell r="R178">
            <v>9.9999999999999995E-7</v>
          </cell>
          <cell r="S178">
            <v>9.9999999999999995E-7</v>
          </cell>
          <cell r="T178">
            <v>9.9999999999999995E-7</v>
          </cell>
          <cell r="U178">
            <v>9.9999999999999995E-7</v>
          </cell>
          <cell r="V178">
            <v>9.9999999999999995E-7</v>
          </cell>
          <cell r="W178">
            <v>9.9999999999999995E-7</v>
          </cell>
          <cell r="X178">
            <v>9.9999999999999995E-7</v>
          </cell>
          <cell r="Y178">
            <v>9.9999999999999995E-7</v>
          </cell>
          <cell r="Z178">
            <v>9.9999999999999995E-7</v>
          </cell>
          <cell r="AA178">
            <v>9.9999999999999995E-7</v>
          </cell>
          <cell r="AB178">
            <v>9.9999999999999995E-7</v>
          </cell>
          <cell r="AC178">
            <v>9.9999999999999995E-7</v>
          </cell>
          <cell r="AD178">
            <v>9.9999999999999995E-7</v>
          </cell>
          <cell r="AE178">
            <v>9.9999999999999995E-7</v>
          </cell>
          <cell r="AF178">
            <v>9.9999999999999995E-7</v>
          </cell>
          <cell r="AG178">
            <v>9.9999999999999995E-7</v>
          </cell>
          <cell r="AH178">
            <v>9.9999999999999995E-7</v>
          </cell>
          <cell r="AI178">
            <v>9.9999999999999995E-7</v>
          </cell>
          <cell r="AJ178">
            <v>9.9999999999999995E-7</v>
          </cell>
          <cell r="AK178">
            <v>9.9999999999999995E-7</v>
          </cell>
          <cell r="AL178">
            <v>9.9999999999999995E-7</v>
          </cell>
        </row>
        <row r="179">
          <cell r="D179">
            <v>0.98567527008928202</v>
          </cell>
          <cell r="E179">
            <v>0.995008241441247</v>
          </cell>
          <cell r="F179">
            <v>0.97840263821189699</v>
          </cell>
          <cell r="G179">
            <v>0.99911301085670601</v>
          </cell>
          <cell r="H179">
            <v>1.0091261422045701</v>
          </cell>
          <cell r="I179">
            <v>9.9999999999999995E-7</v>
          </cell>
          <cell r="J179">
            <v>9.9999999999999995E-7</v>
          </cell>
          <cell r="K179">
            <v>9.9999999999999995E-7</v>
          </cell>
          <cell r="L179">
            <v>9.9999999999999995E-7</v>
          </cell>
          <cell r="M179">
            <v>9.9999999999999995E-7</v>
          </cell>
          <cell r="N179">
            <v>9.9999999999999995E-7</v>
          </cell>
          <cell r="O179">
            <v>9.9999999999999995E-7</v>
          </cell>
          <cell r="P179">
            <v>9.9999999999999995E-7</v>
          </cell>
          <cell r="Q179">
            <v>9.9999999999999995E-7</v>
          </cell>
          <cell r="R179">
            <v>9.9999999999999995E-7</v>
          </cell>
          <cell r="S179">
            <v>9.9999999999999995E-7</v>
          </cell>
          <cell r="T179">
            <v>9.9999999999999995E-7</v>
          </cell>
          <cell r="U179">
            <v>9.9999999999999995E-7</v>
          </cell>
          <cell r="V179">
            <v>9.9999999999999995E-7</v>
          </cell>
          <cell r="W179">
            <v>9.9999999999999995E-7</v>
          </cell>
          <cell r="X179">
            <v>9.9999999999999995E-7</v>
          </cell>
          <cell r="Y179">
            <v>9.9999999999999995E-7</v>
          </cell>
          <cell r="Z179">
            <v>9.9999999999999995E-7</v>
          </cell>
          <cell r="AA179">
            <v>9.9999999999999995E-7</v>
          </cell>
          <cell r="AB179">
            <v>9.9999999999999995E-7</v>
          </cell>
          <cell r="AC179">
            <v>9.9999999999999995E-7</v>
          </cell>
          <cell r="AD179">
            <v>9.9999999999999995E-7</v>
          </cell>
          <cell r="AE179">
            <v>9.9999999999999995E-7</v>
          </cell>
          <cell r="AF179">
            <v>9.9999999999999995E-7</v>
          </cell>
          <cell r="AG179">
            <v>9.9999999999999995E-7</v>
          </cell>
          <cell r="AH179">
            <v>9.9999999999999995E-7</v>
          </cell>
          <cell r="AI179">
            <v>9.9999999999999995E-7</v>
          </cell>
          <cell r="AJ179">
            <v>9.9999999999999995E-7</v>
          </cell>
          <cell r="AK179">
            <v>9.9999999999999995E-7</v>
          </cell>
          <cell r="AL179">
            <v>9.9999999999999995E-7</v>
          </cell>
        </row>
        <row r="180">
          <cell r="D180">
            <v>9.7495081116645099E-5</v>
          </cell>
          <cell r="E180">
            <v>9.8418223683605105E-5</v>
          </cell>
          <cell r="F180">
            <v>9.6775730782581293E-5</v>
          </cell>
          <cell r="G180">
            <v>9.8824234506103502E-5</v>
          </cell>
          <cell r="H180">
            <v>9.9814653037049095E-5</v>
          </cell>
          <cell r="I180">
            <v>1.7980486919723238</v>
          </cell>
          <cell r="J180">
            <v>1.7980486919723238</v>
          </cell>
          <cell r="K180">
            <v>1.7980486919723238</v>
          </cell>
          <cell r="L180">
            <v>1.7980486919723238</v>
          </cell>
          <cell r="M180">
            <v>1.7980486919723238</v>
          </cell>
          <cell r="N180">
            <v>1.7980486919723238</v>
          </cell>
          <cell r="O180">
            <v>1.7980486919723238</v>
          </cell>
          <cell r="P180">
            <v>1.7980486919723238</v>
          </cell>
          <cell r="Q180">
            <v>1.7980486919723238</v>
          </cell>
          <cell r="R180">
            <v>1.7980486919723238</v>
          </cell>
          <cell r="S180">
            <v>1.8516570531646728</v>
          </cell>
          <cell r="T180">
            <v>2.625</v>
          </cell>
          <cell r="U180">
            <v>2.625</v>
          </cell>
          <cell r="V180">
            <v>2.625</v>
          </cell>
          <cell r="W180">
            <v>2.625</v>
          </cell>
          <cell r="X180">
            <v>2.625</v>
          </cell>
          <cell r="Y180">
            <v>2.625</v>
          </cell>
          <cell r="Z180">
            <v>2.6249999999999996</v>
          </cell>
          <cell r="AA180">
            <v>2.8620332626093687</v>
          </cell>
          <cell r="AB180">
            <v>2.8620332626093683</v>
          </cell>
          <cell r="AC180">
            <v>2.917296853293089</v>
          </cell>
          <cell r="AD180">
            <v>3.0425176798960911</v>
          </cell>
          <cell r="AE180">
            <v>3.0425176798960911</v>
          </cell>
          <cell r="AF180">
            <v>3.0939689411836322</v>
          </cell>
          <cell r="AG180">
            <v>3.429900508355177</v>
          </cell>
          <cell r="AH180">
            <v>4.172131478364812</v>
          </cell>
          <cell r="AI180">
            <v>12.156016607927016</v>
          </cell>
          <cell r="AJ180">
            <v>12.1910485958908</v>
          </cell>
          <cell r="AK180">
            <v>12.53593361451</v>
          </cell>
          <cell r="AL180">
            <v>9.9999999999999995E-7</v>
          </cell>
        </row>
        <row r="181">
          <cell r="D181">
            <v>1.02467330253594</v>
          </cell>
          <cell r="E181">
            <v>1.03437553091469</v>
          </cell>
          <cell r="F181">
            <v>1.01711293052493</v>
          </cell>
          <cell r="G181">
            <v>1.03864270465915</v>
          </cell>
          <cell r="H181">
            <v>1.04905200341939</v>
          </cell>
          <cell r="I181">
            <v>1.07748</v>
          </cell>
          <cell r="J181">
            <v>1.07748</v>
          </cell>
          <cell r="K181">
            <v>1.6181589249833743</v>
          </cell>
          <cell r="L181">
            <v>1.9667296409637329</v>
          </cell>
          <cell r="M181">
            <v>2.0426096131875724</v>
          </cell>
          <cell r="N181">
            <v>1.5176700000000005</v>
          </cell>
          <cell r="O181">
            <v>1.5176700000000005</v>
          </cell>
          <cell r="P181">
            <v>1.7116098017022281</v>
          </cell>
          <cell r="Q181">
            <v>2.1677628913744456</v>
          </cell>
          <cell r="R181">
            <v>2.2174880083999167</v>
          </cell>
          <cell r="S181">
            <v>1.5176700000000001</v>
          </cell>
          <cell r="T181">
            <v>1.5176700000000001</v>
          </cell>
          <cell r="U181">
            <v>1.5176700000000001</v>
          </cell>
          <cell r="V181">
            <v>1.4913902628</v>
          </cell>
          <cell r="W181">
            <v>1.3862701314000001</v>
          </cell>
          <cell r="X181">
            <v>1.3599900000000003</v>
          </cell>
          <cell r="Y181">
            <v>1.3599900000000003</v>
          </cell>
          <cell r="Z181">
            <v>1.3599900000000003</v>
          </cell>
          <cell r="AA181">
            <v>1.3599900000000003</v>
          </cell>
          <cell r="AB181">
            <v>1.3599900000000003</v>
          </cell>
          <cell r="AC181">
            <v>1.3599900000000003</v>
          </cell>
          <cell r="AD181">
            <v>1.3599900000000003</v>
          </cell>
          <cell r="AE181">
            <v>1.3599900000000003</v>
          </cell>
          <cell r="AF181">
            <v>1.3599900000000003</v>
          </cell>
          <cell r="AG181">
            <v>1.3599900000000003</v>
          </cell>
          <cell r="AH181">
            <v>0.44019000000000014</v>
          </cell>
          <cell r="AI181">
            <v>0.44019000000000019</v>
          </cell>
          <cell r="AJ181">
            <v>0.44019000000000014</v>
          </cell>
          <cell r="AK181">
            <v>0.44019000000000014</v>
          </cell>
          <cell r="AL181">
            <v>9.9999999999999995E-7</v>
          </cell>
        </row>
        <row r="182">
          <cell r="D182">
            <v>7.1805127242409101</v>
          </cell>
          <cell r="E182">
            <v>7.3650000000000002</v>
          </cell>
          <cell r="F182">
            <v>7.3650000000000002</v>
          </cell>
          <cell r="G182">
            <v>7.3650000000000002</v>
          </cell>
          <cell r="H182">
            <v>7.3650000000000002</v>
          </cell>
          <cell r="I182">
            <v>8.2959940245619173</v>
          </cell>
          <cell r="J182">
            <v>8.2959940245619173</v>
          </cell>
          <cell r="K182">
            <v>8.6422050910323467</v>
          </cell>
          <cell r="L182">
            <v>8.7512399999999992</v>
          </cell>
          <cell r="M182">
            <v>8.7512399999999992</v>
          </cell>
          <cell r="N182">
            <v>8.2959940245619173</v>
          </cell>
          <cell r="O182">
            <v>8.6296584341175446</v>
          </cell>
          <cell r="P182">
            <v>8.6950172026349879</v>
          </cell>
          <cell r="Q182">
            <v>12.825202723833797</v>
          </cell>
          <cell r="R182">
            <v>12.78319989181928</v>
          </cell>
          <cell r="S182">
            <v>16.034220519939883</v>
          </cell>
          <cell r="T182">
            <v>19.400129595428819</v>
          </cell>
          <cell r="U182">
            <v>20.297743137735402</v>
          </cell>
          <cell r="V182">
            <v>21.210301629634593</v>
          </cell>
          <cell r="W182">
            <v>22.188786051152071</v>
          </cell>
          <cell r="X182">
            <v>25.710384816880982</v>
          </cell>
          <cell r="Y182">
            <v>36.667983564608086</v>
          </cell>
          <cell r="Z182">
            <v>50.695442013934034</v>
          </cell>
          <cell r="AA182">
            <v>67.611454084139595</v>
          </cell>
          <cell r="AB182">
            <v>63.696876884386697</v>
          </cell>
          <cell r="AC182">
            <v>61.587270826908423</v>
          </cell>
          <cell r="AD182">
            <v>62.625990938744813</v>
          </cell>
          <cell r="AE182">
            <v>61.187876744104955</v>
          </cell>
          <cell r="AF182">
            <v>63.225568468488667</v>
          </cell>
          <cell r="AG182">
            <v>66.79802710896756</v>
          </cell>
          <cell r="AH182">
            <v>61.997571697738877</v>
          </cell>
          <cell r="AI182">
            <v>68.092421337708942</v>
          </cell>
          <cell r="AJ182">
            <v>66.262253066793434</v>
          </cell>
          <cell r="AK182">
            <v>68.022645079438291</v>
          </cell>
          <cell r="AL182">
            <v>9.9999999999999995E-7</v>
          </cell>
        </row>
        <row r="183">
          <cell r="D183">
            <v>0.1</v>
          </cell>
          <cell r="E183">
            <v>0.1</v>
          </cell>
          <cell r="F183">
            <v>0.1</v>
          </cell>
          <cell r="G183">
            <v>0.1</v>
          </cell>
          <cell r="H183">
            <v>0.1</v>
          </cell>
          <cell r="I183">
            <v>9.9999999999999995E-7</v>
          </cell>
          <cell r="J183">
            <v>9.9999999999999995E-7</v>
          </cell>
          <cell r="K183">
            <v>9.9999999999999995E-7</v>
          </cell>
          <cell r="L183">
            <v>9.9999999999999995E-7</v>
          </cell>
          <cell r="M183">
            <v>9.9999999999999995E-7</v>
          </cell>
          <cell r="N183">
            <v>9.9999999999999995E-7</v>
          </cell>
          <cell r="O183">
            <v>9.9999999999999995E-7</v>
          </cell>
          <cell r="P183">
            <v>9.9999999999999995E-7</v>
          </cell>
          <cell r="Q183">
            <v>9.9999999999999995E-7</v>
          </cell>
          <cell r="R183">
            <v>9.9999999999999995E-7</v>
          </cell>
          <cell r="S183">
            <v>9.9999999999999995E-7</v>
          </cell>
          <cell r="T183">
            <v>9.9999999999999995E-7</v>
          </cell>
          <cell r="U183">
            <v>9.9999999999999995E-7</v>
          </cell>
          <cell r="V183">
            <v>9.9999999999999995E-7</v>
          </cell>
          <cell r="W183">
            <v>9.9999999999999995E-7</v>
          </cell>
          <cell r="X183">
            <v>9.9999999999999995E-7</v>
          </cell>
          <cell r="Y183">
            <v>9.9999999999999995E-7</v>
          </cell>
          <cell r="Z183">
            <v>9.9999999999999995E-7</v>
          </cell>
          <cell r="AA183">
            <v>9.9999999999999995E-7</v>
          </cell>
          <cell r="AB183">
            <v>9.9999999999999995E-7</v>
          </cell>
          <cell r="AC183">
            <v>9.9999999999999995E-7</v>
          </cell>
          <cell r="AD183">
            <v>9.9999999999999995E-7</v>
          </cell>
          <cell r="AE183">
            <v>9.9999999999999995E-7</v>
          </cell>
          <cell r="AF183">
            <v>9.9999999999999995E-7</v>
          </cell>
          <cell r="AG183">
            <v>9.9999999999999995E-7</v>
          </cell>
          <cell r="AH183">
            <v>9.9999999999999995E-7</v>
          </cell>
          <cell r="AI183">
            <v>9.9999999999999995E-7</v>
          </cell>
          <cell r="AJ183">
            <v>9.9999999999999995E-7</v>
          </cell>
          <cell r="AK183">
            <v>9.9999999999999995E-7</v>
          </cell>
          <cell r="AL183">
            <v>9.9999999999999995E-7</v>
          </cell>
        </row>
        <row r="184">
          <cell r="D184">
            <v>224.01444788171599</v>
          </cell>
          <cell r="E184">
            <v>226.13555255781901</v>
          </cell>
          <cell r="F184">
            <v>222.361596619137</v>
          </cell>
          <cell r="G184">
            <v>227.06844362467399</v>
          </cell>
          <cell r="H184">
            <v>229.344128283228</v>
          </cell>
          <cell r="I184">
            <v>226.89852706790006</v>
          </cell>
          <cell r="J184">
            <v>228.39797198211389</v>
          </cell>
          <cell r="K184">
            <v>226.65548369441458</v>
          </cell>
          <cell r="L184">
            <v>222.86007806860303</v>
          </cell>
          <cell r="M184">
            <v>227.88957781376632</v>
          </cell>
          <cell r="N184">
            <v>237.20948349898279</v>
          </cell>
          <cell r="O184">
            <v>242.30076879520846</v>
          </cell>
          <cell r="P184">
            <v>247.85833112712766</v>
          </cell>
          <cell r="Q184">
            <v>244.91298027741936</v>
          </cell>
          <cell r="R184">
            <v>250.69224046613562</v>
          </cell>
          <cell r="S184">
            <v>252.87976874775362</v>
          </cell>
          <cell r="T184">
            <v>253.33767737711514</v>
          </cell>
          <cell r="U184">
            <v>256.89411441213548</v>
          </cell>
          <cell r="V184">
            <v>260.25577189149095</v>
          </cell>
          <cell r="W184">
            <v>263.4495246198108</v>
          </cell>
          <cell r="X184">
            <v>263.90665145594846</v>
          </cell>
          <cell r="Y184">
            <v>255.31282800000002</v>
          </cell>
          <cell r="Z184">
            <v>241.76023200000003</v>
          </cell>
          <cell r="AA184">
            <v>225.29844</v>
          </cell>
          <cell r="AB184">
            <v>217.06754400000003</v>
          </cell>
          <cell r="AC184">
            <v>208.48187154780001</v>
          </cell>
          <cell r="AD184">
            <v>199.89619377390002</v>
          </cell>
          <cell r="AE184">
            <v>195.42596400000002</v>
          </cell>
          <cell r="AF184">
            <v>187.12411200000003</v>
          </cell>
          <cell r="AG184">
            <v>174.70681200000001</v>
          </cell>
          <cell r="AH184">
            <v>170.59136400000003</v>
          </cell>
          <cell r="AI184">
            <v>144.97624800000003</v>
          </cell>
          <cell r="AJ184">
            <v>136.46152800000002</v>
          </cell>
          <cell r="AK184">
            <v>123.83136000000002</v>
          </cell>
          <cell r="AL184">
            <v>9.9999999999999995E-7</v>
          </cell>
        </row>
        <row r="185">
          <cell r="D185">
            <v>12.457921465084899</v>
          </cell>
          <cell r="E185">
            <v>12.5758806222911</v>
          </cell>
          <cell r="F185">
            <v>12.3660028793982</v>
          </cell>
          <cell r="G185">
            <v>12.6277606851899</v>
          </cell>
          <cell r="H185">
            <v>12.7543163650741</v>
          </cell>
          <cell r="I185">
            <v>13.204029238488006</v>
          </cell>
          <cell r="J185">
            <v>13.204029238488005</v>
          </cell>
          <cell r="K185">
            <v>13.204029238488005</v>
          </cell>
          <cell r="L185">
            <v>13.204029238488005</v>
          </cell>
          <cell r="M185">
            <v>13.204029238488005</v>
          </cell>
          <cell r="N185">
            <v>13.204029238488005</v>
          </cell>
          <cell r="O185">
            <v>13.204029238488005</v>
          </cell>
          <cell r="P185">
            <v>13.204029238488005</v>
          </cell>
          <cell r="Q185">
            <v>13.204029238488005</v>
          </cell>
          <cell r="R185">
            <v>13.204029238488006</v>
          </cell>
          <cell r="S185">
            <v>13.204029238488005</v>
          </cell>
          <cell r="T185">
            <v>13.204029238488005</v>
          </cell>
          <cell r="U185">
            <v>13.204029238488006</v>
          </cell>
          <cell r="V185">
            <v>13.204029238488006</v>
          </cell>
          <cell r="W185">
            <v>13.204029238488006</v>
          </cell>
          <cell r="X185">
            <v>13.204029238488006</v>
          </cell>
          <cell r="Y185">
            <v>13.204029238488006</v>
          </cell>
          <cell r="Z185">
            <v>13.204029238488005</v>
          </cell>
          <cell r="AA185">
            <v>13.204029238488005</v>
          </cell>
          <cell r="AB185">
            <v>23.716029238488005</v>
          </cell>
          <cell r="AC185">
            <v>34.228029238488006</v>
          </cell>
          <cell r="AD185">
            <v>44.740029238488006</v>
          </cell>
          <cell r="AE185">
            <v>55.252029238488007</v>
          </cell>
          <cell r="AF185">
            <v>65.764029238488007</v>
          </cell>
          <cell r="AG185">
            <v>76.276029238487993</v>
          </cell>
          <cell r="AH185">
            <v>76.276029238488007</v>
          </cell>
          <cell r="AI185">
            <v>76.276029238487993</v>
          </cell>
          <cell r="AJ185">
            <v>76.276029238487993</v>
          </cell>
          <cell r="AK185">
            <v>76.276029238487993</v>
          </cell>
          <cell r="AL185">
            <v>9.9999999999999995E-7</v>
          </cell>
        </row>
        <row r="186">
          <cell r="D186">
            <v>3.8773793760089799</v>
          </cell>
          <cell r="E186">
            <v>3.91409275589697</v>
          </cell>
          <cell r="F186">
            <v>3.8487708132232599</v>
          </cell>
          <cell r="G186">
            <v>3.9302398063077399</v>
          </cell>
          <cell r="H186">
            <v>3.9696287512834401</v>
          </cell>
          <cell r="I186">
            <v>9.0429820773155907</v>
          </cell>
          <cell r="J186">
            <v>9.0429820310192888</v>
          </cell>
          <cell r="K186">
            <v>9.0429819847229957</v>
          </cell>
          <cell r="L186">
            <v>11.939618996209258</v>
          </cell>
          <cell r="M186">
            <v>11.939618949912962</v>
          </cell>
          <cell r="N186">
            <v>10.361846162959683</v>
          </cell>
          <cell r="O186">
            <v>10.124461230017658</v>
          </cell>
          <cell r="P186">
            <v>10.322822216881262</v>
          </cell>
          <cell r="Q186">
            <v>12.329431142223344</v>
          </cell>
          <cell r="R186">
            <v>12.329431095927044</v>
          </cell>
          <cell r="S186">
            <v>12.329431049630747</v>
          </cell>
          <cell r="T186">
            <v>12.569781281639834</v>
          </cell>
          <cell r="U186">
            <v>12.569781281639832</v>
          </cell>
          <cell r="V186">
            <v>12.569781281639836</v>
          </cell>
          <cell r="W186">
            <v>12.569781281639834</v>
          </cell>
          <cell r="X186">
            <v>12.057662238549717</v>
          </cell>
          <cell r="Y186">
            <v>9.5799902570028532</v>
          </cell>
          <cell r="Z186">
            <v>9.1787852816398452</v>
          </cell>
          <cell r="AA186">
            <v>9.1787852816398345</v>
          </cell>
          <cell r="AB186">
            <v>9.1787852816398345</v>
          </cell>
          <cell r="AC186">
            <v>9.1787852816398345</v>
          </cell>
          <cell r="AD186">
            <v>9.1787852816398345</v>
          </cell>
          <cell r="AE186">
            <v>9.1787852816398345</v>
          </cell>
          <cell r="AF186">
            <v>9.1787852816398079</v>
          </cell>
          <cell r="AG186">
            <v>9.1787852816398328</v>
          </cell>
          <cell r="AH186">
            <v>9.1787852816398328</v>
          </cell>
          <cell r="AI186">
            <v>9.1787852816398345</v>
          </cell>
          <cell r="AJ186">
            <v>9.1787852816398345</v>
          </cell>
          <cell r="AK186">
            <v>9.1787852816398345</v>
          </cell>
          <cell r="AL186">
            <v>9.9999999999999995E-7</v>
          </cell>
        </row>
        <row r="187">
          <cell r="D187">
            <v>9.7495081116645099E-5</v>
          </cell>
          <cell r="E187">
            <v>9.8418223683605105E-5</v>
          </cell>
          <cell r="F187">
            <v>9.6775730782581293E-5</v>
          </cell>
          <cell r="G187">
            <v>9.8824234506103502E-5</v>
          </cell>
          <cell r="H187">
            <v>9.9814653037049095E-5</v>
          </cell>
          <cell r="I187">
            <v>9.9999999999999995E-7</v>
          </cell>
          <cell r="J187">
            <v>0.72384288035108391</v>
          </cell>
          <cell r="K187">
            <v>2.0743432830405681</v>
          </cell>
          <cell r="L187">
            <v>3.4010103389096313</v>
          </cell>
          <cell r="M187">
            <v>3.3495706022827179</v>
          </cell>
          <cell r="N187">
            <v>3.2000247248523062</v>
          </cell>
          <cell r="O187">
            <v>3.2727937470696338</v>
          </cell>
          <cell r="P187">
            <v>3.2263651853270225</v>
          </cell>
          <cell r="Q187">
            <v>3.4010103389096313</v>
          </cell>
          <cell r="R187">
            <v>3.4010103389096313</v>
          </cell>
          <cell r="S187">
            <v>3.4010103389096313</v>
          </cell>
          <cell r="T187">
            <v>3.4010103389096313</v>
          </cell>
          <cell r="U187">
            <v>3.4010103389096313</v>
          </cell>
          <cell r="V187">
            <v>3.4010103389096313</v>
          </cell>
          <cell r="W187">
            <v>3.4010103389096313</v>
          </cell>
          <cell r="X187">
            <v>3.4010103389096313</v>
          </cell>
          <cell r="Y187">
            <v>3.4010103389096313</v>
          </cell>
          <cell r="Z187">
            <v>3.4010103389096313</v>
          </cell>
          <cell r="AA187">
            <v>3.4010103389096313</v>
          </cell>
          <cell r="AB187">
            <v>3.4010103389096313</v>
          </cell>
          <cell r="AC187">
            <v>3.4010103389096313</v>
          </cell>
          <cell r="AD187">
            <v>5.7481534299445736</v>
          </cell>
          <cell r="AE187">
            <v>8.0952965209795167</v>
          </cell>
          <cell r="AF187">
            <v>10.442439612014457</v>
          </cell>
          <cell r="AG187">
            <v>12.789582703049399</v>
          </cell>
          <cell r="AH187">
            <v>15.136725794084343</v>
          </cell>
          <cell r="AI187">
            <v>16.625518656727806</v>
          </cell>
          <cell r="AJ187">
            <v>17.371206016749603</v>
          </cell>
          <cell r="AK187">
            <v>18.777144728279534</v>
          </cell>
          <cell r="AL187">
            <v>9.9999999999999995E-7</v>
          </cell>
        </row>
        <row r="188">
          <cell r="D188">
            <v>9.7495081116645099E-5</v>
          </cell>
          <cell r="E188">
            <v>9.8418223683605105E-5</v>
          </cell>
          <cell r="F188">
            <v>9.6775730782581293E-5</v>
          </cell>
          <cell r="G188">
            <v>9.8824234506103502E-5</v>
          </cell>
          <cell r="H188">
            <v>9.9814653037049095E-5</v>
          </cell>
          <cell r="I188">
            <v>9.9999999999999995E-7</v>
          </cell>
          <cell r="J188">
            <v>9.9999999999999995E-7</v>
          </cell>
          <cell r="K188">
            <v>9.9999999999999995E-7</v>
          </cell>
          <cell r="L188">
            <v>0.17517395738289235</v>
          </cell>
          <cell r="M188">
            <v>0.47171209745604664</v>
          </cell>
          <cell r="N188">
            <v>0.54848886007653985</v>
          </cell>
          <cell r="O188">
            <v>0.54848886007653985</v>
          </cell>
          <cell r="P188">
            <v>0.59491737552285451</v>
          </cell>
          <cell r="Q188">
            <v>0.68324135240106076</v>
          </cell>
          <cell r="R188">
            <v>0.68324130610476463</v>
          </cell>
          <cell r="S188">
            <v>0.68227364262507184</v>
          </cell>
          <cell r="T188">
            <v>0.68580604317310767</v>
          </cell>
          <cell r="U188">
            <v>0.68580604317310767</v>
          </cell>
          <cell r="V188">
            <v>0.68580604317310767</v>
          </cell>
          <cell r="W188">
            <v>0.68580604317310767</v>
          </cell>
          <cell r="X188">
            <v>0.68580604317310767</v>
          </cell>
          <cell r="Y188">
            <v>0.68580604317310767</v>
          </cell>
          <cell r="Z188">
            <v>0.68580604317310767</v>
          </cell>
          <cell r="AA188">
            <v>0.68580604317310767</v>
          </cell>
          <cell r="AB188">
            <v>0.68580604317310767</v>
          </cell>
          <cell r="AC188">
            <v>0.68580604317310767</v>
          </cell>
          <cell r="AD188">
            <v>4.1651948573398032</v>
          </cell>
          <cell r="AE188">
            <v>4.213858012289581</v>
          </cell>
          <cell r="AF188">
            <v>7.3300800347045127</v>
          </cell>
          <cell r="AG188">
            <v>19.59353006760162</v>
          </cell>
          <cell r="AH188">
            <v>31.856980100498717</v>
          </cell>
          <cell r="AI188">
            <v>44.120430133395814</v>
          </cell>
          <cell r="AJ188">
            <v>56.383880166292919</v>
          </cell>
          <cell r="AK188">
            <v>68.647330199190037</v>
          </cell>
          <cell r="AL188">
            <v>9.9999999999999995E-7</v>
          </cell>
        </row>
        <row r="189">
          <cell r="D189">
            <v>9.7495081116645099E-5</v>
          </cell>
          <cell r="E189">
            <v>9.8418223683605105E-5</v>
          </cell>
          <cell r="F189">
            <v>9.6775730782581293E-5</v>
          </cell>
          <cell r="G189">
            <v>9.8824234506103502E-5</v>
          </cell>
          <cell r="H189">
            <v>9.9814653037049095E-5</v>
          </cell>
          <cell r="I189">
            <v>9.9999999999999995E-7</v>
          </cell>
          <cell r="J189">
            <v>0.79855534615438006</v>
          </cell>
          <cell r="K189">
            <v>2.7344308865600757</v>
          </cell>
          <cell r="L189">
            <v>5.4414220245179878</v>
          </cell>
          <cell r="M189">
            <v>5.1029788520262542</v>
          </cell>
          <cell r="N189">
            <v>4.0258369307909714</v>
          </cell>
          <cell r="O189">
            <v>4.1219295695988096</v>
          </cell>
          <cell r="P189">
            <v>4.2476722019135256</v>
          </cell>
          <cell r="Q189">
            <v>5.9293295354914504</v>
          </cell>
          <cell r="R189">
            <v>5.6910687954041936</v>
          </cell>
          <cell r="S189">
            <v>5.6414593007919267</v>
          </cell>
          <cell r="T189">
            <v>5.9756340000000021</v>
          </cell>
          <cell r="U189">
            <v>5.9756340000000021</v>
          </cell>
          <cell r="V189">
            <v>5.9756340000000021</v>
          </cell>
          <cell r="W189">
            <v>5.9756340000000021</v>
          </cell>
          <cell r="X189">
            <v>5.9756340000000021</v>
          </cell>
          <cell r="Y189">
            <v>9.1642740000000007</v>
          </cell>
          <cell r="Z189">
            <v>13.088754</v>
          </cell>
          <cell r="AA189">
            <v>17.013233999999994</v>
          </cell>
          <cell r="AB189">
            <v>20.937714</v>
          </cell>
          <cell r="AC189">
            <v>20.937714</v>
          </cell>
          <cell r="AD189">
            <v>19.821996600000006</v>
          </cell>
          <cell r="AE189">
            <v>17.270778</v>
          </cell>
          <cell r="AF189">
            <v>14.962079999999995</v>
          </cell>
          <cell r="AG189">
            <v>14.962079999999995</v>
          </cell>
          <cell r="AH189">
            <v>14.962079999999993</v>
          </cell>
          <cell r="AI189">
            <v>18.886559999999999</v>
          </cell>
          <cell r="AJ189">
            <v>22.811040000000002</v>
          </cell>
          <cell r="AK189">
            <v>26.735519999999998</v>
          </cell>
          <cell r="AL189">
            <v>9.9999999999999995E-7</v>
          </cell>
        </row>
        <row r="190">
          <cell r="D190">
            <v>9.9999999999999995E-7</v>
          </cell>
          <cell r="E190">
            <v>9.9999999999999995E-7</v>
          </cell>
          <cell r="F190">
            <v>9.9999999999999995E-7</v>
          </cell>
          <cell r="G190">
            <v>9.9999999999999995E-7</v>
          </cell>
          <cell r="H190">
            <v>9.9999999999999995E-7</v>
          </cell>
          <cell r="I190">
            <v>9.9999999999999995E-7</v>
          </cell>
          <cell r="J190">
            <v>9.9999999999999995E-7</v>
          </cell>
          <cell r="K190">
            <v>9.9999999999999995E-7</v>
          </cell>
          <cell r="L190">
            <v>9.9999999999999995E-7</v>
          </cell>
          <cell r="M190">
            <v>9.9999999999999995E-7</v>
          </cell>
          <cell r="N190">
            <v>9.9999999999999995E-7</v>
          </cell>
          <cell r="O190">
            <v>9.9999999999999995E-7</v>
          </cell>
          <cell r="P190">
            <v>9.9999999999999995E-7</v>
          </cell>
          <cell r="Q190">
            <v>9.9999999999999995E-7</v>
          </cell>
          <cell r="R190">
            <v>9.9999999999999995E-7</v>
          </cell>
          <cell r="S190">
            <v>9.9999999999999995E-7</v>
          </cell>
          <cell r="T190">
            <v>9.9999999999999995E-7</v>
          </cell>
          <cell r="U190">
            <v>9.9999999999999995E-7</v>
          </cell>
          <cell r="V190">
            <v>9.9999999999999995E-7</v>
          </cell>
          <cell r="W190">
            <v>9.9999999999999995E-7</v>
          </cell>
          <cell r="X190">
            <v>9.9999999999999995E-7</v>
          </cell>
          <cell r="Y190">
            <v>9.9999999999999995E-7</v>
          </cell>
          <cell r="Z190">
            <v>9.9999999999999995E-7</v>
          </cell>
          <cell r="AA190">
            <v>9.9999999999999995E-7</v>
          </cell>
          <cell r="AB190">
            <v>9.9999999999999995E-7</v>
          </cell>
          <cell r="AC190">
            <v>9.9999999999999995E-7</v>
          </cell>
          <cell r="AD190">
            <v>9.9999999999999995E-7</v>
          </cell>
          <cell r="AE190">
            <v>9.9999999999999995E-7</v>
          </cell>
          <cell r="AF190">
            <v>9.9999999999999995E-7</v>
          </cell>
          <cell r="AG190">
            <v>9.9999999999999995E-7</v>
          </cell>
          <cell r="AH190">
            <v>9.9999999999999995E-7</v>
          </cell>
          <cell r="AI190">
            <v>9.9999999999999995E-7</v>
          </cell>
          <cell r="AJ190">
            <v>9.9999999999999995E-7</v>
          </cell>
          <cell r="AK190">
            <v>9.9999999999999995E-7</v>
          </cell>
          <cell r="AL190">
            <v>9.9999999999999995E-7</v>
          </cell>
        </row>
        <row r="191">
          <cell r="D191">
            <v>0.98567527008928202</v>
          </cell>
          <cell r="E191">
            <v>0.995008241441247</v>
          </cell>
          <cell r="F191">
            <v>0.97840263821189699</v>
          </cell>
          <cell r="G191">
            <v>0.99911301085670601</v>
          </cell>
          <cell r="H191">
            <v>1.0091261422045701</v>
          </cell>
          <cell r="I191">
            <v>9.9999999999999995E-7</v>
          </cell>
          <cell r="J191">
            <v>9.9999999999999995E-7</v>
          </cell>
          <cell r="K191">
            <v>9.9999999999999995E-7</v>
          </cell>
          <cell r="L191">
            <v>9.9999999999999995E-7</v>
          </cell>
          <cell r="M191">
            <v>9.9999999999999995E-7</v>
          </cell>
          <cell r="N191">
            <v>9.9999999999999995E-7</v>
          </cell>
          <cell r="O191">
            <v>9.9999999999999995E-7</v>
          </cell>
          <cell r="P191">
            <v>9.9999999999999995E-7</v>
          </cell>
          <cell r="Q191">
            <v>9.9999999999999995E-7</v>
          </cell>
          <cell r="R191">
            <v>9.9999999999999995E-7</v>
          </cell>
          <cell r="S191">
            <v>9.9999999999999995E-7</v>
          </cell>
          <cell r="T191">
            <v>9.9999999999999995E-7</v>
          </cell>
          <cell r="U191">
            <v>9.9999999999999995E-7</v>
          </cell>
          <cell r="V191">
            <v>9.9999999999999995E-7</v>
          </cell>
          <cell r="W191">
            <v>9.9999999999999995E-7</v>
          </cell>
          <cell r="X191">
            <v>9.9999999999999995E-7</v>
          </cell>
          <cell r="Y191">
            <v>9.9999999999999995E-7</v>
          </cell>
          <cell r="Z191">
            <v>9.9999999999999995E-7</v>
          </cell>
          <cell r="AA191">
            <v>9.9999999999999995E-7</v>
          </cell>
          <cell r="AB191">
            <v>9.9999999999999995E-7</v>
          </cell>
          <cell r="AC191">
            <v>9.9999999999999995E-7</v>
          </cell>
          <cell r="AD191">
            <v>9.9999999999999995E-7</v>
          </cell>
          <cell r="AE191">
            <v>9.9999999999999995E-7</v>
          </cell>
          <cell r="AF191">
            <v>9.9999999999999995E-7</v>
          </cell>
          <cell r="AG191">
            <v>9.9999999999999995E-7</v>
          </cell>
          <cell r="AH191">
            <v>9.9999999999999995E-7</v>
          </cell>
          <cell r="AI191">
            <v>9.9999999999999995E-7</v>
          </cell>
          <cell r="AJ191">
            <v>9.9999999999999995E-7</v>
          </cell>
          <cell r="AK191">
            <v>9.9999999999999995E-7</v>
          </cell>
          <cell r="AL191">
            <v>9.9999999999999995E-7</v>
          </cell>
        </row>
        <row r="192">
          <cell r="D192">
            <v>9.7495081116645099E-5</v>
          </cell>
          <cell r="E192">
            <v>9.8418223683605105E-5</v>
          </cell>
          <cell r="F192">
            <v>9.6775730782581293E-5</v>
          </cell>
          <cell r="G192">
            <v>9.8824234506103502E-5</v>
          </cell>
          <cell r="H192">
            <v>9.9814653037049095E-5</v>
          </cell>
          <cell r="I192">
            <v>1.7980486919723238</v>
          </cell>
          <cell r="J192">
            <v>1.7980486919723238</v>
          </cell>
          <cell r="K192">
            <v>1.7980486919723238</v>
          </cell>
          <cell r="L192">
            <v>1.7980486919723238</v>
          </cell>
          <cell r="M192">
            <v>1.7980486919723238</v>
          </cell>
          <cell r="N192">
            <v>1.7980486919723238</v>
          </cell>
          <cell r="O192">
            <v>1.7980486919723238</v>
          </cell>
          <cell r="P192">
            <v>1.7980486919723238</v>
          </cell>
          <cell r="Q192">
            <v>1.7980486919723238</v>
          </cell>
          <cell r="R192">
            <v>1.7980486919723238</v>
          </cell>
          <cell r="S192">
            <v>1.8632035631645647</v>
          </cell>
          <cell r="T192">
            <v>2.625</v>
          </cell>
          <cell r="U192">
            <v>2.625</v>
          </cell>
          <cell r="V192">
            <v>2.625</v>
          </cell>
          <cell r="W192">
            <v>2.625</v>
          </cell>
          <cell r="X192">
            <v>2.625</v>
          </cell>
          <cell r="Y192">
            <v>2.625</v>
          </cell>
          <cell r="Z192">
            <v>2.6249999999999996</v>
          </cell>
          <cell r="AA192">
            <v>2.6249999999999996</v>
          </cell>
          <cell r="AB192">
            <v>2.625</v>
          </cell>
          <cell r="AC192">
            <v>2.7088013783279918</v>
          </cell>
          <cell r="AD192">
            <v>2.7088013560642099</v>
          </cell>
          <cell r="AE192">
            <v>2.7088013560642099</v>
          </cell>
          <cell r="AF192">
            <v>2.7088013560642099</v>
          </cell>
          <cell r="AG192">
            <v>2.7088013560642104</v>
          </cell>
          <cell r="AH192">
            <v>2.9927509906712184</v>
          </cell>
          <cell r="AI192">
            <v>3.9615434759450538</v>
          </cell>
          <cell r="AJ192">
            <v>3.9615434759450538</v>
          </cell>
          <cell r="AK192">
            <v>4.2498122652596608</v>
          </cell>
          <cell r="AL192">
            <v>9.9999999999999995E-7</v>
          </cell>
        </row>
        <row r="193">
          <cell r="D193">
            <v>1.02467330253594</v>
          </cell>
          <cell r="E193">
            <v>1.03437553091469</v>
          </cell>
          <cell r="F193">
            <v>1.01711293052493</v>
          </cell>
          <cell r="G193">
            <v>1.03864270465915</v>
          </cell>
          <cell r="H193">
            <v>1.04905200341939</v>
          </cell>
          <cell r="I193">
            <v>1.07748</v>
          </cell>
          <cell r="J193">
            <v>1.0774800000000002</v>
          </cell>
          <cell r="K193">
            <v>1.6183932611799392</v>
          </cell>
          <cell r="L193">
            <v>1.9669554981109827</v>
          </cell>
          <cell r="M193">
            <v>2.0428319706078741</v>
          </cell>
          <cell r="N193">
            <v>1.5176700000000005</v>
          </cell>
          <cell r="O193">
            <v>1.5176700000000005</v>
          </cell>
          <cell r="P193">
            <v>1.7180488010040744</v>
          </cell>
          <cell r="Q193">
            <v>2.1670420962329473</v>
          </cell>
          <cell r="R193">
            <v>2.2146041388144093</v>
          </cell>
          <cell r="S193">
            <v>1.5176700000000001</v>
          </cell>
          <cell r="T193">
            <v>1.5176700000000001</v>
          </cell>
          <cell r="U193">
            <v>1.5176700000000001</v>
          </cell>
          <cell r="V193">
            <v>1.4913902628</v>
          </cell>
          <cell r="W193">
            <v>1.3862701314000001</v>
          </cell>
          <cell r="X193">
            <v>1.3599900000000003</v>
          </cell>
          <cell r="Y193">
            <v>1.3599900000000003</v>
          </cell>
          <cell r="Z193">
            <v>1.3599900000000003</v>
          </cell>
          <cell r="AA193">
            <v>1.3599900000000003</v>
          </cell>
          <cell r="AB193">
            <v>1.3599900000000003</v>
          </cell>
          <cell r="AC193">
            <v>1.3599900000000003</v>
          </cell>
          <cell r="AD193">
            <v>1.3599900000000003</v>
          </cell>
          <cell r="AE193">
            <v>1.3599900000000003</v>
          </cell>
          <cell r="AF193">
            <v>1.3599900000000003</v>
          </cell>
          <cell r="AG193">
            <v>1.3599900000000003</v>
          </cell>
          <cell r="AH193">
            <v>0.44019000000000014</v>
          </cell>
          <cell r="AI193">
            <v>0.44019000000000014</v>
          </cell>
          <cell r="AJ193">
            <v>0.44019000000000014</v>
          </cell>
          <cell r="AK193">
            <v>0.44019000000000014</v>
          </cell>
          <cell r="AL193">
            <v>9.9999999999999995E-7</v>
          </cell>
        </row>
        <row r="194">
          <cell r="D194">
            <v>7.1805127242409101</v>
          </cell>
          <cell r="E194">
            <v>7.3650000000000002</v>
          </cell>
          <cell r="F194">
            <v>7.3650000000000002</v>
          </cell>
          <cell r="G194">
            <v>7.3650000000000002</v>
          </cell>
          <cell r="H194">
            <v>7.3650000000000002</v>
          </cell>
          <cell r="I194">
            <v>8.2959940245619173</v>
          </cell>
          <cell r="J194">
            <v>8.2959940245619173</v>
          </cell>
          <cell r="K194">
            <v>8.6415230940655068</v>
          </cell>
          <cell r="L194">
            <v>8.7512399999999992</v>
          </cell>
          <cell r="M194">
            <v>8.7512399999999992</v>
          </cell>
          <cell r="N194">
            <v>8.2959940245619173</v>
          </cell>
          <cell r="O194">
            <v>8.6296584341175446</v>
          </cell>
          <cell r="P194">
            <v>8.6950172026349879</v>
          </cell>
          <cell r="Q194">
            <v>12.826594580571195</v>
          </cell>
          <cell r="R194">
            <v>12.78319989181928</v>
          </cell>
          <cell r="S194">
            <v>16.048931073937993</v>
          </cell>
          <cell r="T194">
            <v>19.219436192179732</v>
          </cell>
          <cell r="U194">
            <v>20.030929713088184</v>
          </cell>
          <cell r="V194">
            <v>20.824263082396662</v>
          </cell>
          <cell r="W194">
            <v>21.658124930256445</v>
          </cell>
          <cell r="X194">
            <v>24.919200443922055</v>
          </cell>
          <cell r="Y194">
            <v>32.768668006508683</v>
          </cell>
          <cell r="Z194">
            <v>45.792709790075513</v>
          </cell>
          <cell r="AA194">
            <v>62.524499568758557</v>
          </cell>
          <cell r="AB194">
            <v>61.260271124291357</v>
          </cell>
          <cell r="AC194">
            <v>64.341472754039657</v>
          </cell>
          <cell r="AD194">
            <v>63.06677771022823</v>
          </cell>
          <cell r="AE194">
            <v>62.174233727360807</v>
          </cell>
          <cell r="AF194">
            <v>61.647951947141806</v>
          </cell>
          <cell r="AG194">
            <v>54.037139379595729</v>
          </cell>
          <cell r="AH194">
            <v>49.992872397877903</v>
          </cell>
          <cell r="AI194">
            <v>61.917506346432063</v>
          </cell>
          <cell r="AJ194">
            <v>59.505700619580146</v>
          </cell>
          <cell r="AK194">
            <v>60.68394775092893</v>
          </cell>
          <cell r="AL194">
            <v>9.9999999999999995E-7</v>
          </cell>
        </row>
        <row r="311">
          <cell r="C311">
            <v>249.54100000000003</v>
          </cell>
          <cell r="D311">
            <v>249.54100000000003</v>
          </cell>
        </row>
        <row r="312">
          <cell r="C312">
            <v>252.94300000000001</v>
          </cell>
          <cell r="D312">
            <v>252.94300000000001</v>
          </cell>
        </row>
        <row r="313">
          <cell r="C313">
            <v>261.3313738835169</v>
          </cell>
          <cell r="D313">
            <v>261.35721067703633</v>
          </cell>
        </row>
        <row r="314">
          <cell r="C314">
            <v>289.62030195409443</v>
          </cell>
          <cell r="D314">
            <v>289.5379457078609</v>
          </cell>
        </row>
        <row r="315">
          <cell r="C315">
            <v>316.10061096867696</v>
          </cell>
          <cell r="D315">
            <v>314.02273630086137</v>
          </cell>
        </row>
        <row r="316">
          <cell r="C316">
            <v>338.98587267788071</v>
          </cell>
          <cell r="D316">
            <v>332.92604336800002</v>
          </cell>
        </row>
        <row r="317">
          <cell r="C317">
            <v>369.71448045333153</v>
          </cell>
          <cell r="D317">
            <v>358.15352073260391</v>
          </cell>
        </row>
        <row r="318">
          <cell r="C318">
            <v>402.02275132033088</v>
          </cell>
          <cell r="D318">
            <v>386.44442016454167</v>
          </cell>
        </row>
        <row r="331">
          <cell r="C331">
            <v>25.600709981148796</v>
          </cell>
          <cell r="D331">
            <v>25.600709981148796</v>
          </cell>
        </row>
        <row r="332">
          <cell r="C332">
            <v>44.815155559318306</v>
          </cell>
          <cell r="D332">
            <v>44.815155559318306</v>
          </cell>
        </row>
        <row r="333">
          <cell r="C333">
            <v>63.856583534171861</v>
          </cell>
          <cell r="D333">
            <v>63.856783339310986</v>
          </cell>
        </row>
        <row r="334">
          <cell r="C334">
            <v>66.971137617454147</v>
          </cell>
          <cell r="D334">
            <v>66.967849818608684</v>
          </cell>
        </row>
        <row r="335">
          <cell r="C335">
            <v>74.466992708963033</v>
          </cell>
          <cell r="D335">
            <v>74.486797256401644</v>
          </cell>
        </row>
        <row r="336">
          <cell r="C336">
            <v>78.64424196089827</v>
          </cell>
          <cell r="D336">
            <v>78.806824065917681</v>
          </cell>
        </row>
        <row r="337">
          <cell r="C337">
            <v>74.95736787065394</v>
          </cell>
          <cell r="D337">
            <v>88.409735834989206</v>
          </cell>
        </row>
        <row r="338">
          <cell r="C338">
            <v>71.240671030185254</v>
          </cell>
          <cell r="D338">
            <v>85.667282053118726</v>
          </cell>
        </row>
        <row r="351">
          <cell r="C351">
            <v>1.5564704789063466</v>
          </cell>
          <cell r="D351">
            <v>1.422772713587106</v>
          </cell>
        </row>
        <row r="352">
          <cell r="C352">
            <v>2.7035672707462766</v>
          </cell>
          <cell r="D352">
            <v>2.6575961812246751</v>
          </cell>
        </row>
        <row r="353">
          <cell r="C353">
            <v>0.57570991324980336</v>
          </cell>
          <cell r="D353">
            <v>0.53536076084044604</v>
          </cell>
        </row>
        <row r="361">
          <cell r="C361">
            <v>0.43598187605289535</v>
          </cell>
          <cell r="D361">
            <v>0.43598187605289535</v>
          </cell>
        </row>
        <row r="362">
          <cell r="C362">
            <v>3.2225120527073665</v>
          </cell>
          <cell r="D362">
            <v>3.2225120527073665</v>
          </cell>
        </row>
        <row r="363">
          <cell r="C363">
            <v>5.6877953860407002</v>
          </cell>
          <cell r="D363">
            <v>5.6877953860407002</v>
          </cell>
        </row>
        <row r="364">
          <cell r="C364">
            <v>15.183236451704381</v>
          </cell>
          <cell r="D364">
            <v>15.183236451704381</v>
          </cell>
        </row>
        <row r="365">
          <cell r="C365">
            <v>21.30229367269693</v>
          </cell>
          <cell r="D365">
            <v>21.30229367269693</v>
          </cell>
        </row>
        <row r="366">
          <cell r="C366">
            <v>35.837869903368379</v>
          </cell>
          <cell r="D366">
            <v>35.837869903368386</v>
          </cell>
        </row>
        <row r="367">
          <cell r="C367">
            <v>39.625204910764793</v>
          </cell>
          <cell r="D367">
            <v>39.625204910764801</v>
          </cell>
        </row>
        <row r="368">
          <cell r="C368">
            <v>37.601915432064821</v>
          </cell>
          <cell r="D368">
            <v>37.601915432064828</v>
          </cell>
        </row>
        <row r="369">
          <cell r="C369">
            <v>30.560828933611543</v>
          </cell>
          <cell r="D369">
            <v>30.560828933611525</v>
          </cell>
        </row>
        <row r="370">
          <cell r="C370">
            <v>31.260297502506059</v>
          </cell>
          <cell r="D370">
            <v>31.19626434239639</v>
          </cell>
        </row>
        <row r="371">
          <cell r="C371">
            <v>32.552710119559094</v>
          </cell>
          <cell r="D371">
            <v>32.45815917490517</v>
          </cell>
        </row>
        <row r="372">
          <cell r="C372">
            <v>25.533270411940773</v>
          </cell>
          <cell r="D372">
            <v>25.396469545643793</v>
          </cell>
        </row>
        <row r="373">
          <cell r="C373">
            <v>18.503277427743079</v>
          </cell>
          <cell r="D373">
            <v>24.324698473315486</v>
          </cell>
        </row>
        <row r="374">
          <cell r="C374">
            <v>14.683119907810095</v>
          </cell>
          <cell r="D374">
            <v>26.943511009847164</v>
          </cell>
        </row>
        <row r="375">
          <cell r="C375">
            <v>8.0117413808381954</v>
          </cell>
          <cell r="D375">
            <v>26.883189797206896</v>
          </cell>
        </row>
        <row r="376">
          <cell r="C376">
            <v>30.942558810179058</v>
          </cell>
          <cell r="D376">
            <v>45.501610134588077</v>
          </cell>
        </row>
        <row r="377">
          <cell r="C377">
            <v>53.836259035058298</v>
          </cell>
          <cell r="D377">
            <v>77.592757863178349</v>
          </cell>
        </row>
        <row r="378">
          <cell r="C378">
            <v>78.034594959602714</v>
          </cell>
          <cell r="D378">
            <v>111.04735279451148</v>
          </cell>
        </row>
        <row r="379">
          <cell r="C379">
            <v>81.73514402434229</v>
          </cell>
          <cell r="D379">
            <v>121.72512713450054</v>
          </cell>
        </row>
        <row r="380">
          <cell r="C380">
            <v>82.783790717052923</v>
          </cell>
          <cell r="D380">
            <v>121.79165170094095</v>
          </cell>
        </row>
        <row r="381">
          <cell r="C381">
            <v>74.894503335689976</v>
          </cell>
          <cell r="D381">
            <v>138.02380313123973</v>
          </cell>
        </row>
        <row r="382">
          <cell r="C382">
            <v>79.464897128672959</v>
          </cell>
          <cell r="D382">
            <v>129.2094084861757</v>
          </cell>
        </row>
        <row r="383">
          <cell r="C383">
            <v>76.59544044513801</v>
          </cell>
          <cell r="D383">
            <v>93.857586747441687</v>
          </cell>
        </row>
        <row r="384">
          <cell r="C384">
            <v>76.978016729862276</v>
          </cell>
          <cell r="D384">
            <v>65.805850040944961</v>
          </cell>
        </row>
        <row r="385">
          <cell r="C385">
            <v>72.469096278945599</v>
          </cell>
          <cell r="D385">
            <v>46.451829217153737</v>
          </cell>
        </row>
        <row r="386">
          <cell r="C386">
            <v>75.002118024660263</v>
          </cell>
          <cell r="D386">
            <v>42.545769473930889</v>
          </cell>
        </row>
        <row r="387">
          <cell r="C387">
            <v>73.855250910649872</v>
          </cell>
          <cell r="D387">
            <v>53.773020097395538</v>
          </cell>
        </row>
        <row r="388">
          <cell r="C388">
            <v>75.515928164651939</v>
          </cell>
          <cell r="D388">
            <v>69.568172813626276</v>
          </cell>
        </row>
        <row r="389">
          <cell r="C389">
            <v>78.99038088014386</v>
          </cell>
          <cell r="D389">
            <v>76.929727979348812</v>
          </cell>
        </row>
        <row r="390">
          <cell r="C390">
            <v>82.656287724868847</v>
          </cell>
          <cell r="D390">
            <v>81.06070931570973</v>
          </cell>
        </row>
        <row r="391">
          <cell r="C391">
            <v>87.135712305415993</v>
          </cell>
          <cell r="D391">
            <v>88.257165862640491</v>
          </cell>
        </row>
        <row r="392">
          <cell r="C392">
            <v>68.143679600885477</v>
          </cell>
          <cell r="D392">
            <v>68.473925336197652</v>
          </cell>
        </row>
        <row r="393">
          <cell r="C393">
            <v>39.267185298253523</v>
          </cell>
          <cell r="D393">
            <v>38.913745046547866</v>
          </cell>
        </row>
        <row r="394">
          <cell r="C394">
            <v>9.9999999999999995E-7</v>
          </cell>
          <cell r="D394">
            <v>9.9999999999999995E-7</v>
          </cell>
        </row>
        <row r="395">
          <cell r="C395">
            <v>9.9999999999999995E-7</v>
          </cell>
          <cell r="D395">
            <v>9.9999999999999995E-7</v>
          </cell>
        </row>
        <row r="396">
          <cell r="C396">
            <v>31.343221528939949</v>
          </cell>
          <cell r="D396">
            <v>27.740077789703474</v>
          </cell>
        </row>
        <row r="397">
          <cell r="C397">
            <v>38.627044095757263</v>
          </cell>
          <cell r="D397">
            <v>42.031741679125865</v>
          </cell>
        </row>
        <row r="398">
          <cell r="C398">
            <v>54.511983199858598</v>
          </cell>
          <cell r="D398">
            <v>57.916680783227207</v>
          </cell>
        </row>
        <row r="399">
          <cell r="C399">
            <v>54.140061966773636</v>
          </cell>
          <cell r="D399">
            <v>9.9999999999999995E-7</v>
          </cell>
        </row>
        <row r="400">
          <cell r="C400">
            <v>59.122534877461142</v>
          </cell>
          <cell r="D400">
            <v>4.8864573345436746</v>
          </cell>
        </row>
        <row r="401">
          <cell r="C401">
            <v>98.863731604763061</v>
          </cell>
          <cell r="D401">
            <v>41.820888181834604</v>
          </cell>
        </row>
        <row r="402">
          <cell r="C402">
            <v>109.33178601477279</v>
          </cell>
          <cell r="D402">
            <v>50.228462769829719</v>
          </cell>
        </row>
        <row r="403">
          <cell r="C403">
            <v>115.69465876715917</v>
          </cell>
          <cell r="D403">
            <v>56.591335522216099</v>
          </cell>
        </row>
        <row r="404">
          <cell r="C404">
            <v>9.9999999999999995E-7</v>
          </cell>
          <cell r="D404">
            <v>9.9999999999999995E-7</v>
          </cell>
        </row>
        <row r="405">
          <cell r="C405">
            <v>9.9999999999999995E-7</v>
          </cell>
          <cell r="D405">
            <v>9.9999999999999995E-7</v>
          </cell>
        </row>
        <row r="406">
          <cell r="C406">
            <v>9.9999999999999995E-7</v>
          </cell>
          <cell r="D406">
            <v>9.9999999999999995E-7</v>
          </cell>
        </row>
        <row r="407">
          <cell r="C407">
            <v>9.9999999999999995E-7</v>
          </cell>
          <cell r="D407">
            <v>9.9999999999999995E-7</v>
          </cell>
        </row>
        <row r="408">
          <cell r="C408">
            <v>9.9999999999999995E-7</v>
          </cell>
          <cell r="D408">
            <v>9.9999999999999995E-7</v>
          </cell>
        </row>
        <row r="409">
          <cell r="C409">
            <v>9.9999999999999995E-7</v>
          </cell>
          <cell r="D409">
            <v>9.9999999999999995E-7</v>
          </cell>
        </row>
        <row r="410">
          <cell r="C410">
            <v>9.9999999999999995E-7</v>
          </cell>
          <cell r="D410">
            <v>9.9999999999999995E-7</v>
          </cell>
        </row>
        <row r="411">
          <cell r="C411">
            <v>9.9999999999999995E-7</v>
          </cell>
          <cell r="D411">
            <v>9.9999999999999995E-7</v>
          </cell>
        </row>
        <row r="412">
          <cell r="C412">
            <v>9.9999999999999995E-7</v>
          </cell>
          <cell r="D412">
            <v>9.9999999999999995E-7</v>
          </cell>
        </row>
        <row r="413">
          <cell r="C413">
            <v>9.9999999999999995E-7</v>
          </cell>
          <cell r="D413">
            <v>9.9999999999999995E-7</v>
          </cell>
        </row>
        <row r="414">
          <cell r="C414">
            <v>9.9999999999999995E-7</v>
          </cell>
          <cell r="D414">
            <v>9.9999999999999995E-7</v>
          </cell>
        </row>
        <row r="415">
          <cell r="C415">
            <v>9.9999999999999995E-7</v>
          </cell>
          <cell r="D415">
            <v>9.9999999999999995E-7</v>
          </cell>
        </row>
        <row r="416">
          <cell r="C416">
            <v>9.9999999999999995E-7</v>
          </cell>
          <cell r="D416">
            <v>9.9999999999999995E-7</v>
          </cell>
        </row>
        <row r="417">
          <cell r="C417">
            <v>9.9999999999999995E-7</v>
          </cell>
          <cell r="D417">
            <v>9.9999999999999995E-7</v>
          </cell>
        </row>
        <row r="418">
          <cell r="C418">
            <v>9.9999999999999995E-7</v>
          </cell>
          <cell r="D418">
            <v>9.9999999999999995E-7</v>
          </cell>
        </row>
        <row r="419">
          <cell r="C419">
            <v>9.9999999999999995E-7</v>
          </cell>
          <cell r="D419">
            <v>9.9999999999999995E-7</v>
          </cell>
        </row>
        <row r="420">
          <cell r="C420">
            <v>9.9999999999999995E-7</v>
          </cell>
          <cell r="D420">
            <v>9.9999999999999995E-7</v>
          </cell>
        </row>
        <row r="421">
          <cell r="C421">
            <v>9.9999999999999995E-7</v>
          </cell>
          <cell r="D421">
            <v>9.9999999999999995E-7</v>
          </cell>
        </row>
        <row r="422">
          <cell r="C422">
            <v>9.9999999999999995E-7</v>
          </cell>
          <cell r="D422">
            <v>9.9999999999999995E-7</v>
          </cell>
        </row>
        <row r="423">
          <cell r="C423">
            <v>9.9999999999999995E-7</v>
          </cell>
          <cell r="D423">
            <v>9.9999999999999995E-7</v>
          </cell>
        </row>
        <row r="424">
          <cell r="C424">
            <v>9.9999999999999995E-7</v>
          </cell>
          <cell r="D424">
            <v>9.9999999999999995E-7</v>
          </cell>
        </row>
      </sheetData>
      <sheetData sheetId="14" refreshError="1"/>
      <sheetData sheetId="15" refreshError="1"/>
      <sheetData sheetId="16">
        <row r="11">
          <cell r="D11">
            <v>1.4908026910933403</v>
          </cell>
          <cell r="E11">
            <v>1.4776786954883159</v>
          </cell>
        </row>
        <row r="12">
          <cell r="D12">
            <v>1.6830012760281621</v>
          </cell>
          <cell r="E12">
            <v>1.6571028317643899</v>
          </cell>
        </row>
        <row r="13">
          <cell r="D13">
            <v>1.7339007043860155</v>
          </cell>
          <cell r="E13">
            <v>1.7069317877604462</v>
          </cell>
        </row>
        <row r="14">
          <cell r="D14">
            <v>1.4999999999999902</v>
          </cell>
          <cell r="E14">
            <v>1.4999999999999902</v>
          </cell>
        </row>
        <row r="15">
          <cell r="D15">
            <v>0.99999999999997868</v>
          </cell>
          <cell r="E15">
            <v>1.0000000000000009</v>
          </cell>
        </row>
        <row r="16">
          <cell r="D16">
            <v>2.8588993087195202</v>
          </cell>
          <cell r="E16">
            <v>2.7852032911269031</v>
          </cell>
        </row>
        <row r="17">
          <cell r="D17">
            <v>2.846614211473808</v>
          </cell>
          <cell r="E17">
            <v>2.7822289584674254</v>
          </cell>
        </row>
        <row r="18">
          <cell r="D18">
            <v>3.4364414003016153</v>
          </cell>
          <cell r="E18">
            <v>2.9340566399617352</v>
          </cell>
        </row>
        <row r="19">
          <cell r="D19">
            <v>9.9999999999999995E-7</v>
          </cell>
          <cell r="E19">
            <v>9.9999999999999995E-7</v>
          </cell>
        </row>
        <row r="20">
          <cell r="D20">
            <v>9.9999999999999995E-7</v>
          </cell>
          <cell r="E20">
            <v>9.9999999999999995E-7</v>
          </cell>
        </row>
        <row r="21">
          <cell r="D21">
            <v>9.9999999999999995E-7</v>
          </cell>
          <cell r="E21">
            <v>9.9999999999999995E-7</v>
          </cell>
        </row>
        <row r="22">
          <cell r="D22">
            <v>1.7167341235244216</v>
          </cell>
          <cell r="E22">
            <v>1.6901245607915172</v>
          </cell>
        </row>
        <row r="23">
          <cell r="D23">
            <v>1.2833150852540109</v>
          </cell>
          <cell r="E23">
            <v>1.2833150852540109</v>
          </cell>
        </row>
        <row r="41">
          <cell r="D41">
            <v>6912.4067799701916</v>
          </cell>
          <cell r="E41">
            <v>6837.74419975811</v>
          </cell>
        </row>
        <row r="42">
          <cell r="D42">
            <v>1262.0661328999781</v>
          </cell>
          <cell r="E42">
            <v>1237.6734282627638</v>
          </cell>
        </row>
        <row r="43">
          <cell r="D43">
            <v>2556.6251783990874</v>
          </cell>
          <cell r="E43">
            <v>2506.35530282422</v>
          </cell>
        </row>
        <row r="44">
          <cell r="D44">
            <v>2052.235525804766</v>
          </cell>
          <cell r="E44">
            <v>2052.2355258047619</v>
          </cell>
        </row>
        <row r="45">
          <cell r="D45">
            <v>1041.4799428663496</v>
          </cell>
          <cell r="E45">
            <v>1041.4799428663646</v>
          </cell>
        </row>
        <row r="46">
          <cell r="D46">
            <v>3818.6913112990642</v>
          </cell>
          <cell r="E46">
            <v>3744.0287310869826</v>
          </cell>
        </row>
        <row r="47">
          <cell r="D47">
            <v>3093.7154686711128</v>
          </cell>
          <cell r="E47">
            <v>3093.7154686711265</v>
          </cell>
        </row>
        <row r="48">
          <cell r="D48">
            <v>28.842164518203482</v>
          </cell>
          <cell r="E48">
            <v>21.776023364285507</v>
          </cell>
        </row>
        <row r="71">
          <cell r="D71">
            <v>0.66446306213177042</v>
          </cell>
          <cell r="E71">
            <v>0.66195461747013962</v>
          </cell>
        </row>
        <row r="72">
          <cell r="D72">
            <v>0.54768079439475592</v>
          </cell>
          <cell r="E72">
            <v>0.55014355880571575</v>
          </cell>
        </row>
        <row r="73">
          <cell r="D73">
            <v>0.54116138318107687</v>
          </cell>
          <cell r="E73">
            <v>0.54553210240768646</v>
          </cell>
        </row>
        <row r="74">
          <cell r="D74">
            <v>0.71345035036232129</v>
          </cell>
          <cell r="E74">
            <v>0.70051398563548695</v>
          </cell>
        </row>
        <row r="75">
          <cell r="D75">
            <v>1.0548702957445588</v>
          </cell>
          <cell r="E75">
            <v>1.0412071367564613</v>
          </cell>
        </row>
        <row r="76">
          <cell r="D76">
            <v>-0.27823289567269205</v>
          </cell>
          <cell r="E76">
            <v>-0.24757807527840958</v>
          </cell>
        </row>
        <row r="77">
          <cell r="D77">
            <v>-0.27618282265843286</v>
          </cell>
          <cell r="E77">
            <v>-0.24729267437690883</v>
          </cell>
        </row>
        <row r="78">
          <cell r="D78">
            <v>-0.26009139973509621</v>
          </cell>
          <cell r="E78">
            <v>-0.22972771008956672</v>
          </cell>
        </row>
        <row r="79">
          <cell r="D79">
            <v>9.9999999999999995E-7</v>
          </cell>
          <cell r="E79">
            <v>9.9999999999999995E-7</v>
          </cell>
        </row>
        <row r="80">
          <cell r="D80">
            <v>9.9999999999999995E-7</v>
          </cell>
          <cell r="E80">
            <v>9.9999999999999995E-7</v>
          </cell>
        </row>
        <row r="81">
          <cell r="D81">
            <v>9.9999999999999995E-7</v>
          </cell>
          <cell r="E81">
            <v>9.9999999999999995E-7</v>
          </cell>
        </row>
        <row r="82">
          <cell r="D82">
            <v>0.54651939645879999</v>
          </cell>
          <cell r="E82">
            <v>0.55031194816770324</v>
          </cell>
        </row>
        <row r="83">
          <cell r="D83">
            <v>0.83798855761694213</v>
          </cell>
          <cell r="E83">
            <v>0.82464482539030826</v>
          </cell>
        </row>
        <row r="101">
          <cell r="C101">
            <v>12.065571866086829</v>
          </cell>
          <cell r="D101">
            <v>12.065571866086829</v>
          </cell>
        </row>
        <row r="102">
          <cell r="C102">
            <v>12.165001658116831</v>
          </cell>
          <cell r="D102">
            <v>12.165001658116839</v>
          </cell>
        </row>
        <row r="103">
          <cell r="C103">
            <v>12.258834902888701</v>
          </cell>
          <cell r="D103">
            <v>12.258833780559781</v>
          </cell>
        </row>
        <row r="104">
          <cell r="C104">
            <v>12.369278597508576</v>
          </cell>
          <cell r="D104">
            <v>12.369275035824108</v>
          </cell>
        </row>
        <row r="105">
          <cell r="C105">
            <v>12.493710918185268</v>
          </cell>
          <cell r="D105">
            <v>12.493703593003866</v>
          </cell>
        </row>
        <row r="106">
          <cell r="C106">
            <v>12.627810199689968</v>
          </cell>
          <cell r="D106">
            <v>12.627797812732425</v>
          </cell>
        </row>
        <row r="107">
          <cell r="C107">
            <v>12.769660684253559</v>
          </cell>
          <cell r="D107">
            <v>12.769642143033597</v>
          </cell>
        </row>
        <row r="108">
          <cell r="C108">
            <v>12.918598185658238</v>
          </cell>
          <cell r="D108">
            <v>12.918572751239317</v>
          </cell>
        </row>
        <row r="109">
          <cell r="C109">
            <v>13.077821242791686</v>
          </cell>
          <cell r="D109">
            <v>13.077789064863596</v>
          </cell>
        </row>
        <row r="110">
          <cell r="C110">
            <v>13.246952577301711</v>
          </cell>
          <cell r="D110">
            <v>13.246913551760349</v>
          </cell>
        </row>
        <row r="111">
          <cell r="C111">
            <v>13.425461285440411</v>
          </cell>
          <cell r="D111">
            <v>13.425441163181107</v>
          </cell>
        </row>
        <row r="112">
          <cell r="C112">
            <v>13.610114767418699</v>
          </cell>
          <cell r="D112">
            <v>13.610085272256638</v>
          </cell>
        </row>
        <row r="113">
          <cell r="C113">
            <v>13.801528296685365</v>
          </cell>
          <cell r="D113">
            <v>13.801499190064337</v>
          </cell>
        </row>
        <row r="114">
          <cell r="C114">
            <v>14.000016059936248</v>
          </cell>
          <cell r="D114">
            <v>13.999762571896033</v>
          </cell>
        </row>
        <row r="115">
          <cell r="C115">
            <v>14.205846276964563</v>
          </cell>
          <cell r="D115">
            <v>14.20491199653096</v>
          </cell>
        </row>
        <row r="116">
          <cell r="C116">
            <v>14.41941737185385</v>
          </cell>
          <cell r="D116">
            <v>14.417129720854776</v>
          </cell>
        </row>
        <row r="117">
          <cell r="C117">
            <v>14.639457258679561</v>
          </cell>
          <cell r="D117">
            <v>14.635361827913448</v>
          </cell>
        </row>
        <row r="118">
          <cell r="C118">
            <v>14.865158439929887</v>
          </cell>
          <cell r="D118">
            <v>14.858458045248977</v>
          </cell>
        </row>
        <row r="119">
          <cell r="C119">
            <v>15.096253669927274</v>
          </cell>
          <cell r="D119">
            <v>15.085824120328702</v>
          </cell>
        </row>
        <row r="120">
          <cell r="C120">
            <v>15.333398334223567</v>
          </cell>
          <cell r="D120">
            <v>15.31789896204441</v>
          </cell>
        </row>
        <row r="121">
          <cell r="C121">
            <v>15.576601105174221</v>
          </cell>
          <cell r="D121">
            <v>15.554828044483285</v>
          </cell>
        </row>
        <row r="122">
          <cell r="C122">
            <v>15.826049975465057</v>
          </cell>
          <cell r="D122">
            <v>15.795905847297986</v>
          </cell>
        </row>
        <row r="123">
          <cell r="C123">
            <v>16.081766779202677</v>
          </cell>
          <cell r="D123">
            <v>16.041787804886113</v>
          </cell>
        </row>
        <row r="124">
          <cell r="C124">
            <v>16.34373861968324</v>
          </cell>
          <cell r="D124">
            <v>16.29407420293207</v>
          </cell>
        </row>
        <row r="125">
          <cell r="C125">
            <v>16.611169458590052</v>
          </cell>
          <cell r="D125">
            <v>16.553848280847895</v>
          </cell>
        </row>
        <row r="126">
          <cell r="C126">
            <v>16.884278601053978</v>
          </cell>
          <cell r="D126">
            <v>16.821602134090444</v>
          </cell>
        </row>
        <row r="127">
          <cell r="C127">
            <v>17.163030876867627</v>
          </cell>
          <cell r="D127">
            <v>17.096808901579852</v>
          </cell>
        </row>
        <row r="128">
          <cell r="C128">
            <v>17.447456741196131</v>
          </cell>
          <cell r="D128">
            <v>17.379156167019076</v>
          </cell>
        </row>
        <row r="129">
          <cell r="C129">
            <v>17.737599052621778</v>
          </cell>
          <cell r="D129">
            <v>17.667788912826911</v>
          </cell>
        </row>
        <row r="130">
          <cell r="C130">
            <v>18.033862918549435</v>
          </cell>
          <cell r="D130">
            <v>17.962631130331829</v>
          </cell>
        </row>
        <row r="131">
          <cell r="C131">
            <v>18.336519460800307</v>
          </cell>
          <cell r="D131">
            <v>18.264013871915061</v>
          </cell>
        </row>
        <row r="132">
          <cell r="C132">
            <v>18.644655625561946</v>
          </cell>
          <cell r="D132">
            <v>18.571217591083339</v>
          </cell>
        </row>
        <row r="133">
          <cell r="C133">
            <v>18.959382224839572</v>
          </cell>
          <cell r="D133">
            <v>18.88523692029106</v>
          </cell>
        </row>
        <row r="134">
          <cell r="C134">
            <v>19.281685377478766</v>
          </cell>
          <cell r="D134">
            <v>19.207019235582219</v>
          </cell>
        </row>
        <row r="135">
          <cell r="C135">
            <v>9.9999999999999995E-7</v>
          </cell>
          <cell r="D135">
            <v>9.9999999999999995E-7</v>
          </cell>
        </row>
        <row r="136">
          <cell r="C136">
            <v>9.9999999999999995E-7</v>
          </cell>
          <cell r="D136">
            <v>9.9999999999999995E-7</v>
          </cell>
        </row>
        <row r="137">
          <cell r="C137">
            <v>9.9999999999999995E-7</v>
          </cell>
          <cell r="D137">
            <v>9.9999999999999995E-7</v>
          </cell>
        </row>
        <row r="138">
          <cell r="C138">
            <v>9.9999999999999995E-7</v>
          </cell>
          <cell r="D138">
            <v>9.9999999999999995E-7</v>
          </cell>
        </row>
        <row r="139">
          <cell r="C139">
            <v>9.9999999999999995E-7</v>
          </cell>
          <cell r="D139">
            <v>9.9999999999999995E-7</v>
          </cell>
        </row>
        <row r="140">
          <cell r="C140">
            <v>9.9999999999999995E-7</v>
          </cell>
          <cell r="D140">
            <v>9.9999999999999995E-7</v>
          </cell>
        </row>
        <row r="141">
          <cell r="C141">
            <v>9.9999999999999995E-7</v>
          </cell>
          <cell r="D141">
            <v>9.9999999999999995E-7</v>
          </cell>
        </row>
        <row r="142">
          <cell r="C142">
            <v>9.9999999999999995E-7</v>
          </cell>
          <cell r="D142">
            <v>9.9999999999999995E-7</v>
          </cell>
        </row>
        <row r="143">
          <cell r="C143">
            <v>9.9999999999999995E-7</v>
          </cell>
          <cell r="D143">
            <v>9.9999999999999995E-7</v>
          </cell>
        </row>
        <row r="144">
          <cell r="C144">
            <v>9.9999999999999995E-7</v>
          </cell>
          <cell r="D144">
            <v>9.9999999999999995E-7</v>
          </cell>
        </row>
        <row r="145">
          <cell r="C145">
            <v>9.9999999999999995E-7</v>
          </cell>
          <cell r="D145">
            <v>9.9999999999999995E-7</v>
          </cell>
        </row>
        <row r="146">
          <cell r="C146">
            <v>9.9999999999999995E-7</v>
          </cell>
          <cell r="D146">
            <v>9.9999999999999995E-7</v>
          </cell>
        </row>
        <row r="147">
          <cell r="C147">
            <v>9.9999999999999995E-7</v>
          </cell>
          <cell r="D147">
            <v>9.9999999999999995E-7</v>
          </cell>
        </row>
        <row r="148">
          <cell r="C148">
            <v>9.9999999999999995E-7</v>
          </cell>
          <cell r="D148">
            <v>9.9999999999999995E-7</v>
          </cell>
        </row>
        <row r="149">
          <cell r="C149">
            <v>9.9999999999999995E-7</v>
          </cell>
          <cell r="D149">
            <v>9.9999999999999995E-7</v>
          </cell>
        </row>
        <row r="150">
          <cell r="C150">
            <v>9.9999999999999995E-7</v>
          </cell>
          <cell r="D150">
            <v>9.9999999999999995E-7</v>
          </cell>
        </row>
        <row r="151">
          <cell r="C151">
            <v>9.9999999999999995E-7</v>
          </cell>
          <cell r="D151">
            <v>9.9999999999999995E-7</v>
          </cell>
        </row>
        <row r="152">
          <cell r="C152">
            <v>9.9999999999999995E-7</v>
          </cell>
          <cell r="D152">
            <v>9.9999999999999995E-7</v>
          </cell>
        </row>
        <row r="153">
          <cell r="C153">
            <v>9.9999999999999995E-7</v>
          </cell>
          <cell r="D153">
            <v>9.9999999999999995E-7</v>
          </cell>
        </row>
        <row r="154">
          <cell r="C154">
            <v>9.9999999999999995E-7</v>
          </cell>
          <cell r="D154">
            <v>9.9999999999999995E-7</v>
          </cell>
        </row>
        <row r="155">
          <cell r="C155">
            <v>9.9999999999999995E-7</v>
          </cell>
          <cell r="D155">
            <v>9.9999999999999995E-7</v>
          </cell>
        </row>
        <row r="156">
          <cell r="C156">
            <v>9.9999999999999995E-7</v>
          </cell>
          <cell r="D156">
            <v>9.9999999999999995E-7</v>
          </cell>
        </row>
        <row r="157">
          <cell r="C157">
            <v>9.9999999999999995E-7</v>
          </cell>
          <cell r="D157">
            <v>9.9999999999999995E-7</v>
          </cell>
        </row>
        <row r="158">
          <cell r="C158">
            <v>9.9999999999999995E-7</v>
          </cell>
          <cell r="D158">
            <v>9.9999999999999995E-7</v>
          </cell>
        </row>
        <row r="159">
          <cell r="C159">
            <v>9.9999999999999995E-7</v>
          </cell>
          <cell r="D159">
            <v>9.9999999999999995E-7</v>
          </cell>
        </row>
        <row r="160">
          <cell r="C160">
            <v>9.9999999999999995E-7</v>
          </cell>
          <cell r="D160">
            <v>9.9999999999999995E-7</v>
          </cell>
        </row>
        <row r="161">
          <cell r="C161">
            <v>9.9999999999999995E-7</v>
          </cell>
          <cell r="D161">
            <v>9.9999999999999995E-7</v>
          </cell>
        </row>
        <row r="162">
          <cell r="C162">
            <v>9.9999999999999995E-7</v>
          </cell>
          <cell r="D162">
            <v>9.9999999999999995E-7</v>
          </cell>
        </row>
        <row r="163">
          <cell r="C163">
            <v>9.9999999999999995E-7</v>
          </cell>
          <cell r="D163">
            <v>9.9999999999999995E-7</v>
          </cell>
        </row>
        <row r="164">
          <cell r="C164">
            <v>9.9999999999999995E-7</v>
          </cell>
          <cell r="D164">
            <v>9.9999999999999995E-7</v>
          </cell>
        </row>
        <row r="181">
          <cell r="C181">
            <v>35.745157902353419</v>
          </cell>
          <cell r="D181">
            <v>35.745157902353419</v>
          </cell>
        </row>
        <row r="182">
          <cell r="C182">
            <v>36.906517601711492</v>
          </cell>
          <cell r="D182">
            <v>36.906517601713013</v>
          </cell>
        </row>
        <row r="183">
          <cell r="C183">
            <v>36.47453089462585</v>
          </cell>
          <cell r="D183">
            <v>36.474458364158188</v>
          </cell>
        </row>
        <row r="184">
          <cell r="C184">
            <v>37.481586711922468</v>
          </cell>
          <cell r="D184">
            <v>37.481425906181947</v>
          </cell>
        </row>
        <row r="185">
          <cell r="C185">
            <v>38.3247801556046</v>
          </cell>
          <cell r="D185">
            <v>38.324529371403266</v>
          </cell>
        </row>
        <row r="186">
          <cell r="C186">
            <v>38.876796214681725</v>
          </cell>
          <cell r="D186">
            <v>38.876458910966761</v>
          </cell>
        </row>
        <row r="187">
          <cell r="C187">
            <v>39.293873680332766</v>
          </cell>
          <cell r="D187">
            <v>39.293465826957636</v>
          </cell>
        </row>
        <row r="188">
          <cell r="C188">
            <v>39.658151828769547</v>
          </cell>
          <cell r="D188">
            <v>39.657699670762995</v>
          </cell>
        </row>
        <row r="189">
          <cell r="C189">
            <v>40.227715946617678</v>
          </cell>
          <cell r="D189">
            <v>40.227280064069042</v>
          </cell>
        </row>
        <row r="190">
          <cell r="C190">
            <v>40.757727590292212</v>
          </cell>
          <cell r="D190">
            <v>40.757292619554597</v>
          </cell>
        </row>
        <row r="191">
          <cell r="C191">
            <v>41.236488783360244</v>
          </cell>
          <cell r="D191">
            <v>41.23778869713567</v>
          </cell>
        </row>
        <row r="192">
          <cell r="C192">
            <v>41.481205784779192</v>
          </cell>
          <cell r="D192">
            <v>41.480601785056137</v>
          </cell>
        </row>
        <row r="193">
          <cell r="C193">
            <v>41.75474972411596</v>
          </cell>
          <cell r="D193">
            <v>41.754804558961446</v>
          </cell>
        </row>
        <row r="194">
          <cell r="C194">
            <v>42.035564625820903</v>
          </cell>
          <cell r="D194">
            <v>42.020909770275793</v>
          </cell>
        </row>
        <row r="195">
          <cell r="C195">
            <v>42.319162502857544</v>
          </cell>
          <cell r="D195">
            <v>42.275357502458945</v>
          </cell>
        </row>
        <row r="196">
          <cell r="C196">
            <v>42.612899425798702</v>
          </cell>
          <cell r="D196">
            <v>42.527278692872038</v>
          </cell>
        </row>
        <row r="197">
          <cell r="C197">
            <v>42.809505463712547</v>
          </cell>
          <cell r="D197">
            <v>42.697902721426082</v>
          </cell>
        </row>
        <row r="198">
          <cell r="C198">
            <v>42.943247682953753</v>
          </cell>
          <cell r="D198">
            <v>42.785852542470359</v>
          </cell>
        </row>
        <row r="199">
          <cell r="C199">
            <v>43.05029099118439</v>
          </cell>
          <cell r="D199">
            <v>42.829659473888931</v>
          </cell>
        </row>
        <row r="200">
          <cell r="C200">
            <v>43.187623549110469</v>
          </cell>
          <cell r="D200">
            <v>42.894084907095177</v>
          </cell>
        </row>
        <row r="201">
          <cell r="C201">
            <v>43.314398862399159</v>
          </cell>
          <cell r="D201">
            <v>42.960147633479139</v>
          </cell>
        </row>
        <row r="202">
          <cell r="C202">
            <v>43.441419163377873</v>
          </cell>
          <cell r="D202">
            <v>42.978217282718319</v>
          </cell>
        </row>
        <row r="203">
          <cell r="C203">
            <v>43.558614464861058</v>
          </cell>
          <cell r="D203">
            <v>43.028966055878129</v>
          </cell>
        </row>
        <row r="204">
          <cell r="C204">
            <v>43.66436046717655</v>
          </cell>
          <cell r="D204">
            <v>43.16297918150142</v>
          </cell>
        </row>
        <row r="205">
          <cell r="C205">
            <v>43.716546970662627</v>
          </cell>
          <cell r="D205">
            <v>43.34628794622639</v>
          </cell>
        </row>
        <row r="206">
          <cell r="C206">
            <v>43.773098222642432</v>
          </cell>
          <cell r="D206">
            <v>43.542546253471244</v>
          </cell>
        </row>
        <row r="207">
          <cell r="C207">
            <v>43.819720767928601</v>
          </cell>
          <cell r="D207">
            <v>43.696290444435135</v>
          </cell>
        </row>
        <row r="208">
          <cell r="C208">
            <v>43.860688587530817</v>
          </cell>
          <cell r="D208">
            <v>43.820395513967384</v>
          </cell>
        </row>
        <row r="209">
          <cell r="C209">
            <v>43.896667760951665</v>
          </cell>
          <cell r="D209">
            <v>43.888955447621591</v>
          </cell>
        </row>
        <row r="210">
          <cell r="C210">
            <v>43.946058666744129</v>
          </cell>
          <cell r="D210">
            <v>43.945359967928766</v>
          </cell>
        </row>
        <row r="211">
          <cell r="C211">
            <v>44.001021528340608</v>
          </cell>
          <cell r="D211">
            <v>44.009594993085265</v>
          </cell>
        </row>
        <row r="212">
          <cell r="C212">
            <v>43.999245828402067</v>
          </cell>
          <cell r="D212">
            <v>44.029718332254191</v>
          </cell>
        </row>
        <row r="213">
          <cell r="C213">
            <v>44.050749130915946</v>
          </cell>
          <cell r="D213">
            <v>44.091822011718335</v>
          </cell>
        </row>
        <row r="214">
          <cell r="C214">
            <v>44.139682634756646</v>
          </cell>
          <cell r="D214">
            <v>44.189468012303557</v>
          </cell>
        </row>
        <row r="215">
          <cell r="C215">
            <v>9.9999999999999995E-7</v>
          </cell>
          <cell r="D215">
            <v>9.9999999999999995E-7</v>
          </cell>
        </row>
        <row r="216">
          <cell r="C216">
            <v>9.9999999999999995E-7</v>
          </cell>
          <cell r="D216">
            <v>9.9999999999999995E-7</v>
          </cell>
        </row>
        <row r="217">
          <cell r="C217">
            <v>9.9999999999999995E-7</v>
          </cell>
          <cell r="D217">
            <v>9.9999999999999995E-7</v>
          </cell>
        </row>
        <row r="218">
          <cell r="C218">
            <v>9.9999999999999995E-7</v>
          </cell>
          <cell r="D218">
            <v>9.9999999999999995E-7</v>
          </cell>
        </row>
        <row r="219">
          <cell r="C219">
            <v>9.9999999999999995E-7</v>
          </cell>
          <cell r="D219">
            <v>9.9999999999999995E-7</v>
          </cell>
        </row>
        <row r="220">
          <cell r="C220">
            <v>9.9999999999999995E-7</v>
          </cell>
          <cell r="D220">
            <v>9.9999999999999995E-7</v>
          </cell>
        </row>
        <row r="221">
          <cell r="C221">
            <v>9.9999999999999995E-7</v>
          </cell>
          <cell r="D221">
            <v>9.9999999999999995E-7</v>
          </cell>
        </row>
        <row r="222">
          <cell r="C222">
            <v>9.9999999999999995E-7</v>
          </cell>
          <cell r="D222">
            <v>9.9999999999999995E-7</v>
          </cell>
        </row>
        <row r="223">
          <cell r="C223">
            <v>9.9999999999999995E-7</v>
          </cell>
          <cell r="D223">
            <v>9.9999999999999995E-7</v>
          </cell>
        </row>
        <row r="224">
          <cell r="C224">
            <v>9.9999999999999995E-7</v>
          </cell>
          <cell r="D224">
            <v>9.9999999999999995E-7</v>
          </cell>
        </row>
        <row r="225">
          <cell r="C225">
            <v>9.9999999999999995E-7</v>
          </cell>
          <cell r="D225">
            <v>9.9999999999999995E-7</v>
          </cell>
        </row>
        <row r="226">
          <cell r="C226">
            <v>9.9999999999999995E-7</v>
          </cell>
          <cell r="D226">
            <v>9.9999999999999995E-7</v>
          </cell>
        </row>
        <row r="227">
          <cell r="C227">
            <v>9.9999999999999995E-7</v>
          </cell>
          <cell r="D227">
            <v>9.9999999999999995E-7</v>
          </cell>
        </row>
        <row r="228">
          <cell r="C228">
            <v>9.9999999999999995E-7</v>
          </cell>
          <cell r="D228">
            <v>9.9999999999999995E-7</v>
          </cell>
        </row>
        <row r="229">
          <cell r="C229">
            <v>9.9999999999999995E-7</v>
          </cell>
          <cell r="D229">
            <v>9.9999999999999995E-7</v>
          </cell>
        </row>
        <row r="230">
          <cell r="C230">
            <v>9.9999999999999995E-7</v>
          </cell>
          <cell r="D230">
            <v>9.9999999999999995E-7</v>
          </cell>
        </row>
        <row r="231">
          <cell r="C231">
            <v>9.9999999999999995E-7</v>
          </cell>
          <cell r="D231">
            <v>9.9999999999999995E-7</v>
          </cell>
        </row>
        <row r="232">
          <cell r="C232">
            <v>9.9999999999999995E-7</v>
          </cell>
          <cell r="D232">
            <v>9.9999999999999995E-7</v>
          </cell>
        </row>
        <row r="233">
          <cell r="C233">
            <v>9.9999999999999995E-7</v>
          </cell>
          <cell r="D233">
            <v>9.9999999999999995E-7</v>
          </cell>
        </row>
        <row r="234">
          <cell r="C234">
            <v>9.9999999999999995E-7</v>
          </cell>
          <cell r="D234">
            <v>9.9999999999999995E-7</v>
          </cell>
        </row>
        <row r="235">
          <cell r="C235">
            <v>9.9999999999999995E-7</v>
          </cell>
          <cell r="D235">
            <v>9.9999999999999995E-7</v>
          </cell>
        </row>
        <row r="236">
          <cell r="C236">
            <v>9.9999999999999995E-7</v>
          </cell>
          <cell r="D236">
            <v>9.9999999999999995E-7</v>
          </cell>
        </row>
        <row r="237">
          <cell r="C237">
            <v>9.9999999999999995E-7</v>
          </cell>
          <cell r="D237">
            <v>9.9999999999999995E-7</v>
          </cell>
        </row>
        <row r="238">
          <cell r="C238">
            <v>9.9999999999999995E-7</v>
          </cell>
          <cell r="D238">
            <v>9.9999999999999995E-7</v>
          </cell>
        </row>
        <row r="239">
          <cell r="C239">
            <v>9.9999999999999995E-7</v>
          </cell>
          <cell r="D239">
            <v>9.9999999999999995E-7</v>
          </cell>
        </row>
        <row r="240">
          <cell r="C240">
            <v>9.9999999999999995E-7</v>
          </cell>
          <cell r="D240">
            <v>9.9999999999999995E-7</v>
          </cell>
        </row>
        <row r="241">
          <cell r="C241">
            <v>9.9999999999999995E-7</v>
          </cell>
          <cell r="D241">
            <v>9.9999999999999995E-7</v>
          </cell>
        </row>
        <row r="242">
          <cell r="C242">
            <v>9.9999999999999995E-7</v>
          </cell>
          <cell r="D242">
            <v>9.9999999999999995E-7</v>
          </cell>
        </row>
        <row r="243">
          <cell r="C243">
            <v>9.9999999999999995E-7</v>
          </cell>
          <cell r="D243">
            <v>9.9999999999999995E-7</v>
          </cell>
        </row>
        <row r="244">
          <cell r="C244">
            <v>9.9999999999999995E-7</v>
          </cell>
          <cell r="D244">
            <v>9.9999999999999995E-7</v>
          </cell>
        </row>
        <row r="261">
          <cell r="C261">
            <v>105.93512828020526</v>
          </cell>
          <cell r="D261">
            <v>105.93512828020526</v>
          </cell>
        </row>
        <row r="262">
          <cell r="C262">
            <v>108.06716245872738</v>
          </cell>
          <cell r="D262">
            <v>108.06716245872779</v>
          </cell>
        </row>
        <row r="263">
          <cell r="C263">
            <v>105.2622641624794</v>
          </cell>
          <cell r="D263">
            <v>105.26194404076556</v>
          </cell>
        </row>
        <row r="264">
          <cell r="C264">
            <v>107.11799397904214</v>
          </cell>
          <cell r="D264">
            <v>107.11729842271581</v>
          </cell>
        </row>
        <row r="265">
          <cell r="C265">
            <v>108.62239226223294</v>
          </cell>
          <cell r="D265">
            <v>108.62130769741823</v>
          </cell>
        </row>
        <row r="266">
          <cell r="C266">
            <v>109.38005205883378</v>
          </cell>
          <cell r="D266">
            <v>109.37858678432301</v>
          </cell>
        </row>
        <row r="267">
          <cell r="C267">
            <v>109.81910345384678</v>
          </cell>
          <cell r="D267">
            <v>109.81731050148423</v>
          </cell>
        </row>
        <row r="268">
          <cell r="C268">
            <v>110.21687098584158</v>
          </cell>
          <cell r="D268">
            <v>110.21485991216525</v>
          </cell>
        </row>
        <row r="269">
          <cell r="C269">
            <v>111.3629074807221</v>
          </cell>
          <cell r="D269">
            <v>111.36091005159304</v>
          </cell>
        </row>
        <row r="270">
          <cell r="C270">
            <v>112.46334073185561</v>
          </cell>
          <cell r="D270">
            <v>112.46126184368671</v>
          </cell>
        </row>
        <row r="271">
          <cell r="C271">
            <v>113.5304262407675</v>
          </cell>
          <cell r="D271">
            <v>113.53409383529967</v>
          </cell>
        </row>
        <row r="272">
          <cell r="C272">
            <v>114.72578655367353</v>
          </cell>
          <cell r="D272">
            <v>114.72348475339595</v>
          </cell>
        </row>
        <row r="273">
          <cell r="C273">
            <v>116.00318453145746</v>
          </cell>
          <cell r="D273">
            <v>116.00284929402734</v>
          </cell>
        </row>
        <row r="274">
          <cell r="C274">
            <v>117.32728036656785</v>
          </cell>
          <cell r="D274">
            <v>117.27786100914307</v>
          </cell>
        </row>
        <row r="275">
          <cell r="C275">
            <v>118.68182958227666</v>
          </cell>
          <cell r="D275">
            <v>118.53290350853845</v>
          </cell>
        </row>
        <row r="276">
          <cell r="C276">
            <v>120.09115959593578</v>
          </cell>
          <cell r="D276">
            <v>119.79456318419369</v>
          </cell>
        </row>
        <row r="277">
          <cell r="C277">
            <v>121.23376487668054</v>
          </cell>
          <cell r="D277">
            <v>120.83321933568648</v>
          </cell>
        </row>
        <row r="278">
          <cell r="C278">
            <v>122.20888593424232</v>
          </cell>
          <cell r="D278">
            <v>121.63262369786051</v>
          </cell>
        </row>
        <row r="279">
          <cell r="C279">
            <v>123.12805463746517</v>
          </cell>
          <cell r="D279">
            <v>122.30826489416405</v>
          </cell>
        </row>
        <row r="280">
          <cell r="C280">
            <v>124.16078317570012</v>
          </cell>
          <cell r="D280">
            <v>123.05088214282198</v>
          </cell>
        </row>
        <row r="281">
          <cell r="C281">
            <v>125.17517316977353</v>
          </cell>
          <cell r="D281">
            <v>123.79643639053893</v>
          </cell>
        </row>
        <row r="282">
          <cell r="C282">
            <v>126.20703307052142</v>
          </cell>
          <cell r="D282">
            <v>124.39208295711954</v>
          </cell>
        </row>
        <row r="283">
          <cell r="C283">
            <v>127.22038508096797</v>
          </cell>
          <cell r="D283">
            <v>125.08099976094053</v>
          </cell>
        </row>
        <row r="284">
          <cell r="C284">
            <v>128.22343908032781</v>
          </cell>
          <cell r="D284">
            <v>126.04055882297615</v>
          </cell>
        </row>
        <row r="285">
          <cell r="C285">
            <v>129.14848694262582</v>
          </cell>
          <cell r="D285">
            <v>127.26180664980882</v>
          </cell>
        </row>
        <row r="286">
          <cell r="C286">
            <v>130.09461493889228</v>
          </cell>
          <cell r="D286">
            <v>128.55415144479298</v>
          </cell>
        </row>
        <row r="287">
          <cell r="C287">
            <v>130.9944399186214</v>
          </cell>
          <cell r="D287">
            <v>129.78155842576317</v>
          </cell>
        </row>
        <row r="288">
          <cell r="C288">
            <v>131.89021347959104</v>
          </cell>
          <cell r="D288">
            <v>130.92988435345353</v>
          </cell>
        </row>
        <row r="289">
          <cell r="C289">
            <v>132.77424971368353</v>
          </cell>
          <cell r="D289">
            <v>131.9469537449298</v>
          </cell>
        </row>
        <row r="290">
          <cell r="C290">
            <v>133.71391540942727</v>
          </cell>
          <cell r="D290">
            <v>132.98033870201948</v>
          </cell>
        </row>
        <row r="291">
          <cell r="C291">
            <v>134.69849361248359</v>
          </cell>
          <cell r="D291">
            <v>133.99329276877461</v>
          </cell>
        </row>
        <row r="292">
          <cell r="C292">
            <v>135.43859997181994</v>
          </cell>
          <cell r="D292">
            <v>134.84267593685703</v>
          </cell>
        </row>
        <row r="293">
          <cell r="C293">
            <v>136.44843334810179</v>
          </cell>
          <cell r="D293">
            <v>135.87651306678251</v>
          </cell>
        </row>
        <row r="294">
          <cell r="C294">
            <v>137.59024818333845</v>
          </cell>
          <cell r="D294">
            <v>137.04419203314274</v>
          </cell>
        </row>
        <row r="295">
          <cell r="C295">
            <v>9.9999999999999995E-7</v>
          </cell>
          <cell r="D295">
            <v>9.9999999999999995E-7</v>
          </cell>
        </row>
        <row r="296">
          <cell r="C296">
            <v>9.9999999999999995E-7</v>
          </cell>
          <cell r="D296">
            <v>9.9999999999999995E-7</v>
          </cell>
        </row>
        <row r="297">
          <cell r="C297">
            <v>9.9999999999999995E-7</v>
          </cell>
          <cell r="D297">
            <v>9.9999999999999995E-7</v>
          </cell>
        </row>
        <row r="298">
          <cell r="C298">
            <v>9.9999999999999995E-7</v>
          </cell>
          <cell r="D298">
            <v>9.9999999999999995E-7</v>
          </cell>
        </row>
        <row r="299">
          <cell r="C299">
            <v>9.9999999999999995E-7</v>
          </cell>
          <cell r="D299">
            <v>9.9999999999999995E-7</v>
          </cell>
        </row>
        <row r="300">
          <cell r="C300">
            <v>9.9999999999999995E-7</v>
          </cell>
          <cell r="D300">
            <v>9.9999999999999995E-7</v>
          </cell>
        </row>
        <row r="301">
          <cell r="C301">
            <v>9.9999999999999995E-7</v>
          </cell>
          <cell r="D301">
            <v>9.9999999999999995E-7</v>
          </cell>
        </row>
        <row r="302">
          <cell r="C302">
            <v>9.9999999999999995E-7</v>
          </cell>
          <cell r="D302">
            <v>9.9999999999999995E-7</v>
          </cell>
        </row>
        <row r="303">
          <cell r="C303">
            <v>9.9999999999999995E-7</v>
          </cell>
          <cell r="D303">
            <v>9.9999999999999995E-7</v>
          </cell>
        </row>
        <row r="304">
          <cell r="C304">
            <v>9.9999999999999995E-7</v>
          </cell>
          <cell r="D304">
            <v>9.9999999999999995E-7</v>
          </cell>
        </row>
        <row r="305">
          <cell r="C305">
            <v>9.9999999999999995E-7</v>
          </cell>
          <cell r="D305">
            <v>9.9999999999999995E-7</v>
          </cell>
        </row>
        <row r="306">
          <cell r="C306">
            <v>9.9999999999999995E-7</v>
          </cell>
          <cell r="D306">
            <v>9.9999999999999995E-7</v>
          </cell>
        </row>
        <row r="307">
          <cell r="C307">
            <v>9.9999999999999995E-7</v>
          </cell>
          <cell r="D307">
            <v>9.9999999999999995E-7</v>
          </cell>
        </row>
        <row r="308">
          <cell r="C308">
            <v>9.9999999999999995E-7</v>
          </cell>
          <cell r="D308">
            <v>9.9999999999999995E-7</v>
          </cell>
        </row>
        <row r="309">
          <cell r="C309">
            <v>9.9999999999999995E-7</v>
          </cell>
          <cell r="D309">
            <v>9.9999999999999995E-7</v>
          </cell>
        </row>
        <row r="310">
          <cell r="C310">
            <v>9.9999999999999995E-7</v>
          </cell>
          <cell r="D310">
            <v>9.9999999999999995E-7</v>
          </cell>
        </row>
        <row r="311">
          <cell r="C311">
            <v>9.9999999999999995E-7</v>
          </cell>
          <cell r="D311">
            <v>9.9999999999999995E-7</v>
          </cell>
        </row>
        <row r="312">
          <cell r="C312">
            <v>9.9999999999999995E-7</v>
          </cell>
          <cell r="D312">
            <v>9.9999999999999995E-7</v>
          </cell>
        </row>
        <row r="313">
          <cell r="C313">
            <v>9.9999999999999995E-7</v>
          </cell>
          <cell r="D313">
            <v>9.9999999999999995E-7</v>
          </cell>
        </row>
        <row r="314">
          <cell r="C314">
            <v>9.9999999999999995E-7</v>
          </cell>
          <cell r="D314">
            <v>9.9999999999999995E-7</v>
          </cell>
        </row>
        <row r="315">
          <cell r="C315">
            <v>9.9999999999999995E-7</v>
          </cell>
          <cell r="D315">
            <v>9.9999999999999995E-7</v>
          </cell>
        </row>
        <row r="316">
          <cell r="C316">
            <v>9.9999999999999995E-7</v>
          </cell>
          <cell r="D316">
            <v>9.9999999999999995E-7</v>
          </cell>
        </row>
        <row r="317">
          <cell r="C317">
            <v>9.9999999999999995E-7</v>
          </cell>
          <cell r="D317">
            <v>9.9999999999999995E-7</v>
          </cell>
        </row>
        <row r="318">
          <cell r="C318">
            <v>9.9999999999999995E-7</v>
          </cell>
          <cell r="D318">
            <v>9.9999999999999995E-7</v>
          </cell>
        </row>
        <row r="319">
          <cell r="C319">
            <v>9.9999999999999995E-7</v>
          </cell>
          <cell r="D319">
            <v>9.9999999999999995E-7</v>
          </cell>
        </row>
        <row r="320">
          <cell r="C320">
            <v>9.9999999999999995E-7</v>
          </cell>
          <cell r="D320">
            <v>9.9999999999999995E-7</v>
          </cell>
        </row>
        <row r="321">
          <cell r="C321">
            <v>9.9999999999999995E-7</v>
          </cell>
          <cell r="D321">
            <v>9.9999999999999995E-7</v>
          </cell>
        </row>
        <row r="322">
          <cell r="C322">
            <v>9.9999999999999995E-7</v>
          </cell>
          <cell r="D322">
            <v>9.9999999999999995E-7</v>
          </cell>
        </row>
        <row r="323">
          <cell r="C323">
            <v>9.9999999999999995E-7</v>
          </cell>
          <cell r="D323">
            <v>9.9999999999999995E-7</v>
          </cell>
        </row>
        <row r="324">
          <cell r="C324">
            <v>9.9999999999999995E-7</v>
          </cell>
          <cell r="D324">
            <v>9.9999999999999995E-7</v>
          </cell>
        </row>
        <row r="341">
          <cell r="D341">
            <v>1.4908026910933403</v>
          </cell>
          <cell r="E341">
            <v>1.4776786954883159</v>
          </cell>
        </row>
        <row r="342">
          <cell r="D342">
            <v>0.38326673772999253</v>
          </cell>
          <cell r="E342">
            <v>0.44271216387934409</v>
          </cell>
        </row>
        <row r="343">
          <cell r="D343">
            <v>0.46547394320581859</v>
          </cell>
          <cell r="E343">
            <v>0.52732266953725571</v>
          </cell>
        </row>
        <row r="344">
          <cell r="D344">
            <v>9.9999999999999995E-7</v>
          </cell>
          <cell r="E344">
            <v>9.9999999999999995E-7</v>
          </cell>
        </row>
        <row r="345">
          <cell r="D345">
            <v>-0.29616793014571874</v>
          </cell>
          <cell r="E345">
            <v>-0.27409673188893979</v>
          </cell>
        </row>
        <row r="346">
          <cell r="D346">
            <v>-0.20221031119233013</v>
          </cell>
          <cell r="E346">
            <v>-0.12977383280913246</v>
          </cell>
        </row>
        <row r="347">
          <cell r="D347">
            <v>1.5326088856408626</v>
          </cell>
          <cell r="E347">
            <v>1.498125154428176</v>
          </cell>
        </row>
        <row r="348">
          <cell r="D348">
            <v>1.0860126024170746</v>
          </cell>
          <cell r="E348">
            <v>0.99530455349401414</v>
          </cell>
        </row>
        <row r="349">
          <cell r="D349">
            <v>0.40462755994719046</v>
          </cell>
          <cell r="E349">
            <v>0.37704750864762104</v>
          </cell>
        </row>
        <row r="350">
          <cell r="D350">
            <v>9.9999999999999995E-7</v>
          </cell>
          <cell r="E350">
            <v>9.9999999999999995E-7</v>
          </cell>
        </row>
        <row r="351">
          <cell r="D351">
            <v>2.0036642880076005</v>
          </cell>
          <cell r="E351">
            <v>1.2319641801680437</v>
          </cell>
        </row>
        <row r="352">
          <cell r="D352">
            <v>1.1948403011205144</v>
          </cell>
          <cell r="E352">
            <v>1.1288990817190037</v>
          </cell>
        </row>
        <row r="353">
          <cell r="D353">
            <v>1.8148092066603505</v>
          </cell>
          <cell r="E353">
            <v>1.8029729188862698</v>
          </cell>
        </row>
        <row r="354">
          <cell r="D354">
            <v>1.3810085380894455</v>
          </cell>
          <cell r="E354">
            <v>1.4171815032534729</v>
          </cell>
        </row>
        <row r="355">
          <cell r="D355">
            <v>1.3560551486263561</v>
          </cell>
          <cell r="E355">
            <v>1.367125441330197</v>
          </cell>
        </row>
        <row r="356">
          <cell r="D356">
            <v>1.4483487477470192</v>
          </cell>
          <cell r="E356">
            <v>1.550513205767956</v>
          </cell>
        </row>
        <row r="357">
          <cell r="D357">
            <v>1.8462430809355057</v>
          </cell>
          <cell r="E357">
            <v>1.8724346701322503</v>
          </cell>
        </row>
        <row r="358">
          <cell r="D358">
            <v>1.8115898397449204</v>
          </cell>
          <cell r="E358">
            <v>1.8316444093293027</v>
          </cell>
        </row>
        <row r="359">
          <cell r="D359">
            <v>1.8988920004387788</v>
          </cell>
          <cell r="E359">
            <v>1.922357522166851</v>
          </cell>
        </row>
        <row r="360">
          <cell r="D360">
            <v>1.8882608087200659</v>
          </cell>
          <cell r="E360">
            <v>1.9737666769251039</v>
          </cell>
        </row>
        <row r="361">
          <cell r="D361">
            <v>1.6532005252585025</v>
          </cell>
          <cell r="E361">
            <v>1.6878141964349114</v>
          </cell>
        </row>
        <row r="362">
          <cell r="D362">
            <v>1.9296651902433792</v>
          </cell>
          <cell r="E362">
            <v>1.9305853807845885</v>
          </cell>
        </row>
        <row r="363">
          <cell r="D363">
            <v>1.9637955156967868</v>
          </cell>
          <cell r="E363">
            <v>1.969994455992885</v>
          </cell>
        </row>
        <row r="364">
          <cell r="D364">
            <v>1.6856831244335568</v>
          </cell>
          <cell r="E364">
            <v>1.7087947272341308</v>
          </cell>
        </row>
        <row r="365">
          <cell r="D365">
            <v>2.0401601394784752</v>
          </cell>
          <cell r="E365">
            <v>2.0247162156662224</v>
          </cell>
        </row>
        <row r="366">
          <cell r="D366">
            <v>0.92048212725037715</v>
          </cell>
          <cell r="E366">
            <v>0.92500182041410639</v>
          </cell>
        </row>
        <row r="367">
          <cell r="D367">
            <v>1.8150548773767872</v>
          </cell>
          <cell r="E367">
            <v>1.7835673831083199</v>
          </cell>
        </row>
        <row r="368">
          <cell r="D368">
            <v>1.3307834133638119</v>
          </cell>
          <cell r="E368">
            <v>1.226366398632206</v>
          </cell>
        </row>
        <row r="369">
          <cell r="D369">
            <v>1.8382252634634</v>
          </cell>
          <cell r="E369">
            <v>1.8163354289835398</v>
          </cell>
        </row>
        <row r="370">
          <cell r="D370">
            <v>1.8145281159879678</v>
          </cell>
          <cell r="E370">
            <v>1.8079467595468302</v>
          </cell>
        </row>
        <row r="371">
          <cell r="D371">
            <v>2.0327047859447056</v>
          </cell>
          <cell r="E371">
            <v>2.0160530908466257</v>
          </cell>
        </row>
        <row r="372">
          <cell r="D372">
            <v>0.98475122427217343</v>
          </cell>
          <cell r="E372">
            <v>1.0279811826447993</v>
          </cell>
        </row>
        <row r="373">
          <cell r="D373">
            <v>1.1557146208236002</v>
          </cell>
          <cell r="E373">
            <v>1.1416920505100903</v>
          </cell>
        </row>
        <row r="374">
          <cell r="D374">
            <v>0.89506981265257135</v>
          </cell>
          <cell r="E374">
            <v>0.96908434281421929</v>
          </cell>
        </row>
        <row r="375">
          <cell r="D375">
            <v>1.9778788023493865</v>
          </cell>
          <cell r="E375">
            <v>1.8564656525546841</v>
          </cell>
        </row>
        <row r="376">
          <cell r="D376">
            <v>1.4351191584762057</v>
          </cell>
          <cell r="E376">
            <v>1.1935155970209887</v>
          </cell>
        </row>
        <row r="377">
          <cell r="D377">
            <v>0.66041604575663992</v>
          </cell>
          <cell r="E377">
            <v>-7.3484462179562726E-2</v>
          </cell>
        </row>
        <row r="378">
          <cell r="D378">
            <v>2.4430610282141663</v>
          </cell>
          <cell r="E378">
            <v>2.4295537305302428</v>
          </cell>
        </row>
        <row r="379">
          <cell r="D379">
            <v>2.0842571564696044</v>
          </cell>
          <cell r="E379">
            <v>2.0902512778910198</v>
          </cell>
        </row>
        <row r="380">
          <cell r="D380">
            <v>2.1341388946571893</v>
          </cell>
          <cell r="E380">
            <v>2.1480631136811201</v>
          </cell>
        </row>
        <row r="381">
          <cell r="D381">
            <v>2.0867750112779193</v>
          </cell>
          <cell r="E381">
            <v>2.0554173720418456</v>
          </cell>
        </row>
        <row r="382">
          <cell r="D382">
            <v>1.8238828587570755</v>
          </cell>
          <cell r="E382">
            <v>1.877719933470301</v>
          </cell>
        </row>
        <row r="383">
          <cell r="D383">
            <v>2.2618837529357005</v>
          </cell>
          <cell r="E383">
            <v>2.2956598399782369</v>
          </cell>
        </row>
        <row r="384">
          <cell r="D384">
            <v>2.243074003566714</v>
          </cell>
          <cell r="E384">
            <v>2.2788984042265703</v>
          </cell>
        </row>
        <row r="385">
          <cell r="D385">
            <v>2.3438070225041407</v>
          </cell>
          <cell r="E385">
            <v>2.36877475506172</v>
          </cell>
        </row>
        <row r="386">
          <cell r="D386">
            <v>1.4085729233106914</v>
          </cell>
          <cell r="E386">
            <v>1.4285415367143228</v>
          </cell>
        </row>
        <row r="387">
          <cell r="D387">
            <v>1.8826391451636004</v>
          </cell>
          <cell r="E387">
            <v>1.8996670335259536</v>
          </cell>
        </row>
        <row r="388">
          <cell r="D388">
            <v>0.73844070109789772</v>
          </cell>
          <cell r="E388">
            <v>0.76332582394582627</v>
          </cell>
        </row>
        <row r="389">
          <cell r="D389">
            <v>1.2514674288319094</v>
          </cell>
          <cell r="E389">
            <v>1.2204561279516746</v>
          </cell>
        </row>
        <row r="390">
          <cell r="D390">
            <v>1.941841671746225</v>
          </cell>
          <cell r="E390">
            <v>1.5563933115548378</v>
          </cell>
        </row>
        <row r="391">
          <cell r="D391">
            <v>1.9796209898162331</v>
          </cell>
          <cell r="E391">
            <v>1.9800227239093804</v>
          </cell>
        </row>
        <row r="392">
          <cell r="D392">
            <v>1.156668731971533</v>
          </cell>
          <cell r="E392">
            <v>1.1552478226885876</v>
          </cell>
        </row>
        <row r="393">
          <cell r="D393">
            <v>1.5153534605379493</v>
          </cell>
          <cell r="E393">
            <v>1.5088591258808126</v>
          </cell>
        </row>
        <row r="394">
          <cell r="D394">
            <v>1.0156839136746587</v>
          </cell>
          <cell r="E394">
            <v>0.99629133308405393</v>
          </cell>
        </row>
        <row r="395">
          <cell r="D395">
            <v>1.0209125521948526</v>
          </cell>
          <cell r="E395">
            <v>0.999310003217313</v>
          </cell>
        </row>
        <row r="396">
          <cell r="D396">
            <v>0.91110236847562476</v>
          </cell>
          <cell r="E396">
            <v>0.93631569477916621</v>
          </cell>
        </row>
        <row r="397">
          <cell r="D397">
            <v>1.507311953169066</v>
          </cell>
          <cell r="E397">
            <v>1.5169716862147853</v>
          </cell>
        </row>
        <row r="398">
          <cell r="D398">
            <v>1.6005795465083628</v>
          </cell>
          <cell r="E398">
            <v>1.6084209111269177</v>
          </cell>
        </row>
        <row r="399">
          <cell r="D399">
            <v>1.2555313653663802</v>
          </cell>
          <cell r="E399">
            <v>1.2703421680612337</v>
          </cell>
        </row>
        <row r="400">
          <cell r="D400">
            <v>1.8508897478291431</v>
          </cell>
          <cell r="E400">
            <v>1.8441693595625308</v>
          </cell>
        </row>
        <row r="401">
          <cell r="D401">
            <v>1.4910737592211287</v>
          </cell>
          <cell r="E401">
            <v>1.4962120982846994</v>
          </cell>
        </row>
        <row r="402">
          <cell r="D402">
            <v>2.0901442905648215</v>
          </cell>
          <cell r="E402">
            <v>2.084448941182182</v>
          </cell>
        </row>
        <row r="403">
          <cell r="D403">
            <v>0.61829995714703934</v>
          </cell>
          <cell r="E403">
            <v>0.61627289832797416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B1:M66"/>
  <sheetViews>
    <sheetView topLeftCell="A2" zoomScale="85" zoomScaleNormal="85" workbookViewId="0">
      <selection activeCell="A6" sqref="A6"/>
    </sheetView>
  </sheetViews>
  <sheetFormatPr defaultRowHeight="15" x14ac:dyDescent="0.25"/>
  <sheetData>
    <row r="1" spans="2:13" x14ac:dyDescent="0.25">
      <c r="B1" s="20"/>
      <c r="C1" s="21"/>
      <c r="D1" s="1" t="s">
        <v>224</v>
      </c>
    </row>
    <row r="4" spans="2:13" x14ac:dyDescent="0.25">
      <c r="B4" t="str">
        <f>Growth!A36</f>
        <v>xGDP</v>
      </c>
      <c r="C4" s="5" t="s">
        <v>84</v>
      </c>
      <c r="G4" t="s">
        <v>265</v>
      </c>
      <c r="H4" t="s">
        <v>268</v>
      </c>
      <c r="L4" t="s">
        <v>337</v>
      </c>
      <c r="M4" t="s">
        <v>383</v>
      </c>
    </row>
    <row r="5" spans="2:13" x14ac:dyDescent="0.25">
      <c r="B5" t="str">
        <f>Growth!A37</f>
        <v>xAGR</v>
      </c>
      <c r="C5" s="5" t="s">
        <v>85</v>
      </c>
      <c r="G5" t="s">
        <v>266</v>
      </c>
      <c r="H5" t="s">
        <v>269</v>
      </c>
      <c r="L5" t="s">
        <v>338</v>
      </c>
      <c r="M5" t="s">
        <v>365</v>
      </c>
    </row>
    <row r="6" spans="2:13" x14ac:dyDescent="0.25">
      <c r="B6" t="str">
        <f>Growth!A38</f>
        <v>xxagri</v>
      </c>
      <c r="C6" t="s">
        <v>82</v>
      </c>
      <c r="G6" t="s">
        <v>267</v>
      </c>
      <c r="H6" t="s">
        <v>270</v>
      </c>
      <c r="L6" t="s">
        <v>339</v>
      </c>
      <c r="M6" t="s">
        <v>366</v>
      </c>
    </row>
    <row r="7" spans="2:13" x14ac:dyDescent="0.25">
      <c r="B7" t="str">
        <f>Growth!A39</f>
        <v>xxbiom</v>
      </c>
      <c r="C7" t="s">
        <v>83</v>
      </c>
      <c r="L7" t="s">
        <v>340</v>
      </c>
      <c r="M7" s="2" t="s">
        <v>374</v>
      </c>
    </row>
    <row r="8" spans="2:13" x14ac:dyDescent="0.25">
      <c r="B8" t="str">
        <f>Growth!A40</f>
        <v>xxfore</v>
      </c>
      <c r="C8" t="s">
        <v>104</v>
      </c>
      <c r="L8" t="s">
        <v>341</v>
      </c>
      <c r="M8" t="s">
        <v>367</v>
      </c>
    </row>
    <row r="9" spans="2:13" x14ac:dyDescent="0.25">
      <c r="B9" t="str">
        <f>Growth!A41</f>
        <v>xxfish</v>
      </c>
      <c r="C9" t="s">
        <v>105</v>
      </c>
      <c r="L9" t="s">
        <v>342</v>
      </c>
      <c r="M9" t="s">
        <v>368</v>
      </c>
    </row>
    <row r="10" spans="2:13" x14ac:dyDescent="0.25">
      <c r="B10" t="str">
        <f>Growth!A42</f>
        <v>xINDU</v>
      </c>
      <c r="C10" s="5" t="s">
        <v>86</v>
      </c>
      <c r="G10" t="s">
        <v>277</v>
      </c>
      <c r="H10" t="s">
        <v>302</v>
      </c>
      <c r="L10" t="s">
        <v>343</v>
      </c>
      <c r="M10" t="s">
        <v>369</v>
      </c>
    </row>
    <row r="11" spans="2:13" x14ac:dyDescent="0.25">
      <c r="B11" t="str">
        <f>Growth!A43</f>
        <v>xMINE</v>
      </c>
      <c r="C11" s="1" t="s">
        <v>87</v>
      </c>
      <c r="G11" t="s">
        <v>278</v>
      </c>
      <c r="H11" t="s">
        <v>293</v>
      </c>
      <c r="L11" t="s">
        <v>344</v>
      </c>
      <c r="M11" t="s">
        <v>375</v>
      </c>
    </row>
    <row r="12" spans="2:13" x14ac:dyDescent="0.25">
      <c r="B12" t="str">
        <f>Growth!A44</f>
        <v>xxcoal</v>
      </c>
      <c r="C12" t="s">
        <v>106</v>
      </c>
      <c r="G12" t="s">
        <v>279</v>
      </c>
      <c r="H12" t="s">
        <v>294</v>
      </c>
      <c r="L12" t="s">
        <v>355</v>
      </c>
      <c r="M12" t="s">
        <v>382</v>
      </c>
    </row>
    <row r="13" spans="2:13" x14ac:dyDescent="0.25">
      <c r="B13" t="str">
        <f>Growth!A45</f>
        <v>xxcoil</v>
      </c>
      <c r="C13" t="s">
        <v>107</v>
      </c>
      <c r="G13" t="s">
        <v>280</v>
      </c>
      <c r="H13" t="s">
        <v>295</v>
      </c>
      <c r="L13" t="s">
        <v>345</v>
      </c>
      <c r="M13" t="s">
        <v>370</v>
      </c>
    </row>
    <row r="14" spans="2:13" x14ac:dyDescent="0.25">
      <c r="B14" t="str">
        <f>Growth!A46</f>
        <v>xxngas</v>
      </c>
      <c r="C14" t="s">
        <v>108</v>
      </c>
      <c r="G14" t="s">
        <v>281</v>
      </c>
      <c r="H14" t="s">
        <v>296</v>
      </c>
      <c r="L14" t="s">
        <v>346</v>
      </c>
      <c r="M14" t="s">
        <v>371</v>
      </c>
    </row>
    <row r="15" spans="2:13" x14ac:dyDescent="0.25">
      <c r="B15" t="str">
        <f>Growth!A47</f>
        <v>xxomin</v>
      </c>
      <c r="C15" t="s">
        <v>109</v>
      </c>
      <c r="G15" t="s">
        <v>282</v>
      </c>
      <c r="H15" t="s">
        <v>303</v>
      </c>
      <c r="L15" t="s">
        <v>347</v>
      </c>
      <c r="M15" t="s">
        <v>372</v>
      </c>
    </row>
    <row r="16" spans="2:13" x14ac:dyDescent="0.25">
      <c r="B16" t="str">
        <f>Growth!A48</f>
        <v>xMANU</v>
      </c>
      <c r="C16" s="1" t="s">
        <v>88</v>
      </c>
      <c r="G16" t="s">
        <v>283</v>
      </c>
      <c r="H16" t="s">
        <v>292</v>
      </c>
      <c r="L16" t="s">
        <v>348</v>
      </c>
      <c r="M16" t="s">
        <v>373</v>
      </c>
    </row>
    <row r="17" spans="2:13" x14ac:dyDescent="0.25">
      <c r="B17" t="str">
        <f>Growth!A49</f>
        <v>xFOOD</v>
      </c>
      <c r="C17" t="s">
        <v>89</v>
      </c>
      <c r="G17" t="s">
        <v>284</v>
      </c>
      <c r="H17" t="s">
        <v>301</v>
      </c>
      <c r="L17" t="s">
        <v>349</v>
      </c>
      <c r="M17" t="s">
        <v>376</v>
      </c>
    </row>
    <row r="18" spans="2:13" x14ac:dyDescent="0.25">
      <c r="B18" t="str">
        <f>Growth!A50</f>
        <v>xxfood</v>
      </c>
      <c r="C18" s="6" t="s">
        <v>110</v>
      </c>
      <c r="G18" t="s">
        <v>285</v>
      </c>
      <c r="H18" t="s">
        <v>300</v>
      </c>
      <c r="L18" t="s">
        <v>350</v>
      </c>
      <c r="M18" t="s">
        <v>377</v>
      </c>
    </row>
    <row r="19" spans="2:13" x14ac:dyDescent="0.25">
      <c r="B19" t="str">
        <f>Growth!A51</f>
        <v>xxbevt</v>
      </c>
      <c r="C19" s="6" t="s">
        <v>111</v>
      </c>
      <c r="G19" t="s">
        <v>286</v>
      </c>
      <c r="H19" t="s">
        <v>299</v>
      </c>
      <c r="L19" t="s">
        <v>351</v>
      </c>
      <c r="M19" t="s">
        <v>378</v>
      </c>
    </row>
    <row r="20" spans="2:13" x14ac:dyDescent="0.25">
      <c r="B20" t="str">
        <f>Growth!A52</f>
        <v>xTEXT</v>
      </c>
      <c r="C20" t="s">
        <v>90</v>
      </c>
      <c r="G20" t="s">
        <v>287</v>
      </c>
      <c r="H20" t="s">
        <v>304</v>
      </c>
      <c r="L20" t="s">
        <v>352</v>
      </c>
      <c r="M20" t="s">
        <v>379</v>
      </c>
    </row>
    <row r="21" spans="2:13" x14ac:dyDescent="0.25">
      <c r="B21" t="str">
        <f>Growth!A53</f>
        <v>xxtext</v>
      </c>
      <c r="C21" s="6" t="s">
        <v>112</v>
      </c>
      <c r="G21" t="s">
        <v>288</v>
      </c>
      <c r="H21" t="s">
        <v>297</v>
      </c>
      <c r="L21" t="s">
        <v>353</v>
      </c>
      <c r="M21" t="s">
        <v>380</v>
      </c>
    </row>
    <row r="22" spans="2:13" x14ac:dyDescent="0.25">
      <c r="B22" t="str">
        <f>Growth!A54</f>
        <v>xxclth</v>
      </c>
      <c r="C22" s="6" t="s">
        <v>113</v>
      </c>
      <c r="G22" t="s">
        <v>289</v>
      </c>
      <c r="H22" t="s">
        <v>298</v>
      </c>
      <c r="L22" t="s">
        <v>354</v>
      </c>
      <c r="M22" t="s">
        <v>381</v>
      </c>
    </row>
    <row r="23" spans="2:13" x14ac:dyDescent="0.25">
      <c r="B23" t="str">
        <f>Growth!A55</f>
        <v>xxleat</v>
      </c>
      <c r="C23" s="6" t="s">
        <v>114</v>
      </c>
      <c r="G23" t="s">
        <v>308</v>
      </c>
      <c r="H23" t="s">
        <v>309</v>
      </c>
    </row>
    <row r="24" spans="2:13" x14ac:dyDescent="0.25">
      <c r="B24" t="str">
        <f>Growth!A56</f>
        <v>xxfoot</v>
      </c>
      <c r="C24" s="6" t="s">
        <v>115</v>
      </c>
    </row>
    <row r="25" spans="2:13" x14ac:dyDescent="0.25">
      <c r="B25" t="str">
        <f>Growth!A57</f>
        <v>xWPPR</v>
      </c>
      <c r="C25" t="s">
        <v>91</v>
      </c>
    </row>
    <row r="26" spans="2:13" x14ac:dyDescent="0.25">
      <c r="B26" t="str">
        <f>Growth!A58</f>
        <v>xxwood</v>
      </c>
      <c r="C26" s="6" t="s">
        <v>116</v>
      </c>
    </row>
    <row r="27" spans="2:13" x14ac:dyDescent="0.25">
      <c r="B27" t="str">
        <f>Growth!A59</f>
        <v>xxpapr</v>
      </c>
      <c r="C27" s="6" t="s">
        <v>117</v>
      </c>
    </row>
    <row r="28" spans="2:13" x14ac:dyDescent="0.25">
      <c r="B28" t="str">
        <f>Growth!A60</f>
        <v>xxprnt</v>
      </c>
      <c r="C28" s="6" t="s">
        <v>118</v>
      </c>
    </row>
    <row r="29" spans="2:13" x14ac:dyDescent="0.25">
      <c r="B29" t="str">
        <f>Growth!A61</f>
        <v>xPETR</v>
      </c>
      <c r="C29" t="s">
        <v>92</v>
      </c>
    </row>
    <row r="30" spans="2:13" x14ac:dyDescent="0.25">
      <c r="B30" t="str">
        <f>Growth!A62</f>
        <v>xCHEM</v>
      </c>
      <c r="C30" t="s">
        <v>93</v>
      </c>
    </row>
    <row r="31" spans="2:13" x14ac:dyDescent="0.25">
      <c r="B31" t="str">
        <f>Growth!A63</f>
        <v>xxbchm</v>
      </c>
      <c r="C31" s="6" t="s">
        <v>119</v>
      </c>
    </row>
    <row r="32" spans="2:13" x14ac:dyDescent="0.25">
      <c r="B32" t="str">
        <f>Growth!A64</f>
        <v>xxochm</v>
      </c>
      <c r="C32" s="6" t="s">
        <v>120</v>
      </c>
    </row>
    <row r="33" spans="2:3" x14ac:dyDescent="0.25">
      <c r="B33" t="str">
        <f>Growth!A65</f>
        <v>xxrubb</v>
      </c>
      <c r="C33" s="6" t="s">
        <v>121</v>
      </c>
    </row>
    <row r="34" spans="2:3" x14ac:dyDescent="0.25">
      <c r="B34" t="str">
        <f>Growth!A66</f>
        <v>xxplas</v>
      </c>
      <c r="C34" s="6" t="s">
        <v>122</v>
      </c>
    </row>
    <row r="35" spans="2:3" x14ac:dyDescent="0.25">
      <c r="B35" t="str">
        <f>Growth!A67</f>
        <v>xNMET</v>
      </c>
      <c r="C35" t="s">
        <v>94</v>
      </c>
    </row>
    <row r="36" spans="2:3" x14ac:dyDescent="0.25">
      <c r="B36" t="str">
        <f>Growth!A68</f>
        <v>xxglas</v>
      </c>
      <c r="C36" s="6" t="s">
        <v>123</v>
      </c>
    </row>
    <row r="37" spans="2:3" x14ac:dyDescent="0.25">
      <c r="B37" t="str">
        <f>Growth!A69</f>
        <v>xxnmet</v>
      </c>
      <c r="C37" s="6" t="s">
        <v>124</v>
      </c>
    </row>
    <row r="38" spans="2:3" x14ac:dyDescent="0.25">
      <c r="B38" t="str">
        <f>Growth!A70</f>
        <v>XMETL</v>
      </c>
      <c r="C38" t="s">
        <v>95</v>
      </c>
    </row>
    <row r="39" spans="2:3" x14ac:dyDescent="0.25">
      <c r="B39" t="str">
        <f>Growth!A71</f>
        <v>xxiron</v>
      </c>
      <c r="C39" s="6" t="s">
        <v>125</v>
      </c>
    </row>
    <row r="40" spans="2:3" x14ac:dyDescent="0.25">
      <c r="B40" t="str">
        <f>Growth!A72</f>
        <v>xxnfrm</v>
      </c>
      <c r="C40" s="6" t="s">
        <v>126</v>
      </c>
    </row>
    <row r="41" spans="2:3" x14ac:dyDescent="0.25">
      <c r="B41" t="str">
        <f>Growth!A73</f>
        <v>xxmetp</v>
      </c>
      <c r="C41" s="6" t="s">
        <v>127</v>
      </c>
    </row>
    <row r="42" spans="2:3" x14ac:dyDescent="0.25">
      <c r="B42" t="str">
        <f>Growth!A74</f>
        <v>xMACH</v>
      </c>
      <c r="C42" t="s">
        <v>96</v>
      </c>
    </row>
    <row r="43" spans="2:3" x14ac:dyDescent="0.25">
      <c r="B43" t="str">
        <f>Growth!A75</f>
        <v>xxmach</v>
      </c>
      <c r="C43" s="6" t="s">
        <v>128</v>
      </c>
    </row>
    <row r="44" spans="2:3" x14ac:dyDescent="0.25">
      <c r="B44" t="str">
        <f>Growth!A76</f>
        <v>xxemch</v>
      </c>
      <c r="C44" s="6" t="s">
        <v>129</v>
      </c>
    </row>
    <row r="45" spans="2:3" x14ac:dyDescent="0.25">
      <c r="B45" t="str">
        <f>Growth!A77</f>
        <v>xxsequ</v>
      </c>
      <c r="C45" s="6" t="s">
        <v>130</v>
      </c>
    </row>
    <row r="46" spans="2:3" x14ac:dyDescent="0.25">
      <c r="B46" t="str">
        <f>Growth!A78</f>
        <v>xVEHI</v>
      </c>
      <c r="C46" t="s">
        <v>97</v>
      </c>
    </row>
    <row r="47" spans="2:3" x14ac:dyDescent="0.25">
      <c r="B47" t="str">
        <f>Growth!A79</f>
        <v>xxvehi</v>
      </c>
      <c r="C47" s="6" t="s">
        <v>131</v>
      </c>
    </row>
    <row r="48" spans="2:3" x14ac:dyDescent="0.25">
      <c r="B48" t="str">
        <f>Growth!A80</f>
        <v>xxtequ</v>
      </c>
      <c r="C48" s="6" t="s">
        <v>132</v>
      </c>
    </row>
    <row r="49" spans="2:3" x14ac:dyDescent="0.25">
      <c r="B49" t="str">
        <f>Growth!A81</f>
        <v>xOMAN</v>
      </c>
      <c r="C49" t="s">
        <v>98</v>
      </c>
    </row>
    <row r="50" spans="2:3" x14ac:dyDescent="0.25">
      <c r="B50" t="str">
        <f>Growth!A82</f>
        <v>xxfurn</v>
      </c>
      <c r="C50" s="6" t="s">
        <v>133</v>
      </c>
    </row>
    <row r="51" spans="2:3" x14ac:dyDescent="0.25">
      <c r="B51" t="str">
        <f>Growth!A83</f>
        <v>xxoman</v>
      </c>
      <c r="C51" s="6" t="s">
        <v>134</v>
      </c>
    </row>
    <row r="52" spans="2:3" x14ac:dyDescent="0.25">
      <c r="B52" t="str">
        <f>Growth!A84</f>
        <v>xOIND</v>
      </c>
      <c r="C52" s="1" t="s">
        <v>99</v>
      </c>
    </row>
    <row r="53" spans="2:3" x14ac:dyDescent="0.25">
      <c r="B53" t="str">
        <f>Growth!A85</f>
        <v>XELEC</v>
      </c>
      <c r="C53" t="s">
        <v>135</v>
      </c>
    </row>
    <row r="54" spans="2:3" x14ac:dyDescent="0.25">
      <c r="B54" t="str">
        <f>Growth!A86</f>
        <v>xxwatr</v>
      </c>
      <c r="C54" t="s">
        <v>136</v>
      </c>
    </row>
    <row r="55" spans="2:3" x14ac:dyDescent="0.25">
      <c r="B55" t="str">
        <f>Growth!A87</f>
        <v>xxcons</v>
      </c>
      <c r="C55" t="s">
        <v>137</v>
      </c>
    </row>
    <row r="56" spans="2:3" x14ac:dyDescent="0.25">
      <c r="B56" t="str">
        <f>Growth!A88</f>
        <v>xSERV</v>
      </c>
      <c r="C56" s="5" t="s">
        <v>100</v>
      </c>
    </row>
    <row r="57" spans="2:3" x14ac:dyDescent="0.25">
      <c r="B57" t="str">
        <f>Growth!A89</f>
        <v>xTRAD</v>
      </c>
      <c r="C57" s="1" t="s">
        <v>102</v>
      </c>
    </row>
    <row r="58" spans="2:3" x14ac:dyDescent="0.25">
      <c r="B58" t="str">
        <f>Growth!A90</f>
        <v>xxtrad</v>
      </c>
      <c r="C58" t="s">
        <v>138</v>
      </c>
    </row>
    <row r="59" spans="2:3" x14ac:dyDescent="0.25">
      <c r="B59" t="str">
        <f>Growth!A91</f>
        <v>xxhotl</v>
      </c>
      <c r="C59" t="s">
        <v>139</v>
      </c>
    </row>
    <row r="60" spans="2:3" x14ac:dyDescent="0.25">
      <c r="B60" t="str">
        <f>Growth!A92</f>
        <v>xTRCM</v>
      </c>
      <c r="C60" s="1" t="s">
        <v>101</v>
      </c>
    </row>
    <row r="61" spans="2:3" x14ac:dyDescent="0.25">
      <c r="B61" t="str">
        <f>Growth!A93</f>
        <v>xxtran</v>
      </c>
      <c r="C61" t="s">
        <v>140</v>
      </c>
    </row>
    <row r="62" spans="2:3" x14ac:dyDescent="0.25">
      <c r="B62" t="str">
        <f>Growth!A94</f>
        <v>xxcomm</v>
      </c>
      <c r="C62" t="s">
        <v>141</v>
      </c>
    </row>
    <row r="63" spans="2:3" x14ac:dyDescent="0.25">
      <c r="B63" t="str">
        <f>Growth!A95</f>
        <v>xxfsrv</v>
      </c>
      <c r="C63" s="1" t="s">
        <v>79</v>
      </c>
    </row>
    <row r="64" spans="2:3" x14ac:dyDescent="0.25">
      <c r="B64" t="str">
        <f>Growth!A96</f>
        <v>xxbsrv</v>
      </c>
      <c r="C64" s="1" t="s">
        <v>80</v>
      </c>
    </row>
    <row r="65" spans="2:3" x14ac:dyDescent="0.25">
      <c r="B65" t="str">
        <f>Growth!A97</f>
        <v>xxgsrv</v>
      </c>
      <c r="C65" s="1" t="s">
        <v>81</v>
      </c>
    </row>
    <row r="66" spans="2:3" x14ac:dyDescent="0.25">
      <c r="B66" t="str">
        <f>Growth!A98</f>
        <v>xxosrv</v>
      </c>
      <c r="C66" s="1" t="s">
        <v>103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F37"/>
  <sheetViews>
    <sheetView zoomScale="85" zoomScaleNormal="85" workbookViewId="0">
      <pane ySplit="5" topLeftCell="A6" activePane="bottomLeft" state="frozen"/>
      <selection activeCell="A6" sqref="A6"/>
      <selection pane="bottomLeft" activeCell="A6" sqref="A6"/>
    </sheetView>
  </sheetViews>
  <sheetFormatPr defaultRowHeight="15" x14ac:dyDescent="0.25"/>
  <cols>
    <col min="2" max="2" width="14.140625" customWidth="1"/>
    <col min="3" max="3" width="20.42578125" customWidth="1"/>
  </cols>
  <sheetData>
    <row r="1" spans="1:6" x14ac:dyDescent="0.25">
      <c r="A1" s="1" t="s">
        <v>0</v>
      </c>
    </row>
    <row r="5" spans="1:6" x14ac:dyDescent="0.25">
      <c r="D5" t="s">
        <v>3</v>
      </c>
      <c r="E5" t="s">
        <v>4</v>
      </c>
    </row>
    <row r="6" spans="1:6" x14ac:dyDescent="0.25">
      <c r="A6" t="s">
        <v>1</v>
      </c>
      <c r="B6" t="s">
        <v>271</v>
      </c>
      <c r="C6" t="s">
        <v>272</v>
      </c>
      <c r="D6">
        <v>1</v>
      </c>
    </row>
    <row r="7" spans="1:6" x14ac:dyDescent="0.25">
      <c r="A7" t="s">
        <v>1</v>
      </c>
      <c r="B7" t="s">
        <v>2</v>
      </c>
      <c r="C7" t="s">
        <v>144</v>
      </c>
      <c r="D7">
        <v>1</v>
      </c>
      <c r="E7">
        <v>1</v>
      </c>
    </row>
    <row r="8" spans="1:6" x14ac:dyDescent="0.25">
      <c r="A8" t="s">
        <v>1</v>
      </c>
      <c r="B8" t="s">
        <v>212</v>
      </c>
      <c r="C8" t="s">
        <v>215</v>
      </c>
      <c r="D8">
        <v>1</v>
      </c>
      <c r="E8">
        <v>1</v>
      </c>
    </row>
    <row r="9" spans="1:6" x14ac:dyDescent="0.25">
      <c r="A9" t="s">
        <v>1</v>
      </c>
      <c r="B9" t="s">
        <v>221</v>
      </c>
      <c r="C9" t="s">
        <v>223</v>
      </c>
      <c r="D9">
        <v>1</v>
      </c>
      <c r="E9">
        <v>1</v>
      </c>
    </row>
    <row r="10" spans="1:6" x14ac:dyDescent="0.25">
      <c r="A10" t="s">
        <v>1</v>
      </c>
      <c r="B10" t="s">
        <v>143</v>
      </c>
      <c r="C10" t="s">
        <v>145</v>
      </c>
      <c r="D10">
        <v>1</v>
      </c>
      <c r="E10">
        <v>1</v>
      </c>
    </row>
    <row r="11" spans="1:6" x14ac:dyDescent="0.25">
      <c r="A11" t="s">
        <v>1</v>
      </c>
      <c r="B11" t="s">
        <v>226</v>
      </c>
      <c r="C11" t="s">
        <v>228</v>
      </c>
      <c r="D11">
        <v>1</v>
      </c>
      <c r="E11">
        <v>1</v>
      </c>
    </row>
    <row r="12" spans="1:6" x14ac:dyDescent="0.25">
      <c r="A12" t="s">
        <v>1</v>
      </c>
      <c r="B12" t="s">
        <v>231</v>
      </c>
      <c r="C12" t="s">
        <v>233</v>
      </c>
      <c r="D12">
        <v>2</v>
      </c>
      <c r="E12">
        <v>1</v>
      </c>
    </row>
    <row r="13" spans="1:6" x14ac:dyDescent="0.25">
      <c r="A13" t="s">
        <v>1</v>
      </c>
      <c r="B13" t="s">
        <v>257</v>
      </c>
      <c r="C13" t="s">
        <v>256</v>
      </c>
      <c r="D13">
        <v>1</v>
      </c>
      <c r="E13">
        <v>1</v>
      </c>
    </row>
    <row r="14" spans="1:6" x14ac:dyDescent="0.25">
      <c r="A14" t="s">
        <v>1</v>
      </c>
      <c r="B14" t="s">
        <v>258</v>
      </c>
      <c r="C14" t="s">
        <v>261</v>
      </c>
      <c r="D14">
        <v>1</v>
      </c>
      <c r="E14">
        <v>1</v>
      </c>
    </row>
    <row r="15" spans="1:6" x14ac:dyDescent="0.25">
      <c r="A15" t="s">
        <v>1</v>
      </c>
      <c r="B15" t="s">
        <v>262</v>
      </c>
      <c r="C15" t="s">
        <v>263</v>
      </c>
      <c r="D15">
        <v>1</v>
      </c>
      <c r="E15">
        <v>1</v>
      </c>
    </row>
    <row r="16" spans="1:6" x14ac:dyDescent="0.25">
      <c r="A16" t="s">
        <v>1</v>
      </c>
      <c r="B16" t="s">
        <v>419</v>
      </c>
      <c r="C16" t="s">
        <v>424</v>
      </c>
      <c r="D16">
        <v>1</v>
      </c>
      <c r="E16">
        <v>1</v>
      </c>
      <c r="F16" s="2"/>
    </row>
    <row r="17" spans="1:5" x14ac:dyDescent="0.25">
      <c r="A17" t="s">
        <v>1</v>
      </c>
      <c r="B17" t="s">
        <v>421</v>
      </c>
      <c r="C17" t="s">
        <v>425</v>
      </c>
      <c r="D17">
        <v>1</v>
      </c>
      <c r="E17">
        <v>1</v>
      </c>
    </row>
    <row r="18" spans="1:5" x14ac:dyDescent="0.25">
      <c r="A18" t="s">
        <v>1</v>
      </c>
      <c r="B18" t="s">
        <v>423</v>
      </c>
      <c r="C18" t="s">
        <v>426</v>
      </c>
      <c r="D18">
        <v>1</v>
      </c>
      <c r="E18">
        <v>1</v>
      </c>
    </row>
    <row r="19" spans="1:5" x14ac:dyDescent="0.25">
      <c r="A19" t="s">
        <v>1</v>
      </c>
      <c r="B19" t="s">
        <v>275</v>
      </c>
      <c r="C19" t="s">
        <v>276</v>
      </c>
      <c r="D19">
        <v>1</v>
      </c>
      <c r="E19">
        <v>1</v>
      </c>
    </row>
    <row r="20" spans="1:5" x14ac:dyDescent="0.25">
      <c r="A20" t="s">
        <v>1</v>
      </c>
      <c r="B20" t="s">
        <v>305</v>
      </c>
      <c r="C20" t="s">
        <v>306</v>
      </c>
      <c r="D20">
        <v>1</v>
      </c>
      <c r="E20">
        <v>1</v>
      </c>
    </row>
    <row r="21" spans="1:5" x14ac:dyDescent="0.25">
      <c r="A21" t="s">
        <v>1</v>
      </c>
      <c r="B21" t="s">
        <v>310</v>
      </c>
      <c r="C21" t="s">
        <v>312</v>
      </c>
      <c r="D21">
        <v>1</v>
      </c>
      <c r="E21">
        <v>1</v>
      </c>
    </row>
    <row r="22" spans="1:5" x14ac:dyDescent="0.25">
      <c r="A22" t="s">
        <v>1</v>
      </c>
      <c r="B22" t="s">
        <v>313</v>
      </c>
      <c r="C22" t="s">
        <v>315</v>
      </c>
      <c r="D22">
        <v>1</v>
      </c>
      <c r="E22">
        <v>1</v>
      </c>
    </row>
    <row r="23" spans="1:5" x14ac:dyDescent="0.25">
      <c r="A23" t="s">
        <v>1</v>
      </c>
      <c r="B23" t="s">
        <v>316</v>
      </c>
      <c r="C23" t="s">
        <v>321</v>
      </c>
      <c r="D23">
        <v>1</v>
      </c>
      <c r="E23">
        <v>1</v>
      </c>
    </row>
    <row r="24" spans="1:5" x14ac:dyDescent="0.25">
      <c r="A24" t="s">
        <v>1</v>
      </c>
      <c r="B24" t="s">
        <v>317</v>
      </c>
      <c r="C24" t="s">
        <v>320</v>
      </c>
      <c r="D24">
        <v>1</v>
      </c>
      <c r="E24">
        <v>1</v>
      </c>
    </row>
    <row r="25" spans="1:5" x14ac:dyDescent="0.25">
      <c r="A25" t="s">
        <v>1</v>
      </c>
      <c r="B25" t="s">
        <v>328</v>
      </c>
      <c r="C25" t="s">
        <v>329</v>
      </c>
      <c r="D25">
        <v>1</v>
      </c>
      <c r="E25">
        <v>1</v>
      </c>
    </row>
    <row r="26" spans="1:5" x14ac:dyDescent="0.25">
      <c r="A26" t="s">
        <v>1</v>
      </c>
      <c r="B26" t="s">
        <v>332</v>
      </c>
      <c r="C26" t="s">
        <v>331</v>
      </c>
      <c r="D26">
        <v>1</v>
      </c>
      <c r="E26">
        <v>1</v>
      </c>
    </row>
    <row r="27" spans="1:5" x14ac:dyDescent="0.25">
      <c r="A27" t="s">
        <v>1</v>
      </c>
      <c r="B27" t="s">
        <v>335</v>
      </c>
      <c r="C27" t="s">
        <v>336</v>
      </c>
      <c r="D27">
        <v>1</v>
      </c>
      <c r="E27">
        <v>1</v>
      </c>
    </row>
    <row r="28" spans="1:5" x14ac:dyDescent="0.25">
      <c r="A28" t="s">
        <v>1</v>
      </c>
      <c r="B28" t="s">
        <v>388</v>
      </c>
      <c r="C28" t="s">
        <v>389</v>
      </c>
      <c r="D28">
        <v>1</v>
      </c>
      <c r="E28">
        <v>1</v>
      </c>
    </row>
    <row r="29" spans="1:5" x14ac:dyDescent="0.25">
      <c r="A29" t="s">
        <v>1</v>
      </c>
      <c r="B29" t="s">
        <v>403</v>
      </c>
      <c r="C29" t="s">
        <v>406</v>
      </c>
      <c r="D29">
        <v>1</v>
      </c>
      <c r="E29">
        <v>1</v>
      </c>
    </row>
    <row r="30" spans="1:5" x14ac:dyDescent="0.25">
      <c r="A30" t="s">
        <v>1</v>
      </c>
      <c r="B30" t="s">
        <v>405</v>
      </c>
      <c r="C30" t="s">
        <v>407</v>
      </c>
      <c r="D30">
        <v>1</v>
      </c>
      <c r="E30">
        <v>1</v>
      </c>
    </row>
    <row r="31" spans="1:5" x14ac:dyDescent="0.25">
      <c r="A31" t="s">
        <v>1</v>
      </c>
      <c r="B31" t="s">
        <v>408</v>
      </c>
      <c r="C31" t="s">
        <v>409</v>
      </c>
      <c r="D31">
        <v>1</v>
      </c>
      <c r="E31">
        <v>1</v>
      </c>
    </row>
    <row r="32" spans="1:5" x14ac:dyDescent="0.25">
      <c r="A32" t="s">
        <v>1</v>
      </c>
      <c r="B32" t="s">
        <v>411</v>
      </c>
      <c r="C32" t="s">
        <v>412</v>
      </c>
      <c r="D32">
        <v>1</v>
      </c>
      <c r="E32">
        <v>1</v>
      </c>
    </row>
    <row r="33" spans="1:5" x14ac:dyDescent="0.25">
      <c r="A33" t="s">
        <v>1</v>
      </c>
      <c r="B33" t="s">
        <v>433</v>
      </c>
      <c r="C33" t="s">
        <v>438</v>
      </c>
      <c r="D33">
        <v>1</v>
      </c>
      <c r="E33">
        <v>1</v>
      </c>
    </row>
    <row r="34" spans="1:5" x14ac:dyDescent="0.25">
      <c r="A34" t="s">
        <v>1</v>
      </c>
      <c r="B34" t="s">
        <v>434</v>
      </c>
      <c r="C34" t="s">
        <v>444</v>
      </c>
      <c r="D34">
        <v>1</v>
      </c>
      <c r="E34">
        <v>1</v>
      </c>
    </row>
    <row r="35" spans="1:5" x14ac:dyDescent="0.25">
      <c r="A35" t="s">
        <v>1</v>
      </c>
      <c r="B35" t="s">
        <v>435</v>
      </c>
      <c r="C35" t="s">
        <v>445</v>
      </c>
      <c r="D35">
        <v>1</v>
      </c>
      <c r="E35">
        <v>1</v>
      </c>
    </row>
    <row r="36" spans="1:5" x14ac:dyDescent="0.25">
      <c r="A36" t="s">
        <v>1</v>
      </c>
      <c r="B36" t="s">
        <v>436</v>
      </c>
      <c r="C36" t="s">
        <v>446</v>
      </c>
      <c r="D36">
        <v>1</v>
      </c>
      <c r="E36">
        <v>1</v>
      </c>
    </row>
    <row r="37" spans="1:5" x14ac:dyDescent="0.25">
      <c r="A37" t="s">
        <v>1</v>
      </c>
      <c r="B37" t="s">
        <v>437</v>
      </c>
      <c r="C37" t="s">
        <v>447</v>
      </c>
      <c r="D37">
        <v>1</v>
      </c>
      <c r="E37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B3:S164"/>
  <sheetViews>
    <sheetView tabSelected="1" topLeftCell="A145" zoomScale="106" zoomScaleNormal="106" workbookViewId="0">
      <selection activeCell="K159" sqref="K159"/>
    </sheetView>
  </sheetViews>
  <sheetFormatPr defaultRowHeight="15" x14ac:dyDescent="0.25"/>
  <cols>
    <col min="2" max="2" width="23.7109375" customWidth="1"/>
    <col min="3" max="3" width="16" customWidth="1"/>
    <col min="4" max="4" width="16.28515625" customWidth="1"/>
    <col min="5" max="5" width="13.42578125" customWidth="1"/>
    <col min="6" max="6" width="14.42578125" customWidth="1"/>
    <col min="7" max="7" width="10.85546875" bestFit="1" customWidth="1"/>
    <col min="8" max="8" width="10.140625" bestFit="1" customWidth="1"/>
  </cols>
  <sheetData>
    <row r="3" spans="3:3" x14ac:dyDescent="0.25">
      <c r="C3" t="s">
        <v>511</v>
      </c>
    </row>
    <row r="32" spans="3:3" x14ac:dyDescent="0.25">
      <c r="C32" t="s">
        <v>512</v>
      </c>
    </row>
    <row r="50" spans="3:19" x14ac:dyDescent="0.25">
      <c r="S50" t="s">
        <v>269</v>
      </c>
    </row>
    <row r="57" spans="3:19" x14ac:dyDescent="0.25">
      <c r="C57" t="s">
        <v>486</v>
      </c>
    </row>
    <row r="75" spans="3:8" x14ac:dyDescent="0.25">
      <c r="C75" s="67"/>
      <c r="D75" s="67"/>
      <c r="E75" s="67" t="str">
        <f>Jobs!Q56</f>
        <v>Total Employment ('000s)</v>
      </c>
      <c r="F75" s="67"/>
      <c r="G75" s="67" t="str">
        <f>Jobs!S56</f>
        <v>Jobs lost with IRP nuclear</v>
      </c>
      <c r="H75" s="67"/>
    </row>
    <row r="76" spans="3:8" x14ac:dyDescent="0.25">
      <c r="C76" s="67"/>
      <c r="D76" s="67"/>
      <c r="E76" s="67" t="str">
        <f>Jobs!Q57</f>
        <v>Best</v>
      </c>
      <c r="F76" s="67" t="str">
        <f>Jobs!R57</f>
        <v>Worst</v>
      </c>
      <c r="G76" s="67" t="str">
        <f>Jobs!S57</f>
        <v>Best</v>
      </c>
      <c r="H76" s="67" t="str">
        <f>Jobs!T57</f>
        <v>Worst</v>
      </c>
    </row>
    <row r="77" spans="3:8" x14ac:dyDescent="0.25">
      <c r="C77" s="67"/>
      <c r="D77" s="67">
        <f>Jobs!P58</f>
        <v>2010</v>
      </c>
      <c r="E77" s="67">
        <f>Jobs!Q58</f>
        <v>2040</v>
      </c>
      <c r="F77" s="67">
        <f>Jobs!R58</f>
        <v>2040</v>
      </c>
      <c r="G77" s="67">
        <f>Jobs!S58</f>
        <v>2040</v>
      </c>
      <c r="H77" s="67">
        <f>Jobs!T58</f>
        <v>2040</v>
      </c>
    </row>
    <row r="78" spans="3:8" x14ac:dyDescent="0.25">
      <c r="C78" s="67" t="s">
        <v>506</v>
      </c>
      <c r="D78" s="68">
        <f>Jobs!P59</f>
        <v>12369.285195339158</v>
      </c>
      <c r="E78" s="68">
        <f>Jobs!Q59</f>
        <v>20813.14988041998</v>
      </c>
      <c r="F78" s="68">
        <f>Jobs!R59</f>
        <v>19281.69197530935</v>
      </c>
      <c r="G78" s="85">
        <f>Jobs!S59</f>
        <v>-27298.403688668259</v>
      </c>
      <c r="H78" s="68">
        <f>Jobs!T59</f>
        <v>74662.580212081593</v>
      </c>
    </row>
    <row r="79" spans="3:8" x14ac:dyDescent="0.25">
      <c r="C79" s="67" t="str">
        <f>Jobs!O60</f>
        <v xml:space="preserve">   Unskilled labor</v>
      </c>
      <c r="D79" s="68">
        <f>Jobs!P60</f>
        <v>5730.5676291225482</v>
      </c>
      <c r="E79" s="68">
        <f>Jobs!Q60</f>
        <v>11080.716845532304</v>
      </c>
      <c r="F79" s="68">
        <f>Jobs!R60</f>
        <v>9549.2589404216124</v>
      </c>
      <c r="G79" s="85">
        <f>Jobs!S60</f>
        <v>-27298.403688610961</v>
      </c>
      <c r="H79" s="68">
        <f>Jobs!T60</f>
        <v>74662.580212081593</v>
      </c>
    </row>
    <row r="80" spans="3:8" x14ac:dyDescent="0.25">
      <c r="C80" s="67" t="str">
        <f>Jobs!O61</f>
        <v xml:space="preserve">      Primary</v>
      </c>
      <c r="D80" s="68">
        <f>Jobs!P61</f>
        <v>1942.0197014973864</v>
      </c>
      <c r="E80" s="68">
        <f>Jobs!Q61</f>
        <v>3712.3857699924783</v>
      </c>
      <c r="F80" s="68">
        <f>Jobs!R61</f>
        <v>3204.0858343973646</v>
      </c>
      <c r="G80" s="85">
        <f>Jobs!S61</f>
        <v>-9029.6546717379442</v>
      </c>
      <c r="H80" s="68">
        <f>Jobs!T61</f>
        <v>24392.704637214367</v>
      </c>
    </row>
    <row r="81" spans="3:8" x14ac:dyDescent="0.25">
      <c r="C81" s="67" t="str">
        <f>Jobs!O62</f>
        <v xml:space="preserve">      Middle</v>
      </c>
      <c r="D81" s="68">
        <f>Jobs!P62</f>
        <v>3788.5479276251617</v>
      </c>
      <c r="E81" s="68">
        <f>Jobs!Q62</f>
        <v>7368.331075539827</v>
      </c>
      <c r="F81" s="68">
        <f>Jobs!R62</f>
        <v>6345.1731060242491</v>
      </c>
      <c r="G81" s="85">
        <f>Jobs!S62</f>
        <v>-18268.749016872334</v>
      </c>
      <c r="H81" s="68">
        <f>Jobs!T62</f>
        <v>50269.875574867459</v>
      </c>
    </row>
    <row r="82" spans="3:8" x14ac:dyDescent="0.25">
      <c r="C82" s="67" t="str">
        <f>Jobs!O63</f>
        <v xml:space="preserve">   Skilled labor</v>
      </c>
      <c r="D82" s="68">
        <f>Jobs!P63</f>
        <v>6638.7175662166073</v>
      </c>
      <c r="E82" s="68">
        <f>Jobs!Q63</f>
        <v>9732.4330348876792</v>
      </c>
      <c r="F82" s="68">
        <f>Jobs!R63</f>
        <v>9732.4330348877193</v>
      </c>
      <c r="G82" s="68" t="str">
        <f>Jobs!S63</f>
        <v xml:space="preserve"> - </v>
      </c>
      <c r="H82" s="68" t="str">
        <f>Jobs!T63</f>
        <v xml:space="preserve"> - </v>
      </c>
    </row>
    <row r="83" spans="3:8" x14ac:dyDescent="0.25">
      <c r="C83" s="67" t="str">
        <f>Jobs!O64</f>
        <v xml:space="preserve">      Secondary</v>
      </c>
      <c r="D83" s="68">
        <f>Jobs!P64</f>
        <v>3644.6592352609687</v>
      </c>
      <c r="E83" s="68">
        <f>Jobs!Q64</f>
        <v>5696.8947610657387</v>
      </c>
      <c r="F83" s="68">
        <f>Jobs!R64</f>
        <v>5696.8947610657342</v>
      </c>
      <c r="G83" s="68" t="str">
        <f>Jobs!S64</f>
        <v xml:space="preserve"> - </v>
      </c>
      <c r="H83" s="68" t="str">
        <f>Jobs!T64</f>
        <v xml:space="preserve"> - </v>
      </c>
    </row>
    <row r="84" spans="3:8" x14ac:dyDescent="0.25">
      <c r="C84" s="67" t="str">
        <f>Jobs!O65</f>
        <v xml:space="preserve">      Tertiary</v>
      </c>
      <c r="D84" s="68">
        <f>Jobs!P65</f>
        <v>2994.0583309556409</v>
      </c>
      <c r="E84" s="68">
        <f>Jobs!Q65</f>
        <v>4035.5382738219432</v>
      </c>
      <c r="F84" s="68">
        <f>Jobs!R65</f>
        <v>4035.5382738219905</v>
      </c>
      <c r="G84" s="68" t="str">
        <f>Jobs!S65</f>
        <v xml:space="preserve"> - </v>
      </c>
      <c r="H84" s="68" t="str">
        <f>Jobs!T65</f>
        <v xml:space="preserve"> - </v>
      </c>
    </row>
    <row r="85" spans="3:8" x14ac:dyDescent="0.25">
      <c r="C85" s="67" t="str">
        <f>Jobs!O66</f>
        <v>Electricity sector</v>
      </c>
      <c r="D85" s="68">
        <f>Jobs!P66</f>
        <v>36.9427695046286</v>
      </c>
      <c r="E85" s="68">
        <f>Jobs!Q66</f>
        <v>80.953554926187905</v>
      </c>
      <c r="F85" s="68">
        <f>Jobs!R66</f>
        <v>65.78493402283209</v>
      </c>
      <c r="G85" s="68">
        <f>Jobs!S66</f>
        <v>1460.2890835924497</v>
      </c>
      <c r="H85" s="68">
        <f>Jobs!T66</f>
        <v>7066.1411539179753</v>
      </c>
    </row>
    <row r="87" spans="3:8" x14ac:dyDescent="0.25">
      <c r="C87" t="s">
        <v>507</v>
      </c>
    </row>
    <row r="127" spans="3:3" x14ac:dyDescent="0.25">
      <c r="C127" t="s">
        <v>510</v>
      </c>
    </row>
    <row r="151" spans="2:8" x14ac:dyDescent="0.25">
      <c r="C151" t="str">
        <f>RawWelfare!N242</f>
        <v>Increased income for lowest earning half of population,from 2015 to 2040</v>
      </c>
    </row>
    <row r="153" spans="2:8" x14ac:dyDescent="0.25">
      <c r="C153" t="str">
        <f>RawWelfare!C230</f>
        <v>base</v>
      </c>
      <c r="D153" t="str">
        <f>RawWelfare!D230</f>
        <v>sim1</v>
      </c>
      <c r="E153" t="str">
        <f>RawWelfare!E230</f>
        <v>base2</v>
      </c>
      <c r="F153" t="str">
        <f>RawWelfare!F230</f>
        <v>sim2</v>
      </c>
    </row>
    <row r="154" spans="2:8" x14ac:dyDescent="0.25">
      <c r="B154" t="s">
        <v>515</v>
      </c>
      <c r="C154" s="60">
        <f>RawWelfare!M244</f>
        <v>0.57450966684458971</v>
      </c>
      <c r="D154" s="60">
        <f>RawWelfare!N244</f>
        <v>0.5793531222577939</v>
      </c>
      <c r="E154" s="59">
        <f>RawWelfare!O244</f>
        <v>0.31067660353722593</v>
      </c>
      <c r="F154" s="59">
        <f>RawWelfare!P244</f>
        <v>0.29937740048571437</v>
      </c>
      <c r="G154" s="74">
        <f>D154-C154</f>
        <v>4.8434554132041896E-3</v>
      </c>
      <c r="H154" s="74">
        <f>F154-E154</f>
        <v>-1.1299203051511553E-2</v>
      </c>
    </row>
    <row r="155" spans="2:8" x14ac:dyDescent="0.25">
      <c r="B155" t="s">
        <v>516</v>
      </c>
      <c r="C155" s="62">
        <f>RawWelfare!M246</f>
        <v>24952.673571983538</v>
      </c>
      <c r="D155" s="62">
        <f>RawWelfare!N246</f>
        <v>25031.329507431277</v>
      </c>
      <c r="E155" s="62">
        <f>RawWelfare!O246</f>
        <v>20794.232333622294</v>
      </c>
      <c r="F155" s="62">
        <f>RawWelfare!P246</f>
        <v>20614.729190933005</v>
      </c>
    </row>
    <row r="157" spans="2:8" x14ac:dyDescent="0.25">
      <c r="F157" s="62">
        <f>E155-F155</f>
        <v>179.50314268928923</v>
      </c>
      <c r="H157">
        <f>F157/F155</f>
        <v>8.7075188340693926E-3</v>
      </c>
    </row>
    <row r="158" spans="2:8" x14ac:dyDescent="0.25">
      <c r="C158" t="s">
        <v>514</v>
      </c>
    </row>
    <row r="160" spans="2:8" x14ac:dyDescent="0.25">
      <c r="C160" t="str">
        <f>C153</f>
        <v>base</v>
      </c>
      <c r="D160" t="str">
        <f t="shared" ref="D160:F160" si="0">D153</f>
        <v>sim1</v>
      </c>
      <c r="E160" t="str">
        <f t="shared" si="0"/>
        <v>base2</v>
      </c>
      <c r="F160" t="str">
        <f t="shared" si="0"/>
        <v>sim2</v>
      </c>
    </row>
    <row r="161" spans="2:8" x14ac:dyDescent="0.25">
      <c r="B161" t="s">
        <v>515</v>
      </c>
      <c r="C161" s="60">
        <f>RawWelfare!M404</f>
        <v>0.58218586557422736</v>
      </c>
      <c r="D161" s="60">
        <f>RawWelfare!N404</f>
        <v>0.58701500090556324</v>
      </c>
      <c r="E161" s="59">
        <f>RawWelfare!O404</f>
        <v>0.30891335348373605</v>
      </c>
      <c r="F161" s="59">
        <f>RawWelfare!P404</f>
        <v>0.29787274655266294</v>
      </c>
      <c r="G161" s="74">
        <f>D161-C161</f>
        <v>4.8291353313358876E-3</v>
      </c>
      <c r="H161" s="74">
        <f>F161-E161</f>
        <v>-1.1040606931073116E-2</v>
      </c>
    </row>
    <row r="162" spans="2:8" x14ac:dyDescent="0.25">
      <c r="B162" t="s">
        <v>516</v>
      </c>
      <c r="C162" s="62">
        <f>RawWelfare!M405</f>
        <v>311713.86802101484</v>
      </c>
      <c r="D162" s="62">
        <f>RawWelfare!N405</f>
        <v>312637.88086639729</v>
      </c>
      <c r="E162" s="62">
        <f>RawWelfare!O405</f>
        <v>263185.63506180356</v>
      </c>
      <c r="F162" s="62">
        <f>RawWelfare!P405</f>
        <v>260837.84948986329</v>
      </c>
    </row>
    <row r="164" spans="2:8" x14ac:dyDescent="0.25">
      <c r="F164" s="62">
        <f>E162-F162</f>
        <v>2347.7855719402723</v>
      </c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Y135"/>
  <sheetViews>
    <sheetView topLeftCell="B1" zoomScale="85" zoomScaleNormal="85" workbookViewId="0">
      <selection activeCell="D6" sqref="D6"/>
    </sheetView>
  </sheetViews>
  <sheetFormatPr defaultRowHeight="15" x14ac:dyDescent="0.25"/>
  <cols>
    <col min="1" max="1" width="9.140625" hidden="1" customWidth="1"/>
    <col min="2" max="2" width="40" customWidth="1"/>
    <col min="14" max="14" width="2.5703125" customWidth="1"/>
  </cols>
  <sheetData>
    <row r="1" spans="1:25" ht="15.75" x14ac:dyDescent="0.25">
      <c r="B1" s="8" t="s">
        <v>142</v>
      </c>
    </row>
    <row r="2" spans="1:25" x14ac:dyDescent="0.25">
      <c r="B2" s="6" t="str">
        <f>"Reporting period"&amp;", "&amp;RawGrowth!B2&amp;"-"&amp;RawGrowth!B3</f>
        <v>Reporting period, 2010-2040</v>
      </c>
    </row>
    <row r="4" spans="1:25" x14ac:dyDescent="0.25">
      <c r="B4" s="15" t="s">
        <v>475</v>
      </c>
      <c r="C4" s="17" t="s">
        <v>274</v>
      </c>
      <c r="D4" s="86" t="str">
        <f>"Average annual GDP growth rate"&amp;", "&amp;RawGrowth!B2&amp;"-"&amp;RawGrowth!B3</f>
        <v>Average annual GDP growth rate, 2010-2040</v>
      </c>
      <c r="E4" s="86"/>
      <c r="F4" s="86"/>
      <c r="G4" s="86"/>
      <c r="H4" s="86"/>
      <c r="I4" s="86"/>
      <c r="J4" s="86"/>
      <c r="K4" s="86"/>
      <c r="L4" s="86"/>
      <c r="M4" s="86"/>
      <c r="O4" s="87" t="str">
        <f>"G4: Total real GDP over full simulation period (interpolated for missing years)"</f>
        <v>G4: Total real GDP over full simulation period (interpolated for missing years)</v>
      </c>
      <c r="P4" s="87"/>
      <c r="Q4" s="87"/>
      <c r="R4" s="87"/>
      <c r="S4" s="87"/>
      <c r="T4" s="87"/>
      <c r="U4" s="87"/>
      <c r="V4" s="87"/>
      <c r="W4" s="87"/>
      <c r="X4" s="87"/>
      <c r="Y4" s="87"/>
    </row>
    <row r="5" spans="1:25" x14ac:dyDescent="0.25">
      <c r="B5" s="16"/>
      <c r="C5" s="17" t="str">
        <f>RawGrowth!$B$2</f>
        <v>2010</v>
      </c>
      <c r="D5" s="18" t="str">
        <f t="shared" ref="D5:M5" si="0">D35</f>
        <v>base</v>
      </c>
      <c r="E5" s="18" t="str">
        <f t="shared" si="0"/>
        <v>sim1</v>
      </c>
      <c r="F5" s="18" t="str">
        <f t="shared" si="0"/>
        <v>base2</v>
      </c>
      <c r="G5" s="18" t="str">
        <f t="shared" si="0"/>
        <v>sim2</v>
      </c>
      <c r="H5" s="18" t="str">
        <f t="shared" si="0"/>
        <v>sim4</v>
      </c>
      <c r="I5" s="18" t="str">
        <f t="shared" si="0"/>
        <v>sim5</v>
      </c>
      <c r="J5" s="18" t="str">
        <f t="shared" si="0"/>
        <v>sim6</v>
      </c>
      <c r="K5" s="18" t="str">
        <f t="shared" si="0"/>
        <v>sim7</v>
      </c>
      <c r="L5" s="18" t="str">
        <f t="shared" si="0"/>
        <v>sim8</v>
      </c>
      <c r="M5" s="18" t="str">
        <f t="shared" si="0"/>
        <v>sim9</v>
      </c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</row>
    <row r="6" spans="1:25" x14ac:dyDescent="0.25">
      <c r="A6" t="str">
        <f>A36</f>
        <v>xGDP</v>
      </c>
      <c r="B6" s="5" t="str">
        <f>VLOOKUP(A6,Notes!$B$4:$C$66,2,0)</f>
        <v>TOTAL GDP</v>
      </c>
      <c r="C6" s="12">
        <f>C36</f>
        <v>100</v>
      </c>
      <c r="D6" s="58">
        <f t="shared" ref="D6:M6" si="1">D36</f>
        <v>3.6283943152768838</v>
      </c>
      <c r="E6" s="58">
        <f t="shared" si="1"/>
        <v>3.6348581204255659</v>
      </c>
      <c r="F6" s="58">
        <f t="shared" si="1"/>
        <v>2.7035672707462766</v>
      </c>
      <c r="G6" s="58">
        <f t="shared" si="1"/>
        <v>2.6575961812246751</v>
      </c>
      <c r="H6" s="9">
        <f t="shared" si="1"/>
        <v>9.9999999999999995E-7</v>
      </c>
      <c r="I6" s="9">
        <f t="shared" si="1"/>
        <v>9.9999999999999995E-7</v>
      </c>
      <c r="J6" s="9">
        <f t="shared" si="1"/>
        <v>9.9999999999999995E-7</v>
      </c>
      <c r="K6" s="9">
        <f t="shared" si="1"/>
        <v>9.9999999999999995E-7</v>
      </c>
      <c r="L6" s="9">
        <f t="shared" si="1"/>
        <v>9.9999999999999995E-7</v>
      </c>
      <c r="M6" s="9">
        <f t="shared" si="1"/>
        <v>9.9999999999999995E-7</v>
      </c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</row>
    <row r="7" spans="1:25" x14ac:dyDescent="0.25">
      <c r="A7" t="str">
        <f>A37</f>
        <v>xAGR</v>
      </c>
      <c r="B7" s="5" t="str">
        <f>VLOOKUP(A7,Notes!$B$4:$C$66,2,0)</f>
        <v>AGRICULTURE</v>
      </c>
      <c r="C7" s="12">
        <f>C37</f>
        <v>3.1129196433787749</v>
      </c>
      <c r="D7" s="9">
        <f t="shared" ref="D7:M7" si="2">D37</f>
        <v>3.8086818904782715</v>
      </c>
      <c r="E7" s="9">
        <f t="shared" si="2"/>
        <v>3.8218620803275316</v>
      </c>
      <c r="F7" s="9">
        <f t="shared" si="2"/>
        <v>2.944749523291379</v>
      </c>
      <c r="G7" s="9">
        <f t="shared" si="2"/>
        <v>2.9465224123833123</v>
      </c>
      <c r="H7" s="9">
        <f t="shared" si="2"/>
        <v>9.9999999999999995E-7</v>
      </c>
      <c r="I7" s="9">
        <f t="shared" si="2"/>
        <v>9.9999999999999995E-7</v>
      </c>
      <c r="J7" s="9">
        <f t="shared" si="2"/>
        <v>9.9999999999999995E-7</v>
      </c>
      <c r="K7" s="9">
        <f t="shared" si="2"/>
        <v>9.9999999999999995E-7</v>
      </c>
      <c r="L7" s="9">
        <f t="shared" si="2"/>
        <v>9.9999999999999995E-7</v>
      </c>
      <c r="M7" s="9">
        <f t="shared" si="2"/>
        <v>9.9999999999999995E-7</v>
      </c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</row>
    <row r="8" spans="1:25" x14ac:dyDescent="0.25">
      <c r="A8" t="str">
        <f>A42</f>
        <v>xINDU</v>
      </c>
      <c r="B8" s="5" t="str">
        <f>VLOOKUP(A8,Notes!$B$4:$C$66,2,0)</f>
        <v>INDUSTRY</v>
      </c>
      <c r="C8" s="12">
        <f t="shared" ref="C8:M8" si="3">C42</f>
        <v>30.768785820376081</v>
      </c>
      <c r="D8" s="9">
        <f t="shared" si="3"/>
        <v>3.7591040315475555</v>
      </c>
      <c r="E8" s="9">
        <f t="shared" si="3"/>
        <v>3.7613903713645369</v>
      </c>
      <c r="F8" s="9">
        <f t="shared" si="3"/>
        <v>2.669872569641063</v>
      </c>
      <c r="G8" s="9">
        <f t="shared" si="3"/>
        <v>2.5863719604633628</v>
      </c>
      <c r="H8" s="9">
        <f t="shared" si="3"/>
        <v>9.9999999999999995E-7</v>
      </c>
      <c r="I8" s="9">
        <f t="shared" si="3"/>
        <v>9.9999999999999995E-7</v>
      </c>
      <c r="J8" s="9">
        <f t="shared" si="3"/>
        <v>9.9999999999999995E-7</v>
      </c>
      <c r="K8" s="9">
        <f t="shared" si="3"/>
        <v>9.9999999999999995E-7</v>
      </c>
      <c r="L8" s="9">
        <f t="shared" si="3"/>
        <v>9.9999999999999995E-7</v>
      </c>
      <c r="M8" s="9">
        <f t="shared" si="3"/>
        <v>9.9999999999999995E-7</v>
      </c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</row>
    <row r="9" spans="1:25" x14ac:dyDescent="0.25">
      <c r="A9" t="str">
        <f>A43</f>
        <v>xMINE</v>
      </c>
      <c r="B9" s="1" t="str">
        <f>VLOOKUP(A9,Notes!$B$4:$C$66,2,0)</f>
        <v>Mining</v>
      </c>
      <c r="C9" s="13">
        <f t="shared" ref="C9:M9" si="4">C43</f>
        <v>8.8296122571854685</v>
      </c>
      <c r="D9" s="10">
        <f t="shared" si="4"/>
        <v>4.0855756712031788</v>
      </c>
      <c r="E9" s="10">
        <f t="shared" si="4"/>
        <v>4.0907463462577454</v>
      </c>
      <c r="F9" s="10">
        <f t="shared" si="4"/>
        <v>2.9148232241453575</v>
      </c>
      <c r="G9" s="10">
        <f t="shared" si="4"/>
        <v>2.8255112937636939</v>
      </c>
      <c r="H9" s="10">
        <f t="shared" si="4"/>
        <v>9.9999999999999995E-7</v>
      </c>
      <c r="I9" s="10">
        <f t="shared" si="4"/>
        <v>9.9999999999999995E-7</v>
      </c>
      <c r="J9" s="10">
        <f t="shared" si="4"/>
        <v>9.9999999999999995E-7</v>
      </c>
      <c r="K9" s="10">
        <f t="shared" si="4"/>
        <v>9.9999999999999995E-7</v>
      </c>
      <c r="L9" s="10">
        <f t="shared" si="4"/>
        <v>9.9999999999999995E-7</v>
      </c>
      <c r="M9" s="10">
        <f t="shared" si="4"/>
        <v>9.9999999999999995E-7</v>
      </c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</row>
    <row r="10" spans="1:25" x14ac:dyDescent="0.25">
      <c r="A10" t="str">
        <f>A48</f>
        <v>xMANU</v>
      </c>
      <c r="B10" s="1" t="str">
        <f>VLOOKUP(A10,Notes!$B$4:$C$66,2,0)</f>
        <v>Manufacturing</v>
      </c>
      <c r="C10" s="13">
        <f t="shared" ref="C10:M10" si="5">C48</f>
        <v>16.833520668779485</v>
      </c>
      <c r="D10" s="10">
        <f t="shared" si="5"/>
        <v>3.38607464654892</v>
      </c>
      <c r="E10" s="10">
        <f t="shared" si="5"/>
        <v>3.3965608378512036</v>
      </c>
      <c r="F10" s="10">
        <f t="shared" si="5"/>
        <v>2.4276446607780944</v>
      </c>
      <c r="G10" s="10">
        <f t="shared" si="5"/>
        <v>2.3866621655152631</v>
      </c>
      <c r="H10" s="10">
        <f t="shared" si="5"/>
        <v>9.9999999999999995E-7</v>
      </c>
      <c r="I10" s="10">
        <f t="shared" si="5"/>
        <v>9.9999999999999995E-7</v>
      </c>
      <c r="J10" s="10">
        <f t="shared" si="5"/>
        <v>9.9999999999999995E-7</v>
      </c>
      <c r="K10" s="10">
        <f t="shared" si="5"/>
        <v>9.9999999999999995E-7</v>
      </c>
      <c r="L10" s="10">
        <f t="shared" si="5"/>
        <v>9.9999999999999995E-7</v>
      </c>
      <c r="M10" s="10">
        <f t="shared" si="5"/>
        <v>9.9999999999999995E-7</v>
      </c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t="str">
        <f>A49</f>
        <v>xFOOD</v>
      </c>
      <c r="B11" t="str">
        <f>VLOOKUP(A11,Notes!$B$4:$C$66,2,0)</f>
        <v xml:space="preserve">   Food processing</v>
      </c>
      <c r="C11" s="4">
        <f t="shared" ref="C11:M11" si="6">C49</f>
        <v>3.1842944427286377</v>
      </c>
      <c r="D11" s="3">
        <f t="shared" si="6"/>
        <v>2.927041193849278</v>
      </c>
      <c r="E11" s="3">
        <f t="shared" si="6"/>
        <v>2.9374586922346957</v>
      </c>
      <c r="F11" s="3">
        <f t="shared" si="6"/>
        <v>2.329387766795854</v>
      </c>
      <c r="G11" s="3">
        <f t="shared" si="6"/>
        <v>2.334825651425998</v>
      </c>
      <c r="H11" s="3">
        <f t="shared" si="6"/>
        <v>9.9999999999999995E-7</v>
      </c>
      <c r="I11" s="3">
        <f t="shared" si="6"/>
        <v>9.9999999999999995E-7</v>
      </c>
      <c r="J11" s="3">
        <f t="shared" si="6"/>
        <v>9.9999999999999995E-7</v>
      </c>
      <c r="K11" s="3">
        <f t="shared" si="6"/>
        <v>9.9999999999999995E-7</v>
      </c>
      <c r="L11" s="3">
        <f t="shared" si="6"/>
        <v>9.9999999999999995E-7</v>
      </c>
      <c r="M11" s="3">
        <f t="shared" si="6"/>
        <v>9.9999999999999995E-7</v>
      </c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t="str">
        <f>A52</f>
        <v>xTEXT</v>
      </c>
      <c r="B12" t="str">
        <f>VLOOKUP(A12,Notes!$B$4:$C$66,2,0)</f>
        <v xml:space="preserve">   Textiles and clothing</v>
      </c>
      <c r="C12" s="4">
        <f t="shared" ref="C12:M12" si="7">C52</f>
        <v>0.61065212491592857</v>
      </c>
      <c r="D12" s="3">
        <f t="shared" si="7"/>
        <v>3.3712507270713621</v>
      </c>
      <c r="E12" s="3">
        <f t="shared" si="7"/>
        <v>3.3831259816943682</v>
      </c>
      <c r="F12" s="3">
        <f t="shared" si="7"/>
        <v>2.6496412273975922</v>
      </c>
      <c r="G12" s="3">
        <f t="shared" si="7"/>
        <v>2.6592351373934564</v>
      </c>
      <c r="H12" s="3">
        <f t="shared" si="7"/>
        <v>9.9999999999999995E-7</v>
      </c>
      <c r="I12" s="3">
        <f t="shared" si="7"/>
        <v>9.9999999999999995E-7</v>
      </c>
      <c r="J12" s="3">
        <f t="shared" si="7"/>
        <v>9.9999999999999995E-7</v>
      </c>
      <c r="K12" s="3">
        <f t="shared" si="7"/>
        <v>9.9999999999999995E-7</v>
      </c>
      <c r="L12" s="3">
        <f t="shared" si="7"/>
        <v>9.9999999999999995E-7</v>
      </c>
      <c r="M12" s="3">
        <f t="shared" si="7"/>
        <v>9.9999999999999995E-7</v>
      </c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t="str">
        <f>A57</f>
        <v>xWPPR</v>
      </c>
      <c r="B13" t="str">
        <f>VLOOKUP(A13,Notes!$B$4:$C$66,2,0)</f>
        <v xml:space="preserve">   Wood and paper products and printing</v>
      </c>
      <c r="C13" s="4">
        <f t="shared" ref="C13:M13" si="8">C57</f>
        <v>1.586317769933232</v>
      </c>
      <c r="D13" s="3">
        <f t="shared" si="8"/>
        <v>3.5055149464558122</v>
      </c>
      <c r="E13" s="3">
        <f t="shared" si="8"/>
        <v>3.5154809906586593</v>
      </c>
      <c r="F13" s="3">
        <f t="shared" si="8"/>
        <v>2.6140971824964776</v>
      </c>
      <c r="G13" s="3">
        <f t="shared" si="8"/>
        <v>2.5951537260740176</v>
      </c>
      <c r="H13" s="3">
        <f t="shared" si="8"/>
        <v>9.9999999999999995E-7</v>
      </c>
      <c r="I13" s="3">
        <f t="shared" si="8"/>
        <v>9.9999999999999995E-7</v>
      </c>
      <c r="J13" s="3">
        <f t="shared" si="8"/>
        <v>9.9999999999999995E-7</v>
      </c>
      <c r="K13" s="3">
        <f t="shared" si="8"/>
        <v>9.9999999999999995E-7</v>
      </c>
      <c r="L13" s="3">
        <f t="shared" si="8"/>
        <v>9.9999999999999995E-7</v>
      </c>
      <c r="M13" s="3">
        <f t="shared" si="8"/>
        <v>9.9999999999999995E-7</v>
      </c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t="str">
        <f>A61</f>
        <v>xPETR</v>
      </c>
      <c r="B14" t="str">
        <f>VLOOKUP(A14,Notes!$B$4:$C$66,2,0)</f>
        <v xml:space="preserve">   Petroleum products</v>
      </c>
      <c r="C14" s="4">
        <f t="shared" ref="C14:M14" si="9">C61</f>
        <v>1.1509171254086137</v>
      </c>
      <c r="D14" s="3">
        <f t="shared" si="9"/>
        <v>2.8091237750500486</v>
      </c>
      <c r="E14" s="3">
        <f t="shared" si="9"/>
        <v>2.8193930204605477</v>
      </c>
      <c r="F14" s="3">
        <f t="shared" si="9"/>
        <v>1.9518269749499551</v>
      </c>
      <c r="G14" s="3">
        <f t="shared" si="9"/>
        <v>1.9184555668577907</v>
      </c>
      <c r="H14" s="3">
        <f t="shared" si="9"/>
        <v>9.9999999999999995E-7</v>
      </c>
      <c r="I14" s="3">
        <f t="shared" si="9"/>
        <v>9.9999999999999995E-7</v>
      </c>
      <c r="J14" s="3">
        <f t="shared" si="9"/>
        <v>9.9999999999999995E-7</v>
      </c>
      <c r="K14" s="3">
        <f t="shared" si="9"/>
        <v>9.9999999999999995E-7</v>
      </c>
      <c r="L14" s="3">
        <f t="shared" si="9"/>
        <v>9.9999999999999995E-7</v>
      </c>
      <c r="M14" s="3">
        <f t="shared" si="9"/>
        <v>9.9999999999999995E-7</v>
      </c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t="str">
        <f>A62</f>
        <v>xCHEM</v>
      </c>
      <c r="B15" t="str">
        <f>VLOOKUP(A15,Notes!$B$4:$C$66,2,0)</f>
        <v xml:space="preserve">   Chemicals</v>
      </c>
      <c r="C15" s="4">
        <f t="shared" ref="C15:M15" si="10">C62</f>
        <v>2.8188648005880954</v>
      </c>
      <c r="D15" s="3">
        <f t="shared" si="10"/>
        <v>3.2458493445274961</v>
      </c>
      <c r="E15" s="3">
        <f t="shared" si="10"/>
        <v>3.2566575595610381</v>
      </c>
      <c r="F15" s="3">
        <f t="shared" si="10"/>
        <v>2.3869083260183555</v>
      </c>
      <c r="G15" s="3">
        <f t="shared" si="10"/>
        <v>2.3231808630695072</v>
      </c>
      <c r="H15" s="3">
        <f t="shared" si="10"/>
        <v>9.9999999999999995E-7</v>
      </c>
      <c r="I15" s="3">
        <f t="shared" si="10"/>
        <v>9.9999999999999995E-7</v>
      </c>
      <c r="J15" s="3">
        <f t="shared" si="10"/>
        <v>9.9999999999999995E-7</v>
      </c>
      <c r="K15" s="3">
        <f t="shared" si="10"/>
        <v>9.9999999999999995E-7</v>
      </c>
      <c r="L15" s="3">
        <f t="shared" si="10"/>
        <v>9.9999999999999995E-7</v>
      </c>
      <c r="M15" s="3">
        <f t="shared" si="10"/>
        <v>9.9999999999999995E-7</v>
      </c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t="str">
        <f>A67</f>
        <v>xNMET</v>
      </c>
      <c r="B16" t="str">
        <f>VLOOKUP(A16,Notes!$B$4:$C$66,2,0)</f>
        <v xml:space="preserve">   Non-metal minerals</v>
      </c>
      <c r="C16" s="4">
        <f t="shared" ref="C16:M16" si="11">C67</f>
        <v>0.66162950746533511</v>
      </c>
      <c r="D16" s="3">
        <f t="shared" si="11"/>
        <v>4.3541292526477315</v>
      </c>
      <c r="E16" s="3">
        <f t="shared" si="11"/>
        <v>4.3671297370348139</v>
      </c>
      <c r="F16" s="3">
        <f t="shared" si="11"/>
        <v>2.9702806717512464</v>
      </c>
      <c r="G16" s="3">
        <f t="shared" si="11"/>
        <v>2.9682258666991812</v>
      </c>
      <c r="H16" s="3">
        <f t="shared" si="11"/>
        <v>9.9999999999999995E-7</v>
      </c>
      <c r="I16" s="3">
        <f t="shared" si="11"/>
        <v>9.9999999999999995E-7</v>
      </c>
      <c r="J16" s="3">
        <f t="shared" si="11"/>
        <v>9.9999999999999995E-7</v>
      </c>
      <c r="K16" s="3">
        <f t="shared" si="11"/>
        <v>9.9999999999999995E-7</v>
      </c>
      <c r="L16" s="3">
        <f t="shared" si="11"/>
        <v>9.9999999999999995E-7</v>
      </c>
      <c r="M16" s="3">
        <f t="shared" si="11"/>
        <v>9.9999999999999995E-7</v>
      </c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t="str">
        <f>A70</f>
        <v>XMETL</v>
      </c>
      <c r="B17" t="str">
        <f>VLOOKUP(A17,Notes!$B$4:$C$66,2,0)</f>
        <v xml:space="preserve">   Metals</v>
      </c>
      <c r="C17" s="4">
        <f t="shared" ref="C17:M17" si="12">C70</f>
        <v>2.9483129311777967</v>
      </c>
      <c r="D17" s="3">
        <f t="shared" si="12"/>
        <v>3.2243800974456116</v>
      </c>
      <c r="E17" s="3">
        <f t="shared" si="12"/>
        <v>3.2330641313411457</v>
      </c>
      <c r="F17" s="3">
        <f t="shared" si="12"/>
        <v>2.0523813288672699</v>
      </c>
      <c r="G17" s="3">
        <f t="shared" si="12"/>
        <v>1.8781021491597549</v>
      </c>
      <c r="H17" s="3">
        <f t="shared" si="12"/>
        <v>9.9999999999999995E-7</v>
      </c>
      <c r="I17" s="3">
        <f t="shared" si="12"/>
        <v>9.9999999999999995E-7</v>
      </c>
      <c r="J17" s="3">
        <f t="shared" si="12"/>
        <v>9.9999999999999995E-7</v>
      </c>
      <c r="K17" s="3">
        <f t="shared" si="12"/>
        <v>9.9999999999999995E-7</v>
      </c>
      <c r="L17" s="3">
        <f t="shared" si="12"/>
        <v>9.9999999999999995E-7</v>
      </c>
      <c r="M17" s="3">
        <f t="shared" si="12"/>
        <v>9.9999999999999995E-7</v>
      </c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t="str">
        <f>A74</f>
        <v>xMACH</v>
      </c>
      <c r="B18" t="str">
        <f>VLOOKUP(A18,Notes!$B$4:$C$66,2,0)</f>
        <v xml:space="preserve">   Machinery</v>
      </c>
      <c r="C18" s="4">
        <f t="shared" ref="C18:M18" si="13">C74</f>
        <v>1.4981040911070074</v>
      </c>
      <c r="D18" s="3">
        <f t="shared" si="13"/>
        <v>4.0165330895211904</v>
      </c>
      <c r="E18" s="3">
        <f t="shared" si="13"/>
        <v>4.0258558691904867</v>
      </c>
      <c r="F18" s="3">
        <f t="shared" si="13"/>
        <v>2.6966793492110952</v>
      </c>
      <c r="G18" s="3">
        <f t="shared" si="13"/>
        <v>2.6828130214086254</v>
      </c>
      <c r="H18" s="3">
        <f t="shared" si="13"/>
        <v>9.9999999999999995E-7</v>
      </c>
      <c r="I18" s="3">
        <f t="shared" si="13"/>
        <v>9.9999999999999995E-7</v>
      </c>
      <c r="J18" s="3">
        <f t="shared" si="13"/>
        <v>9.9999999999999995E-7</v>
      </c>
      <c r="K18" s="3">
        <f t="shared" si="13"/>
        <v>9.9999999999999995E-7</v>
      </c>
      <c r="L18" s="3">
        <f t="shared" si="13"/>
        <v>9.9999999999999995E-7</v>
      </c>
      <c r="M18" s="3">
        <f t="shared" si="13"/>
        <v>9.9999999999999995E-7</v>
      </c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t="str">
        <f>A78</f>
        <v>xVEHI</v>
      </c>
      <c r="B19" t="str">
        <f>VLOOKUP(A19,Notes!$B$4:$C$66,2,0)</f>
        <v xml:space="preserve">   Vehicles and transport equipment</v>
      </c>
      <c r="C19" s="4">
        <f t="shared" ref="C19:M19" si="14">C78</f>
        <v>1.4192490769554775</v>
      </c>
      <c r="D19" s="3">
        <f t="shared" si="14"/>
        <v>3.8643102270010221</v>
      </c>
      <c r="E19" s="3">
        <f t="shared" si="14"/>
        <v>3.8765800908259651</v>
      </c>
      <c r="F19" s="3">
        <f t="shared" si="14"/>
        <v>2.7716725843413004</v>
      </c>
      <c r="G19" s="3">
        <f t="shared" si="14"/>
        <v>2.7795279975582732</v>
      </c>
      <c r="H19" s="3">
        <f t="shared" si="14"/>
        <v>9.9999999999999995E-7</v>
      </c>
      <c r="I19" s="3">
        <f t="shared" si="14"/>
        <v>9.9999999999999995E-7</v>
      </c>
      <c r="J19" s="3">
        <f t="shared" si="14"/>
        <v>9.9999999999999995E-7</v>
      </c>
      <c r="K19" s="3">
        <f t="shared" si="14"/>
        <v>9.9999999999999995E-7</v>
      </c>
      <c r="L19" s="3">
        <f t="shared" si="14"/>
        <v>9.9999999999999995E-7</v>
      </c>
      <c r="M19" s="3">
        <f t="shared" si="14"/>
        <v>9.9999999999999995E-7</v>
      </c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t="str">
        <f>A81</f>
        <v>xOMAN</v>
      </c>
      <c r="B20" t="str">
        <f>VLOOKUP(A20,Notes!$B$4:$C$66,2,0)</f>
        <v xml:space="preserve">   Other manufacturing</v>
      </c>
      <c r="C20" s="4">
        <f t="shared" ref="C20:M20" si="15">C81</f>
        <v>0.95517879849935772</v>
      </c>
      <c r="D20" s="3">
        <f t="shared" si="15"/>
        <v>3.5246908407728705</v>
      </c>
      <c r="E20" s="3">
        <f t="shared" si="15"/>
        <v>3.5367438015978303</v>
      </c>
      <c r="F20" s="3">
        <f t="shared" si="15"/>
        <v>2.621419742039377</v>
      </c>
      <c r="G20" s="3">
        <f t="shared" si="15"/>
        <v>2.6085457993538119</v>
      </c>
      <c r="H20" s="3">
        <f t="shared" si="15"/>
        <v>9.9999999999999995E-7</v>
      </c>
      <c r="I20" s="3">
        <f t="shared" si="15"/>
        <v>9.9999999999999995E-7</v>
      </c>
      <c r="J20" s="3">
        <f t="shared" si="15"/>
        <v>9.9999999999999995E-7</v>
      </c>
      <c r="K20" s="3">
        <f t="shared" si="15"/>
        <v>9.9999999999999995E-7</v>
      </c>
      <c r="L20" s="3">
        <f t="shared" si="15"/>
        <v>9.9999999999999995E-7</v>
      </c>
      <c r="M20" s="3">
        <f t="shared" si="15"/>
        <v>9.9999999999999995E-7</v>
      </c>
      <c r="O20" s="87" t="str">
        <f>"G4: Average annual growth rate of major sectors, "&amp;RawGrowth!B2&amp;"-"&amp;RawGrowth!B3</f>
        <v>G4: Average annual growth rate of major sectors, 2010-2040</v>
      </c>
      <c r="P20" s="87"/>
      <c r="Q20" s="87"/>
      <c r="R20" s="87"/>
      <c r="S20" s="87"/>
      <c r="T20" s="87"/>
      <c r="U20" s="87"/>
      <c r="V20" s="87"/>
      <c r="W20" s="87"/>
      <c r="X20" s="87"/>
      <c r="Y20" s="87"/>
    </row>
    <row r="21" spans="1:25" x14ac:dyDescent="0.25">
      <c r="A21" t="str">
        <f t="shared" ref="A21:A26" si="16">A84</f>
        <v>xOIND</v>
      </c>
      <c r="B21" s="1" t="str">
        <f>VLOOKUP(A21,Notes!$B$4:$C$66,2,0)</f>
        <v>Other industry</v>
      </c>
      <c r="C21" s="13">
        <f t="shared" ref="C21:M21" si="17">C84</f>
        <v>5.1056528944111284</v>
      </c>
      <c r="D21" s="10">
        <f t="shared" si="17"/>
        <v>4.2944051046433396</v>
      </c>
      <c r="E21" s="10">
        <f t="shared" si="17"/>
        <v>4.2704304274558069</v>
      </c>
      <c r="F21" s="10">
        <f t="shared" si="17"/>
        <v>2.987481417321658</v>
      </c>
      <c r="G21" s="10">
        <f t="shared" si="17"/>
        <v>2.7900168864807506</v>
      </c>
      <c r="H21" s="10">
        <f t="shared" si="17"/>
        <v>9.9999999999999995E-7</v>
      </c>
      <c r="I21" s="10">
        <f t="shared" si="17"/>
        <v>9.9999999999999995E-7</v>
      </c>
      <c r="J21" s="10">
        <f t="shared" si="17"/>
        <v>9.9999999999999995E-7</v>
      </c>
      <c r="K21" s="10">
        <f t="shared" si="17"/>
        <v>9.9999999999999995E-7</v>
      </c>
      <c r="L21" s="10">
        <f t="shared" si="17"/>
        <v>9.9999999999999995E-7</v>
      </c>
      <c r="M21" s="10">
        <f t="shared" si="17"/>
        <v>9.9999999999999995E-7</v>
      </c>
    </row>
    <row r="22" spans="1:25" x14ac:dyDescent="0.25">
      <c r="A22" t="str">
        <f t="shared" si="16"/>
        <v>XELEC</v>
      </c>
      <c r="B22" t="str">
        <f>VLOOKUP(A22,Notes!$B$4:$C$66,2,0)</f>
        <v xml:space="preserve">   Electricity</v>
      </c>
      <c r="C22" s="4">
        <f t="shared" ref="C22:M22" si="18">C85</f>
        <v>1.8140472995685064</v>
      </c>
      <c r="D22" s="3">
        <f t="shared" si="18"/>
        <v>4.6924092110182114</v>
      </c>
      <c r="E22" s="3">
        <f t="shared" si="18"/>
        <v>4.6096988880223622</v>
      </c>
      <c r="F22" s="3">
        <f t="shared" si="18"/>
        <v>3.5171394851327031</v>
      </c>
      <c r="G22" s="3">
        <f t="shared" si="18"/>
        <v>3.0408382415801682</v>
      </c>
      <c r="H22" s="3">
        <f t="shared" si="18"/>
        <v>9.9999999999999995E-7</v>
      </c>
      <c r="I22" s="3">
        <f t="shared" si="18"/>
        <v>9.9999999999999995E-7</v>
      </c>
      <c r="J22" s="3">
        <f t="shared" si="18"/>
        <v>9.9999999999999995E-7</v>
      </c>
      <c r="K22" s="3">
        <f t="shared" si="18"/>
        <v>9.9999999999999995E-7</v>
      </c>
      <c r="L22" s="3">
        <f t="shared" si="18"/>
        <v>9.9999999999999995E-7</v>
      </c>
      <c r="M22" s="3">
        <f t="shared" si="18"/>
        <v>9.9999999999999995E-7</v>
      </c>
    </row>
    <row r="23" spans="1:25" x14ac:dyDescent="0.25">
      <c r="A23" t="str">
        <f t="shared" si="16"/>
        <v>xxwatr</v>
      </c>
      <c r="B23" t="str">
        <f>VLOOKUP(A23,Notes!$B$4:$C$66,2,0)</f>
        <v xml:space="preserve">   Water distribution</v>
      </c>
      <c r="C23" s="4">
        <f t="shared" ref="C23:M23" si="19">C86</f>
        <v>0.59230149161476997</v>
      </c>
      <c r="D23" s="3">
        <f t="shared" si="19"/>
        <v>3.3997281684524649</v>
      </c>
      <c r="E23" s="3">
        <f t="shared" si="19"/>
        <v>3.4095300501189696</v>
      </c>
      <c r="F23" s="3">
        <f t="shared" si="19"/>
        <v>2.6210913349306031</v>
      </c>
      <c r="G23" s="3">
        <f t="shared" si="19"/>
        <v>2.5855476707927538</v>
      </c>
      <c r="H23" s="3">
        <f t="shared" si="19"/>
        <v>9.9999999999999995E-7</v>
      </c>
      <c r="I23" s="3">
        <f t="shared" si="19"/>
        <v>9.9999999999999995E-7</v>
      </c>
      <c r="J23" s="3">
        <f t="shared" si="19"/>
        <v>9.9999999999999995E-7</v>
      </c>
      <c r="K23" s="3">
        <f t="shared" si="19"/>
        <v>9.9999999999999995E-7</v>
      </c>
      <c r="L23" s="3">
        <f t="shared" si="19"/>
        <v>9.9999999999999995E-7</v>
      </c>
      <c r="M23" s="3">
        <f t="shared" si="19"/>
        <v>9.9999999999999995E-7</v>
      </c>
    </row>
    <row r="24" spans="1:25" x14ac:dyDescent="0.25">
      <c r="A24" t="str">
        <f t="shared" si="16"/>
        <v>xxcons</v>
      </c>
      <c r="B24" t="str">
        <f>VLOOKUP(A24,Notes!$B$4:$C$66,2,0)</f>
        <v xml:space="preserve">   Construction</v>
      </c>
      <c r="C24" s="4">
        <f t="shared" ref="C24:M24" si="20">C87</f>
        <v>2.6993041032278517</v>
      </c>
      <c r="D24" s="3">
        <f t="shared" si="20"/>
        <v>4.2089992725178771</v>
      </c>
      <c r="E24" s="3">
        <f t="shared" si="20"/>
        <v>4.2201195433042349</v>
      </c>
      <c r="F24" s="3">
        <f t="shared" si="20"/>
        <v>2.6995785280554463</v>
      </c>
      <c r="G24" s="3">
        <f t="shared" si="20"/>
        <v>2.6711696043267397</v>
      </c>
      <c r="H24" s="3">
        <f t="shared" si="20"/>
        <v>9.9999999999999995E-7</v>
      </c>
      <c r="I24" s="3">
        <f t="shared" si="20"/>
        <v>9.9999999999999995E-7</v>
      </c>
      <c r="J24" s="3">
        <f t="shared" si="20"/>
        <v>9.9999999999999995E-7</v>
      </c>
      <c r="K24" s="3">
        <f t="shared" si="20"/>
        <v>9.9999999999999995E-7</v>
      </c>
      <c r="L24" s="3">
        <f t="shared" si="20"/>
        <v>9.9999999999999995E-7</v>
      </c>
      <c r="M24" s="3">
        <f t="shared" si="20"/>
        <v>9.9999999999999995E-7</v>
      </c>
    </row>
    <row r="25" spans="1:25" x14ac:dyDescent="0.25">
      <c r="A25" t="str">
        <f t="shared" si="16"/>
        <v>xSERV</v>
      </c>
      <c r="B25" s="5" t="str">
        <f>VLOOKUP(A25,Notes!$B$4:$C$66,2,0)</f>
        <v>SERVICES</v>
      </c>
      <c r="C25" s="12">
        <f t="shared" ref="C25:M25" si="21">C88</f>
        <v>66.118294536245131</v>
      </c>
      <c r="D25" s="9">
        <f t="shared" si="21"/>
        <v>3.5580252901000975</v>
      </c>
      <c r="E25" s="9">
        <f t="shared" si="21"/>
        <v>3.5661877651229412</v>
      </c>
      <c r="F25" s="9">
        <f t="shared" si="21"/>
        <v>2.7075210614602607</v>
      </c>
      <c r="G25" s="9">
        <f t="shared" si="21"/>
        <v>2.6761380439591864</v>
      </c>
      <c r="H25" s="9">
        <f t="shared" si="21"/>
        <v>9.9999999999999995E-7</v>
      </c>
      <c r="I25" s="9">
        <f t="shared" si="21"/>
        <v>9.9999999999999995E-7</v>
      </c>
      <c r="J25" s="9">
        <f t="shared" si="21"/>
        <v>9.9999999999999995E-7</v>
      </c>
      <c r="K25" s="9">
        <f t="shared" si="21"/>
        <v>9.9999999999999995E-7</v>
      </c>
      <c r="L25" s="9">
        <f t="shared" si="21"/>
        <v>9.9999999999999995E-7</v>
      </c>
      <c r="M25" s="9">
        <f t="shared" si="21"/>
        <v>9.9999999999999995E-7</v>
      </c>
    </row>
    <row r="26" spans="1:25" x14ac:dyDescent="0.25">
      <c r="A26" t="str">
        <f t="shared" si="16"/>
        <v>xTRAD</v>
      </c>
      <c r="B26" s="7" t="str">
        <f>VLOOKUP(A26,Notes!$B$4:$C$66,2,0)</f>
        <v>Trade and hotels</v>
      </c>
      <c r="C26" s="48">
        <f t="shared" ref="C26:M26" si="22">C89</f>
        <v>10.450825626467713</v>
      </c>
      <c r="D26" s="11">
        <f t="shared" si="22"/>
        <v>3.5512017981521371</v>
      </c>
      <c r="E26" s="11">
        <f t="shared" si="22"/>
        <v>3.5597667857593773</v>
      </c>
      <c r="F26" s="11">
        <f t="shared" si="22"/>
        <v>2.6260522584897306</v>
      </c>
      <c r="G26" s="11">
        <f t="shared" si="22"/>
        <v>2.5847732148880143</v>
      </c>
      <c r="H26" s="11">
        <f t="shared" si="22"/>
        <v>9.9999999999999995E-7</v>
      </c>
      <c r="I26" s="11">
        <f t="shared" si="22"/>
        <v>9.9999999999999995E-7</v>
      </c>
      <c r="J26" s="11">
        <f t="shared" si="22"/>
        <v>9.9999999999999995E-7</v>
      </c>
      <c r="K26" s="11">
        <f t="shared" si="22"/>
        <v>9.9999999999999995E-7</v>
      </c>
      <c r="L26" s="11">
        <f t="shared" si="22"/>
        <v>9.9999999999999995E-7</v>
      </c>
      <c r="M26" s="11">
        <f t="shared" si="22"/>
        <v>9.9999999999999995E-7</v>
      </c>
    </row>
    <row r="27" spans="1:25" x14ac:dyDescent="0.25">
      <c r="A27" t="str">
        <f>A92</f>
        <v>xTRCM</v>
      </c>
      <c r="B27" s="7" t="str">
        <f>VLOOKUP(A27,Notes!$B$4:$C$66,2,0)</f>
        <v>Transport and communication</v>
      </c>
      <c r="C27" s="48">
        <f t="shared" ref="C27:M27" si="23">C92</f>
        <v>8.7307631746488923</v>
      </c>
      <c r="D27" s="11">
        <f t="shared" si="23"/>
        <v>3.6351303049857453</v>
      </c>
      <c r="E27" s="11">
        <f t="shared" si="23"/>
        <v>3.64416216398884</v>
      </c>
      <c r="F27" s="11">
        <f t="shared" si="23"/>
        <v>2.7246464537778348</v>
      </c>
      <c r="G27" s="11">
        <f t="shared" si="23"/>
        <v>2.6979359506135614</v>
      </c>
      <c r="H27" s="11">
        <f t="shared" si="23"/>
        <v>9.9999999999999995E-7</v>
      </c>
      <c r="I27" s="11">
        <f t="shared" si="23"/>
        <v>9.9999999999999995E-7</v>
      </c>
      <c r="J27" s="11">
        <f t="shared" si="23"/>
        <v>9.9999999999999995E-7</v>
      </c>
      <c r="K27" s="11">
        <f t="shared" si="23"/>
        <v>9.9999999999999995E-7</v>
      </c>
      <c r="L27" s="11">
        <f t="shared" si="23"/>
        <v>9.9999999999999995E-7</v>
      </c>
      <c r="M27" s="11">
        <f t="shared" si="23"/>
        <v>9.9999999999999995E-7</v>
      </c>
    </row>
    <row r="28" spans="1:25" x14ac:dyDescent="0.25">
      <c r="A28" t="str">
        <f>A95</f>
        <v>xxfsrv</v>
      </c>
      <c r="B28" s="7" t="str">
        <f>VLOOKUP(A28,Notes!$B$4:$C$66,2,0)</f>
        <v>Financial services</v>
      </c>
      <c r="C28" s="48">
        <f t="shared" ref="C28:M28" si="24">C95</f>
        <v>11.051990185027748</v>
      </c>
      <c r="D28" s="11">
        <f t="shared" si="24"/>
        <v>3.818517288364931</v>
      </c>
      <c r="E28" s="11">
        <f t="shared" si="24"/>
        <v>3.8236014457781131</v>
      </c>
      <c r="F28" s="11">
        <f t="shared" si="24"/>
        <v>2.9845084869132288</v>
      </c>
      <c r="G28" s="11">
        <f t="shared" si="24"/>
        <v>2.9412298679761584</v>
      </c>
      <c r="H28" s="11">
        <f t="shared" si="24"/>
        <v>9.9999999999999995E-7</v>
      </c>
      <c r="I28" s="11">
        <f t="shared" si="24"/>
        <v>9.9999999999999995E-7</v>
      </c>
      <c r="J28" s="11">
        <f t="shared" si="24"/>
        <v>9.9999999999999995E-7</v>
      </c>
      <c r="K28" s="11">
        <f t="shared" si="24"/>
        <v>9.9999999999999995E-7</v>
      </c>
      <c r="L28" s="11">
        <f t="shared" si="24"/>
        <v>9.9999999999999995E-7</v>
      </c>
      <c r="M28" s="11">
        <f t="shared" si="24"/>
        <v>9.9999999999999995E-7</v>
      </c>
    </row>
    <row r="29" spans="1:25" x14ac:dyDescent="0.25">
      <c r="A29" t="str">
        <f>A96</f>
        <v>xxbsrv</v>
      </c>
      <c r="B29" s="7" t="str">
        <f>VLOOKUP(A29,Notes!$B$4:$C$66,2,0)</f>
        <v>Business services</v>
      </c>
      <c r="C29" s="48">
        <f t="shared" ref="C29:M29" si="25">C96</f>
        <v>10.081019418840908</v>
      </c>
      <c r="D29" s="11">
        <f t="shared" si="25"/>
        <v>3.6849990289774981</v>
      </c>
      <c r="E29" s="11">
        <f t="shared" si="25"/>
        <v>3.6951137752124552</v>
      </c>
      <c r="F29" s="11">
        <f t="shared" si="25"/>
        <v>2.8068532334234009</v>
      </c>
      <c r="G29" s="11">
        <f t="shared" si="25"/>
        <v>2.7728045430062576</v>
      </c>
      <c r="H29" s="11">
        <f t="shared" si="25"/>
        <v>9.9999999999999995E-7</v>
      </c>
      <c r="I29" s="11">
        <f t="shared" si="25"/>
        <v>9.9999999999999995E-7</v>
      </c>
      <c r="J29" s="11">
        <f t="shared" si="25"/>
        <v>9.9999999999999995E-7</v>
      </c>
      <c r="K29" s="11">
        <f t="shared" si="25"/>
        <v>9.9999999999999995E-7</v>
      </c>
      <c r="L29" s="11">
        <f t="shared" si="25"/>
        <v>9.9999999999999995E-7</v>
      </c>
      <c r="M29" s="11">
        <f t="shared" si="25"/>
        <v>9.9999999999999995E-7</v>
      </c>
    </row>
    <row r="30" spans="1:25" x14ac:dyDescent="0.25">
      <c r="A30" t="str">
        <f>A97</f>
        <v>xxgsrv</v>
      </c>
      <c r="B30" s="7" t="str">
        <f>VLOOKUP(A30,Notes!$B$4:$C$66,2,0)</f>
        <v>Government services</v>
      </c>
      <c r="C30" s="48">
        <f t="shared" ref="C30:M30" si="26">C97</f>
        <v>17.519680367330679</v>
      </c>
      <c r="D30" s="11">
        <f t="shared" si="26"/>
        <v>3.2702832199486886</v>
      </c>
      <c r="E30" s="11">
        <f t="shared" si="26"/>
        <v>3.2782724815902275</v>
      </c>
      <c r="F30" s="11">
        <f t="shared" si="26"/>
        <v>2.5375761441803091</v>
      </c>
      <c r="G30" s="11">
        <f t="shared" si="26"/>
        <v>2.5206398608744962</v>
      </c>
      <c r="H30" s="11">
        <f t="shared" si="26"/>
        <v>9.9999999999999995E-7</v>
      </c>
      <c r="I30" s="11">
        <f t="shared" si="26"/>
        <v>9.9999999999999995E-7</v>
      </c>
      <c r="J30" s="11">
        <f t="shared" si="26"/>
        <v>9.9999999999999995E-7</v>
      </c>
      <c r="K30" s="11">
        <f t="shared" si="26"/>
        <v>9.9999999999999995E-7</v>
      </c>
      <c r="L30" s="11">
        <f t="shared" si="26"/>
        <v>9.9999999999999995E-7</v>
      </c>
      <c r="M30" s="11">
        <f t="shared" si="26"/>
        <v>9.9999999999999995E-7</v>
      </c>
    </row>
    <row r="31" spans="1:25" x14ac:dyDescent="0.25">
      <c r="A31" t="str">
        <f>A98</f>
        <v>xxosrv</v>
      </c>
      <c r="B31" s="7" t="str">
        <f>VLOOKUP(A31,Notes!$B$4:$C$66,2,0)</f>
        <v>Other services</v>
      </c>
      <c r="C31" s="48">
        <f t="shared" ref="C31:M31" si="27">C98</f>
        <v>8.2840157639291991</v>
      </c>
      <c r="D31" s="11">
        <f t="shared" si="27"/>
        <v>3.5397415719970127</v>
      </c>
      <c r="E31" s="11">
        <f t="shared" si="27"/>
        <v>3.548834220862096</v>
      </c>
      <c r="F31" s="11">
        <f t="shared" si="27"/>
        <v>2.6219330092720039</v>
      </c>
      <c r="G31" s="11">
        <f t="shared" si="27"/>
        <v>2.5893801450304066</v>
      </c>
      <c r="H31" s="11">
        <f t="shared" si="27"/>
        <v>9.9999999999999995E-7</v>
      </c>
      <c r="I31" s="11">
        <f t="shared" si="27"/>
        <v>9.9999999999999995E-7</v>
      </c>
      <c r="J31" s="11">
        <f t="shared" si="27"/>
        <v>9.9999999999999995E-7</v>
      </c>
      <c r="K31" s="11">
        <f t="shared" si="27"/>
        <v>9.9999999999999995E-7</v>
      </c>
      <c r="L31" s="11">
        <f t="shared" si="27"/>
        <v>9.9999999999999995E-7</v>
      </c>
      <c r="M31" s="11">
        <f t="shared" si="27"/>
        <v>9.9999999999999995E-7</v>
      </c>
    </row>
    <row r="34" spans="1:25" x14ac:dyDescent="0.25">
      <c r="B34" s="15" t="s">
        <v>476</v>
      </c>
      <c r="C34" s="45" t="s">
        <v>274</v>
      </c>
      <c r="D34" s="86" t="str">
        <f>"Average annual GDP growth rate"&amp;", "&amp;RawGrowth!B2&amp;"-"&amp;RawGrowth!B3</f>
        <v>Average annual GDP growth rate, 2010-2040</v>
      </c>
      <c r="E34" s="86"/>
      <c r="F34" s="86"/>
      <c r="G34" s="86"/>
      <c r="H34" s="86"/>
      <c r="I34" s="86"/>
      <c r="J34" s="86"/>
      <c r="K34" s="86"/>
      <c r="L34" s="86"/>
      <c r="M34" s="86"/>
    </row>
    <row r="35" spans="1:25" x14ac:dyDescent="0.25">
      <c r="B35" s="16"/>
      <c r="C35" s="45" t="str">
        <f>RawGrowth!$B$2</f>
        <v>2010</v>
      </c>
      <c r="D35" s="18" t="str">
        <f>RawGrowth!D10</f>
        <v>base</v>
      </c>
      <c r="E35" s="18" t="str">
        <f>RawGrowth!E10</f>
        <v>sim1</v>
      </c>
      <c r="F35" s="18" t="str">
        <f>RawGrowth!F10</f>
        <v>base2</v>
      </c>
      <c r="G35" s="18" t="str">
        <f>RawGrowth!G10</f>
        <v>sim2</v>
      </c>
      <c r="H35" s="18" t="str">
        <f>RawGrowth!H10</f>
        <v>sim4</v>
      </c>
      <c r="I35" s="18" t="str">
        <f>RawGrowth!I10</f>
        <v>sim5</v>
      </c>
      <c r="J35" s="18" t="str">
        <f>RawGrowth!J10</f>
        <v>sim6</v>
      </c>
      <c r="K35" s="18" t="str">
        <f>RawGrowth!K10</f>
        <v>sim7</v>
      </c>
      <c r="L35" s="18" t="str">
        <f>RawGrowth!L10</f>
        <v>sim8</v>
      </c>
      <c r="M35" s="18" t="str">
        <f>RawGrowth!M10</f>
        <v>sim9</v>
      </c>
    </row>
    <row r="36" spans="1:25" x14ac:dyDescent="0.25">
      <c r="A36" t="str">
        <f>RawGrowth!B11</f>
        <v>xGDP</v>
      </c>
      <c r="B36" s="12" t="str">
        <f>VLOOKUP(A36,Notes!$B$4:$C$66,2,0)</f>
        <v>TOTAL GDP</v>
      </c>
      <c r="C36" s="12">
        <f>RawGrowth!C11</f>
        <v>100</v>
      </c>
      <c r="D36" s="70">
        <f>RawGrowth!D11</f>
        <v>3.6283943152768838</v>
      </c>
      <c r="E36" s="70">
        <f>RawGrowth!E11</f>
        <v>3.6348581204255659</v>
      </c>
      <c r="F36" s="70">
        <f>RawGrowth!F11</f>
        <v>2.7035672707462766</v>
      </c>
      <c r="G36" s="70">
        <f>RawGrowth!G11</f>
        <v>2.6575961812246751</v>
      </c>
      <c r="H36" s="12">
        <f>RawGrowth!H11</f>
        <v>9.9999999999999995E-7</v>
      </c>
      <c r="I36" s="12">
        <f>RawGrowth!I11</f>
        <v>9.9999999999999995E-7</v>
      </c>
      <c r="J36" s="12">
        <f>RawGrowth!J11</f>
        <v>9.9999999999999995E-7</v>
      </c>
      <c r="K36" s="12">
        <f>RawGrowth!K11</f>
        <v>9.9999999999999995E-7</v>
      </c>
      <c r="L36" s="12">
        <f>RawGrowth!L11</f>
        <v>9.9999999999999995E-7</v>
      </c>
      <c r="M36" s="12">
        <f>RawGrowth!M11</f>
        <v>9.9999999999999995E-7</v>
      </c>
      <c r="O36" s="24"/>
      <c r="P36" s="24" t="str">
        <f>RawGrowth!D10</f>
        <v>base</v>
      </c>
      <c r="Q36" s="24" t="str">
        <f>RawGrowth!E10</f>
        <v>sim1</v>
      </c>
      <c r="R36" s="24" t="str">
        <f>RawGrowth!F10</f>
        <v>base2</v>
      </c>
      <c r="S36" s="24" t="str">
        <f>RawGrowth!G10</f>
        <v>sim2</v>
      </c>
      <c r="T36" s="24" t="str">
        <f>RawGrowth!H10</f>
        <v>sim4</v>
      </c>
      <c r="U36" s="24" t="str">
        <f>RawGrowth!I10</f>
        <v>sim5</v>
      </c>
      <c r="V36" s="24" t="str">
        <f>RawGrowth!J10</f>
        <v>sim6</v>
      </c>
      <c r="W36" s="24" t="str">
        <f>RawGrowth!K10</f>
        <v>sim7</v>
      </c>
      <c r="X36" s="24" t="str">
        <f>RawGrowth!L10</f>
        <v>sim8</v>
      </c>
      <c r="Y36" s="24" t="str">
        <f>RawGrowth!M10</f>
        <v>sim9</v>
      </c>
    </row>
    <row r="37" spans="1:25" x14ac:dyDescent="0.25">
      <c r="A37" t="str">
        <f>RawGrowth!B12</f>
        <v>xAGR</v>
      </c>
      <c r="B37" s="12" t="str">
        <f>VLOOKUP(A37,Notes!$B$4:$C$66,2,0)</f>
        <v>AGRICULTURE</v>
      </c>
      <c r="C37" s="12">
        <f>RawGrowth!C12</f>
        <v>3.1129196433787749</v>
      </c>
      <c r="D37" s="70">
        <f>RawGrowth!D12</f>
        <v>3.8086818904782715</v>
      </c>
      <c r="E37" s="70">
        <f>RawGrowth!E12</f>
        <v>3.8218620803275316</v>
      </c>
      <c r="F37" s="70">
        <f>RawGrowth!F12</f>
        <v>2.944749523291379</v>
      </c>
      <c r="G37" s="70">
        <f>RawGrowth!G12</f>
        <v>2.9465224123833123</v>
      </c>
      <c r="H37" s="12">
        <f>RawGrowth!H12</f>
        <v>9.9999999999999995E-7</v>
      </c>
      <c r="I37" s="12">
        <f>RawGrowth!I12</f>
        <v>9.9999999999999995E-7</v>
      </c>
      <c r="J37" s="12">
        <f>RawGrowth!J12</f>
        <v>9.9999999999999995E-7</v>
      </c>
      <c r="K37" s="12">
        <f>RawGrowth!K12</f>
        <v>9.9999999999999995E-7</v>
      </c>
      <c r="L37" s="12">
        <f>RawGrowth!L12</f>
        <v>9.9999999999999995E-7</v>
      </c>
      <c r="M37" s="12">
        <f>RawGrowth!M12</f>
        <v>9.9999999999999995E-7</v>
      </c>
      <c r="O37" s="25" t="s">
        <v>217</v>
      </c>
      <c r="P37" s="27">
        <f>RawGrowth!D11</f>
        <v>3.6283943152768838</v>
      </c>
      <c r="Q37" s="27">
        <f>RawGrowth!E11</f>
        <v>3.6348581204255659</v>
      </c>
      <c r="R37" s="27">
        <f>RawGrowth!F11</f>
        <v>2.7035672707462766</v>
      </c>
      <c r="S37" s="27">
        <f>RawGrowth!G11</f>
        <v>2.6575961812246751</v>
      </c>
      <c r="T37" s="27">
        <f>RawGrowth!H11</f>
        <v>9.9999999999999995E-7</v>
      </c>
      <c r="U37" s="27">
        <f>RawGrowth!I11</f>
        <v>9.9999999999999995E-7</v>
      </c>
      <c r="V37" s="27">
        <f>RawGrowth!J11</f>
        <v>9.9999999999999995E-7</v>
      </c>
      <c r="W37" s="27">
        <f>RawGrowth!K11</f>
        <v>9.9999999999999995E-7</v>
      </c>
      <c r="X37" s="27">
        <f>RawGrowth!L11</f>
        <v>9.9999999999999995E-7</v>
      </c>
      <c r="Y37" s="27">
        <f>RawGrowth!M11</f>
        <v>9.9999999999999995E-7</v>
      </c>
    </row>
    <row r="38" spans="1:25" x14ac:dyDescent="0.25">
      <c r="A38" t="str">
        <f>RawGrowth!B13</f>
        <v>xxagri</v>
      </c>
      <c r="B38" s="4" t="str">
        <f>VLOOKUP(A38,Notes!$B$4:$C$66,2,0)</f>
        <v xml:space="preserve">   Crops and livestock</v>
      </c>
      <c r="C38" s="4">
        <f>RawGrowth!C13</f>
        <v>2.6264095682558839</v>
      </c>
      <c r="D38" s="61">
        <f>RawGrowth!D13</f>
        <v>3.8635304304873497</v>
      </c>
      <c r="E38" s="61">
        <f>RawGrowth!E13</f>
        <v>3.8770376951547725</v>
      </c>
      <c r="F38" s="61">
        <f>RawGrowth!F13</f>
        <v>3.0020782148328484</v>
      </c>
      <c r="G38" s="61">
        <f>RawGrowth!G13</f>
        <v>3.0063315307032212</v>
      </c>
      <c r="H38" s="4">
        <f>RawGrowth!H13</f>
        <v>9.9999999999999995E-7</v>
      </c>
      <c r="I38" s="4">
        <f>RawGrowth!I13</f>
        <v>9.9999999999999995E-7</v>
      </c>
      <c r="J38" s="4">
        <f>RawGrowth!J13</f>
        <v>9.9999999999999995E-7</v>
      </c>
      <c r="K38" s="4">
        <f>RawGrowth!K13</f>
        <v>9.9999999999999995E-7</v>
      </c>
      <c r="L38" s="4">
        <f>RawGrowth!L13</f>
        <v>9.9999999999999995E-7</v>
      </c>
      <c r="M38" s="4">
        <f>RawGrowth!M13</f>
        <v>9.9999999999999995E-7</v>
      </c>
      <c r="O38" s="25" t="s">
        <v>218</v>
      </c>
      <c r="P38" s="27">
        <f>RawGrowth!D12</f>
        <v>3.8086818904782715</v>
      </c>
      <c r="Q38" s="27">
        <f>RawGrowth!E12</f>
        <v>3.8218620803275316</v>
      </c>
      <c r="R38" s="27">
        <f>RawGrowth!F12</f>
        <v>2.944749523291379</v>
      </c>
      <c r="S38" s="27">
        <f>RawGrowth!G12</f>
        <v>2.9465224123833123</v>
      </c>
      <c r="T38" s="27">
        <f>RawGrowth!H12</f>
        <v>9.9999999999999995E-7</v>
      </c>
      <c r="U38" s="27">
        <f>RawGrowth!I12</f>
        <v>9.9999999999999995E-7</v>
      </c>
      <c r="V38" s="27">
        <f>RawGrowth!J12</f>
        <v>9.9999999999999995E-7</v>
      </c>
      <c r="W38" s="27">
        <f>RawGrowth!K12</f>
        <v>9.9999999999999995E-7</v>
      </c>
      <c r="X38" s="27">
        <f>RawGrowth!L12</f>
        <v>9.9999999999999995E-7</v>
      </c>
      <c r="Y38" s="27">
        <f>RawGrowth!M12</f>
        <v>9.9999999999999995E-7</v>
      </c>
    </row>
    <row r="39" spans="1:25" x14ac:dyDescent="0.25">
      <c r="A39" t="str">
        <f>RawGrowth!B14</f>
        <v>xxbiom</v>
      </c>
      <c r="B39" s="4" t="str">
        <f>VLOOKUP(A39,Notes!$B$4:$C$66,2,0)</f>
        <v xml:space="preserve">   Biomass crops</v>
      </c>
      <c r="C39" s="4">
        <f>RawGrowth!C14</f>
        <v>9.9999999999999995E-7</v>
      </c>
      <c r="D39" s="61">
        <f>RawGrowth!D14</f>
        <v>9.9999999999999995E-7</v>
      </c>
      <c r="E39" s="61">
        <f>RawGrowth!E14</f>
        <v>9.9999999999999995E-7</v>
      </c>
      <c r="F39" s="61">
        <f>RawGrowth!F14</f>
        <v>9.9999999999999995E-7</v>
      </c>
      <c r="G39" s="61">
        <f>RawGrowth!G14</f>
        <v>9.9999999999999995E-7</v>
      </c>
      <c r="H39" s="4">
        <f>RawGrowth!H14</f>
        <v>9.9999999999999995E-7</v>
      </c>
      <c r="I39" s="4">
        <f>RawGrowth!I14</f>
        <v>9.9999999999999995E-7</v>
      </c>
      <c r="J39" s="4">
        <f>RawGrowth!J14</f>
        <v>9.9999999999999995E-7</v>
      </c>
      <c r="K39" s="4">
        <f>RawGrowth!K14</f>
        <v>9.9999999999999995E-7</v>
      </c>
      <c r="L39" s="4">
        <f>RawGrowth!L14</f>
        <v>9.9999999999999995E-7</v>
      </c>
      <c r="M39" s="4">
        <f>RawGrowth!M14</f>
        <v>9.9999999999999995E-7</v>
      </c>
      <c r="O39" s="25" t="s">
        <v>219</v>
      </c>
      <c r="P39" s="27">
        <f>RawGrowth!D17</f>
        <v>3.7591040315475555</v>
      </c>
      <c r="Q39" s="27">
        <f>RawGrowth!E17</f>
        <v>3.7613903713645369</v>
      </c>
      <c r="R39" s="27">
        <f>RawGrowth!F17</f>
        <v>2.669872569641063</v>
      </c>
      <c r="S39" s="27">
        <f>RawGrowth!G17</f>
        <v>2.5863719604633628</v>
      </c>
      <c r="T39" s="27">
        <f>RawGrowth!H17</f>
        <v>9.9999999999999995E-7</v>
      </c>
      <c r="U39" s="27">
        <f>RawGrowth!I17</f>
        <v>9.9999999999999995E-7</v>
      </c>
      <c r="V39" s="27">
        <f>RawGrowth!J17</f>
        <v>9.9999999999999995E-7</v>
      </c>
      <c r="W39" s="27">
        <f>RawGrowth!K17</f>
        <v>9.9999999999999995E-7</v>
      </c>
      <c r="X39" s="27">
        <f>RawGrowth!L17</f>
        <v>9.9999999999999995E-7</v>
      </c>
      <c r="Y39" s="27">
        <f>RawGrowth!M17</f>
        <v>9.9999999999999995E-7</v>
      </c>
    </row>
    <row r="40" spans="1:25" x14ac:dyDescent="0.25">
      <c r="A40" t="str">
        <f>RawGrowth!B15</f>
        <v>xxfore</v>
      </c>
      <c r="B40" s="4" t="str">
        <f>VLOOKUP(A40,Notes!$B$4:$C$66,2,0)</f>
        <v xml:space="preserve">   Forestry</v>
      </c>
      <c r="C40" s="4">
        <f>RawGrowth!C15</f>
        <v>0.38762157775654843</v>
      </c>
      <c r="D40" s="61">
        <f>RawGrowth!D15</f>
        <v>3.5659018297963474</v>
      </c>
      <c r="E40" s="61">
        <f>RawGrowth!E15</f>
        <v>3.5769513679719145</v>
      </c>
      <c r="F40" s="61">
        <f>RawGrowth!F15</f>
        <v>2.6793023613032707</v>
      </c>
      <c r="G40" s="61">
        <f>RawGrowth!G15</f>
        <v>2.660343885066152</v>
      </c>
      <c r="H40" s="4">
        <f>RawGrowth!H15</f>
        <v>9.9999999999999995E-7</v>
      </c>
      <c r="I40" s="4">
        <f>RawGrowth!I15</f>
        <v>9.9999999999999995E-7</v>
      </c>
      <c r="J40" s="4">
        <f>RawGrowth!J15</f>
        <v>9.9999999999999995E-7</v>
      </c>
      <c r="K40" s="4">
        <f>RawGrowth!K15</f>
        <v>9.9999999999999995E-7</v>
      </c>
      <c r="L40" s="4">
        <f>RawGrowth!L15</f>
        <v>9.9999999999999995E-7</v>
      </c>
      <c r="M40" s="4">
        <f>RawGrowth!M15</f>
        <v>9.9999999999999995E-7</v>
      </c>
      <c r="O40" s="25" t="s">
        <v>220</v>
      </c>
      <c r="P40" s="27">
        <f>RawGrowth!D63</f>
        <v>3.5580252901000975</v>
      </c>
      <c r="Q40" s="27">
        <f>RawGrowth!E63</f>
        <v>3.5661877651229412</v>
      </c>
      <c r="R40" s="27">
        <f>RawGrowth!F63</f>
        <v>2.7075210614602607</v>
      </c>
      <c r="S40" s="27">
        <f>RawGrowth!G63</f>
        <v>2.6761380439591864</v>
      </c>
      <c r="T40" s="27">
        <f>RawGrowth!H63</f>
        <v>9.9999999999999995E-7</v>
      </c>
      <c r="U40" s="27">
        <f>RawGrowth!I63</f>
        <v>9.9999999999999995E-7</v>
      </c>
      <c r="V40" s="27">
        <f>RawGrowth!J63</f>
        <v>9.9999999999999995E-7</v>
      </c>
      <c r="W40" s="27">
        <f>RawGrowth!K63</f>
        <v>9.9999999999999995E-7</v>
      </c>
      <c r="X40" s="27">
        <f>RawGrowth!L63</f>
        <v>9.9999999999999995E-7</v>
      </c>
      <c r="Y40" s="27">
        <f>RawGrowth!M63</f>
        <v>9.9999999999999995E-7</v>
      </c>
    </row>
    <row r="41" spans="1:25" x14ac:dyDescent="0.25">
      <c r="A41" t="str">
        <f>RawGrowth!B16</f>
        <v>xxfish</v>
      </c>
      <c r="B41" s="4" t="str">
        <f>VLOOKUP(A41,Notes!$B$4:$C$66,2,0)</f>
        <v xml:space="preserve">   Fisheries</v>
      </c>
      <c r="C41" s="4">
        <f>RawGrowth!C16</f>
        <v>9.8888497366342476E-2</v>
      </c>
      <c r="D41" s="61">
        <f>RawGrowth!D16</f>
        <v>3.2209165098575188</v>
      </c>
      <c r="E41" s="61">
        <f>RawGrowth!E16</f>
        <v>3.2330548170917739</v>
      </c>
      <c r="F41" s="61">
        <f>RawGrowth!F16</f>
        <v>2.3769260645497559</v>
      </c>
      <c r="G41" s="61">
        <f>RawGrowth!G16</f>
        <v>2.3901762085388079</v>
      </c>
      <c r="H41" s="4">
        <f>RawGrowth!H16</f>
        <v>9.9999999999999995E-7</v>
      </c>
      <c r="I41" s="4">
        <f>RawGrowth!I16</f>
        <v>9.9999999999999995E-7</v>
      </c>
      <c r="J41" s="4">
        <f>RawGrowth!J16</f>
        <v>9.9999999999999995E-7</v>
      </c>
      <c r="K41" s="4">
        <f>RawGrowth!K16</f>
        <v>9.9999999999999995E-7</v>
      </c>
      <c r="L41" s="4">
        <f>RawGrowth!L16</f>
        <v>9.9999999999999995E-7</v>
      </c>
      <c r="M41" s="4">
        <f>RawGrowth!M16</f>
        <v>9.9999999999999995E-7</v>
      </c>
    </row>
    <row r="42" spans="1:25" x14ac:dyDescent="0.25">
      <c r="A42" t="str">
        <f>RawGrowth!B17</f>
        <v>xINDU</v>
      </c>
      <c r="B42" s="12" t="str">
        <f>VLOOKUP(A42,Notes!$B$4:$C$66,2,0)</f>
        <v>INDUSTRY</v>
      </c>
      <c r="C42" s="12">
        <f>RawGrowth!C17</f>
        <v>30.768785820376081</v>
      </c>
      <c r="D42" s="70">
        <f>RawGrowth!D17</f>
        <v>3.7591040315475555</v>
      </c>
      <c r="E42" s="70">
        <f>RawGrowth!E17</f>
        <v>3.7613903713645369</v>
      </c>
      <c r="F42" s="70">
        <f>RawGrowth!F17</f>
        <v>2.669872569641063</v>
      </c>
      <c r="G42" s="70">
        <f>RawGrowth!G17</f>
        <v>2.5863719604633628</v>
      </c>
      <c r="H42" s="12">
        <f>RawGrowth!H17</f>
        <v>9.9999999999999995E-7</v>
      </c>
      <c r="I42" s="12">
        <f>RawGrowth!I17</f>
        <v>9.9999999999999995E-7</v>
      </c>
      <c r="J42" s="12">
        <f>RawGrowth!J17</f>
        <v>9.9999999999999995E-7</v>
      </c>
      <c r="K42" s="12">
        <f>RawGrowth!K17</f>
        <v>9.9999999999999995E-7</v>
      </c>
      <c r="L42" s="12">
        <f>RawGrowth!L17</f>
        <v>9.9999999999999995E-7</v>
      </c>
      <c r="M42" s="12">
        <f>RawGrowth!M17</f>
        <v>9.9999999999999995E-7</v>
      </c>
      <c r="O42" s="87" t="str">
        <f>"G3: Sector contributions to increase in total GDP, "&amp;RawGrowth!B2&amp;"-"&amp;RawGrowth!B3</f>
        <v>G3: Sector contributions to increase in total GDP, 2010-2040</v>
      </c>
      <c r="P42" s="87"/>
      <c r="Q42" s="87"/>
      <c r="R42" s="87"/>
      <c r="S42" s="87"/>
      <c r="T42" s="87"/>
      <c r="U42" s="87"/>
      <c r="V42" s="87"/>
      <c r="W42" s="87"/>
      <c r="X42" s="87"/>
      <c r="Y42" s="87"/>
    </row>
    <row r="43" spans="1:25" x14ac:dyDescent="0.25">
      <c r="A43" t="str">
        <f>RawGrowth!B18</f>
        <v>xMINE</v>
      </c>
      <c r="B43" s="13" t="str">
        <f>VLOOKUP(A43,Notes!$B$4:$C$66,2,0)</f>
        <v>Mining</v>
      </c>
      <c r="C43" s="13">
        <f>RawGrowth!C18</f>
        <v>8.8296122571854685</v>
      </c>
      <c r="D43" s="71">
        <f>RawGrowth!D18</f>
        <v>4.0855756712031788</v>
      </c>
      <c r="E43" s="71">
        <f>RawGrowth!E18</f>
        <v>4.0907463462577454</v>
      </c>
      <c r="F43" s="71">
        <f>RawGrowth!F18</f>
        <v>2.9148232241453575</v>
      </c>
      <c r="G43" s="71">
        <f>RawGrowth!G18</f>
        <v>2.8255112937636939</v>
      </c>
      <c r="H43" s="13">
        <f>RawGrowth!H18</f>
        <v>9.9999999999999995E-7</v>
      </c>
      <c r="I43" s="13">
        <f>RawGrowth!I18</f>
        <v>9.9999999999999995E-7</v>
      </c>
      <c r="J43" s="13">
        <f>RawGrowth!J18</f>
        <v>9.9999999999999995E-7</v>
      </c>
      <c r="K43" s="13">
        <f>RawGrowth!K18</f>
        <v>9.9999999999999995E-7</v>
      </c>
      <c r="L43" s="13">
        <f>RawGrowth!L18</f>
        <v>9.9999999999999995E-7</v>
      </c>
      <c r="M43" s="13">
        <f>RawGrowth!M18</f>
        <v>9.9999999999999995E-7</v>
      </c>
    </row>
    <row r="44" spans="1:25" x14ac:dyDescent="0.25">
      <c r="A44" t="str">
        <f>RawGrowth!B19</f>
        <v>xxcoal</v>
      </c>
      <c r="B44" s="4" t="str">
        <f>VLOOKUP(A44,Notes!$B$4:$C$66,2,0)</f>
        <v xml:space="preserve">   Coal mining</v>
      </c>
      <c r="C44" s="4">
        <f>RawGrowth!C19</f>
        <v>1.5869585154839267</v>
      </c>
      <c r="D44" s="61">
        <f>RawGrowth!D19</f>
        <v>3.7055126619364609</v>
      </c>
      <c r="E44" s="61">
        <f>RawGrowth!E19</f>
        <v>3.7088451774194287</v>
      </c>
      <c r="F44" s="61">
        <f>RawGrowth!F19</f>
        <v>2.8450256543137931</v>
      </c>
      <c r="G44" s="61">
        <f>RawGrowth!G19</f>
        <v>2.795630456260989</v>
      </c>
      <c r="H44" s="4">
        <f>RawGrowth!H19</f>
        <v>9.9999999999999995E-7</v>
      </c>
      <c r="I44" s="4">
        <f>RawGrowth!I19</f>
        <v>9.9999999999999995E-7</v>
      </c>
      <c r="J44" s="4">
        <f>RawGrowth!J19</f>
        <v>9.9999999999999995E-7</v>
      </c>
      <c r="K44" s="4">
        <f>RawGrowth!K19</f>
        <v>9.9999999999999995E-7</v>
      </c>
      <c r="L44" s="4">
        <f>RawGrowth!L19</f>
        <v>9.9999999999999995E-7</v>
      </c>
      <c r="M44" s="4">
        <f>RawGrowth!M19</f>
        <v>9.9999999999999995E-7</v>
      </c>
    </row>
    <row r="45" spans="1:25" x14ac:dyDescent="0.25">
      <c r="A45" t="str">
        <f>RawGrowth!B20</f>
        <v>xxcoil</v>
      </c>
      <c r="B45" s="4" t="str">
        <f>VLOOKUP(A45,Notes!$B$4:$C$66,2,0)</f>
        <v xml:space="preserve">   Crude oil</v>
      </c>
      <c r="C45" s="4">
        <f>RawGrowth!C20</f>
        <v>9.9999999999999995E-7</v>
      </c>
      <c r="D45" s="61">
        <f>RawGrowth!D20</f>
        <v>9.9999999999999995E-7</v>
      </c>
      <c r="E45" s="61">
        <f>RawGrowth!E20</f>
        <v>9.9999999999999995E-7</v>
      </c>
      <c r="F45" s="61">
        <f>RawGrowth!F20</f>
        <v>9.9999999999999995E-7</v>
      </c>
      <c r="G45" s="61">
        <f>RawGrowth!G20</f>
        <v>9.9999999999999995E-7</v>
      </c>
      <c r="H45" s="4">
        <f>RawGrowth!H20</f>
        <v>9.9999999999999995E-7</v>
      </c>
      <c r="I45" s="4">
        <f>RawGrowth!I20</f>
        <v>9.9999999999999995E-7</v>
      </c>
      <c r="J45" s="4">
        <f>RawGrowth!J20</f>
        <v>9.9999999999999995E-7</v>
      </c>
      <c r="K45" s="4">
        <f>RawGrowth!K20</f>
        <v>9.9999999999999995E-7</v>
      </c>
      <c r="L45" s="4">
        <f>RawGrowth!L20</f>
        <v>9.9999999999999995E-7</v>
      </c>
      <c r="M45" s="4">
        <f>RawGrowth!M20</f>
        <v>9.9999999999999995E-7</v>
      </c>
    </row>
    <row r="46" spans="1:25" x14ac:dyDescent="0.25">
      <c r="A46" t="str">
        <f>RawGrowth!B21</f>
        <v>xxngas</v>
      </c>
      <c r="B46" s="4" t="str">
        <f>VLOOKUP(A46,Notes!$B$4:$C$66,2,0)</f>
        <v xml:space="preserve">   Natural gas mining</v>
      </c>
      <c r="C46" s="4">
        <f>RawGrowth!C21</f>
        <v>0.28824043600598143</v>
      </c>
      <c r="D46" s="61">
        <f>RawGrowth!D21</f>
        <v>3.9267014772018438</v>
      </c>
      <c r="E46" s="61">
        <f>RawGrowth!E21</f>
        <v>3.9261234531701161</v>
      </c>
      <c r="F46" s="61">
        <f>RawGrowth!F21</f>
        <v>3.1166027515372896</v>
      </c>
      <c r="G46" s="61">
        <f>RawGrowth!G21</f>
        <v>2.6457298519691141</v>
      </c>
      <c r="H46" s="4">
        <f>RawGrowth!H21</f>
        <v>9.9999999999999995E-7</v>
      </c>
      <c r="I46" s="4">
        <f>RawGrowth!I21</f>
        <v>9.9999999999999995E-7</v>
      </c>
      <c r="J46" s="4">
        <f>RawGrowth!J21</f>
        <v>9.9999999999999995E-7</v>
      </c>
      <c r="K46" s="4">
        <f>RawGrowth!K21</f>
        <v>9.9999999999999995E-7</v>
      </c>
      <c r="L46" s="4">
        <f>RawGrowth!L21</f>
        <v>9.9999999999999995E-7</v>
      </c>
      <c r="M46" s="4">
        <f>RawGrowth!M21</f>
        <v>9.9999999999999995E-7</v>
      </c>
    </row>
    <row r="47" spans="1:25" x14ac:dyDescent="0.25">
      <c r="A47" t="str">
        <f>RawGrowth!B22</f>
        <v>xxomin</v>
      </c>
      <c r="B47" s="4" t="str">
        <f>VLOOKUP(A47,Notes!$B$4:$C$66,2,0)</f>
        <v xml:space="preserve">   Other mining</v>
      </c>
      <c r="C47" s="4">
        <f>RawGrowth!C22</f>
        <v>6.9544133056955602</v>
      </c>
      <c r="D47" s="61">
        <f>RawGrowth!D22</f>
        <v>4.1769822155557135</v>
      </c>
      <c r="E47" s="61">
        <f>RawGrowth!E22</f>
        <v>4.182758182648616</v>
      </c>
      <c r="F47" s="61">
        <f>RawGrowth!F22</f>
        <v>2.9228614142102982</v>
      </c>
      <c r="G47" s="61">
        <f>RawGrowth!G22</f>
        <v>2.8397623234472924</v>
      </c>
      <c r="H47" s="4">
        <f>RawGrowth!H22</f>
        <v>9.9999999999999995E-7</v>
      </c>
      <c r="I47" s="4">
        <f>RawGrowth!I22</f>
        <v>9.9999999999999995E-7</v>
      </c>
      <c r="J47" s="4">
        <f>RawGrowth!J22</f>
        <v>9.9999999999999995E-7</v>
      </c>
      <c r="K47" s="4">
        <f>RawGrowth!K22</f>
        <v>9.9999999999999995E-7</v>
      </c>
      <c r="L47" s="4">
        <f>RawGrowth!L22</f>
        <v>9.9999999999999995E-7</v>
      </c>
      <c r="M47" s="4">
        <f>RawGrowth!M22</f>
        <v>9.9999999999999995E-7</v>
      </c>
    </row>
    <row r="48" spans="1:25" x14ac:dyDescent="0.25">
      <c r="A48" t="str">
        <f>RawGrowth!B23</f>
        <v>xMANU</v>
      </c>
      <c r="B48" s="13" t="str">
        <f>VLOOKUP(A48,Notes!$B$4:$C$66,2,0)</f>
        <v>Manufacturing</v>
      </c>
      <c r="C48" s="13">
        <f>RawGrowth!C23</f>
        <v>16.833520668779485</v>
      </c>
      <c r="D48" s="71">
        <f>RawGrowth!D23</f>
        <v>3.38607464654892</v>
      </c>
      <c r="E48" s="71">
        <f>RawGrowth!E23</f>
        <v>3.3965608378512036</v>
      </c>
      <c r="F48" s="71">
        <f>RawGrowth!F23</f>
        <v>2.4276446607780944</v>
      </c>
      <c r="G48" s="71">
        <f>RawGrowth!G23</f>
        <v>2.3866621655152631</v>
      </c>
      <c r="H48" s="13">
        <f>RawGrowth!H23</f>
        <v>9.9999999999999995E-7</v>
      </c>
      <c r="I48" s="13">
        <f>RawGrowth!I23</f>
        <v>9.9999999999999995E-7</v>
      </c>
      <c r="J48" s="13">
        <f>RawGrowth!J23</f>
        <v>9.9999999999999995E-7</v>
      </c>
      <c r="K48" s="13">
        <f>RawGrowth!K23</f>
        <v>9.9999999999999995E-7</v>
      </c>
      <c r="L48" s="13">
        <f>RawGrowth!L23</f>
        <v>9.9999999999999995E-7</v>
      </c>
      <c r="M48" s="13">
        <f>RawGrowth!M23</f>
        <v>9.9999999999999995E-7</v>
      </c>
    </row>
    <row r="49" spans="1:25" x14ac:dyDescent="0.25">
      <c r="A49" t="str">
        <f>RawGrowth!B24</f>
        <v>xFOOD</v>
      </c>
      <c r="B49" s="4" t="str">
        <f>VLOOKUP(A49,Notes!$B$4:$C$66,2,0)</f>
        <v xml:space="preserve">   Food processing</v>
      </c>
      <c r="C49" s="4">
        <f>RawGrowth!C24</f>
        <v>3.1842944427286377</v>
      </c>
      <c r="D49" s="61">
        <f>RawGrowth!D24</f>
        <v>2.927041193849278</v>
      </c>
      <c r="E49" s="61">
        <f>RawGrowth!E24</f>
        <v>2.9374586922346957</v>
      </c>
      <c r="F49" s="61">
        <f>RawGrowth!F24</f>
        <v>2.329387766795854</v>
      </c>
      <c r="G49" s="61">
        <f>RawGrowth!G24</f>
        <v>2.334825651425998</v>
      </c>
      <c r="H49" s="4">
        <f>RawGrowth!H24</f>
        <v>9.9999999999999995E-7</v>
      </c>
      <c r="I49" s="4">
        <f>RawGrowth!I24</f>
        <v>9.9999999999999995E-7</v>
      </c>
      <c r="J49" s="4">
        <f>RawGrowth!J24</f>
        <v>9.9999999999999995E-7</v>
      </c>
      <c r="K49" s="4">
        <f>RawGrowth!K24</f>
        <v>9.9999999999999995E-7</v>
      </c>
      <c r="L49" s="4">
        <f>RawGrowth!L24</f>
        <v>9.9999999999999995E-7</v>
      </c>
      <c r="M49" s="4">
        <f>RawGrowth!M24</f>
        <v>9.9999999999999995E-7</v>
      </c>
    </row>
    <row r="50" spans="1:25" x14ac:dyDescent="0.25">
      <c r="A50" t="str">
        <f>RawGrowth!B25</f>
        <v>xxfood</v>
      </c>
      <c r="B50" s="14" t="str">
        <f>VLOOKUP(A50,Notes!$B$4:$C$66,2,0)</f>
        <v xml:space="preserve">      Food processing</v>
      </c>
      <c r="C50" s="14">
        <f>RawGrowth!C25</f>
        <v>1.9634814077588312</v>
      </c>
      <c r="D50" s="72">
        <f>RawGrowth!D25</f>
        <v>2.8574750159428675</v>
      </c>
      <c r="E50" s="72">
        <f>RawGrowth!E25</f>
        <v>2.8679132794604767</v>
      </c>
      <c r="F50" s="72">
        <f>RawGrowth!F25</f>
        <v>2.2462271889757135</v>
      </c>
      <c r="G50" s="72">
        <f>RawGrowth!G25</f>
        <v>2.2286845217916573</v>
      </c>
      <c r="H50" s="14">
        <f>RawGrowth!H25</f>
        <v>9.9999999999999995E-7</v>
      </c>
      <c r="I50" s="14">
        <f>RawGrowth!I25</f>
        <v>9.9999999999999995E-7</v>
      </c>
      <c r="J50" s="14">
        <f>RawGrowth!J25</f>
        <v>9.9999999999999995E-7</v>
      </c>
      <c r="K50" s="14">
        <f>RawGrowth!K25</f>
        <v>9.9999999999999995E-7</v>
      </c>
      <c r="L50" s="14">
        <f>RawGrowth!L25</f>
        <v>9.9999999999999995E-7</v>
      </c>
      <c r="M50" s="14">
        <f>RawGrowth!M25</f>
        <v>9.9999999999999995E-7</v>
      </c>
    </row>
    <row r="51" spans="1:25" x14ac:dyDescent="0.25">
      <c r="A51" t="str">
        <f>RawGrowth!B26</f>
        <v>xxbevt</v>
      </c>
      <c r="B51" s="14" t="str">
        <f>VLOOKUP(A51,Notes!$B$4:$C$66,2,0)</f>
        <v xml:space="preserve">      Beverages and tobacco</v>
      </c>
      <c r="C51" s="14">
        <f>RawGrowth!C26</f>
        <v>1.2208130349698068</v>
      </c>
      <c r="D51" s="72">
        <f>RawGrowth!D26</f>
        <v>3.0346220150013758</v>
      </c>
      <c r="E51" s="72">
        <f>RawGrowth!E26</f>
        <v>3.0450084542335443</v>
      </c>
      <c r="F51" s="72">
        <f>RawGrowth!F26</f>
        <v>2.457354162485248</v>
      </c>
      <c r="G51" s="72">
        <f>RawGrowth!G26</f>
        <v>2.4968374255196046</v>
      </c>
      <c r="H51" s="14">
        <f>RawGrowth!H26</f>
        <v>9.9999999999999995E-7</v>
      </c>
      <c r="I51" s="14">
        <f>RawGrowth!I26</f>
        <v>9.9999999999999995E-7</v>
      </c>
      <c r="J51" s="14">
        <f>RawGrowth!J26</f>
        <v>9.9999999999999995E-7</v>
      </c>
      <c r="K51" s="14">
        <f>RawGrowth!K26</f>
        <v>9.9999999999999995E-7</v>
      </c>
      <c r="L51" s="14">
        <f>RawGrowth!L26</f>
        <v>9.9999999999999995E-7</v>
      </c>
      <c r="M51" s="14">
        <f>RawGrowth!M26</f>
        <v>9.9999999999999995E-7</v>
      </c>
    </row>
    <row r="52" spans="1:25" x14ac:dyDescent="0.25">
      <c r="A52" t="str">
        <f>RawGrowth!B27</f>
        <v>xTEXT</v>
      </c>
      <c r="B52" s="4" t="str">
        <f>VLOOKUP(A52,Notes!$B$4:$C$66,2,0)</f>
        <v xml:space="preserve">   Textiles and clothing</v>
      </c>
      <c r="C52" s="4">
        <f>RawGrowth!C27</f>
        <v>0.61065212491592857</v>
      </c>
      <c r="D52" s="61">
        <f>RawGrowth!D27</f>
        <v>3.3712507270713621</v>
      </c>
      <c r="E52" s="61">
        <f>RawGrowth!E27</f>
        <v>3.3831259816943682</v>
      </c>
      <c r="F52" s="61">
        <f>RawGrowth!F27</f>
        <v>2.6496412273975922</v>
      </c>
      <c r="G52" s="61">
        <f>RawGrowth!G27</f>
        <v>2.6592351373934564</v>
      </c>
      <c r="H52" s="4">
        <f>RawGrowth!H27</f>
        <v>9.9999999999999995E-7</v>
      </c>
      <c r="I52" s="4">
        <f>RawGrowth!I27</f>
        <v>9.9999999999999995E-7</v>
      </c>
      <c r="J52" s="4">
        <f>RawGrowth!J27</f>
        <v>9.9999999999999995E-7</v>
      </c>
      <c r="K52" s="4">
        <f>RawGrowth!K27</f>
        <v>9.9999999999999995E-7</v>
      </c>
      <c r="L52" s="4">
        <f>RawGrowth!L27</f>
        <v>9.9999999999999995E-7</v>
      </c>
      <c r="M52" s="4">
        <f>RawGrowth!M27</f>
        <v>9.9999999999999995E-7</v>
      </c>
    </row>
    <row r="53" spans="1:25" x14ac:dyDescent="0.25">
      <c r="A53" t="str">
        <f>RawGrowth!B28</f>
        <v>xxtext</v>
      </c>
      <c r="B53" s="14" t="str">
        <f>VLOOKUP(A53,Notes!$B$4:$C$66,2,0)</f>
        <v xml:space="preserve">      Textiles</v>
      </c>
      <c r="C53" s="14">
        <f>RawGrowth!C28</f>
        <v>0.21489413792506787</v>
      </c>
      <c r="D53" s="72">
        <f>RawGrowth!D28</f>
        <v>3.405387063771248</v>
      </c>
      <c r="E53" s="72">
        <f>RawGrowth!E28</f>
        <v>3.4172270746520406</v>
      </c>
      <c r="F53" s="72">
        <f>RawGrowth!F28</f>
        <v>2.6207175397883864</v>
      </c>
      <c r="G53" s="72">
        <f>RawGrowth!G28</f>
        <v>2.6213205631510084</v>
      </c>
      <c r="H53" s="14">
        <f>RawGrowth!H28</f>
        <v>9.9999999999999995E-7</v>
      </c>
      <c r="I53" s="14">
        <f>RawGrowth!I28</f>
        <v>9.9999999999999995E-7</v>
      </c>
      <c r="J53" s="14">
        <f>RawGrowth!J28</f>
        <v>9.9999999999999995E-7</v>
      </c>
      <c r="K53" s="14">
        <f>RawGrowth!K28</f>
        <v>9.9999999999999995E-7</v>
      </c>
      <c r="L53" s="14">
        <f>RawGrowth!L28</f>
        <v>9.9999999999999995E-7</v>
      </c>
      <c r="M53" s="14">
        <f>RawGrowth!M28</f>
        <v>9.9999999999999995E-7</v>
      </c>
    </row>
    <row r="54" spans="1:25" x14ac:dyDescent="0.25">
      <c r="A54" t="str">
        <f>RawGrowth!B29</f>
        <v>xxclth</v>
      </c>
      <c r="B54" s="14" t="str">
        <f>VLOOKUP(A54,Notes!$B$4:$C$66,2,0)</f>
        <v xml:space="preserve">      Clothing</v>
      </c>
      <c r="C54" s="14">
        <f>RawGrowth!C29</f>
        <v>0.26985963952484604</v>
      </c>
      <c r="D54" s="72">
        <f>RawGrowth!D29</f>
        <v>3.2460564893273425</v>
      </c>
      <c r="E54" s="72">
        <f>RawGrowth!E29</f>
        <v>3.2573258162713836</v>
      </c>
      <c r="F54" s="72">
        <f>RawGrowth!F29</f>
        <v>2.6246715043435342</v>
      </c>
      <c r="G54" s="72">
        <f>RawGrowth!G29</f>
        <v>2.6397767481170176</v>
      </c>
      <c r="H54" s="14">
        <f>RawGrowth!H29</f>
        <v>9.9999999999999995E-7</v>
      </c>
      <c r="I54" s="14">
        <f>RawGrowth!I29</f>
        <v>9.9999999999999995E-7</v>
      </c>
      <c r="J54" s="14">
        <f>RawGrowth!J29</f>
        <v>9.9999999999999995E-7</v>
      </c>
      <c r="K54" s="14">
        <f>RawGrowth!K29</f>
        <v>9.9999999999999995E-7</v>
      </c>
      <c r="L54" s="14">
        <f>RawGrowth!L29</f>
        <v>9.9999999999999995E-7</v>
      </c>
      <c r="M54" s="14">
        <f>RawGrowth!M29</f>
        <v>9.9999999999999995E-7</v>
      </c>
    </row>
    <row r="55" spans="1:25" x14ac:dyDescent="0.25">
      <c r="A55" t="str">
        <f>RawGrowth!B30</f>
        <v>xxleat</v>
      </c>
      <c r="B55" s="14" t="str">
        <f>VLOOKUP(A55,Notes!$B$4:$C$66,2,0)</f>
        <v xml:space="preserve">      Leather products</v>
      </c>
      <c r="C55" s="14">
        <f>RawGrowth!C30</f>
        <v>4.3027924304154294E-2</v>
      </c>
      <c r="D55" s="72">
        <f>RawGrowth!D30</f>
        <v>3.9020209016002561</v>
      </c>
      <c r="E55" s="72">
        <f>RawGrowth!E30</f>
        <v>3.9166177637034005</v>
      </c>
      <c r="F55" s="72">
        <f>RawGrowth!F30</f>
        <v>2.8836713932707703</v>
      </c>
      <c r="G55" s="72">
        <f>RawGrowth!G30</f>
        <v>2.9204508589814493</v>
      </c>
      <c r="H55" s="14">
        <f>RawGrowth!H30</f>
        <v>9.9999999999999995E-7</v>
      </c>
      <c r="I55" s="14">
        <f>RawGrowth!I30</f>
        <v>9.9999999999999995E-7</v>
      </c>
      <c r="J55" s="14">
        <f>RawGrowth!J30</f>
        <v>9.9999999999999995E-7</v>
      </c>
      <c r="K55" s="14">
        <f>RawGrowth!K30</f>
        <v>9.9999999999999995E-7</v>
      </c>
      <c r="L55" s="14">
        <f>RawGrowth!L30</f>
        <v>9.9999999999999995E-7</v>
      </c>
      <c r="M55" s="14">
        <f>RawGrowth!M30</f>
        <v>9.9999999999999995E-7</v>
      </c>
    </row>
    <row r="56" spans="1:25" x14ac:dyDescent="0.25">
      <c r="A56" t="str">
        <f>RawGrowth!B31</f>
        <v>xxfoot</v>
      </c>
      <c r="B56" s="14" t="str">
        <f>VLOOKUP(A56,Notes!$B$4:$C$66,2,0)</f>
        <v xml:space="preserve">      Footwear</v>
      </c>
      <c r="C56" s="14">
        <f>RawGrowth!C31</f>
        <v>8.2870423161860454E-2</v>
      </c>
      <c r="D56" s="72">
        <f>RawGrowth!D31</f>
        <v>3.3867616687625723</v>
      </c>
      <c r="E56" s="72">
        <f>RawGrowth!E31</f>
        <v>3.3989927072496373</v>
      </c>
      <c r="F56" s="72">
        <f>RawGrowth!F31</f>
        <v>2.6785691050247529</v>
      </c>
      <c r="G56" s="72">
        <f>RawGrowth!G31</f>
        <v>2.6781605891036842</v>
      </c>
      <c r="H56" s="14">
        <f>RawGrowth!H31</f>
        <v>9.9999999999999995E-7</v>
      </c>
      <c r="I56" s="14">
        <f>RawGrowth!I31</f>
        <v>9.9999999999999995E-7</v>
      </c>
      <c r="J56" s="14">
        <f>RawGrowth!J31</f>
        <v>9.9999999999999995E-7</v>
      </c>
      <c r="K56" s="14">
        <f>RawGrowth!K31</f>
        <v>9.9999999999999995E-7</v>
      </c>
      <c r="L56" s="14">
        <f>RawGrowth!L31</f>
        <v>9.9999999999999995E-7</v>
      </c>
      <c r="M56" s="14">
        <f>RawGrowth!M31</f>
        <v>9.9999999999999995E-7</v>
      </c>
    </row>
    <row r="57" spans="1:25" x14ac:dyDescent="0.25">
      <c r="A57" t="str">
        <f>RawGrowth!B32</f>
        <v>xWPPR</v>
      </c>
      <c r="B57" s="4" t="str">
        <f>VLOOKUP(A57,Notes!$B$4:$C$66,2,0)</f>
        <v xml:space="preserve">   Wood and paper products and printing</v>
      </c>
      <c r="C57" s="4">
        <f>RawGrowth!C32</f>
        <v>1.586317769933232</v>
      </c>
      <c r="D57" s="61">
        <f>RawGrowth!D32</f>
        <v>3.5055149464558122</v>
      </c>
      <c r="E57" s="61">
        <f>RawGrowth!E32</f>
        <v>3.5154809906586593</v>
      </c>
      <c r="F57" s="61">
        <f>RawGrowth!F32</f>
        <v>2.6140971824964776</v>
      </c>
      <c r="G57" s="61">
        <f>RawGrowth!G32</f>
        <v>2.5951537260740176</v>
      </c>
      <c r="H57" s="4">
        <f>RawGrowth!H32</f>
        <v>9.9999999999999995E-7</v>
      </c>
      <c r="I57" s="4">
        <f>RawGrowth!I32</f>
        <v>9.9999999999999995E-7</v>
      </c>
      <c r="J57" s="4">
        <f>RawGrowth!J32</f>
        <v>9.9999999999999995E-7</v>
      </c>
      <c r="K57" s="4">
        <f>RawGrowth!K32</f>
        <v>9.9999999999999995E-7</v>
      </c>
      <c r="L57" s="4">
        <f>RawGrowth!L32</f>
        <v>9.9999999999999995E-7</v>
      </c>
      <c r="M57" s="4">
        <f>RawGrowth!M32</f>
        <v>9.9999999999999995E-7</v>
      </c>
    </row>
    <row r="58" spans="1:25" x14ac:dyDescent="0.25">
      <c r="A58" t="str">
        <f>RawGrowth!B33</f>
        <v>xxwood</v>
      </c>
      <c r="B58" s="14" t="str">
        <f>VLOOKUP(A58,Notes!$B$4:$C$66,2,0)</f>
        <v xml:space="preserve">      Wood products</v>
      </c>
      <c r="C58" s="14">
        <f>RawGrowth!C33</f>
        <v>0.48183178588920894</v>
      </c>
      <c r="D58" s="72">
        <f>RawGrowth!D33</f>
        <v>3.6806549703851665</v>
      </c>
      <c r="E58" s="72">
        <f>RawGrowth!E33</f>
        <v>3.6911975298849375</v>
      </c>
      <c r="F58" s="72">
        <f>RawGrowth!F33</f>
        <v>2.6701581427071241</v>
      </c>
      <c r="G58" s="72">
        <f>RawGrowth!G33</f>
        <v>2.6488811294053116</v>
      </c>
      <c r="H58" s="14">
        <f>RawGrowth!H33</f>
        <v>9.9999999999999995E-7</v>
      </c>
      <c r="I58" s="14">
        <f>RawGrowth!I33</f>
        <v>9.9999999999999995E-7</v>
      </c>
      <c r="J58" s="14">
        <f>RawGrowth!J33</f>
        <v>9.9999999999999995E-7</v>
      </c>
      <c r="K58" s="14">
        <f>RawGrowth!K33</f>
        <v>9.9999999999999995E-7</v>
      </c>
      <c r="L58" s="14">
        <f>RawGrowth!L33</f>
        <v>9.9999999999999995E-7</v>
      </c>
      <c r="M58" s="14">
        <f>RawGrowth!M33</f>
        <v>9.9999999999999995E-7</v>
      </c>
      <c r="O58" s="24"/>
      <c r="P58" s="24" t="str">
        <f>RawGrowth!C90</f>
        <v>base</v>
      </c>
      <c r="Q58" s="24" t="str">
        <f>RawGrowth!D90</f>
        <v>sim1</v>
      </c>
      <c r="R58" s="24" t="str">
        <f>RawGrowth!E90</f>
        <v>base2</v>
      </c>
      <c r="S58" s="24" t="str">
        <f>RawGrowth!F90</f>
        <v>sim2</v>
      </c>
      <c r="T58" s="24" t="str">
        <f>RawGrowth!G90</f>
        <v>sim4</v>
      </c>
      <c r="U58" s="24" t="str">
        <f>RawGrowth!H90</f>
        <v>sim5</v>
      </c>
      <c r="V58" s="24" t="str">
        <f>RawGrowth!I90</f>
        <v>sim6</v>
      </c>
      <c r="W58" s="24" t="str">
        <f>RawGrowth!J90</f>
        <v>sim7</v>
      </c>
      <c r="X58" s="24" t="str">
        <f>RawGrowth!K90</f>
        <v>sim8</v>
      </c>
      <c r="Y58" s="24" t="str">
        <f>RawGrowth!L90</f>
        <v>sim9</v>
      </c>
    </row>
    <row r="59" spans="1:25" x14ac:dyDescent="0.25">
      <c r="A59" t="str">
        <f>RawGrowth!B34</f>
        <v>xxpapr</v>
      </c>
      <c r="B59" s="14" t="str">
        <f>VLOOKUP(A59,Notes!$B$4:$C$66,2,0)</f>
        <v xml:space="preserve">      Paper</v>
      </c>
      <c r="C59" s="14">
        <f>RawGrowth!C34</f>
        <v>0.61105827512512167</v>
      </c>
      <c r="D59" s="72">
        <f>RawGrowth!D34</f>
        <v>3.4567162084541803</v>
      </c>
      <c r="E59" s="72">
        <f>RawGrowth!E34</f>
        <v>3.4672785955079499</v>
      </c>
      <c r="F59" s="72">
        <f>RawGrowth!F34</f>
        <v>2.6022258245052221</v>
      </c>
      <c r="G59" s="72">
        <f>RawGrowth!G34</f>
        <v>2.5857602492009191</v>
      </c>
      <c r="H59" s="14">
        <f>RawGrowth!H34</f>
        <v>9.9999999999999995E-7</v>
      </c>
      <c r="I59" s="14">
        <f>RawGrowth!I34</f>
        <v>9.9999999999999995E-7</v>
      </c>
      <c r="J59" s="14">
        <f>RawGrowth!J34</f>
        <v>9.9999999999999995E-7</v>
      </c>
      <c r="K59" s="14">
        <f>RawGrowth!K34</f>
        <v>9.9999999999999995E-7</v>
      </c>
      <c r="L59" s="14">
        <f>RawGrowth!L34</f>
        <v>9.9999999999999995E-7</v>
      </c>
      <c r="M59" s="14">
        <f>RawGrowth!M34</f>
        <v>9.9999999999999995E-7</v>
      </c>
      <c r="O59" s="25" t="s">
        <v>217</v>
      </c>
      <c r="P59" s="26">
        <f>RawGrowth!C91</f>
        <v>100</v>
      </c>
      <c r="Q59" s="26">
        <f>RawGrowth!D91</f>
        <v>100</v>
      </c>
      <c r="R59" s="26">
        <f>RawGrowth!E91</f>
        <v>100</v>
      </c>
      <c r="S59" s="26">
        <f>RawGrowth!F91</f>
        <v>100</v>
      </c>
      <c r="T59" s="26">
        <f>RawGrowth!G91</f>
        <v>9.9999999999999995E-7</v>
      </c>
      <c r="U59" s="26">
        <f>RawGrowth!H91</f>
        <v>9.9999999999999995E-7</v>
      </c>
      <c r="V59" s="26">
        <f>RawGrowth!I91</f>
        <v>9.9999999999999995E-7</v>
      </c>
      <c r="W59" s="26">
        <f>RawGrowth!J91</f>
        <v>9.9999999999999995E-7</v>
      </c>
      <c r="X59" s="26">
        <f>RawGrowth!K91</f>
        <v>9.9999999999999995E-7</v>
      </c>
      <c r="Y59" s="26">
        <f>RawGrowth!L91</f>
        <v>9.9999999999999995E-7</v>
      </c>
    </row>
    <row r="60" spans="1:25" x14ac:dyDescent="0.25">
      <c r="A60" t="str">
        <f>RawGrowth!B35</f>
        <v>xxprnt</v>
      </c>
      <c r="B60" s="14" t="str">
        <f>VLOOKUP(A60,Notes!$B$4:$C$66,2,0)</f>
        <v xml:space="preserve">      Printing and publishing</v>
      </c>
      <c r="C60" s="14">
        <f>RawGrowth!C35</f>
        <v>0.49342770891890153</v>
      </c>
      <c r="D60" s="72">
        <f>RawGrowth!D35</f>
        <v>3.3893473996196466</v>
      </c>
      <c r="E60" s="72">
        <f>RawGrowth!E35</f>
        <v>3.3979529929946128</v>
      </c>
      <c r="F60" s="72">
        <f>RawGrowth!F35</f>
        <v>2.5736666702827371</v>
      </c>
      <c r="G60" s="72">
        <f>RawGrowth!G35</f>
        <v>2.553954768349298</v>
      </c>
      <c r="H60" s="14">
        <f>RawGrowth!H35</f>
        <v>9.9999999999999995E-7</v>
      </c>
      <c r="I60" s="14">
        <f>RawGrowth!I35</f>
        <v>9.9999999999999995E-7</v>
      </c>
      <c r="J60" s="14">
        <f>RawGrowth!J35</f>
        <v>9.9999999999999995E-7</v>
      </c>
      <c r="K60" s="14">
        <f>RawGrowth!K35</f>
        <v>9.9999999999999995E-7</v>
      </c>
      <c r="L60" s="14">
        <f>RawGrowth!L35</f>
        <v>9.9999999999999995E-7</v>
      </c>
      <c r="M60" s="14">
        <f>RawGrowth!M35</f>
        <v>9.9999999999999995E-7</v>
      </c>
      <c r="O60" s="25" t="s">
        <v>218</v>
      </c>
      <c r="P60" s="26">
        <f>RawGrowth!C92</f>
        <v>3.2979734168338934</v>
      </c>
      <c r="Q60" s="26">
        <f>RawGrowth!D92</f>
        <v>3.3072078850935314</v>
      </c>
      <c r="R60" s="26">
        <f>RawGrowth!E92</f>
        <v>3.4529982550214089</v>
      </c>
      <c r="S60" s="26">
        <f>RawGrowth!F92</f>
        <v>3.5418443761238447</v>
      </c>
      <c r="T60" s="26">
        <f>RawGrowth!G92</f>
        <v>9.9999999999999995E-7</v>
      </c>
      <c r="U60" s="26">
        <f>RawGrowth!H92</f>
        <v>9.9999999999999995E-7</v>
      </c>
      <c r="V60" s="26">
        <f>RawGrowth!I92</f>
        <v>9.9999999999999995E-7</v>
      </c>
      <c r="W60" s="26">
        <f>RawGrowth!J92</f>
        <v>9.9999999999999995E-7</v>
      </c>
      <c r="X60" s="26">
        <f>RawGrowth!K92</f>
        <v>9.9999999999999995E-7</v>
      </c>
      <c r="Y60" s="26">
        <f>RawGrowth!L92</f>
        <v>9.9999999999999995E-7</v>
      </c>
    </row>
    <row r="61" spans="1:25" x14ac:dyDescent="0.25">
      <c r="A61" t="str">
        <f>RawGrowth!B36</f>
        <v>xPETR</v>
      </c>
      <c r="B61" s="4" t="str">
        <f>VLOOKUP(A61,Notes!$B$4:$C$66,2,0)</f>
        <v xml:space="preserve">   Petroleum products</v>
      </c>
      <c r="C61" s="4">
        <f>RawGrowth!C36</f>
        <v>1.1509171254086137</v>
      </c>
      <c r="D61" s="61">
        <f>RawGrowth!D36</f>
        <v>2.8091237750500486</v>
      </c>
      <c r="E61" s="61">
        <f>RawGrowth!E36</f>
        <v>2.8193930204605477</v>
      </c>
      <c r="F61" s="61">
        <f>RawGrowth!F36</f>
        <v>1.9518269749499551</v>
      </c>
      <c r="G61" s="61">
        <f>RawGrowth!G36</f>
        <v>1.9184555668577907</v>
      </c>
      <c r="H61" s="4">
        <f>RawGrowth!H36</f>
        <v>9.9999999999999995E-7</v>
      </c>
      <c r="I61" s="4">
        <f>RawGrowth!I36</f>
        <v>9.9999999999999995E-7</v>
      </c>
      <c r="J61" s="4">
        <f>RawGrowth!J36</f>
        <v>9.9999999999999995E-7</v>
      </c>
      <c r="K61" s="4">
        <f>RawGrowth!K36</f>
        <v>9.9999999999999995E-7</v>
      </c>
      <c r="L61" s="4">
        <f>RawGrowth!L36</f>
        <v>9.9999999999999995E-7</v>
      </c>
      <c r="M61" s="4">
        <f>RawGrowth!M36</f>
        <v>9.9999999999999995E-7</v>
      </c>
      <c r="O61" s="25" t="s">
        <v>219</v>
      </c>
      <c r="P61" s="26">
        <f>RawGrowth!C97</f>
        <v>32.3213159741967</v>
      </c>
      <c r="Q61" s="26">
        <f>RawGrowth!D97</f>
        <v>32.26125308429652</v>
      </c>
      <c r="R61" s="26">
        <f>RawGrowth!E97</f>
        <v>29.987037788067926</v>
      </c>
      <c r="S61" s="26">
        <f>RawGrowth!F97</f>
        <v>29.375290101342266</v>
      </c>
      <c r="T61" s="26">
        <f>RawGrowth!G97</f>
        <v>9.9999999999999995E-7</v>
      </c>
      <c r="U61" s="26">
        <f>RawGrowth!H97</f>
        <v>9.9999999999999995E-7</v>
      </c>
      <c r="V61" s="26">
        <f>RawGrowth!I97</f>
        <v>9.9999999999999995E-7</v>
      </c>
      <c r="W61" s="26">
        <f>RawGrowth!J97</f>
        <v>9.9999999999999995E-7</v>
      </c>
      <c r="X61" s="26">
        <f>RawGrowth!K97</f>
        <v>9.9999999999999995E-7</v>
      </c>
      <c r="Y61" s="26">
        <f>RawGrowth!L97</f>
        <v>9.9999999999999995E-7</v>
      </c>
    </row>
    <row r="62" spans="1:25" x14ac:dyDescent="0.25">
      <c r="A62" t="str">
        <f>RawGrowth!B37</f>
        <v>xCHEM</v>
      </c>
      <c r="B62" s="4" t="str">
        <f>VLOOKUP(A62,Notes!$B$4:$C$66,2,0)</f>
        <v xml:space="preserve">   Chemicals</v>
      </c>
      <c r="C62" s="4">
        <f>RawGrowth!C37</f>
        <v>2.8188648005880954</v>
      </c>
      <c r="D62" s="61">
        <f>RawGrowth!D37</f>
        <v>3.2458493445274961</v>
      </c>
      <c r="E62" s="61">
        <f>RawGrowth!E37</f>
        <v>3.2566575595610381</v>
      </c>
      <c r="F62" s="61">
        <f>RawGrowth!F37</f>
        <v>2.3869083260183555</v>
      </c>
      <c r="G62" s="61">
        <f>RawGrowth!G37</f>
        <v>2.3231808630695072</v>
      </c>
      <c r="H62" s="4">
        <f>RawGrowth!H37</f>
        <v>9.9999999999999995E-7</v>
      </c>
      <c r="I62" s="4">
        <f>RawGrowth!I37</f>
        <v>9.9999999999999995E-7</v>
      </c>
      <c r="J62" s="4">
        <f>RawGrowth!J37</f>
        <v>9.9999999999999995E-7</v>
      </c>
      <c r="K62" s="4">
        <f>RawGrowth!K37</f>
        <v>9.9999999999999995E-7</v>
      </c>
      <c r="L62" s="4">
        <f>RawGrowth!L37</f>
        <v>9.9999999999999995E-7</v>
      </c>
      <c r="M62" s="4">
        <f>RawGrowth!M37</f>
        <v>9.9999999999999995E-7</v>
      </c>
      <c r="O62" s="25" t="s">
        <v>220</v>
      </c>
      <c r="P62" s="26">
        <f>RawGrowth!C143</f>
        <v>64.380710608969366</v>
      </c>
      <c r="Q62" s="26">
        <f>RawGrowth!D143</f>
        <v>64.431539030609969</v>
      </c>
      <c r="R62" s="26">
        <f>RawGrowth!E143</f>
        <v>66.559963956910678</v>
      </c>
      <c r="S62" s="26">
        <f>RawGrowth!F143</f>
        <v>67.082865522533865</v>
      </c>
      <c r="T62" s="26">
        <f>RawGrowth!G143</f>
        <v>9.9999999999999995E-7</v>
      </c>
      <c r="U62" s="26">
        <f>RawGrowth!H143</f>
        <v>9.9999999999999995E-7</v>
      </c>
      <c r="V62" s="26">
        <f>RawGrowth!I143</f>
        <v>9.9999999999999995E-7</v>
      </c>
      <c r="W62" s="26">
        <f>RawGrowth!J143</f>
        <v>9.9999999999999995E-7</v>
      </c>
      <c r="X62" s="26">
        <f>RawGrowth!K143</f>
        <v>9.9999999999999995E-7</v>
      </c>
      <c r="Y62" s="26">
        <f>RawGrowth!L143</f>
        <v>9.9999999999999995E-7</v>
      </c>
    </row>
    <row r="63" spans="1:25" x14ac:dyDescent="0.25">
      <c r="A63" t="str">
        <f>RawGrowth!B38</f>
        <v>xxbchm</v>
      </c>
      <c r="B63" s="14" t="str">
        <f>VLOOKUP(A63,Notes!$B$4:$C$66,2,0)</f>
        <v xml:space="preserve">      Basic chemicals</v>
      </c>
      <c r="C63" s="14">
        <f>RawGrowth!C38</f>
        <v>0.95360076853213094</v>
      </c>
      <c r="D63" s="72">
        <f>RawGrowth!D38</f>
        <v>2.9206774387868784</v>
      </c>
      <c r="E63" s="72">
        <f>RawGrowth!E38</f>
        <v>2.9322184200056833</v>
      </c>
      <c r="F63" s="72">
        <f>RawGrowth!F38</f>
        <v>2.0641471676778655</v>
      </c>
      <c r="G63" s="72">
        <f>RawGrowth!G38</f>
        <v>1.937960236322489</v>
      </c>
      <c r="H63" s="14">
        <f>RawGrowth!H38</f>
        <v>9.9999999999999995E-7</v>
      </c>
      <c r="I63" s="14">
        <f>RawGrowth!I38</f>
        <v>9.9999999999999995E-7</v>
      </c>
      <c r="J63" s="14">
        <f>RawGrowth!J38</f>
        <v>9.9999999999999995E-7</v>
      </c>
      <c r="K63" s="14">
        <f>RawGrowth!K38</f>
        <v>9.9999999999999995E-7</v>
      </c>
      <c r="L63" s="14">
        <f>RawGrowth!L38</f>
        <v>9.9999999999999995E-7</v>
      </c>
      <c r="M63" s="14">
        <f>RawGrowth!M38</f>
        <v>9.9999999999999995E-7</v>
      </c>
    </row>
    <row r="64" spans="1:25" x14ac:dyDescent="0.25">
      <c r="A64" t="str">
        <f>RawGrowth!B39</f>
        <v>xxochm</v>
      </c>
      <c r="B64" s="14" t="str">
        <f>VLOOKUP(A64,Notes!$B$4:$C$66,2,0)</f>
        <v xml:space="preserve">      Other chemicals</v>
      </c>
      <c r="C64" s="14">
        <f>RawGrowth!C39</f>
        <v>1.1245441554772135</v>
      </c>
      <c r="D64" s="72">
        <f>RawGrowth!D39</f>
        <v>3.357567488085067</v>
      </c>
      <c r="E64" s="72">
        <f>RawGrowth!E39</f>
        <v>3.3684315108768237</v>
      </c>
      <c r="F64" s="72">
        <f>RawGrowth!F39</f>
        <v>2.5272601921951798</v>
      </c>
      <c r="G64" s="72">
        <f>RawGrowth!G39</f>
        <v>2.4831073819997496</v>
      </c>
      <c r="H64" s="14">
        <f>RawGrowth!H39</f>
        <v>9.9999999999999995E-7</v>
      </c>
      <c r="I64" s="14">
        <f>RawGrowth!I39</f>
        <v>9.9999999999999995E-7</v>
      </c>
      <c r="J64" s="14">
        <f>RawGrowth!J39</f>
        <v>9.9999999999999995E-7</v>
      </c>
      <c r="K64" s="14">
        <f>RawGrowth!K39</f>
        <v>9.9999999999999995E-7</v>
      </c>
      <c r="L64" s="14">
        <f>RawGrowth!L39</f>
        <v>9.9999999999999995E-7</v>
      </c>
      <c r="M64" s="14">
        <f>RawGrowth!M39</f>
        <v>9.9999999999999995E-7</v>
      </c>
    </row>
    <row r="65" spans="1:13" x14ac:dyDescent="0.25">
      <c r="A65" t="str">
        <f>RawGrowth!B40</f>
        <v>xxrubb</v>
      </c>
      <c r="B65" s="14" t="str">
        <f>VLOOKUP(A65,Notes!$B$4:$C$66,2,0)</f>
        <v xml:space="preserve">      Rubber products</v>
      </c>
      <c r="C65" s="14">
        <f>RawGrowth!C40</f>
        <v>0.18848971872237738</v>
      </c>
      <c r="D65" s="72">
        <f>RawGrowth!D40</f>
        <v>3.4021195570805629</v>
      </c>
      <c r="E65" s="72">
        <f>RawGrowth!E40</f>
        <v>3.4122423929701107</v>
      </c>
      <c r="F65" s="72">
        <f>RawGrowth!F40</f>
        <v>2.5558483809777099</v>
      </c>
      <c r="G65" s="72">
        <f>RawGrowth!G40</f>
        <v>2.5239134269530838</v>
      </c>
      <c r="H65" s="14">
        <f>RawGrowth!H40</f>
        <v>9.9999999999999995E-7</v>
      </c>
      <c r="I65" s="14">
        <f>RawGrowth!I40</f>
        <v>9.9999999999999995E-7</v>
      </c>
      <c r="J65" s="14">
        <f>RawGrowth!J40</f>
        <v>9.9999999999999995E-7</v>
      </c>
      <c r="K65" s="14">
        <f>RawGrowth!K40</f>
        <v>9.9999999999999995E-7</v>
      </c>
      <c r="L65" s="14">
        <f>RawGrowth!L40</f>
        <v>9.9999999999999995E-7</v>
      </c>
      <c r="M65" s="14">
        <f>RawGrowth!M40</f>
        <v>9.9999999999999995E-7</v>
      </c>
    </row>
    <row r="66" spans="1:13" x14ac:dyDescent="0.25">
      <c r="A66" t="str">
        <f>RawGrowth!B41</f>
        <v>xxplas</v>
      </c>
      <c r="B66" s="14" t="str">
        <f>VLOOKUP(A66,Notes!$B$4:$C$66,2,0)</f>
        <v xml:space="preserve">      Plastic products</v>
      </c>
      <c r="C66" s="14">
        <f>RawGrowth!C41</f>
        <v>0.55223015785637342</v>
      </c>
      <c r="D66" s="72">
        <f>RawGrowth!D41</f>
        <v>3.4721956313093827</v>
      </c>
      <c r="E66" s="72">
        <f>RawGrowth!E41</f>
        <v>3.482080981488056</v>
      </c>
      <c r="F66" s="72">
        <f>RawGrowth!F41</f>
        <v>2.5482297007953569</v>
      </c>
      <c r="G66" s="72">
        <f>RawGrowth!G41</f>
        <v>2.5237755402800044</v>
      </c>
      <c r="H66" s="14">
        <f>RawGrowth!H41</f>
        <v>9.9999999999999995E-7</v>
      </c>
      <c r="I66" s="14">
        <f>RawGrowth!I41</f>
        <v>9.9999999999999995E-7</v>
      </c>
      <c r="J66" s="14">
        <f>RawGrowth!J41</f>
        <v>9.9999999999999995E-7</v>
      </c>
      <c r="K66" s="14">
        <f>RawGrowth!K41</f>
        <v>9.9999999999999995E-7</v>
      </c>
      <c r="L66" s="14">
        <f>RawGrowth!L41</f>
        <v>9.9999999999999995E-7</v>
      </c>
      <c r="M66" s="14">
        <f>RawGrowth!M41</f>
        <v>9.9999999999999995E-7</v>
      </c>
    </row>
    <row r="67" spans="1:13" x14ac:dyDescent="0.25">
      <c r="A67" t="str">
        <f>RawGrowth!B42</f>
        <v>xNMET</v>
      </c>
      <c r="B67" s="4" t="str">
        <f>VLOOKUP(A67,Notes!$B$4:$C$66,2,0)</f>
        <v xml:space="preserve">   Non-metal minerals</v>
      </c>
      <c r="C67" s="4">
        <f>RawGrowth!C42</f>
        <v>0.66162950746533511</v>
      </c>
      <c r="D67" s="61">
        <f>RawGrowth!D42</f>
        <v>4.3541292526477315</v>
      </c>
      <c r="E67" s="61">
        <f>RawGrowth!E42</f>
        <v>4.3671297370348139</v>
      </c>
      <c r="F67" s="61">
        <f>RawGrowth!F42</f>
        <v>2.9702806717512464</v>
      </c>
      <c r="G67" s="61">
        <f>RawGrowth!G42</f>
        <v>2.9682258666991812</v>
      </c>
      <c r="H67" s="4">
        <f>RawGrowth!H42</f>
        <v>9.9999999999999995E-7</v>
      </c>
      <c r="I67" s="4">
        <f>RawGrowth!I42</f>
        <v>9.9999999999999995E-7</v>
      </c>
      <c r="J67" s="4">
        <f>RawGrowth!J42</f>
        <v>9.9999999999999995E-7</v>
      </c>
      <c r="K67" s="4">
        <f>RawGrowth!K42</f>
        <v>9.9999999999999995E-7</v>
      </c>
      <c r="L67" s="4">
        <f>RawGrowth!L42</f>
        <v>9.9999999999999995E-7</v>
      </c>
      <c r="M67" s="4">
        <f>RawGrowth!M42</f>
        <v>9.9999999999999995E-7</v>
      </c>
    </row>
    <row r="68" spans="1:13" x14ac:dyDescent="0.25">
      <c r="A68" t="str">
        <f>RawGrowth!B43</f>
        <v>xxglas</v>
      </c>
      <c r="B68" s="14" t="str">
        <f>VLOOKUP(A68,Notes!$B$4:$C$66,2,0)</f>
        <v xml:space="preserve">      Glass products</v>
      </c>
      <c r="C68" s="14">
        <f>RawGrowth!C43</f>
        <v>0.12753884551150366</v>
      </c>
      <c r="D68" s="72">
        <f>RawGrowth!D43</f>
        <v>3.468652685803586</v>
      </c>
      <c r="E68" s="72">
        <f>RawGrowth!E43</f>
        <v>3.4765783556903074</v>
      </c>
      <c r="F68" s="72">
        <f>RawGrowth!F43</f>
        <v>2.633641976059331</v>
      </c>
      <c r="G68" s="72">
        <f>RawGrowth!G43</f>
        <v>2.5952486256292762</v>
      </c>
      <c r="H68" s="14">
        <f>RawGrowth!H43</f>
        <v>9.9999999999999995E-7</v>
      </c>
      <c r="I68" s="14">
        <f>RawGrowth!I43</f>
        <v>9.9999999999999995E-7</v>
      </c>
      <c r="J68" s="14">
        <f>RawGrowth!J43</f>
        <v>9.9999999999999995E-7</v>
      </c>
      <c r="K68" s="14">
        <f>RawGrowth!K43</f>
        <v>9.9999999999999995E-7</v>
      </c>
      <c r="L68" s="14">
        <f>RawGrowth!L43</f>
        <v>9.9999999999999995E-7</v>
      </c>
      <c r="M68" s="14">
        <f>RawGrowth!M43</f>
        <v>9.9999999999999995E-7</v>
      </c>
    </row>
    <row r="69" spans="1:13" x14ac:dyDescent="0.25">
      <c r="A69" t="str">
        <f>RawGrowth!B44</f>
        <v>xxnmet</v>
      </c>
      <c r="B69" s="14" t="str">
        <f>VLOOKUP(A69,Notes!$B$4:$C$66,2,0)</f>
        <v xml:space="preserve">      Non-metals</v>
      </c>
      <c r="C69" s="14">
        <f>RawGrowth!C44</f>
        <v>0.53409066195383159</v>
      </c>
      <c r="D69" s="72">
        <f>RawGrowth!D44</f>
        <v>4.5353950852574876</v>
      </c>
      <c r="E69" s="72">
        <f>RawGrowth!E44</f>
        <v>4.5492909729864417</v>
      </c>
      <c r="F69" s="72">
        <f>RawGrowth!F44</f>
        <v>3.0455648234403609</v>
      </c>
      <c r="G69" s="72">
        <f>RawGrowth!G44</f>
        <v>3.0511274975434599</v>
      </c>
      <c r="H69" s="14">
        <f>RawGrowth!H44</f>
        <v>9.9999999999999995E-7</v>
      </c>
      <c r="I69" s="14">
        <f>RawGrowth!I44</f>
        <v>9.9999999999999995E-7</v>
      </c>
      <c r="J69" s="14">
        <f>RawGrowth!J44</f>
        <v>9.9999999999999995E-7</v>
      </c>
      <c r="K69" s="14">
        <f>RawGrowth!K44</f>
        <v>9.9999999999999995E-7</v>
      </c>
      <c r="L69" s="14">
        <f>RawGrowth!L44</f>
        <v>9.9999999999999995E-7</v>
      </c>
      <c r="M69" s="14">
        <f>RawGrowth!M44</f>
        <v>9.9999999999999995E-7</v>
      </c>
    </row>
    <row r="70" spans="1:13" x14ac:dyDescent="0.25">
      <c r="A70" t="str">
        <f>RawGrowth!B45</f>
        <v>XMETL</v>
      </c>
      <c r="B70" s="4" t="str">
        <f>VLOOKUP(A70,Notes!$B$4:$C$66,2,0)</f>
        <v xml:space="preserve">   Metals</v>
      </c>
      <c r="C70" s="4">
        <f>RawGrowth!C45</f>
        <v>2.9483129311777967</v>
      </c>
      <c r="D70" s="61">
        <f>RawGrowth!D45</f>
        <v>3.2243800974456116</v>
      </c>
      <c r="E70" s="61">
        <f>RawGrowth!E45</f>
        <v>3.2330641313411457</v>
      </c>
      <c r="F70" s="61">
        <f>RawGrowth!F45</f>
        <v>2.0523813288672699</v>
      </c>
      <c r="G70" s="61">
        <f>RawGrowth!G45</f>
        <v>1.8781021491597549</v>
      </c>
      <c r="H70" s="4">
        <f>RawGrowth!H45</f>
        <v>9.9999999999999995E-7</v>
      </c>
      <c r="I70" s="4">
        <f>RawGrowth!I45</f>
        <v>9.9999999999999995E-7</v>
      </c>
      <c r="J70" s="4">
        <f>RawGrowth!J45</f>
        <v>9.9999999999999995E-7</v>
      </c>
      <c r="K70" s="4">
        <f>RawGrowth!K45</f>
        <v>9.9999999999999995E-7</v>
      </c>
      <c r="L70" s="4">
        <f>RawGrowth!L45</f>
        <v>9.9999999999999995E-7</v>
      </c>
      <c r="M70" s="4">
        <f>RawGrowth!M45</f>
        <v>9.9999999999999995E-7</v>
      </c>
    </row>
    <row r="71" spans="1:13" x14ac:dyDescent="0.25">
      <c r="A71" t="str">
        <f>RawGrowth!B46</f>
        <v>xxiron</v>
      </c>
      <c r="B71" s="14" t="str">
        <f>VLOOKUP(A71,Notes!$B$4:$C$66,2,0)</f>
        <v xml:space="preserve">      Iron and steel</v>
      </c>
      <c r="C71" s="14">
        <f>RawGrowth!C46</f>
        <v>1.3360408699241777</v>
      </c>
      <c r="D71" s="72">
        <f>RawGrowth!D46</f>
        <v>3.0840960218498692</v>
      </c>
      <c r="E71" s="72">
        <f>RawGrowth!E46</f>
        <v>3.0959835899468269</v>
      </c>
      <c r="F71" s="72">
        <f>RawGrowth!F46</f>
        <v>1.8922870074380871</v>
      </c>
      <c r="G71" s="72">
        <f>RawGrowth!G46</f>
        <v>1.6816778980135449</v>
      </c>
      <c r="H71" s="14">
        <f>RawGrowth!H46</f>
        <v>9.9999999999999995E-7</v>
      </c>
      <c r="I71" s="14">
        <f>RawGrowth!I46</f>
        <v>9.9999999999999995E-7</v>
      </c>
      <c r="J71" s="14">
        <f>RawGrowth!J46</f>
        <v>9.9999999999999995E-7</v>
      </c>
      <c r="K71" s="14">
        <f>RawGrowth!K46</f>
        <v>9.9999999999999995E-7</v>
      </c>
      <c r="L71" s="14">
        <f>RawGrowth!L46</f>
        <v>9.9999999999999995E-7</v>
      </c>
      <c r="M71" s="14">
        <f>RawGrowth!M46</f>
        <v>9.9999999999999995E-7</v>
      </c>
    </row>
    <row r="72" spans="1:13" x14ac:dyDescent="0.25">
      <c r="A72" t="str">
        <f>RawGrowth!B47</f>
        <v>xxnfrm</v>
      </c>
      <c r="B72" s="14" t="str">
        <f>VLOOKUP(A72,Notes!$B$4:$C$66,2,0)</f>
        <v xml:space="preserve">      Nonferrous metals</v>
      </c>
      <c r="C72" s="14">
        <f>RawGrowth!C47</f>
        <v>0.66871098829573905</v>
      </c>
      <c r="D72" s="72">
        <f>RawGrowth!D47</f>
        <v>2.4377722197334029</v>
      </c>
      <c r="E72" s="72">
        <f>RawGrowth!E47</f>
        <v>2.4341585139922017</v>
      </c>
      <c r="F72" s="72">
        <f>RawGrowth!F47</f>
        <v>1.2436986277975182</v>
      </c>
      <c r="G72" s="72">
        <f>RawGrowth!G47</f>
        <v>0.79984650111326605</v>
      </c>
      <c r="H72" s="14">
        <f>RawGrowth!H47</f>
        <v>9.9999999999999995E-7</v>
      </c>
      <c r="I72" s="14">
        <f>RawGrowth!I47</f>
        <v>9.9999999999999995E-7</v>
      </c>
      <c r="J72" s="14">
        <f>RawGrowth!J47</f>
        <v>9.9999999999999995E-7</v>
      </c>
      <c r="K72" s="14">
        <f>RawGrowth!K47</f>
        <v>9.9999999999999995E-7</v>
      </c>
      <c r="L72" s="14">
        <f>RawGrowth!L47</f>
        <v>9.9999999999999995E-7</v>
      </c>
      <c r="M72" s="14">
        <f>RawGrowth!M47</f>
        <v>9.9999999999999995E-7</v>
      </c>
    </row>
    <row r="73" spans="1:13" x14ac:dyDescent="0.25">
      <c r="A73" t="str">
        <f>RawGrowth!B48</f>
        <v>xxmetp</v>
      </c>
      <c r="B73" s="14" t="str">
        <f>VLOOKUP(A73,Notes!$B$4:$C$66,2,0)</f>
        <v xml:space="preserve">      Metal products</v>
      </c>
      <c r="C73" s="14">
        <f>RawGrowth!C48</f>
        <v>0.94356107295788061</v>
      </c>
      <c r="D73" s="72">
        <f>RawGrowth!D48</f>
        <v>3.8454217972239357</v>
      </c>
      <c r="E73" s="72">
        <f>RawGrowth!E48</f>
        <v>3.8563807999656419</v>
      </c>
      <c r="F73" s="72">
        <f>RawGrowth!F48</f>
        <v>2.7039737555224042</v>
      </c>
      <c r="G73" s="72">
        <f>RawGrowth!G48</f>
        <v>2.6843120875258419</v>
      </c>
      <c r="H73" s="14">
        <f>RawGrowth!H48</f>
        <v>9.9999999999999995E-7</v>
      </c>
      <c r="I73" s="14">
        <f>RawGrowth!I48</f>
        <v>9.9999999999999995E-7</v>
      </c>
      <c r="J73" s="14">
        <f>RawGrowth!J48</f>
        <v>9.9999999999999995E-7</v>
      </c>
      <c r="K73" s="14">
        <f>RawGrowth!K48</f>
        <v>9.9999999999999995E-7</v>
      </c>
      <c r="L73" s="14">
        <f>RawGrowth!L48</f>
        <v>9.9999999999999995E-7</v>
      </c>
      <c r="M73" s="14">
        <f>RawGrowth!M48</f>
        <v>9.9999999999999995E-7</v>
      </c>
    </row>
    <row r="74" spans="1:13" x14ac:dyDescent="0.25">
      <c r="A74" t="str">
        <f>RawGrowth!B49</f>
        <v>xMACH</v>
      </c>
      <c r="B74" s="4" t="str">
        <f>VLOOKUP(A74,Notes!$B$4:$C$66,2,0)</f>
        <v xml:space="preserve">   Machinery</v>
      </c>
      <c r="C74" s="4">
        <f>RawGrowth!C49</f>
        <v>1.4981040911070074</v>
      </c>
      <c r="D74" s="61">
        <f>RawGrowth!D49</f>
        <v>4.0165330895211904</v>
      </c>
      <c r="E74" s="61">
        <f>RawGrowth!E49</f>
        <v>4.0258558691904867</v>
      </c>
      <c r="F74" s="61">
        <f>RawGrowth!F49</f>
        <v>2.6966793492110952</v>
      </c>
      <c r="G74" s="61">
        <f>RawGrowth!G49</f>
        <v>2.6828130214086254</v>
      </c>
      <c r="H74" s="4">
        <f>RawGrowth!H49</f>
        <v>9.9999999999999995E-7</v>
      </c>
      <c r="I74" s="4">
        <f>RawGrowth!I49</f>
        <v>9.9999999999999995E-7</v>
      </c>
      <c r="J74" s="4">
        <f>RawGrowth!J49</f>
        <v>9.9999999999999995E-7</v>
      </c>
      <c r="K74" s="4">
        <f>RawGrowth!K49</f>
        <v>9.9999999999999995E-7</v>
      </c>
      <c r="L74" s="4">
        <f>RawGrowth!L49</f>
        <v>9.9999999999999995E-7</v>
      </c>
      <c r="M74" s="4">
        <f>RawGrowth!M49</f>
        <v>9.9999999999999995E-7</v>
      </c>
    </row>
    <row r="75" spans="1:13" x14ac:dyDescent="0.25">
      <c r="A75" t="str">
        <f>RawGrowth!B50</f>
        <v>xxmach</v>
      </c>
      <c r="B75" s="14" t="str">
        <f>VLOOKUP(A75,Notes!$B$4:$C$66,2,0)</f>
        <v xml:space="preserve">      Machinery</v>
      </c>
      <c r="C75" s="14">
        <f>RawGrowth!C50</f>
        <v>0.81256802383469795</v>
      </c>
      <c r="D75" s="72">
        <f>RawGrowth!D50</f>
        <v>3.9927698500120234</v>
      </c>
      <c r="E75" s="72">
        <f>RawGrowth!E50</f>
        <v>4.0043783094596108</v>
      </c>
      <c r="F75" s="72">
        <f>RawGrowth!F50</f>
        <v>2.6251525007701781</v>
      </c>
      <c r="G75" s="72">
        <f>RawGrowth!G50</f>
        <v>2.6244963608346605</v>
      </c>
      <c r="H75" s="14">
        <f>RawGrowth!H50</f>
        <v>9.9999999999999995E-7</v>
      </c>
      <c r="I75" s="14">
        <f>RawGrowth!I50</f>
        <v>9.9999999999999995E-7</v>
      </c>
      <c r="J75" s="14">
        <f>RawGrowth!J50</f>
        <v>9.9999999999999995E-7</v>
      </c>
      <c r="K75" s="14">
        <f>RawGrowth!K50</f>
        <v>9.9999999999999995E-7</v>
      </c>
      <c r="L75" s="14">
        <f>RawGrowth!L50</f>
        <v>9.9999999999999995E-7</v>
      </c>
      <c r="M75" s="14">
        <f>RawGrowth!M50</f>
        <v>9.9999999999999995E-7</v>
      </c>
    </row>
    <row r="76" spans="1:13" x14ac:dyDescent="0.25">
      <c r="A76" t="str">
        <f>RawGrowth!B51</f>
        <v>xxemch</v>
      </c>
      <c r="B76" s="14" t="str">
        <f>VLOOKUP(A76,Notes!$B$4:$C$66,2,0)</f>
        <v xml:space="preserve">      Electrical machinery</v>
      </c>
      <c r="C76" s="14">
        <f>RawGrowth!C51</f>
        <v>0.45778604813490298</v>
      </c>
      <c r="D76" s="72">
        <f>RawGrowth!D51</f>
        <v>4.1393561794608624</v>
      </c>
      <c r="E76" s="72">
        <f>RawGrowth!E51</f>
        <v>4.1437531753078183</v>
      </c>
      <c r="F76" s="72">
        <f>RawGrowth!F51</f>
        <v>2.7991431577640835</v>
      </c>
      <c r="G76" s="72">
        <f>RawGrowth!G51</f>
        <v>2.7473120474022839</v>
      </c>
      <c r="H76" s="14">
        <f>RawGrowth!H51</f>
        <v>9.9999999999999995E-7</v>
      </c>
      <c r="I76" s="14">
        <f>RawGrowth!I51</f>
        <v>9.9999999999999995E-7</v>
      </c>
      <c r="J76" s="14">
        <f>RawGrowth!J51</f>
        <v>9.9999999999999995E-7</v>
      </c>
      <c r="K76" s="14">
        <f>RawGrowth!K51</f>
        <v>9.9999999999999995E-7</v>
      </c>
      <c r="L76" s="14">
        <f>RawGrowth!L51</f>
        <v>9.9999999999999995E-7</v>
      </c>
      <c r="M76" s="14">
        <f>RawGrowth!M51</f>
        <v>9.9999999999999995E-7</v>
      </c>
    </row>
    <row r="77" spans="1:13" x14ac:dyDescent="0.25">
      <c r="A77" t="str">
        <f>RawGrowth!B52</f>
        <v>xxsequ</v>
      </c>
      <c r="B77" s="14" t="str">
        <f>VLOOKUP(A77,Notes!$B$4:$C$66,2,0)</f>
        <v xml:space="preserve">      Scientific equipment</v>
      </c>
      <c r="C77" s="14">
        <f>RawGrowth!C52</f>
        <v>0.22775001913740642</v>
      </c>
      <c r="D77" s="72">
        <f>RawGrowth!D52</f>
        <v>3.846714491287595</v>
      </c>
      <c r="E77" s="72">
        <f>RawGrowth!E52</f>
        <v>3.8582790522595278</v>
      </c>
      <c r="F77" s="72">
        <f>RawGrowth!F52</f>
        <v>2.7393684898423754</v>
      </c>
      <c r="G77" s="72">
        <f>RawGrowth!G52</f>
        <v>2.7567438331021377</v>
      </c>
      <c r="H77" s="14">
        <f>RawGrowth!H52</f>
        <v>9.9999999999999995E-7</v>
      </c>
      <c r="I77" s="14">
        <f>RawGrowth!I52</f>
        <v>9.9999999999999995E-7</v>
      </c>
      <c r="J77" s="14">
        <f>RawGrowth!J52</f>
        <v>9.9999999999999995E-7</v>
      </c>
      <c r="K77" s="14">
        <f>RawGrowth!K52</f>
        <v>9.9999999999999995E-7</v>
      </c>
      <c r="L77" s="14">
        <f>RawGrowth!L52</f>
        <v>9.9999999999999995E-7</v>
      </c>
      <c r="M77" s="14">
        <f>RawGrowth!M52</f>
        <v>9.9999999999999995E-7</v>
      </c>
    </row>
    <row r="78" spans="1:13" x14ac:dyDescent="0.25">
      <c r="A78" t="str">
        <f>RawGrowth!B53</f>
        <v>xVEHI</v>
      </c>
      <c r="B78" s="4" t="str">
        <f>VLOOKUP(A78,Notes!$B$4:$C$66,2,0)</f>
        <v xml:space="preserve">   Vehicles and transport equipment</v>
      </c>
      <c r="C78" s="4">
        <f>RawGrowth!C53</f>
        <v>1.4192490769554775</v>
      </c>
      <c r="D78" s="61">
        <f>RawGrowth!D53</f>
        <v>3.8643102270010221</v>
      </c>
      <c r="E78" s="61">
        <f>RawGrowth!E53</f>
        <v>3.8765800908259651</v>
      </c>
      <c r="F78" s="61">
        <f>RawGrowth!F53</f>
        <v>2.7716725843413004</v>
      </c>
      <c r="G78" s="61">
        <f>RawGrowth!G53</f>
        <v>2.7795279975582732</v>
      </c>
      <c r="H78" s="4">
        <f>RawGrowth!H53</f>
        <v>9.9999999999999995E-7</v>
      </c>
      <c r="I78" s="4">
        <f>RawGrowth!I53</f>
        <v>9.9999999999999995E-7</v>
      </c>
      <c r="J78" s="4">
        <f>RawGrowth!J53</f>
        <v>9.9999999999999995E-7</v>
      </c>
      <c r="K78" s="4">
        <f>RawGrowth!K53</f>
        <v>9.9999999999999995E-7</v>
      </c>
      <c r="L78" s="4">
        <f>RawGrowth!L53</f>
        <v>9.9999999999999995E-7</v>
      </c>
      <c r="M78" s="4">
        <f>RawGrowth!M53</f>
        <v>9.9999999999999995E-7</v>
      </c>
    </row>
    <row r="79" spans="1:13" x14ac:dyDescent="0.25">
      <c r="A79" t="str">
        <f>RawGrowth!B54</f>
        <v>xxvehi</v>
      </c>
      <c r="B79" s="14" t="str">
        <f>VLOOKUP(A79,Notes!$B$4:$C$66,2,0)</f>
        <v xml:space="preserve">      Vehicles</v>
      </c>
      <c r="C79" s="14">
        <f>RawGrowth!C54</f>
        <v>1.2101516981959117</v>
      </c>
      <c r="D79" s="72">
        <f>RawGrowth!D54</f>
        <v>3.8770154359781817</v>
      </c>
      <c r="E79" s="72">
        <f>RawGrowth!E54</f>
        <v>3.8896703395175258</v>
      </c>
      <c r="F79" s="72">
        <f>RawGrowth!F54</f>
        <v>2.8031598472651353</v>
      </c>
      <c r="G79" s="72">
        <f>RawGrowth!G54</f>
        <v>2.8099631051423657</v>
      </c>
      <c r="H79" s="14">
        <f>RawGrowth!H54</f>
        <v>9.9999999999999995E-7</v>
      </c>
      <c r="I79" s="14">
        <f>RawGrowth!I54</f>
        <v>9.9999999999999995E-7</v>
      </c>
      <c r="J79" s="14">
        <f>RawGrowth!J54</f>
        <v>9.9999999999999995E-7</v>
      </c>
      <c r="K79" s="14">
        <f>RawGrowth!K54</f>
        <v>9.9999999999999995E-7</v>
      </c>
      <c r="L79" s="14">
        <f>RawGrowth!L54</f>
        <v>9.9999999999999995E-7</v>
      </c>
      <c r="M79" s="14">
        <f>RawGrowth!M54</f>
        <v>9.9999999999999995E-7</v>
      </c>
    </row>
    <row r="80" spans="1:13" x14ac:dyDescent="0.25">
      <c r="A80" t="str">
        <f>RawGrowth!B55</f>
        <v>xxtequ</v>
      </c>
      <c r="B80" s="14" t="str">
        <f>VLOOKUP(A80,Notes!$B$4:$C$66,2,0)</f>
        <v xml:space="preserve">      Other transport equipment</v>
      </c>
      <c r="C80" s="14">
        <f>RawGrowth!C55</f>
        <v>0.20909737875956566</v>
      </c>
      <c r="D80" s="72">
        <f>RawGrowth!D55</f>
        <v>3.788445888041081</v>
      </c>
      <c r="E80" s="72">
        <f>RawGrowth!E55</f>
        <v>3.7983872145299413</v>
      </c>
      <c r="F80" s="72">
        <f>RawGrowth!F55</f>
        <v>2.5800468188898362</v>
      </c>
      <c r="G80" s="72">
        <f>RawGrowth!G55</f>
        <v>2.5945046269443051</v>
      </c>
      <c r="H80" s="14">
        <f>RawGrowth!H55</f>
        <v>9.9999999999999995E-7</v>
      </c>
      <c r="I80" s="14">
        <f>RawGrowth!I55</f>
        <v>9.9999999999999995E-7</v>
      </c>
      <c r="J80" s="14">
        <f>RawGrowth!J55</f>
        <v>9.9999999999999995E-7</v>
      </c>
      <c r="K80" s="14">
        <f>RawGrowth!K55</f>
        <v>9.9999999999999995E-7</v>
      </c>
      <c r="L80" s="14">
        <f>RawGrowth!L55</f>
        <v>9.9999999999999995E-7</v>
      </c>
      <c r="M80" s="14">
        <f>RawGrowth!M55</f>
        <v>9.9999999999999995E-7</v>
      </c>
    </row>
    <row r="81" spans="1:13" x14ac:dyDescent="0.25">
      <c r="A81" t="str">
        <f>RawGrowth!B56</f>
        <v>xOMAN</v>
      </c>
      <c r="B81" s="4" t="str">
        <f>VLOOKUP(A81,Notes!$B$4:$C$66,2,0)</f>
        <v xml:space="preserve">   Other manufacturing</v>
      </c>
      <c r="C81" s="4">
        <f>RawGrowth!C56</f>
        <v>0.95517879849935772</v>
      </c>
      <c r="D81" s="61">
        <f>RawGrowth!D56</f>
        <v>3.5246908407728705</v>
      </c>
      <c r="E81" s="61">
        <f>RawGrowth!E56</f>
        <v>3.5367438015978303</v>
      </c>
      <c r="F81" s="61">
        <f>RawGrowth!F56</f>
        <v>2.621419742039377</v>
      </c>
      <c r="G81" s="61">
        <f>RawGrowth!G56</f>
        <v>2.6085457993538119</v>
      </c>
      <c r="H81" s="4">
        <f>RawGrowth!H56</f>
        <v>9.9999999999999995E-7</v>
      </c>
      <c r="I81" s="4">
        <f>RawGrowth!I56</f>
        <v>9.9999999999999995E-7</v>
      </c>
      <c r="J81" s="4">
        <f>RawGrowth!J56</f>
        <v>9.9999999999999995E-7</v>
      </c>
      <c r="K81" s="4">
        <f>RawGrowth!K56</f>
        <v>9.9999999999999995E-7</v>
      </c>
      <c r="L81" s="4">
        <f>RawGrowth!L56</f>
        <v>9.9999999999999995E-7</v>
      </c>
      <c r="M81" s="4">
        <f>RawGrowth!M56</f>
        <v>9.9999999999999995E-7</v>
      </c>
    </row>
    <row r="82" spans="1:13" x14ac:dyDescent="0.25">
      <c r="A82" t="str">
        <f>RawGrowth!B57</f>
        <v>xxfurn</v>
      </c>
      <c r="B82" s="14" t="str">
        <f>VLOOKUP(A82,Notes!$B$4:$C$66,2,0)</f>
        <v xml:space="preserve">      Furniture</v>
      </c>
      <c r="C82" s="14">
        <f>RawGrowth!C57</f>
        <v>0.20321086603296373</v>
      </c>
      <c r="D82" s="72">
        <f>RawGrowth!D57</f>
        <v>3.596446347553961</v>
      </c>
      <c r="E82" s="72">
        <f>RawGrowth!E57</f>
        <v>3.6081034040199356</v>
      </c>
      <c r="F82" s="72">
        <f>RawGrowth!F57</f>
        <v>2.7368044534154645</v>
      </c>
      <c r="G82" s="72">
        <f>RawGrowth!G57</f>
        <v>2.7421893242258077</v>
      </c>
      <c r="H82" s="14">
        <f>RawGrowth!H57</f>
        <v>9.9999999999999995E-7</v>
      </c>
      <c r="I82" s="14">
        <f>RawGrowth!I57</f>
        <v>9.9999999999999995E-7</v>
      </c>
      <c r="J82" s="14">
        <f>RawGrowth!J57</f>
        <v>9.9999999999999995E-7</v>
      </c>
      <c r="K82" s="14">
        <f>RawGrowth!K57</f>
        <v>9.9999999999999995E-7</v>
      </c>
      <c r="L82" s="14">
        <f>RawGrowth!L57</f>
        <v>9.9999999999999995E-7</v>
      </c>
      <c r="M82" s="14">
        <f>RawGrowth!M57</f>
        <v>9.9999999999999995E-7</v>
      </c>
    </row>
    <row r="83" spans="1:13" x14ac:dyDescent="0.25">
      <c r="A83" t="str">
        <f>RawGrowth!B58</f>
        <v>xxoman</v>
      </c>
      <c r="B83" s="14" t="str">
        <f>VLOOKUP(A83,Notes!$B$4:$C$66,2,0)</f>
        <v xml:space="preserve">      Other manufacturing</v>
      </c>
      <c r="C83" s="14">
        <f>RawGrowth!C58</f>
        <v>0.75196793246639404</v>
      </c>
      <c r="D83" s="72">
        <f>RawGrowth!D58</f>
        <v>3.5052408490057418</v>
      </c>
      <c r="E83" s="72">
        <f>RawGrowth!E58</f>
        <v>3.5174025304691936</v>
      </c>
      <c r="F83" s="72">
        <f>RawGrowth!F58</f>
        <v>2.5898925179224985</v>
      </c>
      <c r="G83" s="72">
        <f>RawGrowth!G58</f>
        <v>2.5719084710103202</v>
      </c>
      <c r="H83" s="14">
        <f>RawGrowth!H58</f>
        <v>9.9999999999999995E-7</v>
      </c>
      <c r="I83" s="14">
        <f>RawGrowth!I58</f>
        <v>9.9999999999999995E-7</v>
      </c>
      <c r="J83" s="14">
        <f>RawGrowth!J58</f>
        <v>9.9999999999999995E-7</v>
      </c>
      <c r="K83" s="14">
        <f>RawGrowth!K58</f>
        <v>9.9999999999999995E-7</v>
      </c>
      <c r="L83" s="14">
        <f>RawGrowth!L58</f>
        <v>9.9999999999999995E-7</v>
      </c>
      <c r="M83" s="14">
        <f>RawGrowth!M58</f>
        <v>9.9999999999999995E-7</v>
      </c>
    </row>
    <row r="84" spans="1:13" x14ac:dyDescent="0.25">
      <c r="A84" t="str">
        <f>RawGrowth!B59</f>
        <v>xOIND</v>
      </c>
      <c r="B84" s="13" t="str">
        <f>VLOOKUP(A84,Notes!$B$4:$C$66,2,0)</f>
        <v>Other industry</v>
      </c>
      <c r="C84" s="13">
        <f>RawGrowth!C59</f>
        <v>5.1056528944111284</v>
      </c>
      <c r="D84" s="71">
        <f>RawGrowth!D59</f>
        <v>4.2944051046433396</v>
      </c>
      <c r="E84" s="71">
        <f>RawGrowth!E59</f>
        <v>4.2704304274558069</v>
      </c>
      <c r="F84" s="71">
        <f>RawGrowth!F59</f>
        <v>2.987481417321658</v>
      </c>
      <c r="G84" s="71">
        <f>RawGrowth!G59</f>
        <v>2.7900168864807506</v>
      </c>
      <c r="H84" s="13">
        <f>RawGrowth!H59</f>
        <v>9.9999999999999995E-7</v>
      </c>
      <c r="I84" s="13">
        <f>RawGrowth!I59</f>
        <v>9.9999999999999995E-7</v>
      </c>
      <c r="J84" s="13">
        <f>RawGrowth!J59</f>
        <v>9.9999999999999995E-7</v>
      </c>
      <c r="K84" s="13">
        <f>RawGrowth!K59</f>
        <v>9.9999999999999995E-7</v>
      </c>
      <c r="L84" s="13">
        <f>RawGrowth!L59</f>
        <v>9.9999999999999995E-7</v>
      </c>
      <c r="M84" s="13">
        <f>RawGrowth!M59</f>
        <v>9.9999999999999995E-7</v>
      </c>
    </row>
    <row r="85" spans="1:13" x14ac:dyDescent="0.25">
      <c r="A85" t="str">
        <f>RawGrowth!B60</f>
        <v>XELEC</v>
      </c>
      <c r="B85" s="4" t="str">
        <f>VLOOKUP(A85,Notes!$B$4:$C$66,2,0)</f>
        <v xml:space="preserve">   Electricity</v>
      </c>
      <c r="C85" s="4">
        <f>RawGrowth!C60</f>
        <v>1.8140472995685064</v>
      </c>
      <c r="D85" s="61">
        <f>RawGrowth!D60</f>
        <v>4.6924092110182114</v>
      </c>
      <c r="E85" s="61">
        <f>RawGrowth!E60</f>
        <v>4.6096988880223622</v>
      </c>
      <c r="F85" s="61">
        <f>RawGrowth!F60</f>
        <v>3.5171394851327031</v>
      </c>
      <c r="G85" s="61">
        <f>RawGrowth!G60</f>
        <v>3.0408382415801682</v>
      </c>
      <c r="H85" s="4">
        <f>RawGrowth!H60</f>
        <v>9.9999999999999995E-7</v>
      </c>
      <c r="I85" s="4">
        <f>RawGrowth!I60</f>
        <v>9.9999999999999995E-7</v>
      </c>
      <c r="J85" s="4">
        <f>RawGrowth!J60</f>
        <v>9.9999999999999995E-7</v>
      </c>
      <c r="K85" s="4">
        <f>RawGrowth!K60</f>
        <v>9.9999999999999995E-7</v>
      </c>
      <c r="L85" s="4">
        <f>RawGrowth!L60</f>
        <v>9.9999999999999995E-7</v>
      </c>
      <c r="M85" s="4">
        <f>RawGrowth!M60</f>
        <v>9.9999999999999995E-7</v>
      </c>
    </row>
    <row r="86" spans="1:13" x14ac:dyDescent="0.25">
      <c r="A86" t="str">
        <f>RawGrowth!B61</f>
        <v>xxwatr</v>
      </c>
      <c r="B86" s="4" t="str">
        <f>VLOOKUP(A86,Notes!$B$4:$C$66,2,0)</f>
        <v xml:space="preserve">   Water distribution</v>
      </c>
      <c r="C86" s="4">
        <f>RawGrowth!C61</f>
        <v>0.59230149161476997</v>
      </c>
      <c r="D86" s="61">
        <f>RawGrowth!D61</f>
        <v>3.3997281684524649</v>
      </c>
      <c r="E86" s="61">
        <f>RawGrowth!E61</f>
        <v>3.4095300501189696</v>
      </c>
      <c r="F86" s="61">
        <f>RawGrowth!F61</f>
        <v>2.6210913349306031</v>
      </c>
      <c r="G86" s="61">
        <f>RawGrowth!G61</f>
        <v>2.5855476707927538</v>
      </c>
      <c r="H86" s="4">
        <f>RawGrowth!H61</f>
        <v>9.9999999999999995E-7</v>
      </c>
      <c r="I86" s="4">
        <f>RawGrowth!I61</f>
        <v>9.9999999999999995E-7</v>
      </c>
      <c r="J86" s="4">
        <f>RawGrowth!J61</f>
        <v>9.9999999999999995E-7</v>
      </c>
      <c r="K86" s="4">
        <f>RawGrowth!K61</f>
        <v>9.9999999999999995E-7</v>
      </c>
      <c r="L86" s="4">
        <f>RawGrowth!L61</f>
        <v>9.9999999999999995E-7</v>
      </c>
      <c r="M86" s="4">
        <f>RawGrowth!M61</f>
        <v>9.9999999999999995E-7</v>
      </c>
    </row>
    <row r="87" spans="1:13" x14ac:dyDescent="0.25">
      <c r="A87" t="str">
        <f>RawGrowth!B62</f>
        <v>xxcons</v>
      </c>
      <c r="B87" s="4" t="str">
        <f>VLOOKUP(A87,Notes!$B$4:$C$66,2,0)</f>
        <v xml:space="preserve">   Construction</v>
      </c>
      <c r="C87" s="4">
        <f>RawGrowth!C62</f>
        <v>2.6993041032278517</v>
      </c>
      <c r="D87" s="61">
        <f>RawGrowth!D62</f>
        <v>4.2089992725178771</v>
      </c>
      <c r="E87" s="61">
        <f>RawGrowth!E62</f>
        <v>4.2201195433042349</v>
      </c>
      <c r="F87" s="61">
        <f>RawGrowth!F62</f>
        <v>2.6995785280554463</v>
      </c>
      <c r="G87" s="61">
        <f>RawGrowth!G62</f>
        <v>2.6711696043267397</v>
      </c>
      <c r="H87" s="4">
        <f>RawGrowth!H62</f>
        <v>9.9999999999999995E-7</v>
      </c>
      <c r="I87" s="4">
        <f>RawGrowth!I62</f>
        <v>9.9999999999999995E-7</v>
      </c>
      <c r="J87" s="4">
        <f>RawGrowth!J62</f>
        <v>9.9999999999999995E-7</v>
      </c>
      <c r="K87" s="4">
        <f>RawGrowth!K62</f>
        <v>9.9999999999999995E-7</v>
      </c>
      <c r="L87" s="4">
        <f>RawGrowth!L62</f>
        <v>9.9999999999999995E-7</v>
      </c>
      <c r="M87" s="4">
        <f>RawGrowth!M62</f>
        <v>9.9999999999999995E-7</v>
      </c>
    </row>
    <row r="88" spans="1:13" x14ac:dyDescent="0.25">
      <c r="A88" t="str">
        <f>RawGrowth!B63</f>
        <v>xSERV</v>
      </c>
      <c r="B88" s="12" t="str">
        <f>VLOOKUP(A88,Notes!$B$4:$C$66,2,0)</f>
        <v>SERVICES</v>
      </c>
      <c r="C88" s="12">
        <f>RawGrowth!C63</f>
        <v>66.118294536245131</v>
      </c>
      <c r="D88" s="70">
        <f>RawGrowth!D63</f>
        <v>3.5580252901000975</v>
      </c>
      <c r="E88" s="70">
        <f>RawGrowth!E63</f>
        <v>3.5661877651229412</v>
      </c>
      <c r="F88" s="70">
        <f>RawGrowth!F63</f>
        <v>2.7075210614602607</v>
      </c>
      <c r="G88" s="70">
        <f>RawGrowth!G63</f>
        <v>2.6761380439591864</v>
      </c>
      <c r="H88" s="12">
        <f>RawGrowth!H63</f>
        <v>9.9999999999999995E-7</v>
      </c>
      <c r="I88" s="12">
        <f>RawGrowth!I63</f>
        <v>9.9999999999999995E-7</v>
      </c>
      <c r="J88" s="12">
        <f>RawGrowth!J63</f>
        <v>9.9999999999999995E-7</v>
      </c>
      <c r="K88" s="12">
        <f>RawGrowth!K63</f>
        <v>9.9999999999999995E-7</v>
      </c>
      <c r="L88" s="12">
        <f>RawGrowth!L63</f>
        <v>9.9999999999999995E-7</v>
      </c>
      <c r="M88" s="12">
        <f>RawGrowth!M63</f>
        <v>9.9999999999999995E-7</v>
      </c>
    </row>
    <row r="89" spans="1:13" x14ac:dyDescent="0.25">
      <c r="A89" t="str">
        <f>RawGrowth!B64</f>
        <v>xTRAD</v>
      </c>
      <c r="B89" s="13" t="str">
        <f>VLOOKUP(A89,Notes!$B$4:$C$66,2,0)</f>
        <v>Trade and hotels</v>
      </c>
      <c r="C89" s="13">
        <f>RawGrowth!C64</f>
        <v>10.450825626467713</v>
      </c>
      <c r="D89" s="71">
        <f>RawGrowth!D64</f>
        <v>3.5512017981521371</v>
      </c>
      <c r="E89" s="71">
        <f>RawGrowth!E64</f>
        <v>3.5597667857593773</v>
      </c>
      <c r="F89" s="71">
        <f>RawGrowth!F64</f>
        <v>2.6260522584897306</v>
      </c>
      <c r="G89" s="71">
        <f>RawGrowth!G64</f>
        <v>2.5847732148880143</v>
      </c>
      <c r="H89" s="13">
        <f>RawGrowth!H64</f>
        <v>9.9999999999999995E-7</v>
      </c>
      <c r="I89" s="13">
        <f>RawGrowth!I64</f>
        <v>9.9999999999999995E-7</v>
      </c>
      <c r="J89" s="13">
        <f>RawGrowth!J64</f>
        <v>9.9999999999999995E-7</v>
      </c>
      <c r="K89" s="13">
        <f>RawGrowth!K64</f>
        <v>9.9999999999999995E-7</v>
      </c>
      <c r="L89" s="13">
        <f>RawGrowth!L64</f>
        <v>9.9999999999999995E-7</v>
      </c>
      <c r="M89" s="13">
        <f>RawGrowth!M64</f>
        <v>9.9999999999999995E-7</v>
      </c>
    </row>
    <row r="90" spans="1:13" x14ac:dyDescent="0.25">
      <c r="A90" t="str">
        <f>RawGrowth!B65</f>
        <v>xxtrad</v>
      </c>
      <c r="B90" s="4" t="str">
        <f>VLOOKUP(A90,Notes!$B$4:$C$66,2,0)</f>
        <v xml:space="preserve">   Trade services</v>
      </c>
      <c r="C90" s="4">
        <f>RawGrowth!C65</f>
        <v>9.45256443967682</v>
      </c>
      <c r="D90" s="61">
        <f>RawGrowth!D65</f>
        <v>3.5194521590530048</v>
      </c>
      <c r="E90" s="61">
        <f>RawGrowth!E65</f>
        <v>3.5276968732434355</v>
      </c>
      <c r="F90" s="61">
        <f>RawGrowth!F65</f>
        <v>2.5821294602929923</v>
      </c>
      <c r="G90" s="61">
        <f>RawGrowth!G65</f>
        <v>2.5386737657162817</v>
      </c>
      <c r="H90" s="4">
        <f>RawGrowth!H65</f>
        <v>9.9999999999999995E-7</v>
      </c>
      <c r="I90" s="4">
        <f>RawGrowth!I65</f>
        <v>9.9999999999999995E-7</v>
      </c>
      <c r="J90" s="4">
        <f>RawGrowth!J65</f>
        <v>9.9999999999999995E-7</v>
      </c>
      <c r="K90" s="4">
        <f>RawGrowth!K65</f>
        <v>9.9999999999999995E-7</v>
      </c>
      <c r="L90" s="4">
        <f>RawGrowth!L65</f>
        <v>9.9999999999999995E-7</v>
      </c>
      <c r="M90" s="4">
        <f>RawGrowth!M65</f>
        <v>9.9999999999999995E-7</v>
      </c>
    </row>
    <row r="91" spans="1:13" x14ac:dyDescent="0.25">
      <c r="A91" t="str">
        <f>RawGrowth!B66</f>
        <v>xxhotl</v>
      </c>
      <c r="B91" s="4" t="str">
        <f>VLOOKUP(A91,Notes!$B$4:$C$66,2,0)</f>
        <v xml:space="preserve">   Hotels and catering</v>
      </c>
      <c r="C91" s="4">
        <f>RawGrowth!C66</f>
        <v>0.9982611867908936</v>
      </c>
      <c r="D91" s="61">
        <f>RawGrowth!D66</f>
        <v>3.8407692160594031</v>
      </c>
      <c r="E91" s="61">
        <f>RawGrowth!E66</f>
        <v>3.852127509886083</v>
      </c>
      <c r="F91" s="61">
        <f>RawGrowth!F66</f>
        <v>3.0198672057554887</v>
      </c>
      <c r="G91" s="61">
        <f>RawGrowth!G66</f>
        <v>2.9968824853919607</v>
      </c>
      <c r="H91" s="4">
        <f>RawGrowth!H66</f>
        <v>9.9999999999999995E-7</v>
      </c>
      <c r="I91" s="4">
        <f>RawGrowth!I66</f>
        <v>9.9999999999999995E-7</v>
      </c>
      <c r="J91" s="4">
        <f>RawGrowth!J66</f>
        <v>9.9999999999999995E-7</v>
      </c>
      <c r="K91" s="4">
        <f>RawGrowth!K66</f>
        <v>9.9999999999999995E-7</v>
      </c>
      <c r="L91" s="4">
        <f>RawGrowth!L66</f>
        <v>9.9999999999999995E-7</v>
      </c>
      <c r="M91" s="4">
        <f>RawGrowth!M66</f>
        <v>9.9999999999999995E-7</v>
      </c>
    </row>
    <row r="92" spans="1:13" x14ac:dyDescent="0.25">
      <c r="A92" t="str">
        <f>RawGrowth!B67</f>
        <v>xTRCM</v>
      </c>
      <c r="B92" s="13" t="str">
        <f>VLOOKUP(A92,Notes!$B$4:$C$66,2,0)</f>
        <v>Transport and communication</v>
      </c>
      <c r="C92" s="13">
        <f>RawGrowth!C67</f>
        <v>8.7307631746488923</v>
      </c>
      <c r="D92" s="71">
        <f>RawGrowth!D67</f>
        <v>3.6351303049857453</v>
      </c>
      <c r="E92" s="71">
        <f>RawGrowth!E67</f>
        <v>3.64416216398884</v>
      </c>
      <c r="F92" s="71">
        <f>RawGrowth!F67</f>
        <v>2.7246464537778348</v>
      </c>
      <c r="G92" s="71">
        <f>RawGrowth!G67</f>
        <v>2.6979359506135614</v>
      </c>
      <c r="H92" s="13">
        <f>RawGrowth!H67</f>
        <v>9.9999999999999995E-7</v>
      </c>
      <c r="I92" s="13">
        <f>RawGrowth!I67</f>
        <v>9.9999999999999995E-7</v>
      </c>
      <c r="J92" s="13">
        <f>RawGrowth!J67</f>
        <v>9.9999999999999995E-7</v>
      </c>
      <c r="K92" s="13">
        <f>RawGrowth!K67</f>
        <v>9.9999999999999995E-7</v>
      </c>
      <c r="L92" s="13">
        <f>RawGrowth!L67</f>
        <v>9.9999999999999995E-7</v>
      </c>
      <c r="M92" s="13">
        <f>RawGrowth!M67</f>
        <v>9.9999999999999995E-7</v>
      </c>
    </row>
    <row r="93" spans="1:13" x14ac:dyDescent="0.25">
      <c r="A93" t="str">
        <f>RawGrowth!B68</f>
        <v>xxtran</v>
      </c>
      <c r="B93" s="4" t="str">
        <f>VLOOKUP(A93,Notes!$B$4:$C$66,2,0)</f>
        <v xml:space="preserve">   Transport services</v>
      </c>
      <c r="C93" s="4">
        <f>RawGrowth!C68</f>
        <v>5.4564665077364065</v>
      </c>
      <c r="D93" s="61">
        <f>RawGrowth!D68</f>
        <v>3.6505294497912288</v>
      </c>
      <c r="E93" s="61">
        <f>RawGrowth!E68</f>
        <v>3.6596305322742939</v>
      </c>
      <c r="F93" s="61">
        <f>RawGrowth!F68</f>
        <v>2.7181764863520197</v>
      </c>
      <c r="G93" s="61">
        <f>RawGrowth!G68</f>
        <v>2.6906689545340035</v>
      </c>
      <c r="H93" s="4">
        <f>RawGrowth!H68</f>
        <v>9.9999999999999995E-7</v>
      </c>
      <c r="I93" s="4">
        <f>RawGrowth!I68</f>
        <v>9.9999999999999995E-7</v>
      </c>
      <c r="J93" s="4">
        <f>RawGrowth!J68</f>
        <v>9.9999999999999995E-7</v>
      </c>
      <c r="K93" s="4">
        <f>RawGrowth!K68</f>
        <v>9.9999999999999995E-7</v>
      </c>
      <c r="L93" s="4">
        <f>RawGrowth!L68</f>
        <v>9.9999999999999995E-7</v>
      </c>
      <c r="M93" s="4">
        <f>RawGrowth!M68</f>
        <v>9.9999999999999995E-7</v>
      </c>
    </row>
    <row r="94" spans="1:13" x14ac:dyDescent="0.25">
      <c r="A94" t="str">
        <f>RawGrowth!B69</f>
        <v>xxcomm</v>
      </c>
      <c r="B94" s="4" t="str">
        <f>VLOOKUP(A94,Notes!$B$4:$C$66,2,0)</f>
        <v xml:space="preserve">   Communication</v>
      </c>
      <c r="C94" s="4">
        <f>RawGrowth!C69</f>
        <v>3.2742966669124849</v>
      </c>
      <c r="D94" s="61">
        <f>RawGrowth!D69</f>
        <v>3.6094589578047342</v>
      </c>
      <c r="E94" s="61">
        <f>RawGrowth!E69</f>
        <v>3.6183747518837128</v>
      </c>
      <c r="F94" s="61">
        <f>RawGrowth!F69</f>
        <v>2.7353446229386735</v>
      </c>
      <c r="G94" s="61">
        <f>RawGrowth!G69</f>
        <v>2.7099484772409532</v>
      </c>
      <c r="H94" s="4">
        <f>RawGrowth!H69</f>
        <v>9.9999999999999995E-7</v>
      </c>
      <c r="I94" s="4">
        <f>RawGrowth!I69</f>
        <v>9.9999999999999995E-7</v>
      </c>
      <c r="J94" s="4">
        <f>RawGrowth!J69</f>
        <v>9.9999999999999995E-7</v>
      </c>
      <c r="K94" s="4">
        <f>RawGrowth!K69</f>
        <v>9.9999999999999995E-7</v>
      </c>
      <c r="L94" s="4">
        <f>RawGrowth!L69</f>
        <v>9.9999999999999995E-7</v>
      </c>
      <c r="M94" s="4">
        <f>RawGrowth!M69</f>
        <v>9.9999999999999995E-7</v>
      </c>
    </row>
    <row r="95" spans="1:13" x14ac:dyDescent="0.25">
      <c r="A95" t="str">
        <f>RawGrowth!B70</f>
        <v>xxfsrv</v>
      </c>
      <c r="B95" s="13" t="str">
        <f>VLOOKUP(A95,Notes!$B$4:$C$66,2,0)</f>
        <v>Financial services</v>
      </c>
      <c r="C95" s="13">
        <f>RawGrowth!C70</f>
        <v>11.051990185027748</v>
      </c>
      <c r="D95" s="71">
        <f>RawGrowth!D70</f>
        <v>3.818517288364931</v>
      </c>
      <c r="E95" s="71">
        <f>RawGrowth!E70</f>
        <v>3.8236014457781131</v>
      </c>
      <c r="F95" s="71">
        <f>RawGrowth!F70</f>
        <v>2.9845084869132288</v>
      </c>
      <c r="G95" s="71">
        <f>RawGrowth!G70</f>
        <v>2.9412298679761584</v>
      </c>
      <c r="H95" s="13">
        <f>RawGrowth!H70</f>
        <v>9.9999999999999995E-7</v>
      </c>
      <c r="I95" s="13">
        <f>RawGrowth!I70</f>
        <v>9.9999999999999995E-7</v>
      </c>
      <c r="J95" s="13">
        <f>RawGrowth!J70</f>
        <v>9.9999999999999995E-7</v>
      </c>
      <c r="K95" s="13">
        <f>RawGrowth!K70</f>
        <v>9.9999999999999995E-7</v>
      </c>
      <c r="L95" s="13">
        <f>RawGrowth!L70</f>
        <v>9.9999999999999995E-7</v>
      </c>
      <c r="M95" s="13">
        <f>RawGrowth!M70</f>
        <v>9.9999999999999995E-7</v>
      </c>
    </row>
    <row r="96" spans="1:13" x14ac:dyDescent="0.25">
      <c r="A96" t="str">
        <f>RawGrowth!B71</f>
        <v>xxbsrv</v>
      </c>
      <c r="B96" s="13" t="str">
        <f>VLOOKUP(A96,Notes!$B$4:$C$66,2,0)</f>
        <v>Business services</v>
      </c>
      <c r="C96" s="13">
        <f>RawGrowth!C71</f>
        <v>10.081019418840908</v>
      </c>
      <c r="D96" s="71">
        <f>RawGrowth!D71</f>
        <v>3.6849990289774981</v>
      </c>
      <c r="E96" s="71">
        <f>RawGrowth!E71</f>
        <v>3.6951137752124552</v>
      </c>
      <c r="F96" s="71">
        <f>RawGrowth!F71</f>
        <v>2.8068532334234009</v>
      </c>
      <c r="G96" s="71">
        <f>RawGrowth!G71</f>
        <v>2.7728045430062576</v>
      </c>
      <c r="H96" s="13">
        <f>RawGrowth!H71</f>
        <v>9.9999999999999995E-7</v>
      </c>
      <c r="I96" s="13">
        <f>RawGrowth!I71</f>
        <v>9.9999999999999995E-7</v>
      </c>
      <c r="J96" s="13">
        <f>RawGrowth!J71</f>
        <v>9.9999999999999995E-7</v>
      </c>
      <c r="K96" s="13">
        <f>RawGrowth!K71</f>
        <v>9.9999999999999995E-7</v>
      </c>
      <c r="L96" s="13">
        <f>RawGrowth!L71</f>
        <v>9.9999999999999995E-7</v>
      </c>
      <c r="M96" s="13">
        <f>RawGrowth!M71</f>
        <v>9.9999999999999995E-7</v>
      </c>
    </row>
    <row r="97" spans="1:13" x14ac:dyDescent="0.25">
      <c r="A97" t="str">
        <f>RawGrowth!B72</f>
        <v>xxgsrv</v>
      </c>
      <c r="B97" s="13" t="str">
        <f>VLOOKUP(A97,Notes!$B$4:$C$66,2,0)</f>
        <v>Government services</v>
      </c>
      <c r="C97" s="13">
        <f>RawGrowth!C72</f>
        <v>17.519680367330679</v>
      </c>
      <c r="D97" s="71">
        <f>RawGrowth!D72</f>
        <v>3.2702832199486886</v>
      </c>
      <c r="E97" s="71">
        <f>RawGrowth!E72</f>
        <v>3.2782724815902275</v>
      </c>
      <c r="F97" s="71">
        <f>RawGrowth!F72</f>
        <v>2.5375761441803091</v>
      </c>
      <c r="G97" s="71">
        <f>RawGrowth!G72</f>
        <v>2.5206398608744962</v>
      </c>
      <c r="H97" s="13">
        <f>RawGrowth!H72</f>
        <v>9.9999999999999995E-7</v>
      </c>
      <c r="I97" s="13">
        <f>RawGrowth!I72</f>
        <v>9.9999999999999995E-7</v>
      </c>
      <c r="J97" s="13">
        <f>RawGrowth!J72</f>
        <v>9.9999999999999995E-7</v>
      </c>
      <c r="K97" s="13">
        <f>RawGrowth!K72</f>
        <v>9.9999999999999995E-7</v>
      </c>
      <c r="L97" s="13">
        <f>RawGrowth!L72</f>
        <v>9.9999999999999995E-7</v>
      </c>
      <c r="M97" s="13">
        <f>RawGrowth!M72</f>
        <v>9.9999999999999995E-7</v>
      </c>
    </row>
    <row r="98" spans="1:13" x14ac:dyDescent="0.25">
      <c r="A98" t="str">
        <f>RawGrowth!B73</f>
        <v>xxosrv</v>
      </c>
      <c r="B98" s="13" t="str">
        <f>VLOOKUP(A98,Notes!$B$4:$C$66,2,0)</f>
        <v>Other services</v>
      </c>
      <c r="C98" s="13">
        <f>RawGrowth!C73</f>
        <v>8.2840157639291991</v>
      </c>
      <c r="D98" s="71">
        <f>RawGrowth!D73</f>
        <v>3.5397415719970127</v>
      </c>
      <c r="E98" s="71">
        <f>RawGrowth!E73</f>
        <v>3.548834220862096</v>
      </c>
      <c r="F98" s="71">
        <f>RawGrowth!F73</f>
        <v>2.6219330092720039</v>
      </c>
      <c r="G98" s="71">
        <f>RawGrowth!G73</f>
        <v>2.5893801450304066</v>
      </c>
      <c r="H98" s="13">
        <f>RawGrowth!H73</f>
        <v>9.9999999999999995E-7</v>
      </c>
      <c r="I98" s="13">
        <f>RawGrowth!I73</f>
        <v>9.9999999999999995E-7</v>
      </c>
      <c r="J98" s="13">
        <f>RawGrowth!J73</f>
        <v>9.9999999999999995E-7</v>
      </c>
      <c r="K98" s="13">
        <f>RawGrowth!K73</f>
        <v>9.9999999999999995E-7</v>
      </c>
      <c r="L98" s="13">
        <f>RawGrowth!L73</f>
        <v>9.9999999999999995E-7</v>
      </c>
      <c r="M98" s="13">
        <f>RawGrowth!M73</f>
        <v>9.9999999999999995E-7</v>
      </c>
    </row>
    <row r="100" spans="1:13" x14ac:dyDescent="0.25">
      <c r="C100" s="4"/>
      <c r="D100" s="4"/>
      <c r="E100" s="4"/>
      <c r="F100" s="4"/>
      <c r="G100" s="4"/>
      <c r="H100" s="4"/>
      <c r="I100" s="4"/>
      <c r="J100" s="4"/>
      <c r="K100" s="4"/>
      <c r="L100" s="4"/>
      <c r="M100" s="4"/>
    </row>
    <row r="101" spans="1:13" x14ac:dyDescent="0.25">
      <c r="B101" t="str">
        <f>B34</f>
        <v>G2</v>
      </c>
      <c r="C101" t="s">
        <v>505</v>
      </c>
      <c r="G101" s="4"/>
      <c r="H101" s="4"/>
      <c r="I101" s="4"/>
      <c r="J101" s="4"/>
      <c r="K101" s="4"/>
      <c r="L101" s="4"/>
    </row>
    <row r="102" spans="1:13" x14ac:dyDescent="0.25">
      <c r="C102" t="s">
        <v>499</v>
      </c>
      <c r="D102" t="s">
        <v>500</v>
      </c>
      <c r="G102" s="4"/>
      <c r="H102" s="4"/>
      <c r="I102" s="4"/>
      <c r="J102" s="4"/>
      <c r="K102" s="4"/>
      <c r="L102" s="4"/>
    </row>
    <row r="103" spans="1:13" x14ac:dyDescent="0.25">
      <c r="B103" s="4" t="str">
        <f>B36</f>
        <v>TOTAL GDP</v>
      </c>
      <c r="C103" s="59">
        <f>(D36-E36)/100</f>
        <v>-6.4638051486820558E-5</v>
      </c>
      <c r="D103" s="59">
        <f>(F36-G36)/100</f>
        <v>4.5971089521601449E-4</v>
      </c>
      <c r="G103" s="4"/>
      <c r="H103" s="4"/>
      <c r="I103" s="4"/>
      <c r="J103" s="4"/>
      <c r="K103" s="4"/>
      <c r="L103" s="4"/>
    </row>
    <row r="104" spans="1:13" x14ac:dyDescent="0.25">
      <c r="B104" s="4" t="str">
        <f t="shared" ref="B104" si="28">B37</f>
        <v>AGRICULTURE</v>
      </c>
      <c r="C104" s="59">
        <f t="shared" ref="C104" si="29">(D37-E37)/100</f>
        <v>-1.318018984926006E-4</v>
      </c>
      <c r="D104" s="59">
        <f t="shared" ref="D104" si="30">(F37-G37)/100</f>
        <v>-1.772889091933294E-5</v>
      </c>
      <c r="G104" s="4"/>
      <c r="H104" s="4"/>
      <c r="I104" s="4"/>
      <c r="J104" s="4"/>
      <c r="K104" s="4"/>
      <c r="L104" s="4"/>
    </row>
    <row r="105" spans="1:13" x14ac:dyDescent="0.25">
      <c r="B105" s="4" t="str">
        <f>B42</f>
        <v>INDUSTRY</v>
      </c>
      <c r="C105" s="59">
        <f>(D42-E42)/100</f>
        <v>-2.2863398169814531E-5</v>
      </c>
      <c r="D105" s="59">
        <f>(F42-G42)/100</f>
        <v>8.3500609177700191E-4</v>
      </c>
    </row>
    <row r="106" spans="1:13" x14ac:dyDescent="0.25">
      <c r="B106" s="4" t="str">
        <f>B43</f>
        <v>Mining</v>
      </c>
      <c r="C106" s="59">
        <f>(D43-E43)/100</f>
        <v>-5.1706750545665869E-5</v>
      </c>
      <c r="D106" s="59">
        <f>(F43-G43)/100</f>
        <v>8.9311930381663629E-4</v>
      </c>
    </row>
    <row r="107" spans="1:13" x14ac:dyDescent="0.25">
      <c r="B107" s="4" t="str">
        <f>B44</f>
        <v xml:space="preserve">   Coal mining</v>
      </c>
      <c r="C107" s="59">
        <f>(D44-E44)/100</f>
        <v>-3.3325154829677572E-5</v>
      </c>
      <c r="D107" s="59">
        <f>(F44-G44)/100</f>
        <v>4.9395198052804012E-4</v>
      </c>
    </row>
    <row r="108" spans="1:13" x14ac:dyDescent="0.25">
      <c r="B108" s="4" t="str">
        <f>B46</f>
        <v xml:space="preserve">   Natural gas mining</v>
      </c>
      <c r="C108" s="59">
        <f>(D46-E46)/100</f>
        <v>5.7802403172768635E-6</v>
      </c>
      <c r="D108" s="59">
        <f>(F46-G46)/100</f>
        <v>4.7087289956817546E-3</v>
      </c>
    </row>
    <row r="109" spans="1:13" x14ac:dyDescent="0.25">
      <c r="B109" s="4" t="str">
        <f>B47</f>
        <v xml:space="preserve">   Other mining</v>
      </c>
      <c r="C109" s="59">
        <f>(D47-E47)/100</f>
        <v>-5.775967092902512E-5</v>
      </c>
      <c r="D109" s="59">
        <f>(F47-G47)/100</f>
        <v>8.3099090763005812E-4</v>
      </c>
    </row>
    <row r="110" spans="1:13" x14ac:dyDescent="0.25">
      <c r="B110" s="4" t="str">
        <f>B48</f>
        <v>Manufacturing</v>
      </c>
      <c r="C110" s="59">
        <f>(D48-E48)/100</f>
        <v>-1.0486191302283565E-4</v>
      </c>
      <c r="D110" s="59">
        <f>(F48-G48)/100</f>
        <v>4.0982495262831264E-4</v>
      </c>
    </row>
    <row r="111" spans="1:13" x14ac:dyDescent="0.25">
      <c r="B111" s="4" t="str">
        <f>B61</f>
        <v xml:space="preserve">   Petroleum products</v>
      </c>
      <c r="C111" s="59">
        <f>(D61-E61)/100</f>
        <v>-1.0269245410499117E-4</v>
      </c>
      <c r="D111" s="59">
        <f>(F61-G61)/100</f>
        <v>3.3371408092164323E-4</v>
      </c>
    </row>
    <row r="112" spans="1:13" x14ac:dyDescent="0.25">
      <c r="B112" s="4" t="str">
        <f>B62</f>
        <v xml:space="preserve">   Chemicals</v>
      </c>
      <c r="C112" s="59">
        <f>(D62-E62)/100</f>
        <v>-1.0808215033542012E-4</v>
      </c>
      <c r="D112" s="59">
        <f>(F62-G62)/100</f>
        <v>6.3727462948848235E-4</v>
      </c>
    </row>
    <row r="113" spans="2:4" x14ac:dyDescent="0.25">
      <c r="B113" s="4" t="str">
        <f>B67</f>
        <v xml:space="preserve">   Non-metal minerals</v>
      </c>
      <c r="C113" s="59">
        <f>(D67-E67)/100</f>
        <v>-1.3000484387082345E-4</v>
      </c>
      <c r="D113" s="59">
        <f>(F67-G67)/100</f>
        <v>2.0548050520652339E-5</v>
      </c>
    </row>
    <row r="114" spans="2:4" x14ac:dyDescent="0.25">
      <c r="B114" s="4" t="str">
        <f>B70</f>
        <v xml:space="preserve">   Metals</v>
      </c>
      <c r="C114" s="59">
        <f>(D70-E70)/100</f>
        <v>-8.6840338955340712E-5</v>
      </c>
      <c r="D114" s="59">
        <f>(F70-G70)/100</f>
        <v>1.7427917970751494E-3</v>
      </c>
    </row>
    <row r="115" spans="2:4" x14ac:dyDescent="0.25">
      <c r="B115" s="4" t="str">
        <f>B71</f>
        <v xml:space="preserve">      Iron and steel</v>
      </c>
      <c r="C115" s="59">
        <f>(D71-E71)/100</f>
        <v>-1.1887568096957679E-4</v>
      </c>
      <c r="D115" s="59">
        <f>(F71-G71)/100</f>
        <v>2.1060910942454214E-3</v>
      </c>
    </row>
    <row r="116" spans="2:4" x14ac:dyDescent="0.25">
      <c r="B116" s="4" t="str">
        <f>B72</f>
        <v xml:space="preserve">      Nonferrous metals</v>
      </c>
      <c r="C116" s="59">
        <f>(D72-E72)/100</f>
        <v>3.6137057412011231E-5</v>
      </c>
      <c r="D116" s="59">
        <f>(F72-G72)/100</f>
        <v>4.4385212668425211E-3</v>
      </c>
    </row>
    <row r="117" spans="2:4" x14ac:dyDescent="0.25">
      <c r="B117" s="4" t="str">
        <f>B73</f>
        <v xml:space="preserve">      Metal products</v>
      </c>
      <c r="C117" s="59">
        <f>(D73-E73)/100</f>
        <v>-1.0959002741706136E-4</v>
      </c>
      <c r="D117" s="59">
        <f>(F73-G73)/100</f>
        <v>1.9661667996562215E-4</v>
      </c>
    </row>
    <row r="118" spans="2:4" x14ac:dyDescent="0.25">
      <c r="B118" s="4" t="str">
        <f>B74</f>
        <v xml:space="preserve">   Machinery</v>
      </c>
      <c r="C118" s="59">
        <f>(D74-E74)/100</f>
        <v>-9.3227796692962883E-5</v>
      </c>
      <c r="D118" s="59">
        <f>(F74-G74)/100</f>
        <v>1.3866327802469769E-4</v>
      </c>
    </row>
    <row r="119" spans="2:4" x14ac:dyDescent="0.25">
      <c r="B119" s="4" t="str">
        <f>B79</f>
        <v xml:space="preserve">      Vehicles</v>
      </c>
      <c r="C119" s="59">
        <f>(D79-E79)/100</f>
        <v>-1.2654903539344176E-4</v>
      </c>
      <c r="D119" s="59">
        <f>(F79-G79)/100</f>
        <v>-6.8032578772303509E-5</v>
      </c>
    </row>
    <row r="120" spans="2:4" x14ac:dyDescent="0.25">
      <c r="B120" s="4" t="str">
        <f>B80</f>
        <v xml:space="preserve">      Other transport equipment</v>
      </c>
      <c r="C120" s="59">
        <f>(D80-E80)/100</f>
        <v>-9.9413264888603692E-5</v>
      </c>
      <c r="D120" s="59">
        <f>(F80-G80)/100</f>
        <v>-1.4457808054468835E-4</v>
      </c>
    </row>
    <row r="121" spans="2:4" x14ac:dyDescent="0.25">
      <c r="B121" s="4" t="str">
        <f>B81</f>
        <v xml:space="preserve">   Other manufacturing</v>
      </c>
      <c r="C121" s="59">
        <f>(D81-E81)/100</f>
        <v>-1.2052960824959769E-4</v>
      </c>
      <c r="D121" s="59">
        <f>(F81-G81)/100</f>
        <v>1.2873942685565076E-4</v>
      </c>
    </row>
    <row r="122" spans="2:4" x14ac:dyDescent="0.25">
      <c r="B122" s="4" t="str">
        <f t="shared" ref="B122:B127" si="31">B84</f>
        <v>Other industry</v>
      </c>
      <c r="C122" s="59">
        <f t="shared" ref="C122:C127" si="32">(D84-E84)/100</f>
        <v>2.3974677187532656E-4</v>
      </c>
      <c r="D122" s="59">
        <f t="shared" ref="D122:D127" si="33">(F84-G84)/100</f>
        <v>1.9746453084090732E-3</v>
      </c>
    </row>
    <row r="123" spans="2:4" x14ac:dyDescent="0.25">
      <c r="B123" s="4" t="str">
        <f t="shared" si="31"/>
        <v xml:space="preserve">   Electricity</v>
      </c>
      <c r="C123" s="59">
        <f t="shared" si="32"/>
        <v>8.2710322995849239E-4</v>
      </c>
      <c r="D123" s="59">
        <f t="shared" si="33"/>
        <v>4.7630124355253489E-3</v>
      </c>
    </row>
    <row r="124" spans="2:4" x14ac:dyDescent="0.25">
      <c r="B124" s="4" t="str">
        <f t="shared" si="31"/>
        <v xml:space="preserve">   Water distribution</v>
      </c>
      <c r="C124" s="59">
        <f t="shared" si="32"/>
        <v>-9.8018816665046415E-5</v>
      </c>
      <c r="D124" s="59">
        <f t="shared" si="33"/>
        <v>3.5543664137849262E-4</v>
      </c>
    </row>
    <row r="125" spans="2:4" x14ac:dyDescent="0.25">
      <c r="B125" s="4" t="str">
        <f t="shared" si="31"/>
        <v xml:space="preserve">   Construction</v>
      </c>
      <c r="C125" s="59">
        <f t="shared" si="32"/>
        <v>-1.11202707863578E-4</v>
      </c>
      <c r="D125" s="59">
        <f t="shared" si="33"/>
        <v>2.8408923728706625E-4</v>
      </c>
    </row>
    <row r="126" spans="2:4" x14ac:dyDescent="0.25">
      <c r="B126" s="4" t="str">
        <f t="shared" si="31"/>
        <v>SERVICES</v>
      </c>
      <c r="C126" s="59">
        <f t="shared" si="32"/>
        <v>-8.1624750228437293E-5</v>
      </c>
      <c r="D126" s="59">
        <f t="shared" si="33"/>
        <v>3.1383017501074306E-4</v>
      </c>
    </row>
    <row r="127" spans="2:4" x14ac:dyDescent="0.25">
      <c r="B127" s="4" t="str">
        <f t="shared" si="31"/>
        <v>Trade and hotels</v>
      </c>
      <c r="C127" s="59">
        <f t="shared" si="32"/>
        <v>-8.5649876072402265E-5</v>
      </c>
      <c r="D127" s="59">
        <f t="shared" si="33"/>
        <v>4.1279043601716303E-4</v>
      </c>
    </row>
    <row r="128" spans="2:4" x14ac:dyDescent="0.25">
      <c r="B128" s="4" t="str">
        <f>B92</f>
        <v>Transport and communication</v>
      </c>
      <c r="C128" s="59">
        <f>(D92-E92)/100</f>
        <v>-9.0318590030946666E-5</v>
      </c>
      <c r="D128" s="59">
        <f>(F92-G92)/100</f>
        <v>2.6710503164273369E-4</v>
      </c>
    </row>
    <row r="129" spans="2:4" x14ac:dyDescent="0.25">
      <c r="B129" s="4" t="str">
        <f>B95</f>
        <v>Financial services</v>
      </c>
      <c r="C129" s="59">
        <f>(D95-E95)/100</f>
        <v>-5.0841574131821332E-5</v>
      </c>
      <c r="D129" s="59">
        <f>(F95-G95)/100</f>
        <v>4.3278618937070412E-4</v>
      </c>
    </row>
    <row r="130" spans="2:4" x14ac:dyDescent="0.25">
      <c r="B130" s="4" t="str">
        <f>B96</f>
        <v>Business services</v>
      </c>
      <c r="C130" s="59">
        <f>(D96-E96)/100</f>
        <v>-1.0114746234957117E-4</v>
      </c>
      <c r="D130" s="59">
        <f>(F96-G96)/100</f>
        <v>3.4048690417143312E-4</v>
      </c>
    </row>
    <row r="131" spans="2:4" x14ac:dyDescent="0.25">
      <c r="B131" s="4" t="str">
        <f>B97</f>
        <v>Government services</v>
      </c>
      <c r="C131" s="59">
        <f>(D97-E97)/100</f>
        <v>-7.9892616415389028E-5</v>
      </c>
      <c r="D131" s="59">
        <f>(F97-G97)/100</f>
        <v>1.6936283305812871E-4</v>
      </c>
    </row>
    <row r="132" spans="2:4" x14ac:dyDescent="0.25">
      <c r="B132" s="4" t="str">
        <f>B98</f>
        <v>Other services</v>
      </c>
      <c r="C132" s="59">
        <f>(D98-E98)/100</f>
        <v>-9.0926488650833193E-5</v>
      </c>
      <c r="D132" s="59">
        <f>(F98-G98)/100</f>
        <v>3.2552864241597312E-4</v>
      </c>
    </row>
    <row r="133" spans="2:4" x14ac:dyDescent="0.25">
      <c r="C133" s="59"/>
      <c r="D133" s="59"/>
    </row>
    <row r="134" spans="2:4" x14ac:dyDescent="0.25">
      <c r="C134" s="59"/>
      <c r="D134" s="59"/>
    </row>
    <row r="135" spans="2:4" x14ac:dyDescent="0.25">
      <c r="C135" s="59"/>
      <c r="D135" s="59"/>
    </row>
  </sheetData>
  <mergeCells count="5">
    <mergeCell ref="D4:M4"/>
    <mergeCell ref="O4:Y4"/>
    <mergeCell ref="O20:Y20"/>
    <mergeCell ref="O42:Y42"/>
    <mergeCell ref="D34:M34"/>
  </mergeCells>
  <conditionalFormatting sqref="C100:M100 C36:M98 G101:L104">
    <cfRule type="cellIs" dxfId="17" priority="5" operator="equal">
      <formula>0.000001</formula>
    </cfRule>
  </conditionalFormatting>
  <conditionalFormatting sqref="C6:M31">
    <cfRule type="cellIs" dxfId="16" priority="4" operator="equal">
      <formula>0.000001</formula>
    </cfRule>
  </conditionalFormatting>
  <conditionalFormatting sqref="P59:Y62">
    <cfRule type="cellIs" dxfId="15" priority="3" operator="equal">
      <formula>0.000001</formula>
    </cfRule>
  </conditionalFormatting>
  <conditionalFormatting sqref="P37:Y40">
    <cfRule type="cellIs" dxfId="14" priority="1" operator="equal">
      <formula>0.000001</formula>
    </cfRule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Y136"/>
  <sheetViews>
    <sheetView topLeftCell="B37" zoomScale="85" zoomScaleNormal="85" workbookViewId="0">
      <selection activeCell="S74" sqref="S74"/>
    </sheetView>
  </sheetViews>
  <sheetFormatPr defaultRowHeight="15" x14ac:dyDescent="0.25"/>
  <cols>
    <col min="1" max="1" width="9.140625" hidden="1" customWidth="1"/>
    <col min="2" max="2" width="21.85546875" customWidth="1"/>
    <col min="14" max="14" width="2.5703125" customWidth="1"/>
    <col min="15" max="15" width="17.7109375" customWidth="1"/>
    <col min="17" max="17" width="12" customWidth="1"/>
    <col min="18" max="18" width="11.28515625" customWidth="1"/>
    <col min="19" max="19" width="12.85546875" customWidth="1"/>
    <col min="20" max="20" width="12.5703125" customWidth="1"/>
    <col min="21" max="21" width="12.28515625" customWidth="1"/>
  </cols>
  <sheetData>
    <row r="1" spans="1:25" ht="15.75" x14ac:dyDescent="0.25">
      <c r="B1" s="8" t="s">
        <v>291</v>
      </c>
    </row>
    <row r="2" spans="1:25" x14ac:dyDescent="0.25">
      <c r="B2" s="6" t="str">
        <f>"Reporting period"&amp;", "&amp;RawGrowth!$B$2&amp;"-"&amp;RawGrowth!$B$3</f>
        <v>Reporting period, 2010-2040</v>
      </c>
    </row>
    <row r="4" spans="1:25" x14ac:dyDescent="0.25">
      <c r="B4" s="37" t="s">
        <v>477</v>
      </c>
      <c r="C4" s="46" t="s">
        <v>325</v>
      </c>
      <c r="D4" s="86" t="str">
        <f>"Average annual growth rates in total factor supply"&amp;", "&amp;RawGrowth!B2&amp;"-"&amp;RawGrowth!B3</f>
        <v>Average annual growth rates in total factor supply, 2010-2040</v>
      </c>
      <c r="E4" s="86"/>
      <c r="F4" s="86"/>
      <c r="G4" s="86"/>
      <c r="H4" s="86"/>
      <c r="I4" s="86"/>
      <c r="J4" s="86"/>
      <c r="K4" s="86"/>
      <c r="L4" s="86"/>
      <c r="M4" s="86"/>
      <c r="O4" s="87" t="str">
        <f>"J4: Total labor employment over full simulation period (interpolated for missing years)"</f>
        <v>J4: Total labor employment over full simulation period (interpolated for missing years)</v>
      </c>
      <c r="P4" s="87"/>
      <c r="Q4" s="87"/>
      <c r="R4" s="87"/>
      <c r="S4" s="87"/>
      <c r="T4" s="87"/>
      <c r="U4" s="87"/>
      <c r="V4" s="87"/>
      <c r="W4" s="87"/>
      <c r="X4" s="87"/>
      <c r="Y4" s="87"/>
    </row>
    <row r="5" spans="1:25" x14ac:dyDescent="0.25">
      <c r="B5" s="16"/>
      <c r="C5" s="46" t="str">
        <f>RawGrowth!$B$2</f>
        <v>2010</v>
      </c>
      <c r="D5" s="16" t="str">
        <f>RawJobs!D10</f>
        <v>base</v>
      </c>
      <c r="E5" s="16" t="str">
        <f>RawJobs!E10</f>
        <v>sim1</v>
      </c>
      <c r="F5" s="16" t="str">
        <f>RawJobs!F10</f>
        <v>base2</v>
      </c>
      <c r="G5" s="16" t="str">
        <f>RawJobs!G10</f>
        <v>sim2</v>
      </c>
      <c r="H5" s="16" t="str">
        <f>RawJobs!H10</f>
        <v>sim4</v>
      </c>
      <c r="I5" s="16" t="str">
        <f>RawJobs!I10</f>
        <v>sim5</v>
      </c>
      <c r="J5" s="16" t="str">
        <f>RawJobs!J10</f>
        <v>sim6</v>
      </c>
      <c r="K5" s="16" t="str">
        <f>RawJobs!K10</f>
        <v>sim7</v>
      </c>
      <c r="L5" s="16" t="str">
        <f>RawJobs!L10</f>
        <v>sim8</v>
      </c>
      <c r="M5" s="16" t="str">
        <f>RawJobs!M10</f>
        <v>sim9</v>
      </c>
      <c r="O5" s="22"/>
      <c r="P5" s="22"/>
      <c r="Q5" s="22"/>
      <c r="R5" s="22"/>
      <c r="S5" s="22"/>
      <c r="T5" s="22"/>
      <c r="U5" s="22"/>
      <c r="V5" s="22"/>
      <c r="W5" s="22"/>
      <c r="X5" s="22"/>
      <c r="Y5" s="22"/>
    </row>
    <row r="6" spans="1:25" x14ac:dyDescent="0.25">
      <c r="A6" s="36" t="s">
        <v>277</v>
      </c>
      <c r="B6" s="5" t="str">
        <f>VLOOKUP($A6,Notes!$G$10:$H$22,2,0)</f>
        <v>LABOR</v>
      </c>
      <c r="C6" s="40">
        <f>SUMIF(RawJobs!$B$11:$B$23,Jobs!$A6,RawJobs!C$11:C$23)</f>
        <v>12369.285195339158</v>
      </c>
      <c r="D6" s="9">
        <f>SUMIF(RawJobs!$B$11:$B$23,Jobs!$A6,RawJobs!D$11:D$23)</f>
        <v>1.7496929623149748</v>
      </c>
      <c r="E6" s="9">
        <f>SUMIF(RawJobs!$B$11:$B$23,Jobs!$A6,RawJobs!E$11:E$23)</f>
        <v>1.7541386568247885</v>
      </c>
      <c r="F6" s="9">
        <f>SUMIF(RawJobs!$B$11:$B$23,Jobs!$A6,RawJobs!F$11:F$23)</f>
        <v>1.4908026910933403</v>
      </c>
      <c r="G6" s="9">
        <f>SUMIF(RawJobs!$B$11:$B$23,Jobs!$A6,RawJobs!G$11:G$23)</f>
        <v>1.4776786954883159</v>
      </c>
      <c r="H6" s="9">
        <f>SUMIF(RawJobs!$B$11:$B$23,Jobs!$A6,RawJobs!H$11:H$23)</f>
        <v>9.9999999999999995E-7</v>
      </c>
      <c r="I6" s="9">
        <f>SUMIF(RawJobs!$B$11:$B$23,Jobs!$A6,RawJobs!I$11:I$23)</f>
        <v>9.9999999999999995E-7</v>
      </c>
      <c r="J6" s="9">
        <f>SUMIF(RawJobs!$B$11:$B$23,Jobs!$A6,RawJobs!J$11:J$23)</f>
        <v>9.9999999999999995E-7</v>
      </c>
      <c r="K6" s="9">
        <f>SUMIF(RawJobs!$B$11:$B$23,Jobs!$A6,RawJobs!K$11:K$23)</f>
        <v>9.9999999999999995E-7</v>
      </c>
      <c r="L6" s="9">
        <f>SUMIF(RawJobs!$B$11:$B$23,Jobs!$A6,RawJobs!L$11:L$23)</f>
        <v>9.9999999999999995E-7</v>
      </c>
      <c r="M6" s="9">
        <f>SUMIF(RawJobs!$B$11:$B$23,Jobs!$A6,RawJobs!M$11:M$23)</f>
        <v>9.9999999999999995E-7</v>
      </c>
      <c r="O6" s="22"/>
      <c r="P6" s="22"/>
      <c r="Q6" s="22"/>
      <c r="R6" s="22"/>
      <c r="S6" s="22"/>
      <c r="T6" s="22"/>
      <c r="U6" s="22"/>
      <c r="V6" s="22"/>
      <c r="W6" s="22"/>
      <c r="X6" s="22"/>
      <c r="Y6" s="22"/>
    </row>
    <row r="7" spans="1:25" x14ac:dyDescent="0.25">
      <c r="A7" s="36" t="s">
        <v>288</v>
      </c>
      <c r="B7" t="str">
        <f>VLOOKUP($A7,Notes!$G$10:$H$22,2,0)</f>
        <v xml:space="preserve">   Unskilled labor</v>
      </c>
      <c r="C7" s="28">
        <f>SUMIF(RawJobs!$B$11:$B$23,Jobs!$A7,RawJobs!C$11:C$23)</f>
        <v>5730.5676291225482</v>
      </c>
      <c r="D7" s="3">
        <f>SUMIF(RawJobs!$B$11:$B$23,Jobs!$A7,RawJobs!D$11:D$23)</f>
        <v>2.2223062562094276</v>
      </c>
      <c r="E7" s="3">
        <f>SUMIF(RawJobs!$B$11:$B$23,Jobs!$A7,RawJobs!E$11:E$23)</f>
        <v>2.2306908494556188</v>
      </c>
      <c r="F7" s="3">
        <f>SUMIF(RawJobs!$B$11:$B$23,Jobs!$A7,RawJobs!F$11:F$23)</f>
        <v>1.7167341235244216</v>
      </c>
      <c r="G7" s="3">
        <f>SUMIF(RawJobs!$B$11:$B$23,Jobs!$A7,RawJobs!G$11:G$23)</f>
        <v>1.6901245607915172</v>
      </c>
      <c r="H7" s="3">
        <f>SUMIF(RawJobs!$B$11:$B$23,Jobs!$A7,RawJobs!H$11:H$23)</f>
        <v>9.9999999999999995E-7</v>
      </c>
      <c r="I7" s="3">
        <f>SUMIF(RawJobs!$B$11:$B$23,Jobs!$A7,RawJobs!I$11:I$23)</f>
        <v>9.9999999999999995E-7</v>
      </c>
      <c r="J7" s="3">
        <f>SUMIF(RawJobs!$B$11:$B$23,Jobs!$A7,RawJobs!J$11:J$23)</f>
        <v>9.9999999999999995E-7</v>
      </c>
      <c r="K7" s="3">
        <f>SUMIF(RawJobs!$B$11:$B$23,Jobs!$A7,RawJobs!K$11:K$23)</f>
        <v>9.9999999999999995E-7</v>
      </c>
      <c r="L7" s="3">
        <f>SUMIF(RawJobs!$B$11:$B$23,Jobs!$A7,RawJobs!L$11:L$23)</f>
        <v>9.9999999999999995E-7</v>
      </c>
      <c r="M7" s="3">
        <f>SUMIF(RawJobs!$B$11:$B$23,Jobs!$A7,RawJobs!M$11:M$23)</f>
        <v>9.9999999999999995E-7</v>
      </c>
      <c r="O7" s="22"/>
      <c r="P7" s="22"/>
      <c r="Q7" s="22"/>
      <c r="R7" s="22"/>
      <c r="S7" s="22"/>
      <c r="T7" s="22"/>
      <c r="U7" s="22"/>
      <c r="V7" s="22"/>
      <c r="W7" s="22"/>
      <c r="X7" s="22"/>
      <c r="Y7" s="22"/>
    </row>
    <row r="8" spans="1:25" x14ac:dyDescent="0.25">
      <c r="A8" s="36" t="s">
        <v>278</v>
      </c>
      <c r="B8" s="6" t="str">
        <f>VLOOKUP($A8,Notes!$G$10:$H$22,2,0)</f>
        <v xml:space="preserve">      Primary</v>
      </c>
      <c r="C8" s="41">
        <f>SUMIF(RawJobs!$B$11:$B$23,Jobs!$A8,RawJobs!C$11:C$23)</f>
        <v>1942.0197014973864</v>
      </c>
      <c r="D8" s="38">
        <f>SUMIF(RawJobs!$B$11:$B$23,Jobs!$A8,RawJobs!D$11:D$23)</f>
        <v>2.1833139250379219</v>
      </c>
      <c r="E8" s="38">
        <f>SUMIF(RawJobs!$B$11:$B$23,Jobs!$A8,RawJobs!E$11:E$23)</f>
        <v>2.1915889843988401</v>
      </c>
      <c r="F8" s="38">
        <f>SUMIF(RawJobs!$B$11:$B$23,Jobs!$A8,RawJobs!F$11:F$23)</f>
        <v>1.6830012760281621</v>
      </c>
      <c r="G8" s="38">
        <f>SUMIF(RawJobs!$B$11:$B$23,Jobs!$A8,RawJobs!G$11:G$23)</f>
        <v>1.6571028317643899</v>
      </c>
      <c r="H8" s="38">
        <f>SUMIF(RawJobs!$B$11:$B$23,Jobs!$A8,RawJobs!H$11:H$23)</f>
        <v>9.9999999999999995E-7</v>
      </c>
      <c r="I8" s="38">
        <f>SUMIF(RawJobs!$B$11:$B$23,Jobs!$A8,RawJobs!I$11:I$23)</f>
        <v>9.9999999999999995E-7</v>
      </c>
      <c r="J8" s="38">
        <f>SUMIF(RawJobs!$B$11:$B$23,Jobs!$A8,RawJobs!J$11:J$23)</f>
        <v>9.9999999999999995E-7</v>
      </c>
      <c r="K8" s="38">
        <f>SUMIF(RawJobs!$B$11:$B$23,Jobs!$A8,RawJobs!K$11:K$23)</f>
        <v>9.9999999999999995E-7</v>
      </c>
      <c r="L8" s="38">
        <f>SUMIF(RawJobs!$B$11:$B$23,Jobs!$A8,RawJobs!L$11:L$23)</f>
        <v>9.9999999999999995E-7</v>
      </c>
      <c r="M8" s="38">
        <f>SUMIF(RawJobs!$B$11:$B$23,Jobs!$A8,RawJobs!M$11:M$23)</f>
        <v>9.9999999999999995E-7</v>
      </c>
      <c r="O8" s="22"/>
      <c r="P8" s="22"/>
      <c r="Q8" s="22"/>
      <c r="R8" s="22"/>
      <c r="S8" s="22"/>
      <c r="T8" s="22"/>
      <c r="U8" s="22"/>
      <c r="V8" s="22"/>
      <c r="W8" s="22"/>
      <c r="X8" s="22"/>
      <c r="Y8" s="22"/>
    </row>
    <row r="9" spans="1:25" x14ac:dyDescent="0.25">
      <c r="A9" s="36" t="s">
        <v>279</v>
      </c>
      <c r="B9" s="6" t="str">
        <f>VLOOKUP($A9,Notes!$G$10:$H$22,2,0)</f>
        <v xml:space="preserve">      Middle</v>
      </c>
      <c r="C9" s="41">
        <f>SUMIF(RawJobs!$B$11:$B$23,Jobs!$A9,RawJobs!C$11:C$23)</f>
        <v>3788.5479276251617</v>
      </c>
      <c r="D9" s="38">
        <f>SUMIF(RawJobs!$B$11:$B$23,Jobs!$A9,RawJobs!D$11:D$23)</f>
        <v>2.2421278384059384</v>
      </c>
      <c r="E9" s="38">
        <f>SUMIF(RawJobs!$B$11:$B$23,Jobs!$A9,RawJobs!E$11:E$23)</f>
        <v>2.2505676623026938</v>
      </c>
      <c r="F9" s="38">
        <f>SUMIF(RawJobs!$B$11:$B$23,Jobs!$A9,RawJobs!F$11:F$23)</f>
        <v>1.7339007043860155</v>
      </c>
      <c r="G9" s="38">
        <f>SUMIF(RawJobs!$B$11:$B$23,Jobs!$A9,RawJobs!G$11:G$23)</f>
        <v>1.7069317877604462</v>
      </c>
      <c r="H9" s="38">
        <f>SUMIF(RawJobs!$B$11:$B$23,Jobs!$A9,RawJobs!H$11:H$23)</f>
        <v>9.9999999999999995E-7</v>
      </c>
      <c r="I9" s="38">
        <f>SUMIF(RawJobs!$B$11:$B$23,Jobs!$A9,RawJobs!I$11:I$23)</f>
        <v>9.9999999999999995E-7</v>
      </c>
      <c r="J9" s="38">
        <f>SUMIF(RawJobs!$B$11:$B$23,Jobs!$A9,RawJobs!J$11:J$23)</f>
        <v>9.9999999999999995E-7</v>
      </c>
      <c r="K9" s="38">
        <f>SUMIF(RawJobs!$B$11:$B$23,Jobs!$A9,RawJobs!K$11:K$23)</f>
        <v>9.9999999999999995E-7</v>
      </c>
      <c r="L9" s="38">
        <f>SUMIF(RawJobs!$B$11:$B$23,Jobs!$A9,RawJobs!L$11:L$23)</f>
        <v>9.9999999999999995E-7</v>
      </c>
      <c r="M9" s="38">
        <f>SUMIF(RawJobs!$B$11:$B$23,Jobs!$A9,RawJobs!M$11:M$23)</f>
        <v>9.9999999999999995E-7</v>
      </c>
      <c r="O9" s="22"/>
      <c r="P9" s="22"/>
      <c r="Q9" s="22"/>
      <c r="R9" s="22"/>
      <c r="S9" s="22"/>
      <c r="T9" s="22"/>
      <c r="U9" s="22"/>
      <c r="V9" s="22"/>
      <c r="W9" s="22"/>
      <c r="X9" s="22"/>
      <c r="Y9" s="22"/>
    </row>
    <row r="10" spans="1:25" x14ac:dyDescent="0.25">
      <c r="A10" s="36" t="s">
        <v>289</v>
      </c>
      <c r="B10" t="str">
        <f>VLOOKUP($A10,Notes!$G$10:$H$22,2,0)</f>
        <v xml:space="preserve">   Skilled labor</v>
      </c>
      <c r="C10" s="28">
        <f>SUMIF(RawJobs!$B$11:$B$23,Jobs!$A10,RawJobs!C$11:C$23)</f>
        <v>6638.7175662166073</v>
      </c>
      <c r="D10" s="3">
        <f>SUMIF(RawJobs!$B$11:$B$23,Jobs!$A10,RawJobs!D$11:D$23)</f>
        <v>1.2833150852539887</v>
      </c>
      <c r="E10" s="3">
        <f>SUMIF(RawJobs!$B$11:$B$23,Jobs!$A10,RawJobs!E$11:E$23)</f>
        <v>1.2833150852540109</v>
      </c>
      <c r="F10" s="3">
        <f>SUMIF(RawJobs!$B$11:$B$23,Jobs!$A10,RawJobs!F$11:F$23)</f>
        <v>1.2833150852540109</v>
      </c>
      <c r="G10" s="3">
        <f>SUMIF(RawJobs!$B$11:$B$23,Jobs!$A10,RawJobs!G$11:G$23)</f>
        <v>1.2833150852540109</v>
      </c>
      <c r="H10" s="3">
        <f>SUMIF(RawJobs!$B$11:$B$23,Jobs!$A10,RawJobs!H$11:H$23)</f>
        <v>9.9999999999999995E-7</v>
      </c>
      <c r="I10" s="3">
        <f>SUMIF(RawJobs!$B$11:$B$23,Jobs!$A10,RawJobs!I$11:I$23)</f>
        <v>9.9999999999999995E-7</v>
      </c>
      <c r="J10" s="3">
        <f>SUMIF(RawJobs!$B$11:$B$23,Jobs!$A10,RawJobs!J$11:J$23)</f>
        <v>9.9999999999999995E-7</v>
      </c>
      <c r="K10" s="3">
        <f>SUMIF(RawJobs!$B$11:$B$23,Jobs!$A10,RawJobs!K$11:K$23)</f>
        <v>9.9999999999999995E-7</v>
      </c>
      <c r="L10" s="3">
        <f>SUMIF(RawJobs!$B$11:$B$23,Jobs!$A10,RawJobs!L$11:L$23)</f>
        <v>9.9999999999999995E-7</v>
      </c>
      <c r="M10" s="3">
        <f>SUMIF(RawJobs!$B$11:$B$23,Jobs!$A10,RawJobs!M$11:M$23)</f>
        <v>9.9999999999999995E-7</v>
      </c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6" t="s">
        <v>280</v>
      </c>
      <c r="B11" s="6" t="str">
        <f>VLOOKUP($A11,Notes!$G$10:$H$22,2,0)</f>
        <v xml:space="preserve">      Secondary</v>
      </c>
      <c r="C11" s="41">
        <f>SUMIF(RawJobs!$B$11:$B$23,Jobs!$A11,RawJobs!C$11:C$23)</f>
        <v>3644.6592352609687</v>
      </c>
      <c r="D11" s="38">
        <f>SUMIF(RawJobs!$B$11:$B$23,Jobs!$A11,RawJobs!D$11:D$23)</f>
        <v>1.4999999999999902</v>
      </c>
      <c r="E11" s="38">
        <f>SUMIF(RawJobs!$B$11:$B$23,Jobs!$A11,RawJobs!E$11:E$23)</f>
        <v>1.4999999999999902</v>
      </c>
      <c r="F11" s="38">
        <f>SUMIF(RawJobs!$B$11:$B$23,Jobs!$A11,RawJobs!F$11:F$23)</f>
        <v>1.4999999999999902</v>
      </c>
      <c r="G11" s="38">
        <f>SUMIF(RawJobs!$B$11:$B$23,Jobs!$A11,RawJobs!G$11:G$23)</f>
        <v>1.4999999999999902</v>
      </c>
      <c r="H11" s="38">
        <f>SUMIF(RawJobs!$B$11:$B$23,Jobs!$A11,RawJobs!H$11:H$23)</f>
        <v>9.9999999999999995E-7</v>
      </c>
      <c r="I11" s="38">
        <f>SUMIF(RawJobs!$B$11:$B$23,Jobs!$A11,RawJobs!I$11:I$23)</f>
        <v>9.9999999999999995E-7</v>
      </c>
      <c r="J11" s="38">
        <f>SUMIF(RawJobs!$B$11:$B$23,Jobs!$A11,RawJobs!J$11:J$23)</f>
        <v>9.9999999999999995E-7</v>
      </c>
      <c r="K11" s="38">
        <f>SUMIF(RawJobs!$B$11:$B$23,Jobs!$A11,RawJobs!K$11:K$23)</f>
        <v>9.9999999999999995E-7</v>
      </c>
      <c r="L11" s="38">
        <f>SUMIF(RawJobs!$B$11:$B$23,Jobs!$A11,RawJobs!L$11:L$23)</f>
        <v>9.9999999999999995E-7</v>
      </c>
      <c r="M11" s="38">
        <f>SUMIF(RawJobs!$B$11:$B$23,Jobs!$A11,RawJobs!M$11:M$23)</f>
        <v>9.9999999999999995E-7</v>
      </c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6" t="s">
        <v>281</v>
      </c>
      <c r="B12" s="6" t="str">
        <f>VLOOKUP($A12,Notes!$G$10:$H$22,2,0)</f>
        <v xml:space="preserve">      Tertiary</v>
      </c>
      <c r="C12" s="41">
        <f>SUMIF(RawJobs!$B$11:$B$23,Jobs!$A12,RawJobs!C$11:C$23)</f>
        <v>2994.0583309556409</v>
      </c>
      <c r="D12" s="38">
        <f>SUMIF(RawJobs!$B$11:$B$23,Jobs!$A12,RawJobs!D$11:D$23)</f>
        <v>0.99999999999995648</v>
      </c>
      <c r="E12" s="38">
        <f>SUMIF(RawJobs!$B$11:$B$23,Jobs!$A12,RawJobs!E$11:E$23)</f>
        <v>0.99999999999997868</v>
      </c>
      <c r="F12" s="38">
        <f>SUMIF(RawJobs!$B$11:$B$23,Jobs!$A12,RawJobs!F$11:F$23)</f>
        <v>0.99999999999997868</v>
      </c>
      <c r="G12" s="38">
        <f>SUMIF(RawJobs!$B$11:$B$23,Jobs!$A12,RawJobs!G$11:G$23)</f>
        <v>1.0000000000000009</v>
      </c>
      <c r="H12" s="38">
        <f>SUMIF(RawJobs!$B$11:$B$23,Jobs!$A12,RawJobs!H$11:H$23)</f>
        <v>9.9999999999999995E-7</v>
      </c>
      <c r="I12" s="38">
        <f>SUMIF(RawJobs!$B$11:$B$23,Jobs!$A12,RawJobs!I$11:I$23)</f>
        <v>9.9999999999999995E-7</v>
      </c>
      <c r="J12" s="38">
        <f>SUMIF(RawJobs!$B$11:$B$23,Jobs!$A12,RawJobs!J$11:J$23)</f>
        <v>9.9999999999999995E-7</v>
      </c>
      <c r="K12" s="38">
        <f>SUMIF(RawJobs!$B$11:$B$23,Jobs!$A12,RawJobs!K$11:K$23)</f>
        <v>9.9999999999999995E-7</v>
      </c>
      <c r="L12" s="38">
        <f>SUMIF(RawJobs!$B$11:$B$23,Jobs!$A12,RawJobs!L$11:L$23)</f>
        <v>9.9999999999999995E-7</v>
      </c>
      <c r="M12" s="38">
        <f>SUMIF(RawJobs!$B$11:$B$23,Jobs!$A12,RawJobs!M$11:M$23)</f>
        <v>9.9999999999999995E-7</v>
      </c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6" t="s">
        <v>282</v>
      </c>
      <c r="B13" s="5" t="str">
        <f>VLOOKUP($A13,Notes!$G$10:$H$22,2,0)</f>
        <v>CAPITAL</v>
      </c>
      <c r="C13" s="40">
        <f>SUMIF(RawJobs!$B$11:$B$23,Jobs!$A13,RawJobs!C$11:C$23)</f>
        <v>1978.9378994291335</v>
      </c>
      <c r="D13" s="9">
        <f>SUMIF(RawJobs!$B$11:$B$23,Jobs!$A13,RawJobs!D$11:D$23)</f>
        <v>3.7416302990667782</v>
      </c>
      <c r="E13" s="9">
        <f>SUMIF(RawJobs!$B$11:$B$23,Jobs!$A13,RawJobs!E$11:E$23)</f>
        <v>3.7528969712317117</v>
      </c>
      <c r="F13" s="9">
        <f>SUMIF(RawJobs!$B$11:$B$23,Jobs!$A13,RawJobs!F$11:F$23)</f>
        <v>2.8588993087195202</v>
      </c>
      <c r="G13" s="9">
        <f>SUMIF(RawJobs!$B$11:$B$23,Jobs!$A13,RawJobs!G$11:G$23)</f>
        <v>2.7852032911269031</v>
      </c>
      <c r="H13" s="9">
        <f>SUMIF(RawJobs!$B$11:$B$23,Jobs!$A13,RawJobs!H$11:H$23)</f>
        <v>9.9999999999999995E-7</v>
      </c>
      <c r="I13" s="9">
        <f>SUMIF(RawJobs!$B$11:$B$23,Jobs!$A13,RawJobs!I$11:I$23)</f>
        <v>9.9999999999999995E-7</v>
      </c>
      <c r="J13" s="9">
        <f>SUMIF(RawJobs!$B$11:$B$23,Jobs!$A13,RawJobs!J$11:J$23)</f>
        <v>9.9999999999999995E-7</v>
      </c>
      <c r="K13" s="9">
        <f>SUMIF(RawJobs!$B$11:$B$23,Jobs!$A13,RawJobs!K$11:K$23)</f>
        <v>9.9999999999999995E-7</v>
      </c>
      <c r="L13" s="9">
        <f>SUMIF(RawJobs!$B$11:$B$23,Jobs!$A13,RawJobs!L$11:L$23)</f>
        <v>9.9999999999999995E-7</v>
      </c>
      <c r="M13" s="9">
        <f>SUMIF(RawJobs!$B$11:$B$23,Jobs!$A13,RawJobs!M$11:M$23)</f>
        <v>9.9999999999999995E-7</v>
      </c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6" t="s">
        <v>287</v>
      </c>
      <c r="B14" s="5" t="str">
        <f>VLOOKUP($A14,Notes!$G$10:$H$22,2,0)</f>
        <v>LAND</v>
      </c>
      <c r="C14" s="40">
        <f>SUMIF(RawJobs!$B$11:$B$23,Jobs!$A14,RawJobs!C$11:C$23)</f>
        <v>0</v>
      </c>
      <c r="D14" s="9">
        <f>SUMIF(RawJobs!$B$11:$B$23,Jobs!$A14,RawJobs!D$11:D$23)</f>
        <v>9.9999999999999995E-7</v>
      </c>
      <c r="E14" s="9">
        <f>SUMIF(RawJobs!$B$11:$B$23,Jobs!$A14,RawJobs!E$11:E$23)</f>
        <v>9.9999999999999995E-7</v>
      </c>
      <c r="F14" s="9">
        <f>SUMIF(RawJobs!$B$11:$B$23,Jobs!$A14,RawJobs!F$11:F$23)</f>
        <v>9.9999999999999995E-7</v>
      </c>
      <c r="G14" s="9">
        <f>SUMIF(RawJobs!$B$11:$B$23,Jobs!$A14,RawJobs!G$11:G$23)</f>
        <v>9.9999999999999995E-7</v>
      </c>
      <c r="H14" s="9">
        <f>SUMIF(RawJobs!$B$11:$B$23,Jobs!$A14,RawJobs!H$11:H$23)</f>
        <v>9.9999999999999995E-7</v>
      </c>
      <c r="I14" s="9">
        <f>SUMIF(RawJobs!$B$11:$B$23,Jobs!$A14,RawJobs!I$11:I$23)</f>
        <v>9.9999999999999995E-7</v>
      </c>
      <c r="J14" s="9">
        <f>SUMIF(RawJobs!$B$11:$B$23,Jobs!$A14,RawJobs!J$11:J$23)</f>
        <v>9.9999999999999995E-7</v>
      </c>
      <c r="K14" s="9">
        <f>SUMIF(RawJobs!$B$11:$B$23,Jobs!$A14,RawJobs!K$11:K$23)</f>
        <v>9.9999999999999995E-7</v>
      </c>
      <c r="L14" s="9">
        <f>SUMIF(RawJobs!$B$11:$B$23,Jobs!$A14,RawJobs!L$11:L$23)</f>
        <v>9.9999999999999995E-7</v>
      </c>
      <c r="M14" s="9">
        <f>SUMIF(RawJobs!$B$11:$B$23,Jobs!$A14,RawJobs!M$11:M$23)</f>
        <v>9.9999999999999995E-7</v>
      </c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B17" s="37" t="s">
        <v>478</v>
      </c>
      <c r="C17" s="46" t="s">
        <v>325</v>
      </c>
      <c r="D17" s="86" t="str">
        <f>"Total number of new jobs created"&amp;", "&amp;RawGrowth!B2&amp;"-"&amp;RawGrowth!B3&amp;" (1000s)"</f>
        <v>Total number of new jobs created, 2010-2040 (1000s)</v>
      </c>
      <c r="E17" s="86"/>
      <c r="F17" s="86"/>
      <c r="G17" s="86"/>
      <c r="H17" s="86"/>
      <c r="I17" s="86"/>
      <c r="J17" s="86"/>
      <c r="K17" s="86"/>
      <c r="L17" s="86"/>
      <c r="M17" s="86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B18" s="16"/>
      <c r="C18" s="46" t="str">
        <f>RawGrowth!$B$2</f>
        <v>2010</v>
      </c>
      <c r="D18" s="16" t="str">
        <f>RawJobs!D40</f>
        <v>base</v>
      </c>
      <c r="E18" s="16" t="str">
        <f>RawJobs!E40</f>
        <v>sim1</v>
      </c>
      <c r="F18" s="16" t="str">
        <f>RawJobs!F40</f>
        <v>base2</v>
      </c>
      <c r="G18" s="16" t="str">
        <f>RawJobs!G40</f>
        <v>sim2</v>
      </c>
      <c r="H18" s="16" t="str">
        <f>RawJobs!H40</f>
        <v>sim4</v>
      </c>
      <c r="I18" s="16" t="str">
        <f>RawJobs!I40</f>
        <v>sim5</v>
      </c>
      <c r="J18" s="16" t="str">
        <f>RawJobs!J40</f>
        <v>sim6</v>
      </c>
      <c r="K18" s="16" t="str">
        <f>RawJobs!K40</f>
        <v>sim7</v>
      </c>
      <c r="L18" s="16" t="str">
        <f>RawJobs!L40</f>
        <v>sim8</v>
      </c>
      <c r="M18" s="16" t="str">
        <f>RawJobs!M40</f>
        <v>sim9</v>
      </c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6" t="s">
        <v>277</v>
      </c>
      <c r="B19" s="5" t="str">
        <f>VLOOKUP($A19,Notes!$G$10:$H$23,2,0)</f>
        <v>LABOR</v>
      </c>
      <c r="C19" s="40">
        <f>SUMIF(RawJobs!$B$41:$B$48,Jobs!$A19,RawJobs!C$41:C$48)</f>
        <v>12369.285195339158</v>
      </c>
      <c r="D19" s="40">
        <f>SUMIF(RawJobs!$B$41:$B$48,Jobs!$A19,RawJobs!D$41:D$48)</f>
        <v>8443.86468508082</v>
      </c>
      <c r="E19" s="40">
        <f>SUMIF(RawJobs!$B$41:$B$48,Jobs!$A19,RawJobs!E$41:E$48)</f>
        <v>8471.1630887694882</v>
      </c>
      <c r="F19" s="40">
        <f>SUMIF(RawJobs!$B$41:$B$48,Jobs!$A19,RawJobs!F$41:F$48)</f>
        <v>6912.4067799701916</v>
      </c>
      <c r="G19" s="40">
        <f>SUMIF(RawJobs!$B$41:$B$48,Jobs!$A19,RawJobs!G$41:G$48)</f>
        <v>6837.74419975811</v>
      </c>
      <c r="H19" s="40">
        <f>SUMIF(RawJobs!$B$41:$B$48,Jobs!$A19,RawJobs!H$41:H$48)</f>
        <v>9.9999999999999995E-7</v>
      </c>
      <c r="I19" s="40">
        <f>SUMIF(RawJobs!$B$41:$B$48,Jobs!$A19,RawJobs!I$41:I$48)</f>
        <v>9.9999999999999995E-7</v>
      </c>
      <c r="J19" s="40">
        <f>SUMIF(RawJobs!$B$41:$B$48,Jobs!$A19,RawJobs!J$41:J$48)</f>
        <v>9.9999999999999995E-7</v>
      </c>
      <c r="K19" s="40">
        <f>SUMIF(RawJobs!$B$41:$B$48,Jobs!$A19,RawJobs!K$41:K$48)</f>
        <v>9.9999999999999995E-7</v>
      </c>
      <c r="L19" s="40">
        <f>SUMIF(RawJobs!$B$41:$B$48,Jobs!$A19,RawJobs!L$41:L$48)</f>
        <v>9.9999999999999995E-7</v>
      </c>
      <c r="M19" s="40">
        <f>SUMIF(RawJobs!$B$41:$B$48,Jobs!$A19,RawJobs!M$41:M$48)</f>
        <v>9.9999999999999995E-7</v>
      </c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6" t="s">
        <v>288</v>
      </c>
      <c r="B20" t="str">
        <f>VLOOKUP($A20,Notes!$G$10:$H$23,2,0)</f>
        <v xml:space="preserve">   Unskilled labor</v>
      </c>
      <c r="C20" s="28">
        <f>SUMIF(RawJobs!$B$41:$B$48,Jobs!$A20,RawJobs!C$41:C$48)</f>
        <v>5730.5676291225482</v>
      </c>
      <c r="D20" s="28">
        <f>SUMIF(RawJobs!$B$41:$B$48,Jobs!$A20,RawJobs!D$41:D$48)</f>
        <v>5350.1492164097563</v>
      </c>
      <c r="E20" s="28">
        <f>SUMIF(RawJobs!$B$41:$B$48,Jobs!$A20,RawJobs!E$41:E$48)</f>
        <v>5377.4476200983672</v>
      </c>
      <c r="F20" s="28">
        <f>SUMIF(RawJobs!$B$41:$B$48,Jobs!$A20,RawJobs!F$41:F$48)</f>
        <v>3818.6913112990642</v>
      </c>
      <c r="G20" s="28">
        <f>SUMIF(RawJobs!$B$41:$B$48,Jobs!$A20,RawJobs!G$41:G$48)</f>
        <v>3744.0287310869826</v>
      </c>
      <c r="H20" s="28">
        <f>SUMIF(RawJobs!$B$41:$B$48,Jobs!$A20,RawJobs!H$41:H$48)</f>
        <v>9.9999999999999995E-7</v>
      </c>
      <c r="I20" s="28">
        <f>SUMIF(RawJobs!$B$41:$B$48,Jobs!$A20,RawJobs!I$41:I$48)</f>
        <v>9.9999999999999995E-7</v>
      </c>
      <c r="J20" s="28">
        <f>SUMIF(RawJobs!$B$41:$B$48,Jobs!$A20,RawJobs!J$41:J$48)</f>
        <v>9.9999999999999995E-7</v>
      </c>
      <c r="K20" s="28">
        <f>SUMIF(RawJobs!$B$41:$B$48,Jobs!$A20,RawJobs!K$41:K$48)</f>
        <v>9.9999999999999995E-7</v>
      </c>
      <c r="L20" s="28">
        <f>SUMIF(RawJobs!$B$41:$B$48,Jobs!$A20,RawJobs!L$41:L$48)</f>
        <v>9.9999999999999995E-7</v>
      </c>
      <c r="M20" s="28">
        <f>SUMIF(RawJobs!$B$41:$B$48,Jobs!$A20,RawJobs!M$41:M$48)</f>
        <v>9.9999999999999995E-7</v>
      </c>
    </row>
    <row r="21" spans="1:25" x14ac:dyDescent="0.25">
      <c r="A21" s="36" t="s">
        <v>278</v>
      </c>
      <c r="B21" s="6" t="str">
        <f>VLOOKUP($A21,Notes!$G$10:$H$23,2,0)</f>
        <v xml:space="preserve">      Primary</v>
      </c>
      <c r="C21" s="41">
        <f>SUMIF(RawJobs!$B$41:$B$48,Jobs!$A21,RawJobs!C$41:C$48)</f>
        <v>1942.0197014973864</v>
      </c>
      <c r="D21" s="41">
        <f>SUMIF(RawJobs!$B$41:$B$48,Jobs!$A21,RawJobs!D$41:D$48)</f>
        <v>1770.3660684950919</v>
      </c>
      <c r="E21" s="41">
        <f>SUMIF(RawJobs!$B$41:$B$48,Jobs!$A21,RawJobs!E$41:E$48)</f>
        <v>1779.3957231668298</v>
      </c>
      <c r="F21" s="41">
        <f>SUMIF(RawJobs!$B$41:$B$48,Jobs!$A21,RawJobs!F$41:F$48)</f>
        <v>1262.0661328999781</v>
      </c>
      <c r="G21" s="41">
        <f>SUMIF(RawJobs!$B$41:$B$48,Jobs!$A21,RawJobs!G$41:G$48)</f>
        <v>1237.6734282627638</v>
      </c>
      <c r="H21" s="41">
        <f>SUMIF(RawJobs!$B$41:$B$48,Jobs!$A21,RawJobs!H$41:H$48)</f>
        <v>9.9999999999999995E-7</v>
      </c>
      <c r="I21" s="41">
        <f>SUMIF(RawJobs!$B$41:$B$48,Jobs!$A21,RawJobs!I$41:I$48)</f>
        <v>9.9999999999999995E-7</v>
      </c>
      <c r="J21" s="41">
        <f>SUMIF(RawJobs!$B$41:$B$48,Jobs!$A21,RawJobs!J$41:J$48)</f>
        <v>9.9999999999999995E-7</v>
      </c>
      <c r="K21" s="41">
        <f>SUMIF(RawJobs!$B$41:$B$48,Jobs!$A21,RawJobs!K$41:K$48)</f>
        <v>9.9999999999999995E-7</v>
      </c>
      <c r="L21" s="41">
        <f>SUMIF(RawJobs!$B$41:$B$48,Jobs!$A21,RawJobs!L$41:L$48)</f>
        <v>9.9999999999999995E-7</v>
      </c>
      <c r="M21" s="41">
        <f>SUMIF(RawJobs!$B$41:$B$48,Jobs!$A21,RawJobs!M$41:M$48)</f>
        <v>9.9999999999999995E-7</v>
      </c>
      <c r="O21" s="87" t="str">
        <f>"J4: Average labor wage for unskilled workers over full simulation period (interpolated for missing years)"</f>
        <v>J4: Average labor wage for unskilled workers over full simulation period (interpolated for missing years)</v>
      </c>
      <c r="P21" s="87"/>
      <c r="Q21" s="87"/>
      <c r="R21" s="87"/>
      <c r="S21" s="87"/>
      <c r="T21" s="87"/>
      <c r="U21" s="87"/>
      <c r="V21" s="87"/>
      <c r="W21" s="87"/>
      <c r="X21" s="87"/>
      <c r="Y21" s="87"/>
    </row>
    <row r="22" spans="1:25" x14ac:dyDescent="0.25">
      <c r="A22" s="36" t="s">
        <v>279</v>
      </c>
      <c r="B22" s="6" t="str">
        <f>VLOOKUP($A22,Notes!$G$10:$H$23,2,0)</f>
        <v xml:space="preserve">      Middle</v>
      </c>
      <c r="C22" s="41">
        <f>SUMIF(RawJobs!$B$41:$B$48,Jobs!$A22,RawJobs!C$41:C$48)</f>
        <v>3788.5479276251617</v>
      </c>
      <c r="D22" s="41">
        <f>SUMIF(RawJobs!$B$41:$B$48,Jobs!$A22,RawJobs!D$41:D$48)</f>
        <v>3579.7831479146657</v>
      </c>
      <c r="E22" s="41">
        <f>SUMIF(RawJobs!$B$41:$B$48,Jobs!$A22,RawJobs!E$41:E$48)</f>
        <v>3598.0518969315381</v>
      </c>
      <c r="F22" s="41">
        <f>SUMIF(RawJobs!$B$41:$B$48,Jobs!$A22,RawJobs!F$41:F$48)</f>
        <v>2556.6251783990874</v>
      </c>
      <c r="G22" s="41">
        <f>SUMIF(RawJobs!$B$41:$B$48,Jobs!$A22,RawJobs!G$41:G$48)</f>
        <v>2506.35530282422</v>
      </c>
      <c r="H22" s="41">
        <f>SUMIF(RawJobs!$B$41:$B$48,Jobs!$A22,RawJobs!H$41:H$48)</f>
        <v>9.9999999999999995E-7</v>
      </c>
      <c r="I22" s="41">
        <f>SUMIF(RawJobs!$B$41:$B$48,Jobs!$A22,RawJobs!I$41:I$48)</f>
        <v>9.9999999999999995E-7</v>
      </c>
      <c r="J22" s="41">
        <f>SUMIF(RawJobs!$B$41:$B$48,Jobs!$A22,RawJobs!J$41:J$48)</f>
        <v>9.9999999999999995E-7</v>
      </c>
      <c r="K22" s="41">
        <f>SUMIF(RawJobs!$B$41:$B$48,Jobs!$A22,RawJobs!K$41:K$48)</f>
        <v>9.9999999999999995E-7</v>
      </c>
      <c r="L22" s="41">
        <f>SUMIF(RawJobs!$B$41:$B$48,Jobs!$A22,RawJobs!L$41:L$48)</f>
        <v>9.9999999999999995E-7</v>
      </c>
      <c r="M22" s="41">
        <f>SUMIF(RawJobs!$B$41:$B$48,Jobs!$A22,RawJobs!M$41:M$48)</f>
        <v>9.9999999999999995E-7</v>
      </c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6" t="s">
        <v>289</v>
      </c>
      <c r="B23" t="str">
        <f>VLOOKUP($A23,Notes!$G$10:$H$23,2,0)</f>
        <v xml:space="preserve">   Skilled labor</v>
      </c>
      <c r="C23" s="28">
        <f>SUMIF(RawJobs!$B$41:$B$48,Jobs!$A23,RawJobs!C$41:C$48)</f>
        <v>6638.7175662166073</v>
      </c>
      <c r="D23" s="28">
        <f>SUMIF(RawJobs!$B$41:$B$48,Jobs!$A23,RawJobs!D$41:D$48)</f>
        <v>3093.7154686710728</v>
      </c>
      <c r="E23" s="28">
        <f>SUMIF(RawJobs!$B$41:$B$48,Jobs!$A23,RawJobs!E$41:E$48)</f>
        <v>3093.7154686711319</v>
      </c>
      <c r="F23" s="28">
        <f>SUMIF(RawJobs!$B$41:$B$48,Jobs!$A23,RawJobs!F$41:F$48)</f>
        <v>3093.7154686711128</v>
      </c>
      <c r="G23" s="28">
        <f>SUMIF(RawJobs!$B$41:$B$48,Jobs!$A23,RawJobs!G$41:G$48)</f>
        <v>3093.7154686711265</v>
      </c>
      <c r="H23" s="28">
        <f>SUMIF(RawJobs!$B$41:$B$48,Jobs!$A23,RawJobs!H$41:H$48)</f>
        <v>9.9999999999999995E-7</v>
      </c>
      <c r="I23" s="28">
        <f>SUMIF(RawJobs!$B$41:$B$48,Jobs!$A23,RawJobs!I$41:I$48)</f>
        <v>9.9999999999999995E-7</v>
      </c>
      <c r="J23" s="28">
        <f>SUMIF(RawJobs!$B$41:$B$48,Jobs!$A23,RawJobs!J$41:J$48)</f>
        <v>9.9999999999999995E-7</v>
      </c>
      <c r="K23" s="28">
        <f>SUMIF(RawJobs!$B$41:$B$48,Jobs!$A23,RawJobs!K$41:K$48)</f>
        <v>9.9999999999999995E-7</v>
      </c>
      <c r="L23" s="28">
        <f>SUMIF(RawJobs!$B$41:$B$48,Jobs!$A23,RawJobs!L$41:L$48)</f>
        <v>9.9999999999999995E-7</v>
      </c>
      <c r="M23" s="28">
        <f>SUMIF(RawJobs!$B$41:$B$48,Jobs!$A23,RawJobs!M$41:M$48)</f>
        <v>9.9999999999999995E-7</v>
      </c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6" t="s">
        <v>280</v>
      </c>
      <c r="B24" s="6" t="str">
        <f>VLOOKUP($A24,Notes!$G$10:$H$23,2,0)</f>
        <v xml:space="preserve">      Secondary</v>
      </c>
      <c r="C24" s="41">
        <f>SUMIF(RawJobs!$B$41:$B$48,Jobs!$A24,RawJobs!C$41:C$48)</f>
        <v>3644.6592352609687</v>
      </c>
      <c r="D24" s="41">
        <f>SUMIF(RawJobs!$B$41:$B$48,Jobs!$A24,RawJobs!D$41:D$48)</f>
        <v>2052.2355258047701</v>
      </c>
      <c r="E24" s="41">
        <f>SUMIF(RawJobs!$B$41:$B$48,Jobs!$A24,RawJobs!E$41:E$48)</f>
        <v>2052.2355258047737</v>
      </c>
      <c r="F24" s="41">
        <f>SUMIF(RawJobs!$B$41:$B$48,Jobs!$A24,RawJobs!F$41:F$48)</f>
        <v>2052.235525804766</v>
      </c>
      <c r="G24" s="41">
        <f>SUMIF(RawJobs!$B$41:$B$48,Jobs!$A24,RawJobs!G$41:G$48)</f>
        <v>2052.2355258047619</v>
      </c>
      <c r="H24" s="41">
        <f>SUMIF(RawJobs!$B$41:$B$48,Jobs!$A24,RawJobs!H$41:H$48)</f>
        <v>9.9999999999999995E-7</v>
      </c>
      <c r="I24" s="41">
        <f>SUMIF(RawJobs!$B$41:$B$48,Jobs!$A24,RawJobs!I$41:I$48)</f>
        <v>9.9999999999999995E-7</v>
      </c>
      <c r="J24" s="41">
        <f>SUMIF(RawJobs!$B$41:$B$48,Jobs!$A24,RawJobs!J$41:J$48)</f>
        <v>9.9999999999999995E-7</v>
      </c>
      <c r="K24" s="41">
        <f>SUMIF(RawJobs!$B$41:$B$48,Jobs!$A24,RawJobs!K$41:K$48)</f>
        <v>9.9999999999999995E-7</v>
      </c>
      <c r="L24" s="41">
        <f>SUMIF(RawJobs!$B$41:$B$48,Jobs!$A24,RawJobs!L$41:L$48)</f>
        <v>9.9999999999999995E-7</v>
      </c>
      <c r="M24" s="41">
        <f>SUMIF(RawJobs!$B$41:$B$48,Jobs!$A24,RawJobs!M$41:M$48)</f>
        <v>9.9999999999999995E-7</v>
      </c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6" t="s">
        <v>281</v>
      </c>
      <c r="B25" s="43" t="str">
        <f>VLOOKUP($A25,Notes!$G$10:$H$23,2,0)</f>
        <v xml:space="preserve">      Tertiary</v>
      </c>
      <c r="C25" s="44">
        <f>SUMIF(RawJobs!$B$41:$B$48,Jobs!$A25,RawJobs!C$41:C$48)</f>
        <v>2994.0583309556409</v>
      </c>
      <c r="D25" s="44">
        <f>SUMIF(RawJobs!$B$41:$B$48,Jobs!$A25,RawJobs!D$41:D$48)</f>
        <v>1041.4799428663023</v>
      </c>
      <c r="E25" s="44">
        <f>SUMIF(RawJobs!$B$41:$B$48,Jobs!$A25,RawJobs!E$41:E$48)</f>
        <v>1041.4799428663564</v>
      </c>
      <c r="F25" s="44">
        <f>SUMIF(RawJobs!$B$41:$B$48,Jobs!$A25,RawJobs!F$41:F$48)</f>
        <v>1041.4799428663496</v>
      </c>
      <c r="G25" s="44">
        <f>SUMIF(RawJobs!$B$41:$B$48,Jobs!$A25,RawJobs!G$41:G$48)</f>
        <v>1041.4799428663646</v>
      </c>
      <c r="H25" s="44">
        <f>SUMIF(RawJobs!$B$41:$B$48,Jobs!$A25,RawJobs!H$41:H$48)</f>
        <v>9.9999999999999995E-7</v>
      </c>
      <c r="I25" s="44">
        <f>SUMIF(RawJobs!$B$41:$B$48,Jobs!$A25,RawJobs!I$41:I$48)</f>
        <v>9.9999999999999995E-7</v>
      </c>
      <c r="J25" s="44">
        <f>SUMIF(RawJobs!$B$41:$B$48,Jobs!$A25,RawJobs!J$41:J$48)</f>
        <v>9.9999999999999995E-7</v>
      </c>
      <c r="K25" s="44">
        <f>SUMIF(RawJobs!$B$41:$B$48,Jobs!$A25,RawJobs!K$41:K$48)</f>
        <v>9.9999999999999995E-7</v>
      </c>
      <c r="L25" s="44">
        <f>SUMIF(RawJobs!$B$41:$B$48,Jobs!$A25,RawJobs!L$41:L$48)</f>
        <v>9.9999999999999995E-7</v>
      </c>
      <c r="M25" s="44">
        <f>SUMIF(RawJobs!$B$41:$B$48,Jobs!$A25,RawJobs!M$41:M$48)</f>
        <v>9.9999999999999995E-7</v>
      </c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6" t="s">
        <v>308</v>
      </c>
      <c r="B26" s="7" t="str">
        <f>VLOOKUP($A26,Notes!$G$10:$H$23,2,0)</f>
        <v>Electricity sector</v>
      </c>
      <c r="C26" s="42">
        <f>SUMIF(RawJobs!$B$41:$B$48,Jobs!$A26,RawJobs!C$41:C$48)</f>
        <v>36.9427695046286</v>
      </c>
      <c r="D26" s="42">
        <f>SUMIF(RawJobs!$B$41:$B$48,Jobs!$A26,RawJobs!D$41:D$48)</f>
        <v>44.010785421559312</v>
      </c>
      <c r="E26" s="42">
        <f>SUMIF(RawJobs!$B$41:$B$48,Jobs!$A26,RawJobs!E$41:E$48)</f>
        <v>42.550496337966862</v>
      </c>
      <c r="F26" s="42">
        <f>SUMIF(RawJobs!$B$41:$B$48,Jobs!$A26,RawJobs!F$41:F$48)</f>
        <v>28.842164518203482</v>
      </c>
      <c r="G26" s="42">
        <f>SUMIF(RawJobs!$B$41:$B$48,Jobs!$A26,RawJobs!G$41:G$48)</f>
        <v>21.776023364285507</v>
      </c>
      <c r="H26" s="42">
        <f>SUMIF(RawJobs!$B$41:$B$48,Jobs!$A26,RawJobs!H$41:H$48)</f>
        <v>9.9999999999999995E-7</v>
      </c>
      <c r="I26" s="42">
        <f>SUMIF(RawJobs!$B$41:$B$48,Jobs!$A26,RawJobs!I$41:I$48)</f>
        <v>9.9999999999999995E-7</v>
      </c>
      <c r="J26" s="42">
        <f>SUMIF(RawJobs!$B$41:$B$48,Jobs!$A26,RawJobs!J$41:J$48)</f>
        <v>9.9999999999999995E-7</v>
      </c>
      <c r="K26" s="42">
        <f>SUMIF(RawJobs!$B$41:$B$48,Jobs!$A26,RawJobs!K$41:K$48)</f>
        <v>9.9999999999999995E-7</v>
      </c>
      <c r="L26" s="42">
        <f>SUMIF(RawJobs!$B$41:$B$48,Jobs!$A26,RawJobs!L$41:L$48)</f>
        <v>9.9999999999999995E-7</v>
      </c>
      <c r="M26" s="42">
        <f>SUMIF(RawJobs!$B$41:$B$48,Jobs!$A26,RawJobs!M$41:M$48)</f>
        <v>9.9999999999999995E-7</v>
      </c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B27" s="5"/>
      <c r="C27" s="9"/>
      <c r="D27" s="9"/>
      <c r="E27" s="9"/>
      <c r="F27" s="9"/>
      <c r="G27" s="9"/>
      <c r="H27" s="9"/>
      <c r="I27" s="9"/>
      <c r="J27" s="9"/>
      <c r="K27" s="9"/>
      <c r="L27" s="9"/>
      <c r="M27" s="9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B29" s="37" t="s">
        <v>479</v>
      </c>
      <c r="C29" s="46" t="s">
        <v>326</v>
      </c>
      <c r="D29" s="86" t="str">
        <f>"Average annual growth rates in average factor returns"&amp;", "&amp;RawGrowth!B2&amp;"-"&amp;RawGrowth!B3</f>
        <v>Average annual growth rates in average factor returns, 2010-2040</v>
      </c>
      <c r="E29" s="86"/>
      <c r="F29" s="86"/>
      <c r="G29" s="86"/>
      <c r="H29" s="86"/>
      <c r="I29" s="86"/>
      <c r="J29" s="86"/>
      <c r="K29" s="86"/>
      <c r="L29" s="86"/>
      <c r="M29" s="86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B30" s="16"/>
      <c r="C30" s="46" t="str">
        <f>RawGrowth!$B$2</f>
        <v>2010</v>
      </c>
      <c r="D30" s="16" t="str">
        <f>RawJobs!D70</f>
        <v>base</v>
      </c>
      <c r="E30" s="16" t="str">
        <f>RawJobs!E70</f>
        <v>sim1</v>
      </c>
      <c r="F30" s="16" t="str">
        <f>RawJobs!F70</f>
        <v>base2</v>
      </c>
      <c r="G30" s="16" t="str">
        <f>RawJobs!G70</f>
        <v>sim2</v>
      </c>
      <c r="H30" s="16" t="str">
        <f>RawJobs!H70</f>
        <v>sim4</v>
      </c>
      <c r="I30" s="16" t="str">
        <f>RawJobs!I70</f>
        <v>sim5</v>
      </c>
      <c r="J30" s="16" t="str">
        <f>RawJobs!J70</f>
        <v>sim6</v>
      </c>
      <c r="K30" s="16" t="str">
        <f>RawJobs!K70</f>
        <v>sim7</v>
      </c>
      <c r="L30" s="16" t="str">
        <f>RawJobs!L70</f>
        <v>sim8</v>
      </c>
      <c r="M30" s="16" t="str">
        <f>RawJobs!M70</f>
        <v>sim9</v>
      </c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6" t="s">
        <v>277</v>
      </c>
      <c r="B31" s="5" t="str">
        <f>VLOOKUP($A31,Notes!$G$10:$H$22,2,0)</f>
        <v>LABOR</v>
      </c>
      <c r="C31" s="40">
        <f>SUMIF(RawJobs!$B$71:$B$83,Jobs!$A31,RawJobs!C$71:C$83)</f>
        <v>74856.96345554413</v>
      </c>
      <c r="D31" s="9">
        <f>SUMIF(RawJobs!$B$71:$B$83,Jobs!$A31,RawJobs!D$71:D$83)</f>
        <v>1.2313259253128761</v>
      </c>
      <c r="E31" s="9">
        <f>SUMIF(RawJobs!$B$71:$B$83,Jobs!$A31,RawJobs!E$71:E$83)</f>
        <v>1.2373614016253587</v>
      </c>
      <c r="F31" s="9">
        <f>SUMIF(RawJobs!$B$71:$B$83,Jobs!$A31,RawJobs!F$71:F$83)</f>
        <v>0.66446306213177042</v>
      </c>
      <c r="G31" s="9">
        <f>SUMIF(RawJobs!$B$71:$B$83,Jobs!$A31,RawJobs!G$71:G$83)</f>
        <v>0.66195461747013962</v>
      </c>
      <c r="H31" s="9">
        <f>SUMIF(RawJobs!$B$71:$B$83,Jobs!$A31,RawJobs!H$71:H$83)</f>
        <v>9.9999999999999995E-7</v>
      </c>
      <c r="I31" s="9">
        <f>SUMIF(RawJobs!$B$71:$B$83,Jobs!$A31,RawJobs!I$71:I$83)</f>
        <v>9.9999999999999995E-7</v>
      </c>
      <c r="J31" s="9">
        <f>SUMIF(RawJobs!$B$71:$B$83,Jobs!$A31,RawJobs!J$71:J$83)</f>
        <v>9.9999999999999995E-7</v>
      </c>
      <c r="K31" s="9">
        <f>SUMIF(RawJobs!$B$71:$B$83,Jobs!$A31,RawJobs!K$71:K$83)</f>
        <v>9.9999999999999995E-7</v>
      </c>
      <c r="L31" s="9">
        <f>SUMIF(RawJobs!$B$71:$B$83,Jobs!$A31,RawJobs!L$71:L$83)</f>
        <v>9.9999999999999995E-7</v>
      </c>
      <c r="M31" s="9">
        <f>SUMIF(RawJobs!$B$71:$B$83,Jobs!$A31,RawJobs!M$71:M$83)</f>
        <v>9.9999999999999995E-7</v>
      </c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6" t="s">
        <v>288</v>
      </c>
      <c r="B32" t="str">
        <f>VLOOKUP($A32,Notes!$G$10:$H$22,2,0)</f>
        <v xml:space="preserve">   Unskilled labor</v>
      </c>
      <c r="C32" s="28">
        <f>SUMIF(RawJobs!$B$71:$B$83,Jobs!$A32,RawJobs!C$71:C$83)</f>
        <v>37481.884465485055</v>
      </c>
      <c r="D32" s="3">
        <f>SUMIF(RawJobs!$B$71:$B$83,Jobs!$A32,RawJobs!D$71:D$83)</f>
        <v>0.99231264100942962</v>
      </c>
      <c r="E32" s="3">
        <f>SUMIF(RawJobs!$B$71:$B$83,Jobs!$A32,RawJobs!E$71:E$83)</f>
        <v>0.99643898991750302</v>
      </c>
      <c r="F32" s="3">
        <f>SUMIF(RawJobs!$B$71:$B$83,Jobs!$A32,RawJobs!F$71:F$83)</f>
        <v>0.54651939645879999</v>
      </c>
      <c r="G32" s="3">
        <f>SUMIF(RawJobs!$B$71:$B$83,Jobs!$A32,RawJobs!G$71:G$83)</f>
        <v>0.55031194816770324</v>
      </c>
      <c r="H32" s="3">
        <f>SUMIF(RawJobs!$B$71:$B$83,Jobs!$A32,RawJobs!H$71:H$83)</f>
        <v>9.9999999999999995E-7</v>
      </c>
      <c r="I32" s="3">
        <f>SUMIF(RawJobs!$B$71:$B$83,Jobs!$A32,RawJobs!I$71:I$83)</f>
        <v>9.9999999999999995E-7</v>
      </c>
      <c r="J32" s="3">
        <f>SUMIF(RawJobs!$B$71:$B$83,Jobs!$A32,RawJobs!J$71:J$83)</f>
        <v>9.9999999999999995E-7</v>
      </c>
      <c r="K32" s="3">
        <f>SUMIF(RawJobs!$B$71:$B$83,Jobs!$A32,RawJobs!K$71:K$83)</f>
        <v>9.9999999999999995E-7</v>
      </c>
      <c r="L32" s="3">
        <f>SUMIF(RawJobs!$B$71:$B$83,Jobs!$A32,RawJobs!L$71:L$83)</f>
        <v>9.9999999999999995E-7</v>
      </c>
      <c r="M32" s="3">
        <f>SUMIF(RawJobs!$B$71:$B$83,Jobs!$A32,RawJobs!M$71:M$83)</f>
        <v>9.9999999999999995E-7</v>
      </c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6" t="s">
        <v>278</v>
      </c>
      <c r="B33" s="6" t="str">
        <f>VLOOKUP($A33,Notes!$G$10:$H$22,2,0)</f>
        <v xml:space="preserve">      Primary</v>
      </c>
      <c r="C33" s="41">
        <f>SUMIF(RawJobs!$B$71:$B$83,Jobs!$A33,RawJobs!C$71:C$83)</f>
        <v>29457.976600583268</v>
      </c>
      <c r="D33" s="38">
        <f>SUMIF(RawJobs!$B$71:$B$83,Jobs!$A33,RawJobs!D$71:D$83)</f>
        <v>0.98479007255753981</v>
      </c>
      <c r="E33" s="38">
        <f>SUMIF(RawJobs!$B$71:$B$83,Jobs!$A33,RawJobs!E$71:E$83)</f>
        <v>0.98902485851513067</v>
      </c>
      <c r="F33" s="38">
        <f>SUMIF(RawJobs!$B$71:$B$83,Jobs!$A33,RawJobs!F$71:F$83)</f>
        <v>0.54768079439475592</v>
      </c>
      <c r="G33" s="38">
        <f>SUMIF(RawJobs!$B$71:$B$83,Jobs!$A33,RawJobs!G$71:G$83)</f>
        <v>0.55014355880571575</v>
      </c>
      <c r="H33" s="38">
        <f>SUMIF(RawJobs!$B$71:$B$83,Jobs!$A33,RawJobs!H$71:H$83)</f>
        <v>9.9999999999999995E-7</v>
      </c>
      <c r="I33" s="38">
        <f>SUMIF(RawJobs!$B$71:$B$83,Jobs!$A33,RawJobs!I$71:I$83)</f>
        <v>9.9999999999999995E-7</v>
      </c>
      <c r="J33" s="38">
        <f>SUMIF(RawJobs!$B$71:$B$83,Jobs!$A33,RawJobs!J$71:J$83)</f>
        <v>9.9999999999999995E-7</v>
      </c>
      <c r="K33" s="38">
        <f>SUMIF(RawJobs!$B$71:$B$83,Jobs!$A33,RawJobs!K$71:K$83)</f>
        <v>9.9999999999999995E-7</v>
      </c>
      <c r="L33" s="38">
        <f>SUMIF(RawJobs!$B$71:$B$83,Jobs!$A33,RawJobs!L$71:L$83)</f>
        <v>9.9999999999999995E-7</v>
      </c>
      <c r="M33" s="38">
        <f>SUMIF(RawJobs!$B$71:$B$83,Jobs!$A33,RawJobs!M$71:M$83)</f>
        <v>9.9999999999999995E-7</v>
      </c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6" t="s">
        <v>279</v>
      </c>
      <c r="B34" s="6" t="str">
        <f>VLOOKUP($A34,Notes!$G$10:$H$22,2,0)</f>
        <v xml:space="preserve">      Middle</v>
      </c>
      <c r="C34" s="41">
        <f>SUMIF(RawJobs!$B$71:$B$83,Jobs!$A34,RawJobs!C$71:C$83)</f>
        <v>41594.960887988433</v>
      </c>
      <c r="D34" s="38">
        <f>SUMIF(RawJobs!$B$71:$B$83,Jobs!$A34,RawJobs!D$71:D$83)</f>
        <v>0.98929562042953112</v>
      </c>
      <c r="E34" s="38">
        <f>SUMIF(RawJobs!$B$71:$B$83,Jobs!$A34,RawJobs!E$71:E$83)</f>
        <v>0.99336759682733256</v>
      </c>
      <c r="F34" s="38">
        <f>SUMIF(RawJobs!$B$71:$B$83,Jobs!$A34,RawJobs!F$71:F$83)</f>
        <v>0.54116138318107687</v>
      </c>
      <c r="G34" s="38">
        <f>SUMIF(RawJobs!$B$71:$B$83,Jobs!$A34,RawJobs!G$71:G$83)</f>
        <v>0.54553210240768646</v>
      </c>
      <c r="H34" s="38">
        <f>SUMIF(RawJobs!$B$71:$B$83,Jobs!$A34,RawJobs!H$71:H$83)</f>
        <v>9.9999999999999995E-7</v>
      </c>
      <c r="I34" s="38">
        <f>SUMIF(RawJobs!$B$71:$B$83,Jobs!$A34,RawJobs!I$71:I$83)</f>
        <v>9.9999999999999995E-7</v>
      </c>
      <c r="J34" s="38">
        <f>SUMIF(RawJobs!$B$71:$B$83,Jobs!$A34,RawJobs!J$71:J$83)</f>
        <v>9.9999999999999995E-7</v>
      </c>
      <c r="K34" s="38">
        <f>SUMIF(RawJobs!$B$71:$B$83,Jobs!$A34,RawJobs!K$71:K$83)</f>
        <v>9.9999999999999995E-7</v>
      </c>
      <c r="L34" s="38">
        <f>SUMIF(RawJobs!$B$71:$B$83,Jobs!$A34,RawJobs!L$71:L$83)</f>
        <v>9.9999999999999995E-7</v>
      </c>
      <c r="M34" s="38">
        <f>SUMIF(RawJobs!$B$71:$B$83,Jobs!$A34,RawJobs!M$71:M$83)</f>
        <v>9.9999999999999995E-7</v>
      </c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6" t="s">
        <v>289</v>
      </c>
      <c r="B35" t="str">
        <f>VLOOKUP($A35,Notes!$G$10:$H$22,2,0)</f>
        <v xml:space="preserve">   Skilled labor</v>
      </c>
      <c r="C35" s="28">
        <f>SUMIF(RawJobs!$B$71:$B$83,Jobs!$A35,RawJobs!C$71:C$83)</f>
        <v>107119.28154032929</v>
      </c>
      <c r="D35" s="3">
        <f>SUMIF(RawJobs!$B$71:$B$83,Jobs!$A35,RawJobs!D$71:D$83)</f>
        <v>1.6245465195701803</v>
      </c>
      <c r="E35" s="3">
        <f>SUMIF(RawJobs!$B$71:$B$83,Jobs!$A35,RawJobs!E$71:E$83)</f>
        <v>1.6343886889115922</v>
      </c>
      <c r="F35" s="3">
        <f>SUMIF(RawJobs!$B$71:$B$83,Jobs!$A35,RawJobs!F$71:F$83)</f>
        <v>0.83798855761694213</v>
      </c>
      <c r="G35" s="3">
        <f>SUMIF(RawJobs!$B$71:$B$83,Jobs!$A35,RawJobs!G$71:G$83)</f>
        <v>0.82464482539030826</v>
      </c>
      <c r="H35" s="3">
        <f>SUMIF(RawJobs!$B$71:$B$83,Jobs!$A35,RawJobs!H$71:H$83)</f>
        <v>9.9999999999999995E-7</v>
      </c>
      <c r="I35" s="3">
        <f>SUMIF(RawJobs!$B$71:$B$83,Jobs!$A35,RawJobs!I$71:I$83)</f>
        <v>9.9999999999999995E-7</v>
      </c>
      <c r="J35" s="3">
        <f>SUMIF(RawJobs!$B$71:$B$83,Jobs!$A35,RawJobs!J$71:J$83)</f>
        <v>9.9999999999999995E-7</v>
      </c>
      <c r="K35" s="3">
        <f>SUMIF(RawJobs!$B$71:$B$83,Jobs!$A35,RawJobs!K$71:K$83)</f>
        <v>9.9999999999999995E-7</v>
      </c>
      <c r="L35" s="3">
        <f>SUMIF(RawJobs!$B$71:$B$83,Jobs!$A35,RawJobs!L$71:L$83)</f>
        <v>9.9999999999999995E-7</v>
      </c>
      <c r="M35" s="3">
        <f>SUMIF(RawJobs!$B$71:$B$83,Jobs!$A35,RawJobs!M$71:M$83)</f>
        <v>9.9999999999999995E-7</v>
      </c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6" t="s">
        <v>280</v>
      </c>
      <c r="B36" s="6" t="str">
        <f>VLOOKUP($A36,Notes!$G$10:$H$22,2,0)</f>
        <v xml:space="preserve">      Secondary</v>
      </c>
      <c r="C36" s="41">
        <f>SUMIF(RawJobs!$B$71:$B$83,Jobs!$A36,RawJobs!C$71:C$83)</f>
        <v>80843.61539557224</v>
      </c>
      <c r="D36" s="38">
        <f>SUMIF(RawJobs!$B$71:$B$83,Jobs!$A36,RawJobs!D$71:D$83)</f>
        <v>1.5051037576143678</v>
      </c>
      <c r="E36" s="38">
        <f>SUMIF(RawJobs!$B$71:$B$83,Jobs!$A36,RawJobs!E$71:E$83)</f>
        <v>1.5150170776476291</v>
      </c>
      <c r="F36" s="38">
        <f>SUMIF(RawJobs!$B$71:$B$83,Jobs!$A36,RawJobs!F$71:F$83)</f>
        <v>0.71345035036232129</v>
      </c>
      <c r="G36" s="38">
        <f>SUMIF(RawJobs!$B$71:$B$83,Jobs!$A36,RawJobs!G$71:G$83)</f>
        <v>0.70051398563548695</v>
      </c>
      <c r="H36" s="38">
        <f>SUMIF(RawJobs!$B$71:$B$83,Jobs!$A36,RawJobs!H$71:H$83)</f>
        <v>9.9999999999999995E-7</v>
      </c>
      <c r="I36" s="38">
        <f>SUMIF(RawJobs!$B$71:$B$83,Jobs!$A36,RawJobs!I$71:I$83)</f>
        <v>9.9999999999999995E-7</v>
      </c>
      <c r="J36" s="38">
        <f>SUMIF(RawJobs!$B$71:$B$83,Jobs!$A36,RawJobs!J$71:J$83)</f>
        <v>9.9999999999999995E-7</v>
      </c>
      <c r="K36" s="38">
        <f>SUMIF(RawJobs!$B$71:$B$83,Jobs!$A36,RawJobs!K$71:K$83)</f>
        <v>9.9999999999999995E-7</v>
      </c>
      <c r="L36" s="38">
        <f>SUMIF(RawJobs!$B$71:$B$83,Jobs!$A36,RawJobs!L$71:L$83)</f>
        <v>9.9999999999999995E-7</v>
      </c>
      <c r="M36" s="38">
        <f>SUMIF(RawJobs!$B$71:$B$83,Jobs!$A36,RawJobs!M$71:M$83)</f>
        <v>9.9999999999999995E-7</v>
      </c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6" t="s">
        <v>281</v>
      </c>
      <c r="B37" s="6" t="str">
        <f>VLOOKUP($A37,Notes!$G$10:$H$22,2,0)</f>
        <v xml:space="preserve">      Tertiary</v>
      </c>
      <c r="C37" s="41">
        <f>SUMIF(RawJobs!$B$71:$B$83,Jobs!$A37,RawJobs!C$71:C$83)</f>
        <v>139104.57998525182</v>
      </c>
      <c r="D37" s="38">
        <f>SUMIF(RawJobs!$B$71:$B$83,Jobs!$A37,RawJobs!D$71:D$83)</f>
        <v>1.8386009979292073</v>
      </c>
      <c r="E37" s="38">
        <f>SUMIF(RawJobs!$B$71:$B$83,Jobs!$A37,RawJobs!E$71:E$83)</f>
        <v>1.8484021918578897</v>
      </c>
      <c r="F37" s="38">
        <f>SUMIF(RawJobs!$B$71:$B$83,Jobs!$A37,RawJobs!F$71:F$83)</f>
        <v>1.0548702957445588</v>
      </c>
      <c r="G37" s="38">
        <f>SUMIF(RawJobs!$B$71:$B$83,Jobs!$A37,RawJobs!G$71:G$83)</f>
        <v>1.0412071367564613</v>
      </c>
      <c r="H37" s="38">
        <f>SUMIF(RawJobs!$B$71:$B$83,Jobs!$A37,RawJobs!H$71:H$83)</f>
        <v>9.9999999999999995E-7</v>
      </c>
      <c r="I37" s="38">
        <f>SUMIF(RawJobs!$B$71:$B$83,Jobs!$A37,RawJobs!I$71:I$83)</f>
        <v>9.9999999999999995E-7</v>
      </c>
      <c r="J37" s="38">
        <f>SUMIF(RawJobs!$B$71:$B$83,Jobs!$A37,RawJobs!J$71:J$83)</f>
        <v>9.9999999999999995E-7</v>
      </c>
      <c r="K37" s="38">
        <f>SUMIF(RawJobs!$B$71:$B$83,Jobs!$A37,RawJobs!K$71:K$83)</f>
        <v>9.9999999999999995E-7</v>
      </c>
      <c r="L37" s="38">
        <f>SUMIF(RawJobs!$B$71:$B$83,Jobs!$A37,RawJobs!L$71:L$83)</f>
        <v>9.9999999999999995E-7</v>
      </c>
      <c r="M37" s="38">
        <f>SUMIF(RawJobs!$B$71:$B$83,Jobs!$A37,RawJobs!M$71:M$83)</f>
        <v>9.9999999999999995E-7</v>
      </c>
    </row>
    <row r="38" spans="1:25" x14ac:dyDescent="0.25">
      <c r="A38" s="36" t="s">
        <v>282</v>
      </c>
      <c r="B38" s="5" t="str">
        <f>VLOOKUP($A38,Notes!$G$10:$H$22,2,0)</f>
        <v>CAPITAL</v>
      </c>
      <c r="C38" s="40">
        <f>SUMIF(RawJobs!$B$71:$B$83,Jobs!$A38,RawJobs!C$71:C$83)</f>
        <v>474314.83231905045</v>
      </c>
      <c r="D38" s="9">
        <f>SUMIF(RawJobs!$B$71:$B$83,Jobs!$A38,RawJobs!D$71:D$83)</f>
        <v>-0.14524098909018957</v>
      </c>
      <c r="E38" s="9">
        <f>SUMIF(RawJobs!$B$71:$B$83,Jobs!$A38,RawJobs!E$71:E$83)</f>
        <v>-0.14483055939099598</v>
      </c>
      <c r="F38" s="9">
        <f>SUMIF(RawJobs!$B$71:$B$83,Jobs!$A38,RawJobs!F$71:F$83)</f>
        <v>-0.27823289567269205</v>
      </c>
      <c r="G38" s="9">
        <f>SUMIF(RawJobs!$B$71:$B$83,Jobs!$A38,RawJobs!G$71:G$83)</f>
        <v>-0.24757807527840958</v>
      </c>
      <c r="H38" s="9">
        <f>SUMIF(RawJobs!$B$71:$B$83,Jobs!$A38,RawJobs!H$71:H$83)</f>
        <v>9.9999999999999995E-7</v>
      </c>
      <c r="I38" s="9">
        <f>SUMIF(RawJobs!$B$71:$B$83,Jobs!$A38,RawJobs!I$71:I$83)</f>
        <v>9.9999999999999995E-7</v>
      </c>
      <c r="J38" s="9">
        <f>SUMIF(RawJobs!$B$71:$B$83,Jobs!$A38,RawJobs!J$71:J$83)</f>
        <v>9.9999999999999995E-7</v>
      </c>
      <c r="K38" s="9">
        <f>SUMIF(RawJobs!$B$71:$B$83,Jobs!$A38,RawJobs!K$71:K$83)</f>
        <v>9.9999999999999995E-7</v>
      </c>
      <c r="L38" s="9">
        <f>SUMIF(RawJobs!$B$71:$B$83,Jobs!$A38,RawJobs!L$71:L$83)</f>
        <v>9.9999999999999995E-7</v>
      </c>
      <c r="M38" s="9">
        <f>SUMIF(RawJobs!$B$71:$B$83,Jobs!$A38,RawJobs!M$71:M$83)</f>
        <v>9.9999999999999995E-7</v>
      </c>
      <c r="O38" s="87" t="str">
        <f>"J5: Average labor wage for skilled workers over full simulation period (interpolated for missing years)"</f>
        <v>J5: Average labor wage for skilled workers over full simulation period (interpolated for missing years)</v>
      </c>
      <c r="P38" s="87"/>
      <c r="Q38" s="87"/>
      <c r="R38" s="87"/>
      <c r="S38" s="87"/>
      <c r="T38" s="87"/>
      <c r="U38" s="87"/>
      <c r="V38" s="87"/>
      <c r="W38" s="87"/>
      <c r="X38" s="87"/>
      <c r="Y38" s="87"/>
    </row>
    <row r="39" spans="1:25" x14ac:dyDescent="0.25">
      <c r="A39" s="36" t="s">
        <v>287</v>
      </c>
      <c r="B39" s="5" t="str">
        <f>VLOOKUP($A39,Notes!$G$10:$H$22,2,0)</f>
        <v>LAND</v>
      </c>
      <c r="C39" s="40">
        <f>SUMIF(RawJobs!$B$71:$B$83,Jobs!$A39,RawJobs!C$71:C$83)</f>
        <v>0</v>
      </c>
      <c r="D39" s="9">
        <f>SUMIF(RawJobs!$B$71:$B$83,Jobs!$A39,RawJobs!D$71:D$83)</f>
        <v>9.9999999999999995E-7</v>
      </c>
      <c r="E39" s="9">
        <f>SUMIF(RawJobs!$B$71:$B$83,Jobs!$A39,RawJobs!E$71:E$83)</f>
        <v>9.9999999999999995E-7</v>
      </c>
      <c r="F39" s="9">
        <f>SUMIF(RawJobs!$B$71:$B$83,Jobs!$A39,RawJobs!F$71:F$83)</f>
        <v>9.9999999999999995E-7</v>
      </c>
      <c r="G39" s="9">
        <f>SUMIF(RawJobs!$B$71:$B$83,Jobs!$A39,RawJobs!G$71:G$83)</f>
        <v>9.9999999999999995E-7</v>
      </c>
      <c r="H39" s="9">
        <f>SUMIF(RawJobs!$B$71:$B$83,Jobs!$A39,RawJobs!H$71:H$83)</f>
        <v>9.9999999999999995E-7</v>
      </c>
      <c r="I39" s="9">
        <f>SUMIF(RawJobs!$B$71:$B$83,Jobs!$A39,RawJobs!I$71:I$83)</f>
        <v>9.9999999999999995E-7</v>
      </c>
      <c r="J39" s="9">
        <f>SUMIF(RawJobs!$B$71:$B$83,Jobs!$A39,RawJobs!J$71:J$83)</f>
        <v>9.9999999999999995E-7</v>
      </c>
      <c r="K39" s="9">
        <f>SUMIF(RawJobs!$B$71:$B$83,Jobs!$A39,RawJobs!K$71:K$83)</f>
        <v>9.9999999999999995E-7</v>
      </c>
      <c r="L39" s="9">
        <f>SUMIF(RawJobs!$B$71:$B$83,Jobs!$A39,RawJobs!L$71:L$83)</f>
        <v>9.9999999999999995E-7</v>
      </c>
      <c r="M39" s="9">
        <f>SUMIF(RawJobs!$B$71:$B$83,Jobs!$A39,RawJobs!M$71:M$83)</f>
        <v>9.9999999999999995E-7</v>
      </c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B42" s="15" t="s">
        <v>480</v>
      </c>
      <c r="C42" s="45" t="s">
        <v>274</v>
      </c>
      <c r="D42" s="86" t="str">
        <f>"Average annual labor employment growth rate"&amp;", "&amp;RawGrowth!B2&amp;"-"&amp;RawGrowth!B3</f>
        <v>Average annual labor employment growth rate, 2010-2040</v>
      </c>
      <c r="E42" s="86"/>
      <c r="F42" s="86"/>
      <c r="G42" s="86"/>
      <c r="H42" s="86"/>
      <c r="I42" s="86"/>
      <c r="J42" s="86"/>
      <c r="K42" s="86"/>
      <c r="L42" s="86"/>
      <c r="M42" s="86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B43" s="16"/>
      <c r="C43" s="45" t="str">
        <f>RawGrowth!$B$2</f>
        <v>2010</v>
      </c>
      <c r="D43" s="18" t="str">
        <f t="shared" ref="D43:M43" si="0">D73</f>
        <v>base</v>
      </c>
      <c r="E43" s="18" t="str">
        <f t="shared" si="0"/>
        <v>sim1</v>
      </c>
      <c r="F43" s="18" t="str">
        <f t="shared" si="0"/>
        <v>base2</v>
      </c>
      <c r="G43" s="18" t="str">
        <f t="shared" si="0"/>
        <v>sim2</v>
      </c>
      <c r="H43" s="18" t="str">
        <f t="shared" si="0"/>
        <v>sim4</v>
      </c>
      <c r="I43" s="18" t="str">
        <f t="shared" si="0"/>
        <v>sim5</v>
      </c>
      <c r="J43" s="18" t="str">
        <f t="shared" si="0"/>
        <v>sim6</v>
      </c>
      <c r="K43" s="18" t="str">
        <f t="shared" si="0"/>
        <v>sim7</v>
      </c>
      <c r="L43" s="18" t="str">
        <f t="shared" si="0"/>
        <v>sim8</v>
      </c>
      <c r="M43" s="18" t="str">
        <f t="shared" si="0"/>
        <v>sim9</v>
      </c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6" t="str">
        <f>Growth!A6</f>
        <v>xGDP</v>
      </c>
      <c r="B44" s="5" t="str">
        <f>VLOOKUP(A44,Notes!$B$4:$C$66,2,0)</f>
        <v>TOTAL GDP</v>
      </c>
      <c r="C44" s="40">
        <f t="shared" ref="C44:D45" si="1">C74</f>
        <v>12369.285195339158</v>
      </c>
      <c r="D44" s="9">
        <f t="shared" si="1"/>
        <v>1.7496929623149748</v>
      </c>
      <c r="E44" s="9">
        <f t="shared" ref="E44:M44" si="2">E74</f>
        <v>1.7541386568247885</v>
      </c>
      <c r="F44" s="9">
        <f t="shared" si="2"/>
        <v>1.4908026910933403</v>
      </c>
      <c r="G44" s="9">
        <f t="shared" si="2"/>
        <v>1.4776786954883159</v>
      </c>
      <c r="H44" s="9">
        <f t="shared" si="2"/>
        <v>9.9999999999999995E-7</v>
      </c>
      <c r="I44" s="9">
        <f t="shared" si="2"/>
        <v>9.9999999999999995E-7</v>
      </c>
      <c r="J44" s="9">
        <f t="shared" si="2"/>
        <v>9.9999999999999995E-7</v>
      </c>
      <c r="K44" s="9">
        <f t="shared" si="2"/>
        <v>9.9999999999999995E-7</v>
      </c>
      <c r="L44" s="9">
        <f t="shared" si="2"/>
        <v>9.9999999999999995E-7</v>
      </c>
      <c r="M44" s="9">
        <f t="shared" si="2"/>
        <v>9.9999999999999995E-7</v>
      </c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6" t="str">
        <f>Growth!A7</f>
        <v>xAGR</v>
      </c>
      <c r="B45" s="5" t="str">
        <f>VLOOKUP(A45,Notes!$B$4:$C$66,2,0)</f>
        <v>AGRICULTURE</v>
      </c>
      <c r="C45" s="40">
        <f t="shared" si="1"/>
        <v>376.56707228268863</v>
      </c>
      <c r="D45" s="9">
        <f t="shared" si="1"/>
        <v>0.35463900389396397</v>
      </c>
      <c r="E45" s="9">
        <f t="shared" ref="E45:M45" si="3">E75</f>
        <v>0.36069696039220389</v>
      </c>
      <c r="F45" s="9">
        <f t="shared" si="3"/>
        <v>0.38326673772999253</v>
      </c>
      <c r="G45" s="9">
        <f t="shared" si="3"/>
        <v>0.44271216387934409</v>
      </c>
      <c r="H45" s="9">
        <f t="shared" si="3"/>
        <v>9.9999999999999995E-7</v>
      </c>
      <c r="I45" s="9">
        <f t="shared" si="3"/>
        <v>9.9999999999999995E-7</v>
      </c>
      <c r="J45" s="9">
        <f t="shared" si="3"/>
        <v>9.9999999999999995E-7</v>
      </c>
      <c r="K45" s="9">
        <f t="shared" si="3"/>
        <v>9.9999999999999995E-7</v>
      </c>
      <c r="L45" s="9">
        <f t="shared" si="3"/>
        <v>9.9999999999999995E-7</v>
      </c>
      <c r="M45" s="9">
        <f t="shared" si="3"/>
        <v>9.9999999999999995E-7</v>
      </c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6" t="str">
        <f>Growth!A8</f>
        <v>xINDU</v>
      </c>
      <c r="B46" s="5" t="str">
        <f>VLOOKUP(A46,Notes!$B$4:$C$66,2,0)</f>
        <v>INDUSTRY</v>
      </c>
      <c r="C46" s="40">
        <f t="shared" ref="C46:D47" si="4">C80</f>
        <v>3550.4121272974367</v>
      </c>
      <c r="D46" s="9">
        <f t="shared" si="4"/>
        <v>1.9869079698198178</v>
      </c>
      <c r="E46" s="9">
        <f t="shared" ref="E46:M46" si="5">E80</f>
        <v>1.9919956446520448</v>
      </c>
      <c r="F46" s="9">
        <f t="shared" si="5"/>
        <v>1.5326088856408626</v>
      </c>
      <c r="G46" s="9">
        <f t="shared" si="5"/>
        <v>1.498125154428176</v>
      </c>
      <c r="H46" s="9">
        <f t="shared" si="5"/>
        <v>9.9999999999999995E-7</v>
      </c>
      <c r="I46" s="9">
        <f t="shared" si="5"/>
        <v>9.9999999999999995E-7</v>
      </c>
      <c r="J46" s="9">
        <f t="shared" si="5"/>
        <v>9.9999999999999995E-7</v>
      </c>
      <c r="K46" s="9">
        <f t="shared" si="5"/>
        <v>9.9999999999999995E-7</v>
      </c>
      <c r="L46" s="9">
        <f t="shared" si="5"/>
        <v>9.9999999999999995E-7</v>
      </c>
      <c r="M46" s="9">
        <f t="shared" si="5"/>
        <v>9.9999999999999995E-7</v>
      </c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6" t="str">
        <f>Growth!A9</f>
        <v>xMINE</v>
      </c>
      <c r="B47" s="1" t="str">
        <f>VLOOKUP(A47,Notes!$B$4:$C$66,2,0)</f>
        <v>Mining</v>
      </c>
      <c r="C47" s="47">
        <f t="shared" si="4"/>
        <v>1025.0561923603898</v>
      </c>
      <c r="D47" s="10">
        <f t="shared" si="4"/>
        <v>1.4749513117180202</v>
      </c>
      <c r="E47" s="10">
        <f t="shared" ref="E47:M47" si="6">E81</f>
        <v>1.4767687542142305</v>
      </c>
      <c r="F47" s="10">
        <f t="shared" si="6"/>
        <v>1.0860126024170746</v>
      </c>
      <c r="G47" s="10">
        <f t="shared" si="6"/>
        <v>0.99530455349401414</v>
      </c>
      <c r="H47" s="10">
        <f t="shared" si="6"/>
        <v>9.9999999999999995E-7</v>
      </c>
      <c r="I47" s="10">
        <f t="shared" si="6"/>
        <v>9.9999999999999995E-7</v>
      </c>
      <c r="J47" s="10">
        <f t="shared" si="6"/>
        <v>9.9999999999999995E-7</v>
      </c>
      <c r="K47" s="10">
        <f t="shared" si="6"/>
        <v>9.9999999999999995E-7</v>
      </c>
      <c r="L47" s="10">
        <f t="shared" si="6"/>
        <v>9.9999999999999995E-7</v>
      </c>
      <c r="M47" s="10">
        <f t="shared" si="6"/>
        <v>9.9999999999999995E-7</v>
      </c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6" t="str">
        <f>Growth!A10</f>
        <v>xMANU</v>
      </c>
      <c r="B48" s="1" t="str">
        <f>VLOOKUP(A48,Notes!$B$4:$C$66,2,0)</f>
        <v>Manufacturing</v>
      </c>
      <c r="C48" s="47">
        <f t="shared" ref="C48:D49" si="7">C86</f>
        <v>1971.594397435862</v>
      </c>
      <c r="D48" s="10">
        <f t="shared" si="7"/>
        <v>2.2204080776052404</v>
      </c>
      <c r="E48" s="10">
        <f t="shared" ref="E48:M48" si="8">E86</f>
        <v>2.2280378725344052</v>
      </c>
      <c r="F48" s="10">
        <f t="shared" si="8"/>
        <v>1.8148092066603505</v>
      </c>
      <c r="G48" s="10">
        <f t="shared" si="8"/>
        <v>1.8029729188862698</v>
      </c>
      <c r="H48" s="10">
        <f t="shared" si="8"/>
        <v>9.9999999999999995E-7</v>
      </c>
      <c r="I48" s="10">
        <f t="shared" si="8"/>
        <v>9.9999999999999995E-7</v>
      </c>
      <c r="J48" s="10">
        <f t="shared" si="8"/>
        <v>9.9999999999999995E-7</v>
      </c>
      <c r="K48" s="10">
        <f t="shared" si="8"/>
        <v>9.9999999999999995E-7</v>
      </c>
      <c r="L48" s="10">
        <f t="shared" si="8"/>
        <v>9.9999999999999995E-7</v>
      </c>
      <c r="M48" s="10">
        <f t="shared" si="8"/>
        <v>9.9999999999999995E-7</v>
      </c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6" t="str">
        <f>Growth!A11</f>
        <v>xFOOD</v>
      </c>
      <c r="B49" t="str">
        <f>VLOOKUP(A49,Notes!$B$4:$C$66,2,0)</f>
        <v xml:space="preserve">   Food processing</v>
      </c>
      <c r="C49" s="28">
        <f t="shared" si="7"/>
        <v>325.29074104216181</v>
      </c>
      <c r="D49" s="3">
        <f t="shared" si="7"/>
        <v>1.2259939248819629</v>
      </c>
      <c r="E49" s="3">
        <f t="shared" ref="E49:M49" si="9">E87</f>
        <v>1.2310197787589461</v>
      </c>
      <c r="F49" s="3">
        <f t="shared" si="9"/>
        <v>1.3810085380894455</v>
      </c>
      <c r="G49" s="3">
        <f t="shared" si="9"/>
        <v>1.4171815032534729</v>
      </c>
      <c r="H49" s="3">
        <f t="shared" si="9"/>
        <v>9.9999999999999995E-7</v>
      </c>
      <c r="I49" s="3">
        <f t="shared" si="9"/>
        <v>9.9999999999999995E-7</v>
      </c>
      <c r="J49" s="3">
        <f t="shared" si="9"/>
        <v>9.9999999999999995E-7</v>
      </c>
      <c r="K49" s="3">
        <f t="shared" si="9"/>
        <v>9.9999999999999995E-7</v>
      </c>
      <c r="L49" s="3">
        <f t="shared" si="9"/>
        <v>9.9999999999999995E-7</v>
      </c>
      <c r="M49" s="3">
        <f t="shared" si="9"/>
        <v>9.9999999999999995E-7</v>
      </c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6" t="str">
        <f>Growth!A12</f>
        <v>xTEXT</v>
      </c>
      <c r="B50" t="str">
        <f>VLOOKUP(A50,Notes!$B$4:$C$66,2,0)</f>
        <v xml:space="preserve">   Textiles and clothing</v>
      </c>
      <c r="C50" s="28">
        <f t="shared" ref="C50:D50" si="10">C90</f>
        <v>119.25771403265203</v>
      </c>
      <c r="D50" s="3">
        <f t="shared" si="10"/>
        <v>2.094873548856091</v>
      </c>
      <c r="E50" s="3">
        <f t="shared" ref="E50:M50" si="11">E90</f>
        <v>2.1053134739426049</v>
      </c>
      <c r="F50" s="3">
        <f t="shared" si="11"/>
        <v>1.8462430809355057</v>
      </c>
      <c r="G50" s="3">
        <f t="shared" si="11"/>
        <v>1.8724346701322503</v>
      </c>
      <c r="H50" s="3">
        <f t="shared" si="11"/>
        <v>9.9999999999999995E-7</v>
      </c>
      <c r="I50" s="3">
        <f t="shared" si="11"/>
        <v>9.9999999999999995E-7</v>
      </c>
      <c r="J50" s="3">
        <f t="shared" si="11"/>
        <v>9.9999999999999995E-7</v>
      </c>
      <c r="K50" s="3">
        <f t="shared" si="11"/>
        <v>9.9999999999999995E-7</v>
      </c>
      <c r="L50" s="3">
        <f t="shared" si="11"/>
        <v>9.9999999999999995E-7</v>
      </c>
      <c r="M50" s="3">
        <f t="shared" si="11"/>
        <v>9.9999999999999995E-7</v>
      </c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6" t="str">
        <f>Growth!A13</f>
        <v>xWPPR</v>
      </c>
      <c r="B51" t="str">
        <f>VLOOKUP(A51,Notes!$B$4:$C$66,2,0)</f>
        <v xml:space="preserve">   Wood and paper products and printing</v>
      </c>
      <c r="C51" s="28">
        <f t="shared" ref="C51:D51" si="12">C95</f>
        <v>225.41981117761651</v>
      </c>
      <c r="D51" s="3">
        <f t="shared" si="12"/>
        <v>2.2728387830011743</v>
      </c>
      <c r="E51" s="3">
        <f t="shared" ref="E51:M51" si="13">E95</f>
        <v>2.2798314998337066</v>
      </c>
      <c r="F51" s="3">
        <f t="shared" si="13"/>
        <v>1.9296651902433792</v>
      </c>
      <c r="G51" s="3">
        <f t="shared" si="13"/>
        <v>1.9305853807845885</v>
      </c>
      <c r="H51" s="3">
        <f t="shared" si="13"/>
        <v>9.9999999999999995E-7</v>
      </c>
      <c r="I51" s="3">
        <f t="shared" si="13"/>
        <v>9.9999999999999995E-7</v>
      </c>
      <c r="J51" s="3">
        <f t="shared" si="13"/>
        <v>9.9999999999999995E-7</v>
      </c>
      <c r="K51" s="3">
        <f t="shared" si="13"/>
        <v>9.9999999999999995E-7</v>
      </c>
      <c r="L51" s="3">
        <f t="shared" si="13"/>
        <v>9.9999999999999995E-7</v>
      </c>
      <c r="M51" s="3">
        <f t="shared" si="13"/>
        <v>9.9999999999999995E-7</v>
      </c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6" t="str">
        <f>Growth!A14</f>
        <v>xPETR</v>
      </c>
      <c r="B52" t="str">
        <f>VLOOKUP(A52,Notes!$B$4:$C$66,2,0)</f>
        <v xml:space="preserve">   Petroleum products</v>
      </c>
      <c r="C52" s="28">
        <f t="shared" ref="C52:D53" si="14">C99</f>
        <v>22.081573063806573</v>
      </c>
      <c r="D52" s="3">
        <f t="shared" si="14"/>
        <v>0.58554392943848121</v>
      </c>
      <c r="E52" s="3">
        <f t="shared" ref="E52:M52" si="15">E99</f>
        <v>0.58431514631385184</v>
      </c>
      <c r="F52" s="3">
        <f t="shared" si="15"/>
        <v>0.92048212725037715</v>
      </c>
      <c r="G52" s="3">
        <f t="shared" si="15"/>
        <v>0.92500182041410639</v>
      </c>
      <c r="H52" s="3">
        <f t="shared" si="15"/>
        <v>9.9999999999999995E-7</v>
      </c>
      <c r="I52" s="3">
        <f t="shared" si="15"/>
        <v>9.9999999999999995E-7</v>
      </c>
      <c r="J52" s="3">
        <f t="shared" si="15"/>
        <v>9.9999999999999995E-7</v>
      </c>
      <c r="K52" s="3">
        <f t="shared" si="15"/>
        <v>9.9999999999999995E-7</v>
      </c>
      <c r="L52" s="3">
        <f t="shared" si="15"/>
        <v>9.9999999999999995E-7</v>
      </c>
      <c r="M52" s="3">
        <f t="shared" si="15"/>
        <v>9.9999999999999995E-7</v>
      </c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6" t="str">
        <f>Growth!A15</f>
        <v>xCHEM</v>
      </c>
      <c r="B53" t="str">
        <f>VLOOKUP(A53,Notes!$B$4:$C$66,2,0)</f>
        <v xml:space="preserve">   Chemicals</v>
      </c>
      <c r="C53" s="28">
        <f t="shared" si="14"/>
        <v>281.82342295499274</v>
      </c>
      <c r="D53" s="3">
        <f t="shared" si="14"/>
        <v>2.0680807160002201</v>
      </c>
      <c r="E53" s="3">
        <f t="shared" ref="E53:M53" si="16">E100</f>
        <v>2.0751875699082989</v>
      </c>
      <c r="F53" s="3">
        <f t="shared" si="16"/>
        <v>1.8150548773767872</v>
      </c>
      <c r="G53" s="3">
        <f t="shared" si="16"/>
        <v>1.7835673831083199</v>
      </c>
      <c r="H53" s="3">
        <f t="shared" si="16"/>
        <v>9.9999999999999995E-7</v>
      </c>
      <c r="I53" s="3">
        <f t="shared" si="16"/>
        <v>9.9999999999999995E-7</v>
      </c>
      <c r="J53" s="3">
        <f t="shared" si="16"/>
        <v>9.9999999999999995E-7</v>
      </c>
      <c r="K53" s="3">
        <f t="shared" si="16"/>
        <v>9.9999999999999995E-7</v>
      </c>
      <c r="L53" s="3">
        <f t="shared" si="16"/>
        <v>9.9999999999999995E-7</v>
      </c>
      <c r="M53" s="3">
        <f t="shared" si="16"/>
        <v>9.9999999999999995E-7</v>
      </c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6" t="str">
        <f>Growth!A16</f>
        <v>xNMET</v>
      </c>
      <c r="B54" t="str">
        <f>VLOOKUP(A54,Notes!$B$4:$C$66,2,0)</f>
        <v xml:space="preserve">   Non-metal minerals</v>
      </c>
      <c r="C54" s="28">
        <f t="shared" ref="C54:D54" si="17">C105</f>
        <v>84.91089302467438</v>
      </c>
      <c r="D54" s="3">
        <f t="shared" si="17"/>
        <v>1.4672312476154747</v>
      </c>
      <c r="E54" s="3">
        <f t="shared" ref="E54:M54" si="18">E105</f>
        <v>1.4723241905011619</v>
      </c>
      <c r="F54" s="3">
        <f t="shared" si="18"/>
        <v>0.98475122427217343</v>
      </c>
      <c r="G54" s="3">
        <f t="shared" si="18"/>
        <v>1.0279811826447993</v>
      </c>
      <c r="H54" s="3">
        <f t="shared" si="18"/>
        <v>9.9999999999999995E-7</v>
      </c>
      <c r="I54" s="3">
        <f t="shared" si="18"/>
        <v>9.9999999999999995E-7</v>
      </c>
      <c r="J54" s="3">
        <f t="shared" si="18"/>
        <v>9.9999999999999995E-7</v>
      </c>
      <c r="K54" s="3">
        <f t="shared" si="18"/>
        <v>9.9999999999999995E-7</v>
      </c>
      <c r="L54" s="3">
        <f t="shared" si="18"/>
        <v>9.9999999999999995E-7</v>
      </c>
      <c r="M54" s="3">
        <f t="shared" si="18"/>
        <v>9.9999999999999995E-7</v>
      </c>
    </row>
    <row r="55" spans="1:25" x14ac:dyDescent="0.25">
      <c r="A55" s="36" t="str">
        <f>Growth!A17</f>
        <v>XMETL</v>
      </c>
      <c r="B55" t="str">
        <f>VLOOKUP(A55,Notes!$B$4:$C$66,2,0)</f>
        <v xml:space="preserve">   Metals</v>
      </c>
      <c r="C55" s="28">
        <f t="shared" ref="C55:D55" si="19">C108</f>
        <v>344.45886038914864</v>
      </c>
      <c r="D55" s="3">
        <f t="shared" si="19"/>
        <v>2.6425729749240734</v>
      </c>
      <c r="E55" s="3">
        <f t="shared" ref="E55:M55" si="20">E108</f>
        <v>2.6522668481516964</v>
      </c>
      <c r="F55" s="3">
        <f t="shared" si="20"/>
        <v>1.9778788023493865</v>
      </c>
      <c r="G55" s="3">
        <f t="shared" si="20"/>
        <v>1.8564656525546841</v>
      </c>
      <c r="H55" s="3">
        <f t="shared" si="20"/>
        <v>9.9999999999999995E-7</v>
      </c>
      <c r="I55" s="3">
        <f t="shared" si="20"/>
        <v>9.9999999999999995E-7</v>
      </c>
      <c r="J55" s="3">
        <f t="shared" si="20"/>
        <v>9.9999999999999995E-7</v>
      </c>
      <c r="K55" s="3">
        <f t="shared" si="20"/>
        <v>9.9999999999999995E-7</v>
      </c>
      <c r="L55" s="3">
        <f t="shared" si="20"/>
        <v>9.9999999999999995E-7</v>
      </c>
      <c r="M55" s="3">
        <f t="shared" si="20"/>
        <v>9.9999999999999995E-7</v>
      </c>
    </row>
    <row r="56" spans="1:25" x14ac:dyDescent="0.25">
      <c r="A56" s="36" t="str">
        <f>Growth!A18</f>
        <v>xMACH</v>
      </c>
      <c r="B56" t="str">
        <f>VLOOKUP(A56,Notes!$B$4:$C$66,2,0)</f>
        <v xml:space="preserve">   Machinery</v>
      </c>
      <c r="C56" s="28">
        <f t="shared" ref="C56:D56" si="21">C112</f>
        <v>242.1234339118044</v>
      </c>
      <c r="D56" s="3">
        <f t="shared" si="21"/>
        <v>2.8837081103052054</v>
      </c>
      <c r="E56" s="3">
        <f t="shared" ref="E56:M56" si="22">E112</f>
        <v>2.8902025004912568</v>
      </c>
      <c r="F56" s="3">
        <f t="shared" si="22"/>
        <v>2.0842571564696044</v>
      </c>
      <c r="G56" s="3">
        <f t="shared" si="22"/>
        <v>2.0902512778910198</v>
      </c>
      <c r="H56" s="3">
        <f t="shared" si="22"/>
        <v>9.9999999999999995E-7</v>
      </c>
      <c r="I56" s="3">
        <f t="shared" si="22"/>
        <v>9.9999999999999995E-7</v>
      </c>
      <c r="J56" s="3">
        <f t="shared" si="22"/>
        <v>9.9999999999999995E-7</v>
      </c>
      <c r="K56" s="3">
        <f t="shared" si="22"/>
        <v>9.9999999999999995E-7</v>
      </c>
      <c r="L56" s="3">
        <f t="shared" si="22"/>
        <v>9.9999999999999995E-7</v>
      </c>
      <c r="M56" s="3">
        <f t="shared" si="22"/>
        <v>9.9999999999999995E-7</v>
      </c>
      <c r="Q56" s="88" t="s">
        <v>525</v>
      </c>
      <c r="R56" s="89"/>
      <c r="S56" s="88" t="s">
        <v>526</v>
      </c>
      <c r="T56" s="89"/>
    </row>
    <row r="57" spans="1:25" x14ac:dyDescent="0.25">
      <c r="A57" s="36" t="str">
        <f>Growth!A19</f>
        <v>xVEHI</v>
      </c>
      <c r="B57" t="str">
        <f>VLOOKUP(A57,Notes!$B$4:$C$66,2,0)</f>
        <v xml:space="preserve">   Vehicles and transport equipment</v>
      </c>
      <c r="C57" s="28">
        <f t="shared" ref="C57:D57" si="23">C116</f>
        <v>212.23256922770113</v>
      </c>
      <c r="D57" s="3">
        <f t="shared" si="23"/>
        <v>2.8157888792197161</v>
      </c>
      <c r="E57" s="3">
        <f t="shared" ref="E57:M57" si="24">E116</f>
        <v>2.8247650856078721</v>
      </c>
      <c r="F57" s="3">
        <f t="shared" si="24"/>
        <v>2.2618837529357005</v>
      </c>
      <c r="G57" s="3">
        <f t="shared" si="24"/>
        <v>2.2956598399782369</v>
      </c>
      <c r="H57" s="3">
        <f t="shared" si="24"/>
        <v>9.9999999999999995E-7</v>
      </c>
      <c r="I57" s="3">
        <f t="shared" si="24"/>
        <v>9.9999999999999995E-7</v>
      </c>
      <c r="J57" s="3">
        <f t="shared" si="24"/>
        <v>9.9999999999999995E-7</v>
      </c>
      <c r="K57" s="3">
        <f t="shared" si="24"/>
        <v>9.9999999999999995E-7</v>
      </c>
      <c r="L57" s="3">
        <f t="shared" si="24"/>
        <v>9.9999999999999995E-7</v>
      </c>
      <c r="M57" s="3">
        <f t="shared" si="24"/>
        <v>9.9999999999999995E-7</v>
      </c>
      <c r="Q57" s="67" t="s">
        <v>499</v>
      </c>
      <c r="R57" s="67" t="s">
        <v>500</v>
      </c>
      <c r="S57" s="67" t="s">
        <v>499</v>
      </c>
      <c r="T57" s="67" t="s">
        <v>500</v>
      </c>
    </row>
    <row r="58" spans="1:25" x14ac:dyDescent="0.25">
      <c r="A58" s="36" t="str">
        <f>Growth!A20</f>
        <v>xOMAN</v>
      </c>
      <c r="B58" t="str">
        <f>VLOOKUP(A58,Notes!$B$4:$C$66,2,0)</f>
        <v xml:space="preserve">   Other manufacturing</v>
      </c>
      <c r="C58" s="28">
        <f t="shared" ref="C58:D58" si="25">C119</f>
        <v>113.99537861130344</v>
      </c>
      <c r="D58" s="3">
        <f t="shared" si="25"/>
        <v>1.6932501019660373</v>
      </c>
      <c r="E58" s="3">
        <f t="shared" ref="E58:M58" si="26">E119</f>
        <v>1.7018594952622923</v>
      </c>
      <c r="F58" s="3">
        <f t="shared" si="26"/>
        <v>1.4085729233106914</v>
      </c>
      <c r="G58" s="3">
        <f t="shared" si="26"/>
        <v>1.4285415367143228</v>
      </c>
      <c r="H58" s="3">
        <f t="shared" si="26"/>
        <v>9.9999999999999995E-7</v>
      </c>
      <c r="I58" s="3">
        <f t="shared" si="26"/>
        <v>9.9999999999999995E-7</v>
      </c>
      <c r="J58" s="3">
        <f t="shared" si="26"/>
        <v>9.9999999999999995E-7</v>
      </c>
      <c r="K58" s="3">
        <f t="shared" si="26"/>
        <v>9.9999999999999995E-7</v>
      </c>
      <c r="L58" s="3">
        <f t="shared" si="26"/>
        <v>9.9999999999999995E-7</v>
      </c>
      <c r="M58" s="3">
        <f t="shared" si="26"/>
        <v>9.9999999999999995E-7</v>
      </c>
      <c r="P58" s="67">
        <v>2010</v>
      </c>
      <c r="Q58" s="67">
        <v>2040</v>
      </c>
      <c r="R58" s="67">
        <v>2040</v>
      </c>
      <c r="S58" s="67">
        <v>2040</v>
      </c>
      <c r="T58" s="67">
        <v>2040</v>
      </c>
    </row>
    <row r="59" spans="1:25" ht="15.75" thickBot="1" x14ac:dyDescent="0.3">
      <c r="A59" s="36" t="str">
        <f>Growth!A21</f>
        <v>xOIND</v>
      </c>
      <c r="B59" s="1" t="str">
        <f>VLOOKUP(A59,Notes!$B$4:$C$66,2,0)</f>
        <v>Other industry</v>
      </c>
      <c r="C59" s="47">
        <f t="shared" ref="C59:D64" si="27">C122</f>
        <v>553.7615375011851</v>
      </c>
      <c r="D59" s="10">
        <f t="shared" si="27"/>
        <v>2.0091266918195405</v>
      </c>
      <c r="E59" s="10">
        <f t="shared" ref="E59:M59" si="28">E122</f>
        <v>2.00980353090634</v>
      </c>
      <c r="F59" s="10">
        <f t="shared" si="28"/>
        <v>1.2514674288319094</v>
      </c>
      <c r="G59" s="10">
        <f t="shared" si="28"/>
        <v>1.2204561279516746</v>
      </c>
      <c r="H59" s="10">
        <f t="shared" si="28"/>
        <v>9.9999999999999995E-7</v>
      </c>
      <c r="I59" s="10">
        <f t="shared" si="28"/>
        <v>9.9999999999999995E-7</v>
      </c>
      <c r="J59" s="10">
        <f t="shared" si="28"/>
        <v>9.9999999999999995E-7</v>
      </c>
      <c r="K59" s="10">
        <f t="shared" si="28"/>
        <v>9.9999999999999995E-7</v>
      </c>
      <c r="L59" s="10">
        <f t="shared" si="28"/>
        <v>9.9999999999999995E-7</v>
      </c>
      <c r="M59" s="10">
        <f t="shared" si="28"/>
        <v>9.9999999999999995E-7</v>
      </c>
      <c r="O59" s="69" t="str">
        <f>B19</f>
        <v>LABOR</v>
      </c>
      <c r="P59" s="68">
        <f>C19</f>
        <v>12369.285195339158</v>
      </c>
      <c r="Q59" s="68">
        <f>P59+D19</f>
        <v>20813.14988041998</v>
      </c>
      <c r="R59" s="68">
        <f>P59+F19</f>
        <v>19281.69197530935</v>
      </c>
      <c r="S59" s="68">
        <f>(D19-E19)*1000</f>
        <v>-27298.403688668259</v>
      </c>
      <c r="T59" s="68">
        <f>(F19-G19)*1000</f>
        <v>74662.580212081593</v>
      </c>
    </row>
    <row r="60" spans="1:25" x14ac:dyDescent="0.25">
      <c r="A60" s="36" t="str">
        <f>Growth!A22</f>
        <v>XELEC</v>
      </c>
      <c r="B60" t="str">
        <f>VLOOKUP(A60,Notes!$B$4:$C$66,2,0)</f>
        <v xml:space="preserve">   Electricity</v>
      </c>
      <c r="C60" s="28">
        <f t="shared" si="27"/>
        <v>36.9427695046286</v>
      </c>
      <c r="D60" s="3">
        <f t="shared" si="27"/>
        <v>2.6494801742641849</v>
      </c>
      <c r="E60" s="3">
        <f t="shared" ref="E60:M60" si="29">E123</f>
        <v>2.5872037194152764</v>
      </c>
      <c r="F60" s="3">
        <f t="shared" si="29"/>
        <v>1.941841671746225</v>
      </c>
      <c r="G60" s="3">
        <f t="shared" si="29"/>
        <v>1.5563933115548378</v>
      </c>
      <c r="H60" s="3">
        <f t="shared" si="29"/>
        <v>9.9999999999999995E-7</v>
      </c>
      <c r="I60" s="3">
        <f t="shared" si="29"/>
        <v>9.9999999999999995E-7</v>
      </c>
      <c r="J60" s="3">
        <f t="shared" si="29"/>
        <v>9.9999999999999995E-7</v>
      </c>
      <c r="K60" s="3">
        <f t="shared" si="29"/>
        <v>9.9999999999999995E-7</v>
      </c>
      <c r="L60" s="3">
        <f t="shared" si="29"/>
        <v>9.9999999999999995E-7</v>
      </c>
      <c r="M60" s="3">
        <f t="shared" si="29"/>
        <v>9.9999999999999995E-7</v>
      </c>
      <c r="O60" s="69" t="str">
        <f t="shared" ref="O60:O66" si="30">B20</f>
        <v xml:space="preserve">   Unskilled labor</v>
      </c>
      <c r="P60" s="68">
        <f t="shared" ref="P60:P66" si="31">C20</f>
        <v>5730.5676291225482</v>
      </c>
      <c r="Q60" s="68">
        <f t="shared" ref="Q60:Q66" si="32">P60+D20</f>
        <v>11080.716845532304</v>
      </c>
      <c r="R60" s="68">
        <f t="shared" ref="R60:R66" si="33">P60+F20</f>
        <v>9549.2589404216124</v>
      </c>
      <c r="S60" s="68">
        <f t="shared" ref="S60:S66" si="34">(D20-E20)*1000</f>
        <v>-27298.403688610961</v>
      </c>
      <c r="T60" s="68">
        <f t="shared" ref="T60:T66" si="35">(F20-G20)*1000</f>
        <v>74662.580212081593</v>
      </c>
      <c r="U60" s="63"/>
      <c r="V60" s="63" t="s">
        <v>504</v>
      </c>
      <c r="W60" s="64"/>
    </row>
    <row r="61" spans="1:25" x14ac:dyDescent="0.25">
      <c r="A61" s="36" t="str">
        <f>Growth!A23</f>
        <v>xxwatr</v>
      </c>
      <c r="B61" t="str">
        <f>VLOOKUP(A61,Notes!$B$4:$C$66,2,0)</f>
        <v xml:space="preserve">   Water distribution</v>
      </c>
      <c r="C61" s="28">
        <f t="shared" si="27"/>
        <v>22.300431744996555</v>
      </c>
      <c r="D61" s="3">
        <f t="shared" si="27"/>
        <v>1.7668700869941212</v>
      </c>
      <c r="E61" s="3">
        <f t="shared" ref="E61:M61" si="36">E124</f>
        <v>1.7686767860709329</v>
      </c>
      <c r="F61" s="3">
        <f t="shared" si="36"/>
        <v>1.9796209898162331</v>
      </c>
      <c r="G61" s="3">
        <f t="shared" si="36"/>
        <v>1.9800227239093804</v>
      </c>
      <c r="H61" s="3">
        <f t="shared" si="36"/>
        <v>9.9999999999999995E-7</v>
      </c>
      <c r="I61" s="3">
        <f t="shared" si="36"/>
        <v>9.9999999999999995E-7</v>
      </c>
      <c r="J61" s="3">
        <f t="shared" si="36"/>
        <v>9.9999999999999995E-7</v>
      </c>
      <c r="K61" s="3">
        <f t="shared" si="36"/>
        <v>9.9999999999999995E-7</v>
      </c>
      <c r="L61" s="3">
        <f t="shared" si="36"/>
        <v>9.9999999999999995E-7</v>
      </c>
      <c r="M61" s="3">
        <f t="shared" si="36"/>
        <v>9.9999999999999995E-7</v>
      </c>
      <c r="O61" s="69" t="str">
        <f t="shared" si="30"/>
        <v xml:space="preserve">      Primary</v>
      </c>
      <c r="P61" s="68">
        <f t="shared" si="31"/>
        <v>1942.0197014973864</v>
      </c>
      <c r="Q61" s="68">
        <f t="shared" si="32"/>
        <v>3712.3857699924783</v>
      </c>
      <c r="R61" s="68">
        <f t="shared" si="33"/>
        <v>3204.0858343973646</v>
      </c>
      <c r="S61" s="68">
        <f t="shared" si="34"/>
        <v>-9029.6546717379442</v>
      </c>
      <c r="T61" s="68">
        <f t="shared" si="35"/>
        <v>24392.704637214367</v>
      </c>
      <c r="U61" s="65" t="str">
        <f>O61</f>
        <v xml:space="preserve">      Primary</v>
      </c>
      <c r="V61" s="76">
        <f>S61/S$60</f>
        <v>0.3307759228245703</v>
      </c>
      <c r="W61" s="77">
        <f>T61/T$60</f>
        <v>0.32670588891953722</v>
      </c>
    </row>
    <row r="62" spans="1:25" ht="15.75" thickBot="1" x14ac:dyDescent="0.3">
      <c r="A62" s="36" t="str">
        <f>Growth!A24</f>
        <v>xxcons</v>
      </c>
      <c r="B62" t="str">
        <f>VLOOKUP(A62,Notes!$B$4:$C$66,2,0)</f>
        <v xml:space="preserve">   Construction</v>
      </c>
      <c r="C62" s="28">
        <f t="shared" si="27"/>
        <v>494.51833625155996</v>
      </c>
      <c r="D62" s="3">
        <f t="shared" si="27"/>
        <v>1.9669729016593696</v>
      </c>
      <c r="E62" s="3">
        <f t="shared" ref="E62:M62" si="37">E125</f>
        <v>1.9732532107488598</v>
      </c>
      <c r="F62" s="3">
        <f t="shared" si="37"/>
        <v>1.156668731971533</v>
      </c>
      <c r="G62" s="3">
        <f t="shared" si="37"/>
        <v>1.1552478226885876</v>
      </c>
      <c r="H62" s="3">
        <f t="shared" si="37"/>
        <v>9.9999999999999995E-7</v>
      </c>
      <c r="I62" s="3">
        <f t="shared" si="37"/>
        <v>9.9999999999999995E-7</v>
      </c>
      <c r="J62" s="3">
        <f t="shared" si="37"/>
        <v>9.9999999999999995E-7</v>
      </c>
      <c r="K62" s="3">
        <f t="shared" si="37"/>
        <v>9.9999999999999995E-7</v>
      </c>
      <c r="L62" s="3">
        <f t="shared" si="37"/>
        <v>9.9999999999999995E-7</v>
      </c>
      <c r="M62" s="3">
        <f t="shared" si="37"/>
        <v>9.9999999999999995E-7</v>
      </c>
      <c r="O62" s="69" t="str">
        <f t="shared" si="30"/>
        <v xml:space="preserve">      Middle</v>
      </c>
      <c r="P62" s="68">
        <f t="shared" si="31"/>
        <v>3788.5479276251617</v>
      </c>
      <c r="Q62" s="68">
        <f t="shared" si="32"/>
        <v>7368.331075539827</v>
      </c>
      <c r="R62" s="68">
        <f t="shared" si="33"/>
        <v>6345.1731060242491</v>
      </c>
      <c r="S62" s="68">
        <f t="shared" si="34"/>
        <v>-18268.749016872334</v>
      </c>
      <c r="T62" s="68">
        <f t="shared" si="35"/>
        <v>50269.875574867459</v>
      </c>
      <c r="U62" s="66" t="str">
        <f>O62</f>
        <v xml:space="preserve">      Middle</v>
      </c>
      <c r="V62" s="78">
        <f>S62/S$60</f>
        <v>0.66922407717540466</v>
      </c>
      <c r="W62" s="79">
        <f>T62/T$60</f>
        <v>0.67329411108046588</v>
      </c>
    </row>
    <row r="63" spans="1:25" x14ac:dyDescent="0.25">
      <c r="A63" s="36" t="str">
        <f>Growth!A25</f>
        <v>xSERV</v>
      </c>
      <c r="B63" s="5" t="str">
        <f>VLOOKUP(A63,Notes!$B$4:$C$66,2,0)</f>
        <v>SERVICES</v>
      </c>
      <c r="C63" s="40">
        <f t="shared" si="27"/>
        <v>8442.3059957590322</v>
      </c>
      <c r="D63" s="9">
        <f t="shared" si="27"/>
        <v>1.6973985673532921</v>
      </c>
      <c r="E63" s="9">
        <f t="shared" ref="E63:M63" si="38">E126</f>
        <v>1.7015025322255406</v>
      </c>
      <c r="F63" s="9">
        <f t="shared" si="38"/>
        <v>1.5153534605379493</v>
      </c>
      <c r="G63" s="9">
        <f t="shared" si="38"/>
        <v>1.5088591258808126</v>
      </c>
      <c r="H63" s="9">
        <f t="shared" si="38"/>
        <v>9.9999999999999995E-7</v>
      </c>
      <c r="I63" s="9">
        <f t="shared" si="38"/>
        <v>9.9999999999999995E-7</v>
      </c>
      <c r="J63" s="9">
        <f t="shared" si="38"/>
        <v>9.9999999999999995E-7</v>
      </c>
      <c r="K63" s="9">
        <f t="shared" si="38"/>
        <v>9.9999999999999995E-7</v>
      </c>
      <c r="L63" s="9">
        <f t="shared" si="38"/>
        <v>9.9999999999999995E-7</v>
      </c>
      <c r="M63" s="9">
        <f t="shared" si="38"/>
        <v>9.9999999999999995E-7</v>
      </c>
      <c r="O63" s="69" t="str">
        <f t="shared" si="30"/>
        <v xml:space="preserve">   Skilled labor</v>
      </c>
      <c r="P63" s="68">
        <f t="shared" si="31"/>
        <v>6638.7175662166073</v>
      </c>
      <c r="Q63" s="68">
        <f t="shared" si="32"/>
        <v>9732.4330348876792</v>
      </c>
      <c r="R63" s="68">
        <f t="shared" si="33"/>
        <v>9732.4330348877193</v>
      </c>
      <c r="S63" s="75" t="s">
        <v>517</v>
      </c>
      <c r="T63" s="75" t="s">
        <v>517</v>
      </c>
    </row>
    <row r="64" spans="1:25" x14ac:dyDescent="0.25">
      <c r="A64" s="36" t="str">
        <f>Growth!A26</f>
        <v>xTRAD</v>
      </c>
      <c r="B64" s="7" t="str">
        <f>VLOOKUP(A64,Notes!$B$4:$C$66,2,0)</f>
        <v>Trade and hotels</v>
      </c>
      <c r="C64" s="42">
        <f t="shared" si="27"/>
        <v>2295.8300321055222</v>
      </c>
      <c r="D64" s="11">
        <f t="shared" si="27"/>
        <v>1.3031614135426084</v>
      </c>
      <c r="E64" s="11">
        <f t="shared" ref="E64:M64" si="39">E127</f>
        <v>1.3077480523505658</v>
      </c>
      <c r="F64" s="11">
        <f t="shared" si="39"/>
        <v>1.0156839136746587</v>
      </c>
      <c r="G64" s="11">
        <f t="shared" si="39"/>
        <v>0.99629133308405393</v>
      </c>
      <c r="H64" s="11">
        <f t="shared" si="39"/>
        <v>9.9999999999999995E-7</v>
      </c>
      <c r="I64" s="11">
        <f t="shared" si="39"/>
        <v>9.9999999999999995E-7</v>
      </c>
      <c r="J64" s="11">
        <f t="shared" si="39"/>
        <v>9.9999999999999995E-7</v>
      </c>
      <c r="K64" s="11">
        <f t="shared" si="39"/>
        <v>9.9999999999999995E-7</v>
      </c>
      <c r="L64" s="11">
        <f t="shared" si="39"/>
        <v>9.9999999999999995E-7</v>
      </c>
      <c r="M64" s="11">
        <f t="shared" si="39"/>
        <v>9.9999999999999995E-7</v>
      </c>
      <c r="O64" s="69" t="str">
        <f t="shared" si="30"/>
        <v xml:space="preserve">      Secondary</v>
      </c>
      <c r="P64" s="68">
        <f t="shared" si="31"/>
        <v>3644.6592352609687</v>
      </c>
      <c r="Q64" s="68">
        <f t="shared" si="32"/>
        <v>5696.8947610657387</v>
      </c>
      <c r="R64" s="68">
        <f t="shared" si="33"/>
        <v>5696.8947610657342</v>
      </c>
      <c r="S64" s="75" t="s">
        <v>517</v>
      </c>
      <c r="T64" s="75" t="s">
        <v>517</v>
      </c>
    </row>
    <row r="65" spans="1:20" x14ac:dyDescent="0.25">
      <c r="A65" s="36" t="str">
        <f>Growth!A27</f>
        <v>xTRCM</v>
      </c>
      <c r="B65" s="7" t="str">
        <f>VLOOKUP(A65,Notes!$B$4:$C$66,2,0)</f>
        <v>Transport and communication</v>
      </c>
      <c r="C65" s="42">
        <f t="shared" ref="C65:D65" si="40">C130</f>
        <v>763.48932852512849</v>
      </c>
      <c r="D65" s="11">
        <f t="shared" si="40"/>
        <v>1.5903115220232689</v>
      </c>
      <c r="E65" s="11">
        <f t="shared" ref="E65:M65" si="41">E130</f>
        <v>1.5929305600588251</v>
      </c>
      <c r="F65" s="11">
        <f t="shared" si="41"/>
        <v>1.507311953169066</v>
      </c>
      <c r="G65" s="11">
        <f t="shared" si="41"/>
        <v>1.5169716862147853</v>
      </c>
      <c r="H65" s="11">
        <f t="shared" si="41"/>
        <v>9.9999999999999995E-7</v>
      </c>
      <c r="I65" s="11">
        <f t="shared" si="41"/>
        <v>9.9999999999999995E-7</v>
      </c>
      <c r="J65" s="11">
        <f t="shared" si="41"/>
        <v>9.9999999999999995E-7</v>
      </c>
      <c r="K65" s="11">
        <f t="shared" si="41"/>
        <v>9.9999999999999995E-7</v>
      </c>
      <c r="L65" s="11">
        <f t="shared" si="41"/>
        <v>9.9999999999999995E-7</v>
      </c>
      <c r="M65" s="11">
        <f t="shared" si="41"/>
        <v>9.9999999999999995E-7</v>
      </c>
      <c r="O65" s="69" t="str">
        <f t="shared" si="30"/>
        <v xml:space="preserve">      Tertiary</v>
      </c>
      <c r="P65" s="68">
        <f t="shared" si="31"/>
        <v>2994.0583309556409</v>
      </c>
      <c r="Q65" s="68">
        <f t="shared" si="32"/>
        <v>4035.5382738219432</v>
      </c>
      <c r="R65" s="68">
        <f t="shared" si="33"/>
        <v>4035.5382738219905</v>
      </c>
      <c r="S65" s="75" t="s">
        <v>517</v>
      </c>
      <c r="T65" s="75" t="s">
        <v>517</v>
      </c>
    </row>
    <row r="66" spans="1:20" x14ac:dyDescent="0.25">
      <c r="A66" s="36" t="str">
        <f>Growth!A28</f>
        <v>xxfsrv</v>
      </c>
      <c r="B66" s="7" t="str">
        <f>VLOOKUP(A66,Notes!$B$4:$C$66,2,0)</f>
        <v>Financial services</v>
      </c>
      <c r="C66" s="42">
        <f t="shared" ref="C66:D69" si="42">C133</f>
        <v>852.5738392200733</v>
      </c>
      <c r="D66" s="11">
        <f t="shared" si="42"/>
        <v>1.7906068965213295</v>
      </c>
      <c r="E66" s="11">
        <f t="shared" ref="E66:M66" si="43">E133</f>
        <v>1.7878631989706628</v>
      </c>
      <c r="F66" s="11">
        <f t="shared" si="43"/>
        <v>1.8508897478291431</v>
      </c>
      <c r="G66" s="11">
        <f t="shared" si="43"/>
        <v>1.8441693595625308</v>
      </c>
      <c r="H66" s="11">
        <f t="shared" si="43"/>
        <v>9.9999999999999995E-7</v>
      </c>
      <c r="I66" s="11">
        <f t="shared" si="43"/>
        <v>9.9999999999999995E-7</v>
      </c>
      <c r="J66" s="11">
        <f t="shared" si="43"/>
        <v>9.9999999999999995E-7</v>
      </c>
      <c r="K66" s="11">
        <f t="shared" si="43"/>
        <v>9.9999999999999995E-7</v>
      </c>
      <c r="L66" s="11">
        <f t="shared" si="43"/>
        <v>9.9999999999999995E-7</v>
      </c>
      <c r="M66" s="11">
        <f t="shared" si="43"/>
        <v>9.9999999999999995E-7</v>
      </c>
      <c r="O66" s="69" t="str">
        <f t="shared" si="30"/>
        <v>Electricity sector</v>
      </c>
      <c r="P66" s="68">
        <f t="shared" si="31"/>
        <v>36.9427695046286</v>
      </c>
      <c r="Q66" s="68">
        <f t="shared" si="32"/>
        <v>80.953554926187905</v>
      </c>
      <c r="R66" s="68">
        <f t="shared" si="33"/>
        <v>65.78493402283209</v>
      </c>
      <c r="S66" s="68">
        <f t="shared" si="34"/>
        <v>1460.2890835924497</v>
      </c>
      <c r="T66" s="68">
        <f t="shared" si="35"/>
        <v>7066.1411539179753</v>
      </c>
    </row>
    <row r="67" spans="1:20" x14ac:dyDescent="0.25">
      <c r="A67" s="36" t="str">
        <f>Growth!A29</f>
        <v>xxbsrv</v>
      </c>
      <c r="B67" s="7" t="str">
        <f>VLOOKUP(A67,Notes!$B$4:$C$66,2,0)</f>
        <v>Business services</v>
      </c>
      <c r="C67" s="42">
        <f t="shared" si="42"/>
        <v>585.96394282407732</v>
      </c>
      <c r="D67" s="11">
        <f t="shared" si="42"/>
        <v>1.4040802062127433</v>
      </c>
      <c r="E67" s="11">
        <f t="shared" ref="E67:M67" si="44">E134</f>
        <v>1.4054934582811818</v>
      </c>
      <c r="F67" s="11">
        <f t="shared" si="44"/>
        <v>1.4910737592211287</v>
      </c>
      <c r="G67" s="11">
        <f t="shared" si="44"/>
        <v>1.4962120982846994</v>
      </c>
      <c r="H67" s="11">
        <f t="shared" si="44"/>
        <v>9.9999999999999995E-7</v>
      </c>
      <c r="I67" s="11">
        <f t="shared" si="44"/>
        <v>9.9999999999999995E-7</v>
      </c>
      <c r="J67" s="11">
        <f t="shared" si="44"/>
        <v>9.9999999999999995E-7</v>
      </c>
      <c r="K67" s="11">
        <f t="shared" si="44"/>
        <v>9.9999999999999995E-7</v>
      </c>
      <c r="L67" s="11">
        <f t="shared" si="44"/>
        <v>9.9999999999999995E-7</v>
      </c>
      <c r="M67" s="11">
        <f t="shared" si="44"/>
        <v>9.9999999999999995E-7</v>
      </c>
      <c r="O67" s="10"/>
    </row>
    <row r="68" spans="1:20" x14ac:dyDescent="0.25">
      <c r="A68" s="36" t="str">
        <f>Growth!A30</f>
        <v>xxgsrv</v>
      </c>
      <c r="B68" s="7" t="str">
        <f>VLOOKUP(A68,Notes!$B$4:$C$66,2,0)</f>
        <v>Government services</v>
      </c>
      <c r="C68" s="42">
        <f t="shared" si="42"/>
        <v>2761.5186056564335</v>
      </c>
      <c r="D68" s="11">
        <f t="shared" si="42"/>
        <v>2.3538009514700198</v>
      </c>
      <c r="E68" s="11">
        <f t="shared" ref="E68:M68" si="45">E135</f>
        <v>2.3603530219024726</v>
      </c>
      <c r="F68" s="11">
        <f t="shared" si="45"/>
        <v>2.0901442905648215</v>
      </c>
      <c r="G68" s="11">
        <f t="shared" si="45"/>
        <v>2.084448941182182</v>
      </c>
      <c r="H68" s="11">
        <f t="shared" si="45"/>
        <v>9.9999999999999995E-7</v>
      </c>
      <c r="I68" s="11">
        <f t="shared" si="45"/>
        <v>9.9999999999999995E-7</v>
      </c>
      <c r="J68" s="11">
        <f t="shared" si="45"/>
        <v>9.9999999999999995E-7</v>
      </c>
      <c r="K68" s="11">
        <f t="shared" si="45"/>
        <v>9.9999999999999995E-7</v>
      </c>
      <c r="L68" s="11">
        <f t="shared" si="45"/>
        <v>9.9999999999999995E-7</v>
      </c>
      <c r="M68" s="11">
        <f t="shared" si="45"/>
        <v>9.9999999999999995E-7</v>
      </c>
    </row>
    <row r="69" spans="1:20" x14ac:dyDescent="0.25">
      <c r="A69" s="36" t="str">
        <f>Growth!A31</f>
        <v>xxosrv</v>
      </c>
      <c r="B69" s="7" t="str">
        <f>VLOOKUP(A69,Notes!$B$4:$C$66,2,0)</f>
        <v>Other services</v>
      </c>
      <c r="C69" s="42">
        <f t="shared" si="42"/>
        <v>1182.9302474277986</v>
      </c>
      <c r="D69" s="11">
        <f t="shared" si="42"/>
        <v>0.76061351028124946</v>
      </c>
      <c r="E69" s="11">
        <f t="shared" ref="E69:M69" si="46">E136</f>
        <v>0.76406821516432633</v>
      </c>
      <c r="F69" s="11">
        <f t="shared" si="46"/>
        <v>0.61829995714703934</v>
      </c>
      <c r="G69" s="11">
        <f t="shared" si="46"/>
        <v>0.61627289832797416</v>
      </c>
      <c r="H69" s="11">
        <f t="shared" si="46"/>
        <v>9.9999999999999995E-7</v>
      </c>
      <c r="I69" s="11">
        <f t="shared" si="46"/>
        <v>9.9999999999999995E-7</v>
      </c>
      <c r="J69" s="11">
        <f t="shared" si="46"/>
        <v>9.9999999999999995E-7</v>
      </c>
      <c r="K69" s="11">
        <f t="shared" si="46"/>
        <v>9.9999999999999995E-7</v>
      </c>
      <c r="L69" s="11">
        <f t="shared" si="46"/>
        <v>9.9999999999999995E-7</v>
      </c>
      <c r="M69" s="11">
        <f t="shared" si="46"/>
        <v>9.9999999999999995E-7</v>
      </c>
    </row>
    <row r="70" spans="1:20" x14ac:dyDescent="0.25">
      <c r="A70" s="36"/>
    </row>
    <row r="71" spans="1:20" x14ac:dyDescent="0.25">
      <c r="A71" s="36"/>
    </row>
    <row r="72" spans="1:20" x14ac:dyDescent="0.25">
      <c r="A72" s="36"/>
      <c r="B72" s="15" t="s">
        <v>480</v>
      </c>
      <c r="C72" s="45" t="s">
        <v>274</v>
      </c>
      <c r="D72" s="86" t="str">
        <f>"Average annual labor employment growth rate"&amp;", "&amp;RawGrowth!B2&amp;"-"&amp;RawGrowth!B3</f>
        <v>Average annual labor employment growth rate, 2010-2040</v>
      </c>
      <c r="E72" s="86"/>
      <c r="F72" s="86"/>
      <c r="G72" s="86"/>
      <c r="H72" s="86"/>
      <c r="I72" s="86"/>
      <c r="J72" s="86"/>
      <c r="K72" s="86"/>
      <c r="L72" s="86"/>
      <c r="M72" s="86"/>
    </row>
    <row r="73" spans="1:20" x14ac:dyDescent="0.25">
      <c r="A73" s="36"/>
      <c r="B73" s="16"/>
      <c r="C73" s="45" t="str">
        <f>RawGrowth!$B$2</f>
        <v>2010</v>
      </c>
      <c r="D73" s="18" t="str">
        <f>RawJobs!D340</f>
        <v>base</v>
      </c>
      <c r="E73" s="18" t="str">
        <f>RawJobs!E340</f>
        <v>sim1</v>
      </c>
      <c r="F73" s="18" t="str">
        <f>RawJobs!F340</f>
        <v>base2</v>
      </c>
      <c r="G73" s="18" t="str">
        <f>RawJobs!G340</f>
        <v>sim2</v>
      </c>
      <c r="H73" s="18" t="str">
        <f>RawJobs!H340</f>
        <v>sim4</v>
      </c>
      <c r="I73" s="18" t="str">
        <f>RawJobs!I340</f>
        <v>sim5</v>
      </c>
      <c r="J73" s="18" t="str">
        <f>RawJobs!J340</f>
        <v>sim6</v>
      </c>
      <c r="K73" s="18" t="str">
        <f>RawJobs!K340</f>
        <v>sim7</v>
      </c>
      <c r="L73" s="18" t="str">
        <f>RawJobs!L340</f>
        <v>sim8</v>
      </c>
      <c r="M73" s="18" t="str">
        <f>RawJobs!M340</f>
        <v>sim9</v>
      </c>
    </row>
    <row r="74" spans="1:20" x14ac:dyDescent="0.25">
      <c r="A74" s="36" t="str">
        <f>RawJobs!B341</f>
        <v>xGDP</v>
      </c>
      <c r="B74" s="5" t="str">
        <f>VLOOKUP(A74,Notes!$B$4:$C$66,2,0)</f>
        <v>TOTAL GDP</v>
      </c>
      <c r="C74" s="40">
        <f>RawJobs!C341</f>
        <v>12369.285195339158</v>
      </c>
      <c r="D74" s="12">
        <f>RawJobs!D341</f>
        <v>1.7496929623149748</v>
      </c>
      <c r="E74" s="12">
        <f>RawJobs!E341</f>
        <v>1.7541386568247885</v>
      </c>
      <c r="F74" s="12">
        <f>RawJobs!F341</f>
        <v>1.4908026910933403</v>
      </c>
      <c r="G74" s="12">
        <f>RawJobs!G341</f>
        <v>1.4776786954883159</v>
      </c>
      <c r="H74" s="12">
        <f>RawJobs!H341</f>
        <v>9.9999999999999995E-7</v>
      </c>
      <c r="I74" s="12">
        <f>RawJobs!I341</f>
        <v>9.9999999999999995E-7</v>
      </c>
      <c r="J74" s="12">
        <f>RawJobs!J341</f>
        <v>9.9999999999999995E-7</v>
      </c>
      <c r="K74" s="12">
        <f>RawJobs!K341</f>
        <v>9.9999999999999995E-7</v>
      </c>
      <c r="L74" s="12">
        <f>RawJobs!L341</f>
        <v>9.9999999999999995E-7</v>
      </c>
      <c r="M74" s="12">
        <f>RawJobs!M341</f>
        <v>9.9999999999999995E-7</v>
      </c>
    </row>
    <row r="75" spans="1:20" x14ac:dyDescent="0.25">
      <c r="A75" s="36" t="str">
        <f>RawJobs!B342</f>
        <v>xAGR</v>
      </c>
      <c r="B75" s="5" t="str">
        <f>VLOOKUP(A75,Notes!$B$4:$C$66,2,0)</f>
        <v>AGRICULTURE</v>
      </c>
      <c r="C75" s="40">
        <f>RawJobs!C342</f>
        <v>376.56707228268863</v>
      </c>
      <c r="D75" s="12">
        <f>RawJobs!D342</f>
        <v>0.35463900389396397</v>
      </c>
      <c r="E75" s="12">
        <f>RawJobs!E342</f>
        <v>0.36069696039220389</v>
      </c>
      <c r="F75" s="12">
        <f>RawJobs!F342</f>
        <v>0.38326673772999253</v>
      </c>
      <c r="G75" s="12">
        <f>RawJobs!G342</f>
        <v>0.44271216387934409</v>
      </c>
      <c r="H75" s="12">
        <f>RawJobs!H342</f>
        <v>9.9999999999999995E-7</v>
      </c>
      <c r="I75" s="12">
        <f>RawJobs!I342</f>
        <v>9.9999999999999995E-7</v>
      </c>
      <c r="J75" s="12">
        <f>RawJobs!J342</f>
        <v>9.9999999999999995E-7</v>
      </c>
      <c r="K75" s="12">
        <f>RawJobs!K342</f>
        <v>9.9999999999999995E-7</v>
      </c>
      <c r="L75" s="12">
        <f>RawJobs!L342</f>
        <v>9.9999999999999995E-7</v>
      </c>
      <c r="M75" s="12">
        <f>RawJobs!M342</f>
        <v>9.9999999999999995E-7</v>
      </c>
    </row>
    <row r="76" spans="1:20" x14ac:dyDescent="0.25">
      <c r="A76" s="36" t="str">
        <f>RawJobs!B343</f>
        <v>xxagri</v>
      </c>
      <c r="B76" t="str">
        <f>VLOOKUP(A76,Notes!$B$4:$C$66,2,0)</f>
        <v xml:space="preserve">   Crops and livestock</v>
      </c>
      <c r="C76" s="28">
        <f>RawJobs!C343</f>
        <v>330.18416040749327</v>
      </c>
      <c r="D76" s="4">
        <f>RawJobs!D343</f>
        <v>0.43755533163498672</v>
      </c>
      <c r="E76" s="4">
        <f>RawJobs!E343</f>
        <v>0.44391404163175441</v>
      </c>
      <c r="F76" s="4">
        <f>RawJobs!F343</f>
        <v>0.46547394320581859</v>
      </c>
      <c r="G76" s="4">
        <f>RawJobs!G343</f>
        <v>0.52732266953725571</v>
      </c>
      <c r="H76" s="4">
        <f>RawJobs!H343</f>
        <v>9.9999999999999995E-7</v>
      </c>
      <c r="I76" s="4">
        <f>RawJobs!I343</f>
        <v>9.9999999999999995E-7</v>
      </c>
      <c r="J76" s="4">
        <f>RawJobs!J343</f>
        <v>9.9999999999999995E-7</v>
      </c>
      <c r="K76" s="4">
        <f>RawJobs!K343</f>
        <v>9.9999999999999995E-7</v>
      </c>
      <c r="L76" s="4">
        <f>RawJobs!L343</f>
        <v>9.9999999999999995E-7</v>
      </c>
      <c r="M76" s="4">
        <f>RawJobs!M343</f>
        <v>9.9999999999999995E-7</v>
      </c>
    </row>
    <row r="77" spans="1:20" x14ac:dyDescent="0.25">
      <c r="A77" s="36" t="str">
        <f>RawJobs!B344</f>
        <v>xxbiom</v>
      </c>
      <c r="B77" t="str">
        <f>VLOOKUP(A77,Notes!$B$4:$C$66,2,0)</f>
        <v xml:space="preserve">   Biomass crops</v>
      </c>
      <c r="C77" s="28">
        <f>RawJobs!C344</f>
        <v>9.9999999999999995E-7</v>
      </c>
      <c r="D77" s="4">
        <f>RawJobs!D344</f>
        <v>9.9999999999999995E-7</v>
      </c>
      <c r="E77" s="4">
        <f>RawJobs!E344</f>
        <v>9.9999999999999995E-7</v>
      </c>
      <c r="F77" s="4">
        <f>RawJobs!F344</f>
        <v>9.9999999999999995E-7</v>
      </c>
      <c r="G77" s="4">
        <f>RawJobs!G344</f>
        <v>9.9999999999999995E-7</v>
      </c>
      <c r="H77" s="4">
        <f>RawJobs!H344</f>
        <v>9.9999999999999995E-7</v>
      </c>
      <c r="I77" s="4">
        <f>RawJobs!I344</f>
        <v>9.9999999999999995E-7</v>
      </c>
      <c r="J77" s="4">
        <f>RawJobs!J344</f>
        <v>9.9999999999999995E-7</v>
      </c>
      <c r="K77" s="4">
        <f>RawJobs!K344</f>
        <v>9.9999999999999995E-7</v>
      </c>
      <c r="L77" s="4">
        <f>RawJobs!L344</f>
        <v>9.9999999999999995E-7</v>
      </c>
      <c r="M77" s="4">
        <f>RawJobs!M344</f>
        <v>9.9999999999999995E-7</v>
      </c>
    </row>
    <row r="78" spans="1:20" x14ac:dyDescent="0.25">
      <c r="A78" s="36" t="str">
        <f>RawJobs!B345</f>
        <v>xxfore</v>
      </c>
      <c r="B78" t="str">
        <f>VLOOKUP(A78,Notes!$B$4:$C$66,2,0)</f>
        <v xml:space="preserve">   Forestry</v>
      </c>
      <c r="C78" s="28">
        <f>RawJobs!C345</f>
        <v>31.812326031802225</v>
      </c>
      <c r="D78" s="4">
        <f>RawJobs!D345</f>
        <v>-0.36336522727280496</v>
      </c>
      <c r="E78" s="4">
        <f>RawJobs!E345</f>
        <v>-0.36095827144657644</v>
      </c>
      <c r="F78" s="4">
        <f>RawJobs!F345</f>
        <v>-0.29616793014571874</v>
      </c>
      <c r="G78" s="4">
        <f>RawJobs!G345</f>
        <v>-0.27409673188893979</v>
      </c>
      <c r="H78" s="4">
        <f>RawJobs!H345</f>
        <v>9.9999999999999995E-7</v>
      </c>
      <c r="I78" s="4">
        <f>RawJobs!I345</f>
        <v>9.9999999999999995E-7</v>
      </c>
      <c r="J78" s="4">
        <f>RawJobs!J345</f>
        <v>9.9999999999999995E-7</v>
      </c>
      <c r="K78" s="4">
        <f>RawJobs!K345</f>
        <v>9.9999999999999995E-7</v>
      </c>
      <c r="L78" s="4">
        <f>RawJobs!L345</f>
        <v>9.9999999999999995E-7</v>
      </c>
      <c r="M78" s="4">
        <f>RawJobs!M345</f>
        <v>9.9999999999999995E-7</v>
      </c>
    </row>
    <row r="79" spans="1:20" x14ac:dyDescent="0.25">
      <c r="A79" s="36" t="str">
        <f>RawJobs!B346</f>
        <v>xxfish</v>
      </c>
      <c r="B79" t="str">
        <f>VLOOKUP(A79,Notes!$B$4:$C$66,2,0)</f>
        <v xml:space="preserve">   Fisheries</v>
      </c>
      <c r="C79" s="28">
        <f>RawJobs!C346</f>
        <v>14.570585843393042</v>
      </c>
      <c r="D79" s="4">
        <f>RawJobs!D346</f>
        <v>-0.16947521316255099</v>
      </c>
      <c r="E79" s="4">
        <f>RawJobs!E346</f>
        <v>-0.16399829092952345</v>
      </c>
      <c r="F79" s="4">
        <f>RawJobs!F346</f>
        <v>-0.20221031119233013</v>
      </c>
      <c r="G79" s="4">
        <f>RawJobs!G346</f>
        <v>-0.12977383280913246</v>
      </c>
      <c r="H79" s="4">
        <f>RawJobs!H346</f>
        <v>9.9999999999999995E-7</v>
      </c>
      <c r="I79" s="4">
        <f>RawJobs!I346</f>
        <v>9.9999999999999995E-7</v>
      </c>
      <c r="J79" s="4">
        <f>RawJobs!J346</f>
        <v>9.9999999999999995E-7</v>
      </c>
      <c r="K79" s="4">
        <f>RawJobs!K346</f>
        <v>9.9999999999999995E-7</v>
      </c>
      <c r="L79" s="4">
        <f>RawJobs!L346</f>
        <v>9.9999999999999995E-7</v>
      </c>
      <c r="M79" s="4">
        <f>RawJobs!M346</f>
        <v>9.9999999999999995E-7</v>
      </c>
    </row>
    <row r="80" spans="1:20" x14ac:dyDescent="0.25">
      <c r="A80" s="36" t="str">
        <f>RawJobs!B347</f>
        <v>xINDU</v>
      </c>
      <c r="B80" s="5" t="str">
        <f>VLOOKUP(A80,Notes!$B$4:$C$66,2,0)</f>
        <v>INDUSTRY</v>
      </c>
      <c r="C80" s="40">
        <f>RawJobs!C347</f>
        <v>3550.4121272974367</v>
      </c>
      <c r="D80" s="12">
        <f>RawJobs!D347</f>
        <v>1.9869079698198178</v>
      </c>
      <c r="E80" s="12">
        <f>RawJobs!E347</f>
        <v>1.9919956446520448</v>
      </c>
      <c r="F80" s="12">
        <f>RawJobs!F347</f>
        <v>1.5326088856408626</v>
      </c>
      <c r="G80" s="12">
        <f>RawJobs!G347</f>
        <v>1.498125154428176</v>
      </c>
      <c r="H80" s="12">
        <f>RawJobs!H347</f>
        <v>9.9999999999999995E-7</v>
      </c>
      <c r="I80" s="12">
        <f>RawJobs!I347</f>
        <v>9.9999999999999995E-7</v>
      </c>
      <c r="J80" s="12">
        <f>RawJobs!J347</f>
        <v>9.9999999999999995E-7</v>
      </c>
      <c r="K80" s="12">
        <f>RawJobs!K347</f>
        <v>9.9999999999999995E-7</v>
      </c>
      <c r="L80" s="12">
        <f>RawJobs!L347</f>
        <v>9.9999999999999995E-7</v>
      </c>
      <c r="M80" s="12">
        <f>RawJobs!M347</f>
        <v>9.9999999999999995E-7</v>
      </c>
    </row>
    <row r="81" spans="1:13" x14ac:dyDescent="0.25">
      <c r="A81" s="36" t="str">
        <f>RawJobs!B348</f>
        <v>xMINE</v>
      </c>
      <c r="B81" s="1" t="str">
        <f>VLOOKUP(A81,Notes!$B$4:$C$66,2,0)</f>
        <v>Mining</v>
      </c>
      <c r="C81" s="47">
        <f>RawJobs!C348</f>
        <v>1025.0561923603898</v>
      </c>
      <c r="D81" s="13">
        <f>RawJobs!D348</f>
        <v>1.4749513117180202</v>
      </c>
      <c r="E81" s="13">
        <f>RawJobs!E348</f>
        <v>1.4767687542142305</v>
      </c>
      <c r="F81" s="13">
        <f>RawJobs!F348</f>
        <v>1.0860126024170746</v>
      </c>
      <c r="G81" s="13">
        <f>RawJobs!G348</f>
        <v>0.99530455349401414</v>
      </c>
      <c r="H81" s="13">
        <f>RawJobs!H348</f>
        <v>9.9999999999999995E-7</v>
      </c>
      <c r="I81" s="13">
        <f>RawJobs!I348</f>
        <v>9.9999999999999995E-7</v>
      </c>
      <c r="J81" s="13">
        <f>RawJobs!J348</f>
        <v>9.9999999999999995E-7</v>
      </c>
      <c r="K81" s="13">
        <f>RawJobs!K348</f>
        <v>9.9999999999999995E-7</v>
      </c>
      <c r="L81" s="13">
        <f>RawJobs!L348</f>
        <v>9.9999999999999995E-7</v>
      </c>
      <c r="M81" s="13">
        <f>RawJobs!M348</f>
        <v>9.9999999999999995E-7</v>
      </c>
    </row>
    <row r="82" spans="1:13" x14ac:dyDescent="0.25">
      <c r="A82" s="36" t="str">
        <f>RawJobs!B349</f>
        <v>xxcoal</v>
      </c>
      <c r="B82" t="str">
        <f>VLOOKUP(A82,Notes!$B$4:$C$66,2,0)</f>
        <v xml:space="preserve">   Coal mining</v>
      </c>
      <c r="C82" s="28">
        <f>RawJobs!C349</f>
        <v>204.47352826164212</v>
      </c>
      <c r="D82" s="4">
        <f>RawJobs!D349</f>
        <v>0.53643736827286848</v>
      </c>
      <c r="E82" s="4">
        <f>RawJobs!E349</f>
        <v>0.54106167969176777</v>
      </c>
      <c r="F82" s="4">
        <f>RawJobs!F349</f>
        <v>0.40462755994719046</v>
      </c>
      <c r="G82" s="4">
        <f>RawJobs!G349</f>
        <v>0.37704750864762104</v>
      </c>
      <c r="H82" s="4">
        <f>RawJobs!H349</f>
        <v>9.9999999999999995E-7</v>
      </c>
      <c r="I82" s="4">
        <f>RawJobs!I349</f>
        <v>9.9999999999999995E-7</v>
      </c>
      <c r="J82" s="4">
        <f>RawJobs!J349</f>
        <v>9.9999999999999995E-7</v>
      </c>
      <c r="K82" s="4">
        <f>RawJobs!K349</f>
        <v>9.9999999999999995E-7</v>
      </c>
      <c r="L82" s="4">
        <f>RawJobs!L349</f>
        <v>9.9999999999999995E-7</v>
      </c>
      <c r="M82" s="4">
        <f>RawJobs!M349</f>
        <v>9.9999999999999995E-7</v>
      </c>
    </row>
    <row r="83" spans="1:13" x14ac:dyDescent="0.25">
      <c r="A83" s="36" t="str">
        <f>RawJobs!B350</f>
        <v>xxcoil</v>
      </c>
      <c r="B83" t="str">
        <f>VLOOKUP(A83,Notes!$B$4:$C$66,2,0)</f>
        <v xml:space="preserve">   Crude oil</v>
      </c>
      <c r="C83" s="28">
        <f>RawJobs!C350</f>
        <v>9.9999999999999995E-7</v>
      </c>
      <c r="D83" s="4">
        <f>RawJobs!D350</f>
        <v>9.9999999999999995E-7</v>
      </c>
      <c r="E83" s="4">
        <f>RawJobs!E350</f>
        <v>9.9999999999999995E-7</v>
      </c>
      <c r="F83" s="4">
        <f>RawJobs!F350</f>
        <v>9.9999999999999995E-7</v>
      </c>
      <c r="G83" s="4">
        <f>RawJobs!G350</f>
        <v>9.9999999999999995E-7</v>
      </c>
      <c r="H83" s="4">
        <f>RawJobs!H350</f>
        <v>9.9999999999999995E-7</v>
      </c>
      <c r="I83" s="4">
        <f>RawJobs!I350</f>
        <v>9.9999999999999995E-7</v>
      </c>
      <c r="J83" s="4">
        <f>RawJobs!J350</f>
        <v>9.9999999999999995E-7</v>
      </c>
      <c r="K83" s="4">
        <f>RawJobs!K350</f>
        <v>9.9999999999999995E-7</v>
      </c>
      <c r="L83" s="4">
        <f>RawJobs!L350</f>
        <v>9.9999999999999995E-7</v>
      </c>
      <c r="M83" s="4">
        <f>RawJobs!M350</f>
        <v>9.9999999999999995E-7</v>
      </c>
    </row>
    <row r="84" spans="1:13" x14ac:dyDescent="0.25">
      <c r="A84" s="36" t="str">
        <f>RawJobs!B351</f>
        <v>xxngas</v>
      </c>
      <c r="B84" t="str">
        <f>VLOOKUP(A84,Notes!$B$4:$C$66,2,0)</f>
        <v xml:space="preserve">   Natural gas mining</v>
      </c>
      <c r="C84" s="28">
        <f>RawJobs!C351</f>
        <v>38.225997762191568</v>
      </c>
      <c r="D84" s="4">
        <f>RawJobs!D351</f>
        <v>1.6631038362065365</v>
      </c>
      <c r="E84" s="4">
        <f>RawJobs!E351</f>
        <v>1.6776759085359139</v>
      </c>
      <c r="F84" s="4">
        <f>RawJobs!F351</f>
        <v>2.0036642880076005</v>
      </c>
      <c r="G84" s="4">
        <f>RawJobs!G351</f>
        <v>1.2319641801680437</v>
      </c>
      <c r="H84" s="4">
        <f>RawJobs!H351</f>
        <v>9.9999999999999995E-7</v>
      </c>
      <c r="I84" s="4">
        <f>RawJobs!I351</f>
        <v>9.9999999999999995E-7</v>
      </c>
      <c r="J84" s="4">
        <f>RawJobs!J351</f>
        <v>9.9999999999999995E-7</v>
      </c>
      <c r="K84" s="4">
        <f>RawJobs!K351</f>
        <v>9.9999999999999995E-7</v>
      </c>
      <c r="L84" s="4">
        <f>RawJobs!L351</f>
        <v>9.9999999999999995E-7</v>
      </c>
      <c r="M84" s="4">
        <f>RawJobs!M351</f>
        <v>9.9999999999999995E-7</v>
      </c>
    </row>
    <row r="85" spans="1:13" x14ac:dyDescent="0.25">
      <c r="A85" s="36" t="str">
        <f>RawJobs!B352</f>
        <v>xxomin</v>
      </c>
      <c r="B85" t="str">
        <f>VLOOKUP(A85,Notes!$B$4:$C$66,2,0)</f>
        <v xml:space="preserve">   Other mining</v>
      </c>
      <c r="C85" s="28">
        <f>RawJobs!C352</f>
        <v>782.35666633655592</v>
      </c>
      <c r="D85" s="4">
        <f>RawJobs!D352</f>
        <v>1.6747730095287849</v>
      </c>
      <c r="E85" s="4">
        <f>RawJobs!E352</f>
        <v>1.6754444371751775</v>
      </c>
      <c r="F85" s="4">
        <f>RawJobs!F352</f>
        <v>1.1948403011205144</v>
      </c>
      <c r="G85" s="4">
        <f>RawJobs!G352</f>
        <v>1.1288990817190037</v>
      </c>
      <c r="H85" s="4">
        <f>RawJobs!H352</f>
        <v>9.9999999999999995E-7</v>
      </c>
      <c r="I85" s="4">
        <f>RawJobs!I352</f>
        <v>9.9999999999999995E-7</v>
      </c>
      <c r="J85" s="4">
        <f>RawJobs!J352</f>
        <v>9.9999999999999995E-7</v>
      </c>
      <c r="K85" s="4">
        <f>RawJobs!K352</f>
        <v>9.9999999999999995E-7</v>
      </c>
      <c r="L85" s="4">
        <f>RawJobs!L352</f>
        <v>9.9999999999999995E-7</v>
      </c>
      <c r="M85" s="4">
        <f>RawJobs!M352</f>
        <v>9.9999999999999995E-7</v>
      </c>
    </row>
    <row r="86" spans="1:13" x14ac:dyDescent="0.25">
      <c r="A86" s="36" t="str">
        <f>RawJobs!B353</f>
        <v>xMANU</v>
      </c>
      <c r="B86" s="1" t="str">
        <f>VLOOKUP(A86,Notes!$B$4:$C$66,2,0)</f>
        <v>Manufacturing</v>
      </c>
      <c r="C86" s="47">
        <f>RawJobs!C353</f>
        <v>1971.594397435862</v>
      </c>
      <c r="D86" s="13">
        <f>RawJobs!D353</f>
        <v>2.2204080776052404</v>
      </c>
      <c r="E86" s="13">
        <f>RawJobs!E353</f>
        <v>2.2280378725344052</v>
      </c>
      <c r="F86" s="13">
        <f>RawJobs!F353</f>
        <v>1.8148092066603505</v>
      </c>
      <c r="G86" s="13">
        <f>RawJobs!G353</f>
        <v>1.8029729188862698</v>
      </c>
      <c r="H86" s="13">
        <f>RawJobs!H353</f>
        <v>9.9999999999999995E-7</v>
      </c>
      <c r="I86" s="13">
        <f>RawJobs!I353</f>
        <v>9.9999999999999995E-7</v>
      </c>
      <c r="J86" s="13">
        <f>RawJobs!J353</f>
        <v>9.9999999999999995E-7</v>
      </c>
      <c r="K86" s="13">
        <f>RawJobs!K353</f>
        <v>9.9999999999999995E-7</v>
      </c>
      <c r="L86" s="13">
        <f>RawJobs!L353</f>
        <v>9.9999999999999995E-7</v>
      </c>
      <c r="M86" s="13">
        <f>RawJobs!M353</f>
        <v>9.9999999999999995E-7</v>
      </c>
    </row>
    <row r="87" spans="1:13" x14ac:dyDescent="0.25">
      <c r="A87" s="36" t="str">
        <f>RawJobs!B354</f>
        <v>xFOOD</v>
      </c>
      <c r="B87" t="str">
        <f>VLOOKUP(A87,Notes!$B$4:$C$66,2,0)</f>
        <v xml:space="preserve">   Food processing</v>
      </c>
      <c r="C87" s="28">
        <f>RawJobs!C354</f>
        <v>325.29074104216181</v>
      </c>
      <c r="D87" s="4">
        <f>RawJobs!D354</f>
        <v>1.2259939248819629</v>
      </c>
      <c r="E87" s="4">
        <f>RawJobs!E354</f>
        <v>1.2310197787589461</v>
      </c>
      <c r="F87" s="4">
        <f>RawJobs!F354</f>
        <v>1.3810085380894455</v>
      </c>
      <c r="G87" s="4">
        <f>RawJobs!G354</f>
        <v>1.4171815032534729</v>
      </c>
      <c r="H87" s="4">
        <f>RawJobs!H354</f>
        <v>9.9999999999999995E-7</v>
      </c>
      <c r="I87" s="4">
        <f>RawJobs!I354</f>
        <v>9.9999999999999995E-7</v>
      </c>
      <c r="J87" s="4">
        <f>RawJobs!J354</f>
        <v>9.9999999999999995E-7</v>
      </c>
      <c r="K87" s="4">
        <f>RawJobs!K354</f>
        <v>9.9999999999999995E-7</v>
      </c>
      <c r="L87" s="4">
        <f>RawJobs!L354</f>
        <v>9.9999999999999995E-7</v>
      </c>
      <c r="M87" s="4">
        <f>RawJobs!M354</f>
        <v>9.9999999999999995E-7</v>
      </c>
    </row>
    <row r="88" spans="1:13" x14ac:dyDescent="0.25">
      <c r="A88" s="36" t="str">
        <f>RawJobs!B355</f>
        <v>xxfood</v>
      </c>
      <c r="B88" s="6" t="str">
        <f>VLOOKUP(A88,Notes!$B$4:$C$66,2,0)</f>
        <v xml:space="preserve">      Food processing</v>
      </c>
      <c r="C88" s="41">
        <f>RawJobs!C355</f>
        <v>238.18707350847291</v>
      </c>
      <c r="D88" s="14">
        <f>RawJobs!D355</f>
        <v>1.2904679365165261</v>
      </c>
      <c r="E88" s="14">
        <f>RawJobs!E355</f>
        <v>1.2967109938076371</v>
      </c>
      <c r="F88" s="14">
        <f>RawJobs!F355</f>
        <v>1.3560551486263561</v>
      </c>
      <c r="G88" s="14">
        <f>RawJobs!G355</f>
        <v>1.367125441330197</v>
      </c>
      <c r="H88" s="14">
        <f>RawJobs!H355</f>
        <v>9.9999999999999995E-7</v>
      </c>
      <c r="I88" s="14">
        <f>RawJobs!I355</f>
        <v>9.9999999999999995E-7</v>
      </c>
      <c r="J88" s="14">
        <f>RawJobs!J355</f>
        <v>9.9999999999999995E-7</v>
      </c>
      <c r="K88" s="14">
        <f>RawJobs!K355</f>
        <v>9.9999999999999995E-7</v>
      </c>
      <c r="L88" s="14">
        <f>RawJobs!L355</f>
        <v>9.9999999999999995E-7</v>
      </c>
      <c r="M88" s="14">
        <f>RawJobs!M355</f>
        <v>9.9999999999999995E-7</v>
      </c>
    </row>
    <row r="89" spans="1:13" x14ac:dyDescent="0.25">
      <c r="A89" s="36" t="str">
        <f>RawJobs!B356</f>
        <v>xxbevt</v>
      </c>
      <c r="B89" s="6" t="str">
        <f>VLOOKUP(A89,Notes!$B$4:$C$66,2,0)</f>
        <v xml:space="preserve">      Beverages and tobacco</v>
      </c>
      <c r="C89" s="41">
        <f>RawJobs!C356</f>
        <v>87.103667533688892</v>
      </c>
      <c r="D89" s="14">
        <f>RawJobs!D356</f>
        <v>1.0433512626990327</v>
      </c>
      <c r="E89" s="14">
        <f>RawJobs!E356</f>
        <v>1.0448021759613235</v>
      </c>
      <c r="F89" s="14">
        <f>RawJobs!F356</f>
        <v>1.4483487477470192</v>
      </c>
      <c r="G89" s="14">
        <f>RawJobs!G356</f>
        <v>1.550513205767956</v>
      </c>
      <c r="H89" s="14">
        <f>RawJobs!H356</f>
        <v>9.9999999999999995E-7</v>
      </c>
      <c r="I89" s="14">
        <f>RawJobs!I356</f>
        <v>9.9999999999999995E-7</v>
      </c>
      <c r="J89" s="14">
        <f>RawJobs!J356</f>
        <v>9.9999999999999995E-7</v>
      </c>
      <c r="K89" s="14">
        <f>RawJobs!K356</f>
        <v>9.9999999999999995E-7</v>
      </c>
      <c r="L89" s="14">
        <f>RawJobs!L356</f>
        <v>9.9999999999999995E-7</v>
      </c>
      <c r="M89" s="14">
        <f>RawJobs!M356</f>
        <v>9.9999999999999995E-7</v>
      </c>
    </row>
    <row r="90" spans="1:13" x14ac:dyDescent="0.25">
      <c r="A90" s="36" t="str">
        <f>RawJobs!B357</f>
        <v>xTEXT</v>
      </c>
      <c r="B90" t="str">
        <f>VLOOKUP(A90,Notes!$B$4:$C$66,2,0)</f>
        <v xml:space="preserve">   Textiles and clothing</v>
      </c>
      <c r="C90" s="28">
        <f>RawJobs!C357</f>
        <v>119.25771403265203</v>
      </c>
      <c r="D90" s="4">
        <f>RawJobs!D357</f>
        <v>2.094873548856091</v>
      </c>
      <c r="E90" s="4">
        <f>RawJobs!E357</f>
        <v>2.1053134739426049</v>
      </c>
      <c r="F90" s="4">
        <f>RawJobs!F357</f>
        <v>1.8462430809355057</v>
      </c>
      <c r="G90" s="4">
        <f>RawJobs!G357</f>
        <v>1.8724346701322503</v>
      </c>
      <c r="H90" s="4">
        <f>RawJobs!H357</f>
        <v>9.9999999999999995E-7</v>
      </c>
      <c r="I90" s="4">
        <f>RawJobs!I357</f>
        <v>9.9999999999999995E-7</v>
      </c>
      <c r="J90" s="4">
        <f>RawJobs!J357</f>
        <v>9.9999999999999995E-7</v>
      </c>
      <c r="K90" s="4">
        <f>RawJobs!K357</f>
        <v>9.9999999999999995E-7</v>
      </c>
      <c r="L90" s="4">
        <f>RawJobs!L357</f>
        <v>9.9999999999999995E-7</v>
      </c>
      <c r="M90" s="4">
        <f>RawJobs!M357</f>
        <v>9.9999999999999995E-7</v>
      </c>
    </row>
    <row r="91" spans="1:13" x14ac:dyDescent="0.25">
      <c r="A91" s="36" t="str">
        <f>RawJobs!B358</f>
        <v>xxtext</v>
      </c>
      <c r="B91" s="6" t="str">
        <f>VLOOKUP(A91,Notes!$B$4:$C$66,2,0)</f>
        <v xml:space="preserve">      Textiles</v>
      </c>
      <c r="C91" s="41">
        <f>RawJobs!C358</f>
        <v>41.454472303060406</v>
      </c>
      <c r="D91" s="14">
        <f>RawJobs!D358</f>
        <v>2.0997444432476975</v>
      </c>
      <c r="E91" s="14">
        <f>RawJobs!E358</f>
        <v>2.1096640571784953</v>
      </c>
      <c r="F91" s="14">
        <f>RawJobs!F358</f>
        <v>1.8115898397449204</v>
      </c>
      <c r="G91" s="14">
        <f>RawJobs!G358</f>
        <v>1.8316444093293027</v>
      </c>
      <c r="H91" s="14">
        <f>RawJobs!H358</f>
        <v>9.9999999999999995E-7</v>
      </c>
      <c r="I91" s="14">
        <f>RawJobs!I358</f>
        <v>9.9999999999999995E-7</v>
      </c>
      <c r="J91" s="14">
        <f>RawJobs!J358</f>
        <v>9.9999999999999995E-7</v>
      </c>
      <c r="K91" s="14">
        <f>RawJobs!K358</f>
        <v>9.9999999999999995E-7</v>
      </c>
      <c r="L91" s="14">
        <f>RawJobs!L358</f>
        <v>9.9999999999999995E-7</v>
      </c>
      <c r="M91" s="14">
        <f>RawJobs!M358</f>
        <v>9.9999999999999995E-7</v>
      </c>
    </row>
    <row r="92" spans="1:13" x14ac:dyDescent="0.25">
      <c r="A92" s="36" t="str">
        <f>RawJobs!B359</f>
        <v>xxclth</v>
      </c>
      <c r="B92" s="6" t="str">
        <f>VLOOKUP(A92,Notes!$B$4:$C$66,2,0)</f>
        <v xml:space="preserve">      Clothing</v>
      </c>
      <c r="C92" s="41">
        <f>RawJobs!C359</f>
        <v>61.334026541687336</v>
      </c>
      <c r="D92" s="14">
        <f>RawJobs!D359</f>
        <v>2.1466315443153805</v>
      </c>
      <c r="E92" s="14">
        <f>RawJobs!E359</f>
        <v>2.1580012042961005</v>
      </c>
      <c r="F92" s="14">
        <f>RawJobs!F359</f>
        <v>1.8988920004387788</v>
      </c>
      <c r="G92" s="14">
        <f>RawJobs!G359</f>
        <v>1.922357522166851</v>
      </c>
      <c r="H92" s="14">
        <f>RawJobs!H359</f>
        <v>9.9999999999999995E-7</v>
      </c>
      <c r="I92" s="14">
        <f>RawJobs!I359</f>
        <v>9.9999999999999995E-7</v>
      </c>
      <c r="J92" s="14">
        <f>RawJobs!J359</f>
        <v>9.9999999999999995E-7</v>
      </c>
      <c r="K92" s="14">
        <f>RawJobs!K359</f>
        <v>9.9999999999999995E-7</v>
      </c>
      <c r="L92" s="14">
        <f>RawJobs!L359</f>
        <v>9.9999999999999995E-7</v>
      </c>
      <c r="M92" s="14">
        <f>RawJobs!M359</f>
        <v>9.9999999999999995E-7</v>
      </c>
    </row>
    <row r="93" spans="1:13" x14ac:dyDescent="0.25">
      <c r="A93" s="36" t="str">
        <f>RawJobs!B360</f>
        <v>xxleat</v>
      </c>
      <c r="B93" s="6" t="str">
        <f>VLOOKUP(A93,Notes!$B$4:$C$66,2,0)</f>
        <v xml:space="preserve">      Leather products</v>
      </c>
      <c r="C93" s="41">
        <f>RawJobs!C360</f>
        <v>5.5166165264887539</v>
      </c>
      <c r="D93" s="14">
        <f>RawJobs!D360</f>
        <v>2.2399153122280024</v>
      </c>
      <c r="E93" s="14">
        <f>RawJobs!E360</f>
        <v>2.2489392562333732</v>
      </c>
      <c r="F93" s="14">
        <f>RawJobs!F360</f>
        <v>1.8882608087200659</v>
      </c>
      <c r="G93" s="14">
        <f>RawJobs!G360</f>
        <v>1.9737666769251039</v>
      </c>
      <c r="H93" s="14">
        <f>RawJobs!H360</f>
        <v>9.9999999999999995E-7</v>
      </c>
      <c r="I93" s="14">
        <f>RawJobs!I360</f>
        <v>9.9999999999999995E-7</v>
      </c>
      <c r="J93" s="14">
        <f>RawJobs!J360</f>
        <v>9.9999999999999995E-7</v>
      </c>
      <c r="K93" s="14">
        <f>RawJobs!K360</f>
        <v>9.9999999999999995E-7</v>
      </c>
      <c r="L93" s="14">
        <f>RawJobs!L360</f>
        <v>9.9999999999999995E-7</v>
      </c>
      <c r="M93" s="14">
        <f>RawJobs!M360</f>
        <v>9.9999999999999995E-7</v>
      </c>
    </row>
    <row r="94" spans="1:13" x14ac:dyDescent="0.25">
      <c r="A94" s="36" t="str">
        <f>RawJobs!B361</f>
        <v>xxfoot</v>
      </c>
      <c r="B94" s="6" t="str">
        <f>VLOOKUP(A94,Notes!$B$4:$C$66,2,0)</f>
        <v xml:space="preserve">      Footwear</v>
      </c>
      <c r="C94" s="41">
        <f>RawJobs!C361</f>
        <v>10.952598661415545</v>
      </c>
      <c r="D94" s="14">
        <f>RawJobs!D361</f>
        <v>1.6871037389485366</v>
      </c>
      <c r="E94" s="14">
        <f>RawJobs!E361</f>
        <v>1.69465990476525</v>
      </c>
      <c r="F94" s="14">
        <f>RawJobs!F361</f>
        <v>1.6532005252585025</v>
      </c>
      <c r="G94" s="14">
        <f>RawJobs!G361</f>
        <v>1.6878141964349114</v>
      </c>
      <c r="H94" s="14">
        <f>RawJobs!H361</f>
        <v>9.9999999999999995E-7</v>
      </c>
      <c r="I94" s="14">
        <f>RawJobs!I361</f>
        <v>9.9999999999999995E-7</v>
      </c>
      <c r="J94" s="14">
        <f>RawJobs!J361</f>
        <v>9.9999999999999995E-7</v>
      </c>
      <c r="K94" s="14">
        <f>RawJobs!K361</f>
        <v>9.9999999999999995E-7</v>
      </c>
      <c r="L94" s="14">
        <f>RawJobs!L361</f>
        <v>9.9999999999999995E-7</v>
      </c>
      <c r="M94" s="14">
        <f>RawJobs!M361</f>
        <v>9.9999999999999995E-7</v>
      </c>
    </row>
    <row r="95" spans="1:13" x14ac:dyDescent="0.25">
      <c r="A95" s="36" t="str">
        <f>RawJobs!B362</f>
        <v>xWPPR</v>
      </c>
      <c r="B95" t="str">
        <f>VLOOKUP(A95,Notes!$B$4:$C$66,2,0)</f>
        <v xml:space="preserve">   Wood and paper products and printing</v>
      </c>
      <c r="C95" s="28">
        <f>RawJobs!C362</f>
        <v>225.41981117761651</v>
      </c>
      <c r="D95" s="4">
        <f>RawJobs!D362</f>
        <v>2.2728387830011743</v>
      </c>
      <c r="E95" s="4">
        <f>RawJobs!E362</f>
        <v>2.2798314998337066</v>
      </c>
      <c r="F95" s="4">
        <f>RawJobs!F362</f>
        <v>1.9296651902433792</v>
      </c>
      <c r="G95" s="4">
        <f>RawJobs!G362</f>
        <v>1.9305853807845885</v>
      </c>
      <c r="H95" s="4">
        <f>RawJobs!H362</f>
        <v>9.9999999999999995E-7</v>
      </c>
      <c r="I95" s="4">
        <f>RawJobs!I362</f>
        <v>9.9999999999999995E-7</v>
      </c>
      <c r="J95" s="4">
        <f>RawJobs!J362</f>
        <v>9.9999999999999995E-7</v>
      </c>
      <c r="K95" s="4">
        <f>RawJobs!K362</f>
        <v>9.9999999999999995E-7</v>
      </c>
      <c r="L95" s="4">
        <f>RawJobs!L362</f>
        <v>9.9999999999999995E-7</v>
      </c>
      <c r="M95" s="4">
        <f>RawJobs!M362</f>
        <v>9.9999999999999995E-7</v>
      </c>
    </row>
    <row r="96" spans="1:13" x14ac:dyDescent="0.25">
      <c r="A96" s="36" t="str">
        <f>RawJobs!B363</f>
        <v>xxwood</v>
      </c>
      <c r="B96" s="6" t="str">
        <f>VLOOKUP(A96,Notes!$B$4:$C$66,2,0)</f>
        <v xml:space="preserve">      Wood products</v>
      </c>
      <c r="C96" s="41">
        <f>RawJobs!C363</f>
        <v>77.234323597720049</v>
      </c>
      <c r="D96" s="14">
        <f>RawJobs!D363</f>
        <v>2.3437313890563471</v>
      </c>
      <c r="E96" s="14">
        <f>RawJobs!E363</f>
        <v>2.349907085998848</v>
      </c>
      <c r="F96" s="14">
        <f>RawJobs!F363</f>
        <v>1.9637955156967868</v>
      </c>
      <c r="G96" s="14">
        <f>RawJobs!G363</f>
        <v>1.969994455992885</v>
      </c>
      <c r="H96" s="14">
        <f>RawJobs!H363</f>
        <v>9.9999999999999995E-7</v>
      </c>
      <c r="I96" s="14">
        <f>RawJobs!I363</f>
        <v>9.9999999999999995E-7</v>
      </c>
      <c r="J96" s="14">
        <f>RawJobs!J363</f>
        <v>9.9999999999999995E-7</v>
      </c>
      <c r="K96" s="14">
        <f>RawJobs!K363</f>
        <v>9.9999999999999995E-7</v>
      </c>
      <c r="L96" s="14">
        <f>RawJobs!L363</f>
        <v>9.9999999999999995E-7</v>
      </c>
      <c r="M96" s="14">
        <f>RawJobs!M363</f>
        <v>9.9999999999999995E-7</v>
      </c>
    </row>
    <row r="97" spans="1:13" x14ac:dyDescent="0.25">
      <c r="A97" s="36" t="str">
        <f>RawJobs!B364</f>
        <v>xxpapr</v>
      </c>
      <c r="B97" s="6" t="str">
        <f>VLOOKUP(A97,Notes!$B$4:$C$66,2,0)</f>
        <v xml:space="preserve">      Paper</v>
      </c>
      <c r="C97" s="41">
        <f>RawJobs!C364</f>
        <v>55.417980703571004</v>
      </c>
      <c r="D97" s="14">
        <f>RawJobs!D364</f>
        <v>1.7522565308189852</v>
      </c>
      <c r="E97" s="14">
        <f>RawJobs!E364</f>
        <v>1.7565770782818735</v>
      </c>
      <c r="F97" s="14">
        <f>RawJobs!F364</f>
        <v>1.6856831244335568</v>
      </c>
      <c r="G97" s="14">
        <f>RawJobs!G364</f>
        <v>1.7087947272341308</v>
      </c>
      <c r="H97" s="14">
        <f>RawJobs!H364</f>
        <v>9.9999999999999995E-7</v>
      </c>
      <c r="I97" s="14">
        <f>RawJobs!I364</f>
        <v>9.9999999999999995E-7</v>
      </c>
      <c r="J97" s="14">
        <f>RawJobs!J364</f>
        <v>9.9999999999999995E-7</v>
      </c>
      <c r="K97" s="14">
        <f>RawJobs!K364</f>
        <v>9.9999999999999995E-7</v>
      </c>
      <c r="L97" s="14">
        <f>RawJobs!L364</f>
        <v>9.9999999999999995E-7</v>
      </c>
      <c r="M97" s="14">
        <f>RawJobs!M364</f>
        <v>9.9999999999999995E-7</v>
      </c>
    </row>
    <row r="98" spans="1:13" x14ac:dyDescent="0.25">
      <c r="A98" s="36" t="str">
        <f>RawJobs!B365</f>
        <v>xxprnt</v>
      </c>
      <c r="B98" s="6" t="str">
        <f>VLOOKUP(A98,Notes!$B$4:$C$66,2,0)</f>
        <v xml:space="preserve">      Printing and publishing</v>
      </c>
      <c r="C98" s="41">
        <f>RawJobs!C365</f>
        <v>92.767506876325427</v>
      </c>
      <c r="D98" s="14">
        <f>RawJobs!D365</f>
        <v>2.4951568939931335</v>
      </c>
      <c r="E98" s="14">
        <f>RawJobs!E365</f>
        <v>2.5040946924291374</v>
      </c>
      <c r="F98" s="14">
        <f>RawJobs!F365</f>
        <v>2.0401601394784752</v>
      </c>
      <c r="G98" s="14">
        <f>RawJobs!G365</f>
        <v>2.0247162156662224</v>
      </c>
      <c r="H98" s="14">
        <f>RawJobs!H365</f>
        <v>9.9999999999999995E-7</v>
      </c>
      <c r="I98" s="14">
        <f>RawJobs!I365</f>
        <v>9.9999999999999995E-7</v>
      </c>
      <c r="J98" s="14">
        <f>RawJobs!J365</f>
        <v>9.9999999999999995E-7</v>
      </c>
      <c r="K98" s="14">
        <f>RawJobs!K365</f>
        <v>9.9999999999999995E-7</v>
      </c>
      <c r="L98" s="14">
        <f>RawJobs!L365</f>
        <v>9.9999999999999995E-7</v>
      </c>
      <c r="M98" s="14">
        <f>RawJobs!M365</f>
        <v>9.9999999999999995E-7</v>
      </c>
    </row>
    <row r="99" spans="1:13" x14ac:dyDescent="0.25">
      <c r="A99" s="36" t="str">
        <f>RawJobs!B366</f>
        <v>xPETR</v>
      </c>
      <c r="B99" t="str">
        <f>VLOOKUP(A99,Notes!$B$4:$C$66,2,0)</f>
        <v xml:space="preserve">   Petroleum products</v>
      </c>
      <c r="C99" s="28">
        <f>RawJobs!C366</f>
        <v>22.081573063806573</v>
      </c>
      <c r="D99" s="4">
        <f>RawJobs!D366</f>
        <v>0.58554392943848121</v>
      </c>
      <c r="E99" s="4">
        <f>RawJobs!E366</f>
        <v>0.58431514631385184</v>
      </c>
      <c r="F99" s="4">
        <f>RawJobs!F366</f>
        <v>0.92048212725037715</v>
      </c>
      <c r="G99" s="4">
        <f>RawJobs!G366</f>
        <v>0.92500182041410639</v>
      </c>
      <c r="H99" s="4">
        <f>RawJobs!H366</f>
        <v>9.9999999999999995E-7</v>
      </c>
      <c r="I99" s="4">
        <f>RawJobs!I366</f>
        <v>9.9999999999999995E-7</v>
      </c>
      <c r="J99" s="4">
        <f>RawJobs!J366</f>
        <v>9.9999999999999995E-7</v>
      </c>
      <c r="K99" s="4">
        <f>RawJobs!K366</f>
        <v>9.9999999999999995E-7</v>
      </c>
      <c r="L99" s="4">
        <f>RawJobs!L366</f>
        <v>9.9999999999999995E-7</v>
      </c>
      <c r="M99" s="4">
        <f>RawJobs!M366</f>
        <v>9.9999999999999995E-7</v>
      </c>
    </row>
    <row r="100" spans="1:13" x14ac:dyDescent="0.25">
      <c r="A100" s="36" t="str">
        <f>RawJobs!B367</f>
        <v>xCHEM</v>
      </c>
      <c r="B100" t="str">
        <f>VLOOKUP(A100,Notes!$B$4:$C$66,2,0)</f>
        <v xml:space="preserve">   Chemicals</v>
      </c>
      <c r="C100" s="28">
        <f>RawJobs!C367</f>
        <v>281.82342295499274</v>
      </c>
      <c r="D100" s="4">
        <f>RawJobs!D367</f>
        <v>2.0680807160002201</v>
      </c>
      <c r="E100" s="4">
        <f>RawJobs!E367</f>
        <v>2.0751875699082989</v>
      </c>
      <c r="F100" s="4">
        <f>RawJobs!F367</f>
        <v>1.8150548773767872</v>
      </c>
      <c r="G100" s="4">
        <f>RawJobs!G367</f>
        <v>1.7835673831083199</v>
      </c>
      <c r="H100" s="4">
        <f>RawJobs!H367</f>
        <v>9.9999999999999995E-7</v>
      </c>
      <c r="I100" s="4">
        <f>RawJobs!I367</f>
        <v>9.9999999999999995E-7</v>
      </c>
      <c r="J100" s="4">
        <f>RawJobs!J367</f>
        <v>9.9999999999999995E-7</v>
      </c>
      <c r="K100" s="4">
        <f>RawJobs!K367</f>
        <v>9.9999999999999995E-7</v>
      </c>
      <c r="L100" s="4">
        <f>RawJobs!L367</f>
        <v>9.9999999999999995E-7</v>
      </c>
      <c r="M100" s="4">
        <f>RawJobs!M367</f>
        <v>9.9999999999999995E-7</v>
      </c>
    </row>
    <row r="101" spans="1:13" x14ac:dyDescent="0.25">
      <c r="A101" s="36" t="str">
        <f>RawJobs!B368</f>
        <v>xxbchm</v>
      </c>
      <c r="B101" s="6" t="str">
        <f>VLOOKUP(A101,Notes!$B$4:$C$66,2,0)</f>
        <v xml:space="preserve">      Basic chemicals</v>
      </c>
      <c r="C101" s="41">
        <f>RawJobs!C368</f>
        <v>49.360333787938295</v>
      </c>
      <c r="D101" s="14">
        <f>RawJobs!D368</f>
        <v>1.2124675521227646</v>
      </c>
      <c r="E101" s="14">
        <f>RawJobs!E368</f>
        <v>1.2162922567609868</v>
      </c>
      <c r="F101" s="14">
        <f>RawJobs!F368</f>
        <v>1.3307834133638119</v>
      </c>
      <c r="G101" s="14">
        <f>RawJobs!G368</f>
        <v>1.226366398632206</v>
      </c>
      <c r="H101" s="14">
        <f>RawJobs!H368</f>
        <v>9.9999999999999995E-7</v>
      </c>
      <c r="I101" s="14">
        <f>RawJobs!I368</f>
        <v>9.9999999999999995E-7</v>
      </c>
      <c r="J101" s="14">
        <f>RawJobs!J368</f>
        <v>9.9999999999999995E-7</v>
      </c>
      <c r="K101" s="14">
        <f>RawJobs!K368</f>
        <v>9.9999999999999995E-7</v>
      </c>
      <c r="L101" s="14">
        <f>RawJobs!L368</f>
        <v>9.9999999999999995E-7</v>
      </c>
      <c r="M101" s="14">
        <f>RawJobs!M368</f>
        <v>9.9999999999999995E-7</v>
      </c>
    </row>
    <row r="102" spans="1:13" x14ac:dyDescent="0.25">
      <c r="A102" s="36" t="str">
        <f>RawJobs!B369</f>
        <v>xxochm</v>
      </c>
      <c r="B102" s="6" t="str">
        <f>VLOOKUP(A102,Notes!$B$4:$C$66,2,0)</f>
        <v xml:space="preserve">      Other chemicals</v>
      </c>
      <c r="C102" s="41">
        <f>RawJobs!C369</f>
        <v>124.98393736255466</v>
      </c>
      <c r="D102" s="14">
        <f>RawJobs!D369</f>
        <v>2.0288914045279549</v>
      </c>
      <c r="E102" s="14">
        <f>RawJobs!E369</f>
        <v>2.035522237440035</v>
      </c>
      <c r="F102" s="14">
        <f>RawJobs!F369</f>
        <v>1.8382252634634</v>
      </c>
      <c r="G102" s="14">
        <f>RawJobs!G369</f>
        <v>1.8163354289835398</v>
      </c>
      <c r="H102" s="14">
        <f>RawJobs!H369</f>
        <v>9.9999999999999995E-7</v>
      </c>
      <c r="I102" s="14">
        <f>RawJobs!I369</f>
        <v>9.9999999999999995E-7</v>
      </c>
      <c r="J102" s="14">
        <f>RawJobs!J369</f>
        <v>9.9999999999999995E-7</v>
      </c>
      <c r="K102" s="14">
        <f>RawJobs!K369</f>
        <v>9.9999999999999995E-7</v>
      </c>
      <c r="L102" s="14">
        <f>RawJobs!L369</f>
        <v>9.9999999999999995E-7</v>
      </c>
      <c r="M102" s="14">
        <f>RawJobs!M369</f>
        <v>9.9999999999999995E-7</v>
      </c>
    </row>
    <row r="103" spans="1:13" x14ac:dyDescent="0.25">
      <c r="A103" s="36" t="str">
        <f>RawJobs!B370</f>
        <v>xxrubb</v>
      </c>
      <c r="B103" s="6" t="str">
        <f>VLOOKUP(A103,Notes!$B$4:$C$66,2,0)</f>
        <v xml:space="preserve">      Rubber products</v>
      </c>
      <c r="C103" s="41">
        <f>RawJobs!C370</f>
        <v>20.939115096896252</v>
      </c>
      <c r="D103" s="14">
        <f>RawJobs!D370</f>
        <v>2.0079989245104013</v>
      </c>
      <c r="E103" s="14">
        <f>RawJobs!E370</f>
        <v>2.0138981741497641</v>
      </c>
      <c r="F103" s="14">
        <f>RawJobs!F370</f>
        <v>1.8145281159879678</v>
      </c>
      <c r="G103" s="14">
        <f>RawJobs!G370</f>
        <v>1.8079467595468302</v>
      </c>
      <c r="H103" s="14">
        <f>RawJobs!H370</f>
        <v>9.9999999999999995E-7</v>
      </c>
      <c r="I103" s="14">
        <f>RawJobs!I370</f>
        <v>9.9999999999999995E-7</v>
      </c>
      <c r="J103" s="14">
        <f>RawJobs!J370</f>
        <v>9.9999999999999995E-7</v>
      </c>
      <c r="K103" s="14">
        <f>RawJobs!K370</f>
        <v>9.9999999999999995E-7</v>
      </c>
      <c r="L103" s="14">
        <f>RawJobs!L370</f>
        <v>9.9999999999999995E-7</v>
      </c>
      <c r="M103" s="14">
        <f>RawJobs!M370</f>
        <v>9.9999999999999995E-7</v>
      </c>
    </row>
    <row r="104" spans="1:13" x14ac:dyDescent="0.25">
      <c r="A104" s="36" t="str">
        <f>RawJobs!B371</f>
        <v>xxplas</v>
      </c>
      <c r="B104" s="6" t="str">
        <f>VLOOKUP(A104,Notes!$B$4:$C$66,2,0)</f>
        <v xml:space="preserve">      Plastic products</v>
      </c>
      <c r="C104" s="41">
        <f>RawJobs!C371</f>
        <v>86.540036707603562</v>
      </c>
      <c r="D104" s="14">
        <f>RawJobs!D371</f>
        <v>2.5389692191111202</v>
      </c>
      <c r="E104" s="14">
        <f>RawJobs!E371</f>
        <v>2.5482091012321906</v>
      </c>
      <c r="F104" s="14">
        <f>RawJobs!F371</f>
        <v>2.0327047859447056</v>
      </c>
      <c r="G104" s="14">
        <f>RawJobs!G371</f>
        <v>2.0160530908466257</v>
      </c>
      <c r="H104" s="14">
        <f>RawJobs!H371</f>
        <v>9.9999999999999995E-7</v>
      </c>
      <c r="I104" s="14">
        <f>RawJobs!I371</f>
        <v>9.9999999999999995E-7</v>
      </c>
      <c r="J104" s="14">
        <f>RawJobs!J371</f>
        <v>9.9999999999999995E-7</v>
      </c>
      <c r="K104" s="14">
        <f>RawJobs!K371</f>
        <v>9.9999999999999995E-7</v>
      </c>
      <c r="L104" s="14">
        <f>RawJobs!L371</f>
        <v>9.9999999999999995E-7</v>
      </c>
      <c r="M104" s="14">
        <f>RawJobs!M371</f>
        <v>9.9999999999999995E-7</v>
      </c>
    </row>
    <row r="105" spans="1:13" x14ac:dyDescent="0.25">
      <c r="A105" s="36" t="str">
        <f>RawJobs!B372</f>
        <v>xNMET</v>
      </c>
      <c r="B105" t="str">
        <f>VLOOKUP(A105,Notes!$B$4:$C$66,2,0)</f>
        <v xml:space="preserve">   Non-metal minerals</v>
      </c>
      <c r="C105" s="28">
        <f>RawJobs!C372</f>
        <v>84.91089302467438</v>
      </c>
      <c r="D105" s="4">
        <f>RawJobs!D372</f>
        <v>1.4672312476154747</v>
      </c>
      <c r="E105" s="4">
        <f>RawJobs!E372</f>
        <v>1.4723241905011619</v>
      </c>
      <c r="F105" s="4">
        <f>RawJobs!F372</f>
        <v>0.98475122427217343</v>
      </c>
      <c r="G105" s="4">
        <f>RawJobs!G372</f>
        <v>1.0279811826447993</v>
      </c>
      <c r="H105" s="4">
        <f>RawJobs!H372</f>
        <v>9.9999999999999995E-7</v>
      </c>
      <c r="I105" s="4">
        <f>RawJobs!I372</f>
        <v>9.9999999999999995E-7</v>
      </c>
      <c r="J105" s="4">
        <f>RawJobs!J372</f>
        <v>9.9999999999999995E-7</v>
      </c>
      <c r="K105" s="4">
        <f>RawJobs!K372</f>
        <v>9.9999999999999995E-7</v>
      </c>
      <c r="L105" s="4">
        <f>RawJobs!L372</f>
        <v>9.9999999999999995E-7</v>
      </c>
      <c r="M105" s="4">
        <f>RawJobs!M372</f>
        <v>9.9999999999999995E-7</v>
      </c>
    </row>
    <row r="106" spans="1:13" x14ac:dyDescent="0.25">
      <c r="A106" s="36" t="str">
        <f>RawJobs!B373</f>
        <v>xxglas</v>
      </c>
      <c r="B106" s="6" t="str">
        <f>VLOOKUP(A106,Notes!$B$4:$C$66,2,0)</f>
        <v xml:space="preserve">      Glass products</v>
      </c>
      <c r="C106" s="41">
        <f>RawJobs!C373</f>
        <v>28.501584850136119</v>
      </c>
      <c r="D106" s="14">
        <f>RawJobs!D373</f>
        <v>1.3590833838840632</v>
      </c>
      <c r="E106" s="14">
        <f>RawJobs!E373</f>
        <v>1.3633534580137274</v>
      </c>
      <c r="F106" s="14">
        <f>RawJobs!F373</f>
        <v>1.1557146208236002</v>
      </c>
      <c r="G106" s="14">
        <f>RawJobs!G373</f>
        <v>1.1416920505100903</v>
      </c>
      <c r="H106" s="14">
        <f>RawJobs!H373</f>
        <v>9.9999999999999995E-7</v>
      </c>
      <c r="I106" s="14">
        <f>RawJobs!I373</f>
        <v>9.9999999999999995E-7</v>
      </c>
      <c r="J106" s="14">
        <f>RawJobs!J373</f>
        <v>9.9999999999999995E-7</v>
      </c>
      <c r="K106" s="14">
        <f>RawJobs!K373</f>
        <v>9.9999999999999995E-7</v>
      </c>
      <c r="L106" s="14">
        <f>RawJobs!L373</f>
        <v>9.9999999999999995E-7</v>
      </c>
      <c r="M106" s="14">
        <f>RawJobs!M373</f>
        <v>9.9999999999999995E-7</v>
      </c>
    </row>
    <row r="107" spans="1:13" x14ac:dyDescent="0.25">
      <c r="A107" s="36" t="str">
        <f>RawJobs!B374</f>
        <v>xxnmet</v>
      </c>
      <c r="B107" s="6" t="str">
        <f>VLOOKUP(A107,Notes!$B$4:$C$66,2,0)</f>
        <v xml:space="preserve">      Non-metals</v>
      </c>
      <c r="C107" s="41">
        <f>RawJobs!C374</f>
        <v>56.409308174538261</v>
      </c>
      <c r="D107" s="14">
        <f>RawJobs!D374</f>
        <v>1.5206288404175261</v>
      </c>
      <c r="E107" s="14">
        <f>RawJobs!E374</f>
        <v>1.5261187799654685</v>
      </c>
      <c r="F107" s="14">
        <f>RawJobs!F374</f>
        <v>0.89506981265257135</v>
      </c>
      <c r="G107" s="14">
        <f>RawJobs!G374</f>
        <v>0.96908434281421929</v>
      </c>
      <c r="H107" s="14">
        <f>RawJobs!H374</f>
        <v>9.9999999999999995E-7</v>
      </c>
      <c r="I107" s="14">
        <f>RawJobs!I374</f>
        <v>9.9999999999999995E-7</v>
      </c>
      <c r="J107" s="14">
        <f>RawJobs!J374</f>
        <v>9.9999999999999995E-7</v>
      </c>
      <c r="K107" s="14">
        <f>RawJobs!K374</f>
        <v>9.9999999999999995E-7</v>
      </c>
      <c r="L107" s="14">
        <f>RawJobs!L374</f>
        <v>9.9999999999999995E-7</v>
      </c>
      <c r="M107" s="14">
        <f>RawJobs!M374</f>
        <v>9.9999999999999995E-7</v>
      </c>
    </row>
    <row r="108" spans="1:13" x14ac:dyDescent="0.25">
      <c r="A108" s="36" t="str">
        <f>RawJobs!B375</f>
        <v>XMETL</v>
      </c>
      <c r="B108" t="str">
        <f>VLOOKUP(A108,Notes!$B$4:$C$66,2,0)</f>
        <v xml:space="preserve">   Metals</v>
      </c>
      <c r="C108" s="28">
        <f>RawJobs!C375</f>
        <v>344.45886038914864</v>
      </c>
      <c r="D108" s="4">
        <f>RawJobs!D375</f>
        <v>2.6425729749240734</v>
      </c>
      <c r="E108" s="4">
        <f>RawJobs!E375</f>
        <v>2.6522668481516964</v>
      </c>
      <c r="F108" s="4">
        <f>RawJobs!F375</f>
        <v>1.9778788023493865</v>
      </c>
      <c r="G108" s="4">
        <f>RawJobs!G375</f>
        <v>1.8564656525546841</v>
      </c>
      <c r="H108" s="4">
        <f>RawJobs!H375</f>
        <v>9.9999999999999995E-7</v>
      </c>
      <c r="I108" s="4">
        <f>RawJobs!I375</f>
        <v>9.9999999999999995E-7</v>
      </c>
      <c r="J108" s="4">
        <f>RawJobs!J375</f>
        <v>9.9999999999999995E-7</v>
      </c>
      <c r="K108" s="4">
        <f>RawJobs!K375</f>
        <v>9.9999999999999995E-7</v>
      </c>
      <c r="L108" s="4">
        <f>RawJobs!L375</f>
        <v>9.9999999999999995E-7</v>
      </c>
      <c r="M108" s="4">
        <f>RawJobs!M375</f>
        <v>9.9999999999999995E-7</v>
      </c>
    </row>
    <row r="109" spans="1:13" x14ac:dyDescent="0.25">
      <c r="A109" s="36" t="str">
        <f>RawJobs!B376</f>
        <v>xxiron</v>
      </c>
      <c r="B109" s="6" t="str">
        <f>VLOOKUP(A109,Notes!$B$4:$C$66,2,0)</f>
        <v xml:space="preserve">      Iron and steel</v>
      </c>
      <c r="C109" s="41">
        <f>RawJobs!C376</f>
        <v>124.71813948260787</v>
      </c>
      <c r="D109" s="14">
        <f>RawJobs!D376</f>
        <v>1.9287175311380134</v>
      </c>
      <c r="E109" s="14">
        <f>RawJobs!E376</f>
        <v>1.9386314192101795</v>
      </c>
      <c r="F109" s="14">
        <f>RawJobs!F376</f>
        <v>1.4351191584762057</v>
      </c>
      <c r="G109" s="14">
        <f>RawJobs!G376</f>
        <v>1.1935155970209887</v>
      </c>
      <c r="H109" s="14">
        <f>RawJobs!H376</f>
        <v>9.9999999999999995E-7</v>
      </c>
      <c r="I109" s="14">
        <f>RawJobs!I376</f>
        <v>9.9999999999999995E-7</v>
      </c>
      <c r="J109" s="14">
        <f>RawJobs!J376</f>
        <v>9.9999999999999995E-7</v>
      </c>
      <c r="K109" s="14">
        <f>RawJobs!K376</f>
        <v>9.9999999999999995E-7</v>
      </c>
      <c r="L109" s="14">
        <f>RawJobs!L376</f>
        <v>9.9999999999999995E-7</v>
      </c>
      <c r="M109" s="14">
        <f>RawJobs!M376</f>
        <v>9.9999999999999995E-7</v>
      </c>
    </row>
    <row r="110" spans="1:13" x14ac:dyDescent="0.25">
      <c r="A110" s="36" t="str">
        <f>RawJobs!B377</f>
        <v>xxnfrm</v>
      </c>
      <c r="B110" s="6" t="str">
        <f>VLOOKUP(A110,Notes!$B$4:$C$66,2,0)</f>
        <v xml:space="preserve">      Nonferrous metals</v>
      </c>
      <c r="C110" s="41">
        <f>RawJobs!C377</f>
        <v>29.186992231503357</v>
      </c>
      <c r="D110" s="14">
        <f>RawJobs!D377</f>
        <v>1.0404679434806496</v>
      </c>
      <c r="E110" s="14">
        <f>RawJobs!E377</f>
        <v>1.0376357009806991</v>
      </c>
      <c r="F110" s="14">
        <f>RawJobs!F377</f>
        <v>0.66041604575663992</v>
      </c>
      <c r="G110" s="14">
        <f>RawJobs!G377</f>
        <v>-7.3484462179562726E-2</v>
      </c>
      <c r="H110" s="14">
        <f>RawJobs!H377</f>
        <v>9.9999999999999995E-7</v>
      </c>
      <c r="I110" s="14">
        <f>RawJobs!I377</f>
        <v>9.9999999999999995E-7</v>
      </c>
      <c r="J110" s="14">
        <f>RawJobs!J377</f>
        <v>9.9999999999999995E-7</v>
      </c>
      <c r="K110" s="14">
        <f>RawJobs!K377</f>
        <v>9.9999999999999995E-7</v>
      </c>
      <c r="L110" s="14">
        <f>RawJobs!L377</f>
        <v>9.9999999999999995E-7</v>
      </c>
      <c r="M110" s="14">
        <f>RawJobs!M377</f>
        <v>9.9999999999999995E-7</v>
      </c>
    </row>
    <row r="111" spans="1:13" x14ac:dyDescent="0.25">
      <c r="A111" s="36" t="str">
        <f>RawJobs!B378</f>
        <v>xxmetp</v>
      </c>
      <c r="B111" s="6" t="str">
        <f>VLOOKUP(A111,Notes!$B$4:$C$66,2,0)</f>
        <v xml:space="preserve">      Metal products</v>
      </c>
      <c r="C111" s="41">
        <f>RawJobs!C378</f>
        <v>190.55372867503741</v>
      </c>
      <c r="D111" s="14">
        <f>RawJobs!D378</f>
        <v>3.2141156966790208</v>
      </c>
      <c r="E111" s="14">
        <f>RawJobs!E378</f>
        <v>3.2247525174968983</v>
      </c>
      <c r="F111" s="14">
        <f>RawJobs!F378</f>
        <v>2.4430610282141663</v>
      </c>
      <c r="G111" s="14">
        <f>RawJobs!G378</f>
        <v>2.4295537305302428</v>
      </c>
      <c r="H111" s="14">
        <f>RawJobs!H378</f>
        <v>9.9999999999999995E-7</v>
      </c>
      <c r="I111" s="14">
        <f>RawJobs!I378</f>
        <v>9.9999999999999995E-7</v>
      </c>
      <c r="J111" s="14">
        <f>RawJobs!J378</f>
        <v>9.9999999999999995E-7</v>
      </c>
      <c r="K111" s="14">
        <f>RawJobs!K378</f>
        <v>9.9999999999999995E-7</v>
      </c>
      <c r="L111" s="14">
        <f>RawJobs!L378</f>
        <v>9.9999999999999995E-7</v>
      </c>
      <c r="M111" s="14">
        <f>RawJobs!M378</f>
        <v>9.9999999999999995E-7</v>
      </c>
    </row>
    <row r="112" spans="1:13" x14ac:dyDescent="0.25">
      <c r="A112" s="36" t="str">
        <f>RawJobs!B379</f>
        <v>xMACH</v>
      </c>
      <c r="B112" t="str">
        <f>VLOOKUP(A112,Notes!$B$4:$C$66,2,0)</f>
        <v xml:space="preserve">   Machinery</v>
      </c>
      <c r="C112" s="28">
        <f>RawJobs!C379</f>
        <v>242.1234339118044</v>
      </c>
      <c r="D112" s="4">
        <f>RawJobs!D379</f>
        <v>2.8837081103052054</v>
      </c>
      <c r="E112" s="4">
        <f>RawJobs!E379</f>
        <v>2.8902025004912568</v>
      </c>
      <c r="F112" s="4">
        <f>RawJobs!F379</f>
        <v>2.0842571564696044</v>
      </c>
      <c r="G112" s="4">
        <f>RawJobs!G379</f>
        <v>2.0902512778910198</v>
      </c>
      <c r="H112" s="4">
        <f>RawJobs!H379</f>
        <v>9.9999999999999995E-7</v>
      </c>
      <c r="I112" s="4">
        <f>RawJobs!I379</f>
        <v>9.9999999999999995E-7</v>
      </c>
      <c r="J112" s="4">
        <f>RawJobs!J379</f>
        <v>9.9999999999999995E-7</v>
      </c>
      <c r="K112" s="4">
        <f>RawJobs!K379</f>
        <v>9.9999999999999995E-7</v>
      </c>
      <c r="L112" s="4">
        <f>RawJobs!L379</f>
        <v>9.9999999999999995E-7</v>
      </c>
      <c r="M112" s="4">
        <f>RawJobs!M379</f>
        <v>9.9999999999999995E-7</v>
      </c>
    </row>
    <row r="113" spans="1:13" x14ac:dyDescent="0.25">
      <c r="A113" s="36" t="str">
        <f>RawJobs!B380</f>
        <v>xxmach</v>
      </c>
      <c r="B113" s="6" t="str">
        <f>VLOOKUP(A113,Notes!$B$4:$C$66,2,0)</f>
        <v xml:space="preserve">      Machinery</v>
      </c>
      <c r="C113" s="41">
        <f>RawJobs!C380</f>
        <v>145.17547720735587</v>
      </c>
      <c r="D113" s="14">
        <f>RawJobs!D380</f>
        <v>3.0326435265362939</v>
      </c>
      <c r="E113" s="14">
        <f>RawJobs!E380</f>
        <v>3.0422962930595876</v>
      </c>
      <c r="F113" s="14">
        <f>RawJobs!F380</f>
        <v>2.1341388946571893</v>
      </c>
      <c r="G113" s="14">
        <f>RawJobs!G380</f>
        <v>2.1480631136811201</v>
      </c>
      <c r="H113" s="14">
        <f>RawJobs!H380</f>
        <v>9.9999999999999995E-7</v>
      </c>
      <c r="I113" s="14">
        <f>RawJobs!I380</f>
        <v>9.9999999999999995E-7</v>
      </c>
      <c r="J113" s="14">
        <f>RawJobs!J380</f>
        <v>9.9999999999999995E-7</v>
      </c>
      <c r="K113" s="14">
        <f>RawJobs!K380</f>
        <v>9.9999999999999995E-7</v>
      </c>
      <c r="L113" s="14">
        <f>RawJobs!L380</f>
        <v>9.9999999999999995E-7</v>
      </c>
      <c r="M113" s="14">
        <f>RawJobs!M380</f>
        <v>9.9999999999999995E-7</v>
      </c>
    </row>
    <row r="114" spans="1:13" x14ac:dyDescent="0.25">
      <c r="A114" s="36" t="str">
        <f>RawJobs!B381</f>
        <v>xxemch</v>
      </c>
      <c r="B114" s="6" t="str">
        <f>VLOOKUP(A114,Notes!$B$4:$C$66,2,0)</f>
        <v xml:space="preserve">      Electrical machinery</v>
      </c>
      <c r="C114" s="41">
        <f>RawJobs!C381</f>
        <v>67.213309465723938</v>
      </c>
      <c r="D114" s="14">
        <f>RawJobs!D381</f>
        <v>2.8138358763289517</v>
      </c>
      <c r="E114" s="14">
        <f>RawJobs!E381</f>
        <v>2.8133512481473666</v>
      </c>
      <c r="F114" s="14">
        <f>RawJobs!F381</f>
        <v>2.0867750112779193</v>
      </c>
      <c r="G114" s="14">
        <f>RawJobs!G381</f>
        <v>2.0554173720418456</v>
      </c>
      <c r="H114" s="14">
        <f>RawJobs!H381</f>
        <v>9.9999999999999995E-7</v>
      </c>
      <c r="I114" s="14">
        <f>RawJobs!I381</f>
        <v>9.9999999999999995E-7</v>
      </c>
      <c r="J114" s="14">
        <f>RawJobs!J381</f>
        <v>9.9999999999999995E-7</v>
      </c>
      <c r="K114" s="14">
        <f>RawJobs!K381</f>
        <v>9.9999999999999995E-7</v>
      </c>
      <c r="L114" s="14">
        <f>RawJobs!L381</f>
        <v>9.9999999999999995E-7</v>
      </c>
      <c r="M114" s="14">
        <f>RawJobs!M381</f>
        <v>9.9999999999999995E-7</v>
      </c>
    </row>
    <row r="115" spans="1:13" x14ac:dyDescent="0.25">
      <c r="A115" s="36" t="str">
        <f>RawJobs!B382</f>
        <v>xxsequ</v>
      </c>
      <c r="B115" s="6" t="str">
        <f>VLOOKUP(A115,Notes!$B$4:$C$66,2,0)</f>
        <v xml:space="preserve">      Scientific equipment</v>
      </c>
      <c r="C115" s="41">
        <f>RawJobs!C382</f>
        <v>29.734647238724623</v>
      </c>
      <c r="D115" s="14">
        <f>RawJobs!D382</f>
        <v>2.2428149668308084</v>
      </c>
      <c r="E115" s="14">
        <f>RawJobs!E382</f>
        <v>2.2485526196993844</v>
      </c>
      <c r="F115" s="14">
        <f>RawJobs!F382</f>
        <v>1.8238828587570755</v>
      </c>
      <c r="G115" s="14">
        <f>RawJobs!G382</f>
        <v>1.877719933470301</v>
      </c>
      <c r="H115" s="14">
        <f>RawJobs!H382</f>
        <v>9.9999999999999995E-7</v>
      </c>
      <c r="I115" s="14">
        <f>RawJobs!I382</f>
        <v>9.9999999999999995E-7</v>
      </c>
      <c r="J115" s="14">
        <f>RawJobs!J382</f>
        <v>9.9999999999999995E-7</v>
      </c>
      <c r="K115" s="14">
        <f>RawJobs!K382</f>
        <v>9.9999999999999995E-7</v>
      </c>
      <c r="L115" s="14">
        <f>RawJobs!L382</f>
        <v>9.9999999999999995E-7</v>
      </c>
      <c r="M115" s="14">
        <f>RawJobs!M382</f>
        <v>9.9999999999999995E-7</v>
      </c>
    </row>
    <row r="116" spans="1:13" x14ac:dyDescent="0.25">
      <c r="A116" s="36" t="str">
        <f>RawJobs!B383</f>
        <v>xVEHI</v>
      </c>
      <c r="B116" t="str">
        <f>VLOOKUP(A116,Notes!$B$4:$C$66,2,0)</f>
        <v xml:space="preserve">   Vehicles and transport equipment</v>
      </c>
      <c r="C116" s="28">
        <f>RawJobs!C383</f>
        <v>212.23256922770113</v>
      </c>
      <c r="D116" s="4">
        <f>RawJobs!D383</f>
        <v>2.8157888792197161</v>
      </c>
      <c r="E116" s="4">
        <f>RawJobs!E383</f>
        <v>2.8247650856078721</v>
      </c>
      <c r="F116" s="4">
        <f>RawJobs!F383</f>
        <v>2.2618837529357005</v>
      </c>
      <c r="G116" s="4">
        <f>RawJobs!G383</f>
        <v>2.2956598399782369</v>
      </c>
      <c r="H116" s="4">
        <f>RawJobs!H383</f>
        <v>9.9999999999999995E-7</v>
      </c>
      <c r="I116" s="4">
        <f>RawJobs!I383</f>
        <v>9.9999999999999995E-7</v>
      </c>
      <c r="J116" s="4">
        <f>RawJobs!J383</f>
        <v>9.9999999999999995E-7</v>
      </c>
      <c r="K116" s="4">
        <f>RawJobs!K383</f>
        <v>9.9999999999999995E-7</v>
      </c>
      <c r="L116" s="4">
        <f>RawJobs!L383</f>
        <v>9.9999999999999995E-7</v>
      </c>
      <c r="M116" s="4">
        <f>RawJobs!M383</f>
        <v>9.9999999999999995E-7</v>
      </c>
    </row>
    <row r="117" spans="1:13" x14ac:dyDescent="0.25">
      <c r="A117" s="36" t="str">
        <f>RawJobs!B384</f>
        <v>xxvehi</v>
      </c>
      <c r="B117" s="6" t="str">
        <f>VLOOKUP(A117,Notes!$B$4:$C$66,2,0)</f>
        <v xml:space="preserve">      Vehicles</v>
      </c>
      <c r="C117" s="41">
        <f>RawJobs!C384</f>
        <v>173.06172889678447</v>
      </c>
      <c r="D117" s="14">
        <f>RawJobs!D384</f>
        <v>2.736272191429312</v>
      </c>
      <c r="E117" s="14">
        <f>RawJobs!E384</f>
        <v>2.7451341472305879</v>
      </c>
      <c r="F117" s="14">
        <f>RawJobs!F384</f>
        <v>2.243074003566714</v>
      </c>
      <c r="G117" s="14">
        <f>RawJobs!G384</f>
        <v>2.2788984042265703</v>
      </c>
      <c r="H117" s="14">
        <f>RawJobs!H384</f>
        <v>9.9999999999999995E-7</v>
      </c>
      <c r="I117" s="14">
        <f>RawJobs!I384</f>
        <v>9.9999999999999995E-7</v>
      </c>
      <c r="J117" s="14">
        <f>RawJobs!J384</f>
        <v>9.9999999999999995E-7</v>
      </c>
      <c r="K117" s="14">
        <f>RawJobs!K384</f>
        <v>9.9999999999999995E-7</v>
      </c>
      <c r="L117" s="14">
        <f>RawJobs!L384</f>
        <v>9.9999999999999995E-7</v>
      </c>
      <c r="M117" s="14">
        <f>RawJobs!M384</f>
        <v>9.9999999999999995E-7</v>
      </c>
    </row>
    <row r="118" spans="1:13" x14ac:dyDescent="0.25">
      <c r="A118" s="36" t="str">
        <f>RawJobs!B385</f>
        <v>xxtequ</v>
      </c>
      <c r="B118" s="6" t="str">
        <f>VLOOKUP(A118,Notes!$B$4:$C$66,2,0)</f>
        <v xml:space="preserve">      Other transport equipment</v>
      </c>
      <c r="C118" s="41">
        <f>RawJobs!C385</f>
        <v>39.17084033091669</v>
      </c>
      <c r="D118" s="14">
        <f>RawJobs!D385</f>
        <v>3.1472236535580178</v>
      </c>
      <c r="E118" s="14">
        <f>RawJobs!E385</f>
        <v>3.1566509387257469</v>
      </c>
      <c r="F118" s="14">
        <f>RawJobs!F385</f>
        <v>2.3438070225041407</v>
      </c>
      <c r="G118" s="14">
        <f>RawJobs!G385</f>
        <v>2.36877475506172</v>
      </c>
      <c r="H118" s="14">
        <f>RawJobs!H385</f>
        <v>9.9999999999999995E-7</v>
      </c>
      <c r="I118" s="14">
        <f>RawJobs!I385</f>
        <v>9.9999999999999995E-7</v>
      </c>
      <c r="J118" s="14">
        <f>RawJobs!J385</f>
        <v>9.9999999999999995E-7</v>
      </c>
      <c r="K118" s="14">
        <f>RawJobs!K385</f>
        <v>9.9999999999999995E-7</v>
      </c>
      <c r="L118" s="14">
        <f>RawJobs!L385</f>
        <v>9.9999999999999995E-7</v>
      </c>
      <c r="M118" s="14">
        <f>RawJobs!M385</f>
        <v>9.9999999999999995E-7</v>
      </c>
    </row>
    <row r="119" spans="1:13" x14ac:dyDescent="0.25">
      <c r="A119" s="36" t="str">
        <f>RawJobs!B386</f>
        <v>xOMAN</v>
      </c>
      <c r="B119" t="str">
        <f>VLOOKUP(A119,Notes!$B$4:$C$66,2,0)</f>
        <v xml:space="preserve">   Other manufacturing</v>
      </c>
      <c r="C119" s="28">
        <f>RawJobs!C386</f>
        <v>113.99537861130344</v>
      </c>
      <c r="D119" s="4">
        <f>RawJobs!D386</f>
        <v>1.6932501019660373</v>
      </c>
      <c r="E119" s="4">
        <f>RawJobs!E386</f>
        <v>1.7018594952622923</v>
      </c>
      <c r="F119" s="4">
        <f>RawJobs!F386</f>
        <v>1.4085729233106914</v>
      </c>
      <c r="G119" s="4">
        <f>RawJobs!G386</f>
        <v>1.4285415367143228</v>
      </c>
      <c r="H119" s="4">
        <f>RawJobs!H386</f>
        <v>9.9999999999999995E-7</v>
      </c>
      <c r="I119" s="4">
        <f>RawJobs!I386</f>
        <v>9.9999999999999995E-7</v>
      </c>
      <c r="J119" s="4">
        <f>RawJobs!J386</f>
        <v>9.9999999999999995E-7</v>
      </c>
      <c r="K119" s="4">
        <f>RawJobs!K386</f>
        <v>9.9999999999999995E-7</v>
      </c>
      <c r="L119" s="4">
        <f>RawJobs!L386</f>
        <v>9.9999999999999995E-7</v>
      </c>
      <c r="M119" s="4">
        <f>RawJobs!M386</f>
        <v>9.9999999999999995E-7</v>
      </c>
    </row>
    <row r="120" spans="1:13" x14ac:dyDescent="0.25">
      <c r="A120" s="36" t="str">
        <f>RawJobs!B387</f>
        <v>xxfurn</v>
      </c>
      <c r="B120" s="6" t="str">
        <f>VLOOKUP(A120,Notes!$B$4:$C$66,2,0)</f>
        <v xml:space="preserve">      Furniture</v>
      </c>
      <c r="C120" s="41">
        <f>RawJobs!C387</f>
        <v>62.203846470459865</v>
      </c>
      <c r="D120" s="14">
        <f>RawJobs!D387</f>
        <v>2.3364308627843888</v>
      </c>
      <c r="E120" s="14">
        <f>RawJobs!E387</f>
        <v>2.3474796819863863</v>
      </c>
      <c r="F120" s="14">
        <f>RawJobs!F387</f>
        <v>1.8826391451636004</v>
      </c>
      <c r="G120" s="14">
        <f>RawJobs!G387</f>
        <v>1.8996670335259536</v>
      </c>
      <c r="H120" s="14">
        <f>RawJobs!H387</f>
        <v>9.9999999999999995E-7</v>
      </c>
      <c r="I120" s="14">
        <f>RawJobs!I387</f>
        <v>9.9999999999999995E-7</v>
      </c>
      <c r="J120" s="14">
        <f>RawJobs!J387</f>
        <v>9.9999999999999995E-7</v>
      </c>
      <c r="K120" s="14">
        <f>RawJobs!K387</f>
        <v>9.9999999999999995E-7</v>
      </c>
      <c r="L120" s="14">
        <f>RawJobs!L387</f>
        <v>9.9999999999999995E-7</v>
      </c>
      <c r="M120" s="14">
        <f>RawJobs!M387</f>
        <v>9.9999999999999995E-7</v>
      </c>
    </row>
    <row r="121" spans="1:13" x14ac:dyDescent="0.25">
      <c r="A121" s="36" t="str">
        <f>RawJobs!B388</f>
        <v>xxoman</v>
      </c>
      <c r="B121" s="6" t="str">
        <f>VLOOKUP(A121,Notes!$B$4:$C$66,2,0)</f>
        <v xml:space="preserve">      Other manufacturing</v>
      </c>
      <c r="C121" s="41">
        <f>RawJobs!C388</f>
        <v>51.791532140843557</v>
      </c>
      <c r="D121" s="14">
        <f>RawJobs!D388</f>
        <v>0.72239724716849363</v>
      </c>
      <c r="E121" s="14">
        <f>RawJobs!E388</f>
        <v>0.72637748755257636</v>
      </c>
      <c r="F121" s="14">
        <f>RawJobs!F388</f>
        <v>0.73844070109789772</v>
      </c>
      <c r="G121" s="14">
        <f>RawJobs!G388</f>
        <v>0.76332582394582627</v>
      </c>
      <c r="H121" s="14">
        <f>RawJobs!H388</f>
        <v>9.9999999999999995E-7</v>
      </c>
      <c r="I121" s="14">
        <f>RawJobs!I388</f>
        <v>9.9999999999999995E-7</v>
      </c>
      <c r="J121" s="14">
        <f>RawJobs!J388</f>
        <v>9.9999999999999995E-7</v>
      </c>
      <c r="K121" s="14">
        <f>RawJobs!K388</f>
        <v>9.9999999999999995E-7</v>
      </c>
      <c r="L121" s="14">
        <f>RawJobs!L388</f>
        <v>9.9999999999999995E-7</v>
      </c>
      <c r="M121" s="14">
        <f>RawJobs!M388</f>
        <v>9.9999999999999995E-7</v>
      </c>
    </row>
    <row r="122" spans="1:13" x14ac:dyDescent="0.25">
      <c r="A122" s="36" t="str">
        <f>RawJobs!B389</f>
        <v>xOIND</v>
      </c>
      <c r="B122" s="1" t="str">
        <f>VLOOKUP(A122,Notes!$B$4:$C$66,2,0)</f>
        <v>Other industry</v>
      </c>
      <c r="C122" s="47">
        <f>RawJobs!C389</f>
        <v>553.7615375011851</v>
      </c>
      <c r="D122" s="13">
        <f>RawJobs!D389</f>
        <v>2.0091266918195405</v>
      </c>
      <c r="E122" s="13">
        <f>RawJobs!E389</f>
        <v>2.00980353090634</v>
      </c>
      <c r="F122" s="13">
        <f>RawJobs!F389</f>
        <v>1.2514674288319094</v>
      </c>
      <c r="G122" s="13">
        <f>RawJobs!G389</f>
        <v>1.2204561279516746</v>
      </c>
      <c r="H122" s="13">
        <f>RawJobs!H389</f>
        <v>9.9999999999999995E-7</v>
      </c>
      <c r="I122" s="13">
        <f>RawJobs!I389</f>
        <v>9.9999999999999995E-7</v>
      </c>
      <c r="J122" s="13">
        <f>RawJobs!J389</f>
        <v>9.9999999999999995E-7</v>
      </c>
      <c r="K122" s="13">
        <f>RawJobs!K389</f>
        <v>9.9999999999999995E-7</v>
      </c>
      <c r="L122" s="13">
        <f>RawJobs!L389</f>
        <v>9.9999999999999995E-7</v>
      </c>
      <c r="M122" s="13">
        <f>RawJobs!M389</f>
        <v>9.9999999999999995E-7</v>
      </c>
    </row>
    <row r="123" spans="1:13" x14ac:dyDescent="0.25">
      <c r="A123" s="36" t="str">
        <f>RawJobs!B390</f>
        <v>XELEC</v>
      </c>
      <c r="B123" t="str">
        <f>VLOOKUP(A123,Notes!$B$4:$C$66,2,0)</f>
        <v xml:space="preserve">   Electricity</v>
      </c>
      <c r="C123" s="28">
        <f>RawJobs!C390</f>
        <v>36.9427695046286</v>
      </c>
      <c r="D123" s="4">
        <f>RawJobs!D390</f>
        <v>2.6494801742641849</v>
      </c>
      <c r="E123" s="4">
        <f>RawJobs!E390</f>
        <v>2.5872037194152764</v>
      </c>
      <c r="F123" s="4">
        <f>RawJobs!F390</f>
        <v>1.941841671746225</v>
      </c>
      <c r="G123" s="4">
        <f>RawJobs!G390</f>
        <v>1.5563933115548378</v>
      </c>
      <c r="H123" s="4">
        <f>RawJobs!H390</f>
        <v>9.9999999999999995E-7</v>
      </c>
      <c r="I123" s="4">
        <f>RawJobs!I390</f>
        <v>9.9999999999999995E-7</v>
      </c>
      <c r="J123" s="4">
        <f>RawJobs!J390</f>
        <v>9.9999999999999995E-7</v>
      </c>
      <c r="K123" s="4">
        <f>RawJobs!K390</f>
        <v>9.9999999999999995E-7</v>
      </c>
      <c r="L123" s="4">
        <f>RawJobs!L390</f>
        <v>9.9999999999999995E-7</v>
      </c>
      <c r="M123" s="4">
        <f>RawJobs!M390</f>
        <v>9.9999999999999995E-7</v>
      </c>
    </row>
    <row r="124" spans="1:13" x14ac:dyDescent="0.25">
      <c r="A124" s="36" t="str">
        <f>RawJobs!B391</f>
        <v>xxwatr</v>
      </c>
      <c r="B124" t="str">
        <f>VLOOKUP(A124,Notes!$B$4:$C$66,2,0)</f>
        <v xml:space="preserve">   Water distribution</v>
      </c>
      <c r="C124" s="28">
        <f>RawJobs!C391</f>
        <v>22.300431744996555</v>
      </c>
      <c r="D124" s="4">
        <f>RawJobs!D391</f>
        <v>1.7668700869941212</v>
      </c>
      <c r="E124" s="4">
        <f>RawJobs!E391</f>
        <v>1.7686767860709329</v>
      </c>
      <c r="F124" s="4">
        <f>RawJobs!F391</f>
        <v>1.9796209898162331</v>
      </c>
      <c r="G124" s="4">
        <f>RawJobs!G391</f>
        <v>1.9800227239093804</v>
      </c>
      <c r="H124" s="4">
        <f>RawJobs!H391</f>
        <v>9.9999999999999995E-7</v>
      </c>
      <c r="I124" s="4">
        <f>RawJobs!I391</f>
        <v>9.9999999999999995E-7</v>
      </c>
      <c r="J124" s="4">
        <f>RawJobs!J391</f>
        <v>9.9999999999999995E-7</v>
      </c>
      <c r="K124" s="4">
        <f>RawJobs!K391</f>
        <v>9.9999999999999995E-7</v>
      </c>
      <c r="L124" s="4">
        <f>RawJobs!L391</f>
        <v>9.9999999999999995E-7</v>
      </c>
      <c r="M124" s="4">
        <f>RawJobs!M391</f>
        <v>9.9999999999999995E-7</v>
      </c>
    </row>
    <row r="125" spans="1:13" x14ac:dyDescent="0.25">
      <c r="A125" s="36" t="str">
        <f>RawJobs!B392</f>
        <v>xxcons</v>
      </c>
      <c r="B125" t="str">
        <f>VLOOKUP(A125,Notes!$B$4:$C$66,2,0)</f>
        <v xml:space="preserve">   Construction</v>
      </c>
      <c r="C125" s="28">
        <f>RawJobs!C392</f>
        <v>494.51833625155996</v>
      </c>
      <c r="D125" s="4">
        <f>RawJobs!D392</f>
        <v>1.9669729016593696</v>
      </c>
      <c r="E125" s="4">
        <f>RawJobs!E392</f>
        <v>1.9732532107488598</v>
      </c>
      <c r="F125" s="4">
        <f>RawJobs!F392</f>
        <v>1.156668731971533</v>
      </c>
      <c r="G125" s="4">
        <f>RawJobs!G392</f>
        <v>1.1552478226885876</v>
      </c>
      <c r="H125" s="4">
        <f>RawJobs!H392</f>
        <v>9.9999999999999995E-7</v>
      </c>
      <c r="I125" s="4">
        <f>RawJobs!I392</f>
        <v>9.9999999999999995E-7</v>
      </c>
      <c r="J125" s="4">
        <f>RawJobs!J392</f>
        <v>9.9999999999999995E-7</v>
      </c>
      <c r="K125" s="4">
        <f>RawJobs!K392</f>
        <v>9.9999999999999995E-7</v>
      </c>
      <c r="L125" s="4">
        <f>RawJobs!L392</f>
        <v>9.9999999999999995E-7</v>
      </c>
      <c r="M125" s="4">
        <f>RawJobs!M392</f>
        <v>9.9999999999999995E-7</v>
      </c>
    </row>
    <row r="126" spans="1:13" x14ac:dyDescent="0.25">
      <c r="A126" s="36" t="str">
        <f>RawJobs!B393</f>
        <v>xSERV</v>
      </c>
      <c r="B126" s="5" t="str">
        <f>VLOOKUP(A126,Notes!$B$4:$C$66,2,0)</f>
        <v>SERVICES</v>
      </c>
      <c r="C126" s="40">
        <f>RawJobs!C393</f>
        <v>8442.3059957590322</v>
      </c>
      <c r="D126" s="12">
        <f>RawJobs!D393</f>
        <v>1.6973985673532921</v>
      </c>
      <c r="E126" s="12">
        <f>RawJobs!E393</f>
        <v>1.7015025322255406</v>
      </c>
      <c r="F126" s="12">
        <f>RawJobs!F393</f>
        <v>1.5153534605379493</v>
      </c>
      <c r="G126" s="12">
        <f>RawJobs!G393</f>
        <v>1.5088591258808126</v>
      </c>
      <c r="H126" s="12">
        <f>RawJobs!H393</f>
        <v>9.9999999999999995E-7</v>
      </c>
      <c r="I126" s="12">
        <f>RawJobs!I393</f>
        <v>9.9999999999999995E-7</v>
      </c>
      <c r="J126" s="12">
        <f>RawJobs!J393</f>
        <v>9.9999999999999995E-7</v>
      </c>
      <c r="K126" s="12">
        <f>RawJobs!K393</f>
        <v>9.9999999999999995E-7</v>
      </c>
      <c r="L126" s="12">
        <f>RawJobs!L393</f>
        <v>9.9999999999999995E-7</v>
      </c>
      <c r="M126" s="12">
        <f>RawJobs!M393</f>
        <v>9.9999999999999995E-7</v>
      </c>
    </row>
    <row r="127" spans="1:13" x14ac:dyDescent="0.25">
      <c r="A127" s="36" t="str">
        <f>RawJobs!B394</f>
        <v>xTRAD</v>
      </c>
      <c r="B127" s="1" t="str">
        <f>VLOOKUP(A127,Notes!$B$4:$C$66,2,0)</f>
        <v>Trade and hotels</v>
      </c>
      <c r="C127" s="47">
        <f>RawJobs!C394</f>
        <v>2295.8300321055222</v>
      </c>
      <c r="D127" s="13">
        <f>RawJobs!D394</f>
        <v>1.3031614135426084</v>
      </c>
      <c r="E127" s="13">
        <f>RawJobs!E394</f>
        <v>1.3077480523505658</v>
      </c>
      <c r="F127" s="13">
        <f>RawJobs!F394</f>
        <v>1.0156839136746587</v>
      </c>
      <c r="G127" s="13">
        <f>RawJobs!G394</f>
        <v>0.99629133308405393</v>
      </c>
      <c r="H127" s="13">
        <f>RawJobs!H394</f>
        <v>9.9999999999999995E-7</v>
      </c>
      <c r="I127" s="13">
        <f>RawJobs!I394</f>
        <v>9.9999999999999995E-7</v>
      </c>
      <c r="J127" s="13">
        <f>RawJobs!J394</f>
        <v>9.9999999999999995E-7</v>
      </c>
      <c r="K127" s="13">
        <f>RawJobs!K394</f>
        <v>9.9999999999999995E-7</v>
      </c>
      <c r="L127" s="13">
        <f>RawJobs!L394</f>
        <v>9.9999999999999995E-7</v>
      </c>
      <c r="M127" s="13">
        <f>RawJobs!M394</f>
        <v>9.9999999999999995E-7</v>
      </c>
    </row>
    <row r="128" spans="1:13" x14ac:dyDescent="0.25">
      <c r="A128" s="36" t="str">
        <f>RawJobs!B395</f>
        <v>xxtrad</v>
      </c>
      <c r="B128" t="str">
        <f>VLOOKUP(A128,Notes!$B$4:$C$66,2,0)</f>
        <v xml:space="preserve">   Trade services</v>
      </c>
      <c r="C128" s="28">
        <f>RawJobs!C395</f>
        <v>2184.8636601476737</v>
      </c>
      <c r="D128" s="4">
        <f>RawJobs!D395</f>
        <v>1.324752760861192</v>
      </c>
      <c r="E128" s="4">
        <f>RawJobs!E395</f>
        <v>1.329388993414482</v>
      </c>
      <c r="F128" s="4">
        <f>RawJobs!F395</f>
        <v>1.0209125521948526</v>
      </c>
      <c r="G128" s="4">
        <f>RawJobs!G395</f>
        <v>0.999310003217313</v>
      </c>
      <c r="H128" s="4">
        <f>RawJobs!H395</f>
        <v>9.9999999999999995E-7</v>
      </c>
      <c r="I128" s="4">
        <f>RawJobs!I395</f>
        <v>9.9999999999999995E-7</v>
      </c>
      <c r="J128" s="4">
        <f>RawJobs!J395</f>
        <v>9.9999999999999995E-7</v>
      </c>
      <c r="K128" s="4">
        <f>RawJobs!K395</f>
        <v>9.9999999999999995E-7</v>
      </c>
      <c r="L128" s="4">
        <f>RawJobs!L395</f>
        <v>9.9999999999999995E-7</v>
      </c>
      <c r="M128" s="4">
        <f>RawJobs!M395</f>
        <v>9.9999999999999995E-7</v>
      </c>
    </row>
    <row r="129" spans="1:13" x14ac:dyDescent="0.25">
      <c r="A129" s="36" t="str">
        <f>RawJobs!B396</f>
        <v>xxhotl</v>
      </c>
      <c r="B129" t="str">
        <f>VLOOKUP(A129,Notes!$B$4:$C$66,2,0)</f>
        <v xml:space="preserve">   Hotels and catering</v>
      </c>
      <c r="C129" s="28">
        <f>RawJobs!C396</f>
        <v>110.96637195784812</v>
      </c>
      <c r="D129" s="4">
        <f>RawJobs!D396</f>
        <v>0.84831534308562606</v>
      </c>
      <c r="E129" s="4">
        <f>RawJobs!E396</f>
        <v>0.85178367510023723</v>
      </c>
      <c r="F129" s="4">
        <f>RawJobs!F396</f>
        <v>0.91110236847562476</v>
      </c>
      <c r="G129" s="4">
        <f>RawJobs!G396</f>
        <v>0.93631569477916621</v>
      </c>
      <c r="H129" s="4">
        <f>RawJobs!H396</f>
        <v>9.9999999999999995E-7</v>
      </c>
      <c r="I129" s="4">
        <f>RawJobs!I396</f>
        <v>9.9999999999999995E-7</v>
      </c>
      <c r="J129" s="4">
        <f>RawJobs!J396</f>
        <v>9.9999999999999995E-7</v>
      </c>
      <c r="K129" s="4">
        <f>RawJobs!K396</f>
        <v>9.9999999999999995E-7</v>
      </c>
      <c r="L129" s="4">
        <f>RawJobs!L396</f>
        <v>9.9999999999999995E-7</v>
      </c>
      <c r="M129" s="4">
        <f>RawJobs!M396</f>
        <v>9.9999999999999995E-7</v>
      </c>
    </row>
    <row r="130" spans="1:13" x14ac:dyDescent="0.25">
      <c r="A130" s="36" t="str">
        <f>RawJobs!B397</f>
        <v>xTRCM</v>
      </c>
      <c r="B130" s="1" t="str">
        <f>VLOOKUP(A130,Notes!$B$4:$C$66,2,0)</f>
        <v>Transport and communication</v>
      </c>
      <c r="C130" s="47">
        <f>RawJobs!C397</f>
        <v>763.48932852512849</v>
      </c>
      <c r="D130" s="13">
        <f>RawJobs!D397</f>
        <v>1.5903115220232689</v>
      </c>
      <c r="E130" s="13">
        <f>RawJobs!E397</f>
        <v>1.5929305600588251</v>
      </c>
      <c r="F130" s="13">
        <f>RawJobs!F397</f>
        <v>1.507311953169066</v>
      </c>
      <c r="G130" s="13">
        <f>RawJobs!G397</f>
        <v>1.5169716862147853</v>
      </c>
      <c r="H130" s="13">
        <f>RawJobs!H397</f>
        <v>9.9999999999999995E-7</v>
      </c>
      <c r="I130" s="13">
        <f>RawJobs!I397</f>
        <v>9.9999999999999995E-7</v>
      </c>
      <c r="J130" s="13">
        <f>RawJobs!J397</f>
        <v>9.9999999999999995E-7</v>
      </c>
      <c r="K130" s="13">
        <f>RawJobs!K397</f>
        <v>9.9999999999999995E-7</v>
      </c>
      <c r="L130" s="13">
        <f>RawJobs!L397</f>
        <v>9.9999999999999995E-7</v>
      </c>
      <c r="M130" s="13">
        <f>RawJobs!M397</f>
        <v>9.9999999999999995E-7</v>
      </c>
    </row>
    <row r="131" spans="1:13" x14ac:dyDescent="0.25">
      <c r="A131" s="36" t="str">
        <f>RawJobs!B398</f>
        <v>xxtran</v>
      </c>
      <c r="B131" t="str">
        <f>VLOOKUP(A131,Notes!$B$4:$C$66,2,0)</f>
        <v xml:space="preserve">   Transport services</v>
      </c>
      <c r="C131" s="28">
        <f>RawJobs!C398</f>
        <v>549.63134809551877</v>
      </c>
      <c r="D131" s="4">
        <f>RawJobs!D398</f>
        <v>1.7389229154013197</v>
      </c>
      <c r="E131" s="4">
        <f>RawJobs!E398</f>
        <v>1.7421886860143898</v>
      </c>
      <c r="F131" s="4">
        <f>RawJobs!F398</f>
        <v>1.6005795465083628</v>
      </c>
      <c r="G131" s="4">
        <f>RawJobs!G398</f>
        <v>1.6084209111269177</v>
      </c>
      <c r="H131" s="4">
        <f>RawJobs!H398</f>
        <v>9.9999999999999995E-7</v>
      </c>
      <c r="I131" s="4">
        <f>RawJobs!I398</f>
        <v>9.9999999999999995E-7</v>
      </c>
      <c r="J131" s="4">
        <f>RawJobs!J398</f>
        <v>9.9999999999999995E-7</v>
      </c>
      <c r="K131" s="4">
        <f>RawJobs!K398</f>
        <v>9.9999999999999995E-7</v>
      </c>
      <c r="L131" s="4">
        <f>RawJobs!L398</f>
        <v>9.9999999999999995E-7</v>
      </c>
      <c r="M131" s="4">
        <f>RawJobs!M398</f>
        <v>9.9999999999999995E-7</v>
      </c>
    </row>
    <row r="132" spans="1:13" x14ac:dyDescent="0.25">
      <c r="A132" s="36" t="str">
        <f>RawJobs!B399</f>
        <v>xxcomm</v>
      </c>
      <c r="B132" t="str">
        <f>VLOOKUP(A132,Notes!$B$4:$C$66,2,0)</f>
        <v xml:space="preserve">   Communication</v>
      </c>
      <c r="C132" s="28">
        <f>RawJobs!C399</f>
        <v>213.85798042960968</v>
      </c>
      <c r="D132" s="4">
        <f>RawJobs!D399</f>
        <v>1.1766323714696547</v>
      </c>
      <c r="E132" s="4">
        <f>RawJobs!E399</f>
        <v>1.1772991644815045</v>
      </c>
      <c r="F132" s="4">
        <f>RawJobs!F399</f>
        <v>1.2555313653663802</v>
      </c>
      <c r="G132" s="4">
        <f>RawJobs!G399</f>
        <v>1.2703421680612337</v>
      </c>
      <c r="H132" s="4">
        <f>RawJobs!H399</f>
        <v>9.9999999999999995E-7</v>
      </c>
      <c r="I132" s="4">
        <f>RawJobs!I399</f>
        <v>9.9999999999999995E-7</v>
      </c>
      <c r="J132" s="4">
        <f>RawJobs!J399</f>
        <v>9.9999999999999995E-7</v>
      </c>
      <c r="K132" s="4">
        <f>RawJobs!K399</f>
        <v>9.9999999999999995E-7</v>
      </c>
      <c r="L132" s="4">
        <f>RawJobs!L399</f>
        <v>9.9999999999999995E-7</v>
      </c>
      <c r="M132" s="4">
        <f>RawJobs!M399</f>
        <v>9.9999999999999995E-7</v>
      </c>
    </row>
    <row r="133" spans="1:13" x14ac:dyDescent="0.25">
      <c r="A133" s="36" t="str">
        <f>RawJobs!B400</f>
        <v>xxfsrv</v>
      </c>
      <c r="B133" s="1" t="str">
        <f>VLOOKUP(A133,Notes!$B$4:$C$66,2,0)</f>
        <v>Financial services</v>
      </c>
      <c r="C133" s="47">
        <f>RawJobs!C400</f>
        <v>852.5738392200733</v>
      </c>
      <c r="D133" s="13">
        <f>RawJobs!D400</f>
        <v>1.7906068965213295</v>
      </c>
      <c r="E133" s="13">
        <f>RawJobs!E400</f>
        <v>1.7878631989706628</v>
      </c>
      <c r="F133" s="13">
        <f>RawJobs!F400</f>
        <v>1.8508897478291431</v>
      </c>
      <c r="G133" s="13">
        <f>RawJobs!G400</f>
        <v>1.8441693595625308</v>
      </c>
      <c r="H133" s="13">
        <f>RawJobs!H400</f>
        <v>9.9999999999999995E-7</v>
      </c>
      <c r="I133" s="13">
        <f>RawJobs!I400</f>
        <v>9.9999999999999995E-7</v>
      </c>
      <c r="J133" s="13">
        <f>RawJobs!J400</f>
        <v>9.9999999999999995E-7</v>
      </c>
      <c r="K133" s="13">
        <f>RawJobs!K400</f>
        <v>9.9999999999999995E-7</v>
      </c>
      <c r="L133" s="13">
        <f>RawJobs!L400</f>
        <v>9.9999999999999995E-7</v>
      </c>
      <c r="M133" s="13">
        <f>RawJobs!M400</f>
        <v>9.9999999999999995E-7</v>
      </c>
    </row>
    <row r="134" spans="1:13" x14ac:dyDescent="0.25">
      <c r="A134" s="36" t="str">
        <f>RawJobs!B401</f>
        <v>xxbsrv</v>
      </c>
      <c r="B134" s="1" t="str">
        <f>VLOOKUP(A134,Notes!$B$4:$C$66,2,0)</f>
        <v>Business services</v>
      </c>
      <c r="C134" s="47">
        <f>RawJobs!C401</f>
        <v>585.96394282407732</v>
      </c>
      <c r="D134" s="13">
        <f>RawJobs!D401</f>
        <v>1.4040802062127433</v>
      </c>
      <c r="E134" s="13">
        <f>RawJobs!E401</f>
        <v>1.4054934582811818</v>
      </c>
      <c r="F134" s="13">
        <f>RawJobs!F401</f>
        <v>1.4910737592211287</v>
      </c>
      <c r="G134" s="13">
        <f>RawJobs!G401</f>
        <v>1.4962120982846994</v>
      </c>
      <c r="H134" s="13">
        <f>RawJobs!H401</f>
        <v>9.9999999999999995E-7</v>
      </c>
      <c r="I134" s="13">
        <f>RawJobs!I401</f>
        <v>9.9999999999999995E-7</v>
      </c>
      <c r="J134" s="13">
        <f>RawJobs!J401</f>
        <v>9.9999999999999995E-7</v>
      </c>
      <c r="K134" s="13">
        <f>RawJobs!K401</f>
        <v>9.9999999999999995E-7</v>
      </c>
      <c r="L134" s="13">
        <f>RawJobs!L401</f>
        <v>9.9999999999999995E-7</v>
      </c>
      <c r="M134" s="13">
        <f>RawJobs!M401</f>
        <v>9.9999999999999995E-7</v>
      </c>
    </row>
    <row r="135" spans="1:13" x14ac:dyDescent="0.25">
      <c r="A135" s="36" t="str">
        <f>RawJobs!B402</f>
        <v>xxgsrv</v>
      </c>
      <c r="B135" s="1" t="str">
        <f>VLOOKUP(A135,Notes!$B$4:$C$66,2,0)</f>
        <v>Government services</v>
      </c>
      <c r="C135" s="47">
        <f>RawJobs!C402</f>
        <v>2761.5186056564335</v>
      </c>
      <c r="D135" s="13">
        <f>RawJobs!D402</f>
        <v>2.3538009514700198</v>
      </c>
      <c r="E135" s="13">
        <f>RawJobs!E402</f>
        <v>2.3603530219024726</v>
      </c>
      <c r="F135" s="13">
        <f>RawJobs!F402</f>
        <v>2.0901442905648215</v>
      </c>
      <c r="G135" s="13">
        <f>RawJobs!G402</f>
        <v>2.084448941182182</v>
      </c>
      <c r="H135" s="13">
        <f>RawJobs!H402</f>
        <v>9.9999999999999995E-7</v>
      </c>
      <c r="I135" s="13">
        <f>RawJobs!I402</f>
        <v>9.9999999999999995E-7</v>
      </c>
      <c r="J135" s="13">
        <f>RawJobs!J402</f>
        <v>9.9999999999999995E-7</v>
      </c>
      <c r="K135" s="13">
        <f>RawJobs!K402</f>
        <v>9.9999999999999995E-7</v>
      </c>
      <c r="L135" s="13">
        <f>RawJobs!L402</f>
        <v>9.9999999999999995E-7</v>
      </c>
      <c r="M135" s="13">
        <f>RawJobs!M402</f>
        <v>9.9999999999999995E-7</v>
      </c>
    </row>
    <row r="136" spans="1:13" x14ac:dyDescent="0.25">
      <c r="A136" s="36" t="str">
        <f>RawJobs!B403</f>
        <v>xxosrv</v>
      </c>
      <c r="B136" s="1" t="str">
        <f>VLOOKUP(A136,Notes!$B$4:$C$66,2,0)</f>
        <v>Other services</v>
      </c>
      <c r="C136" s="47">
        <f>RawJobs!C403</f>
        <v>1182.9302474277986</v>
      </c>
      <c r="D136" s="13">
        <f>RawJobs!D403</f>
        <v>0.76061351028124946</v>
      </c>
      <c r="E136" s="13">
        <f>RawJobs!E403</f>
        <v>0.76406821516432633</v>
      </c>
      <c r="F136" s="13">
        <f>RawJobs!F403</f>
        <v>0.61829995714703934</v>
      </c>
      <c r="G136" s="13">
        <f>RawJobs!G403</f>
        <v>0.61627289832797416</v>
      </c>
      <c r="H136" s="13">
        <f>RawJobs!H403</f>
        <v>9.9999999999999995E-7</v>
      </c>
      <c r="I136" s="13">
        <f>RawJobs!I403</f>
        <v>9.9999999999999995E-7</v>
      </c>
      <c r="J136" s="13">
        <f>RawJobs!J403</f>
        <v>9.9999999999999995E-7</v>
      </c>
      <c r="K136" s="13">
        <f>RawJobs!K403</f>
        <v>9.9999999999999995E-7</v>
      </c>
      <c r="L136" s="13">
        <f>RawJobs!L403</f>
        <v>9.9999999999999995E-7</v>
      </c>
      <c r="M136" s="13">
        <f>RawJobs!M403</f>
        <v>9.9999999999999995E-7</v>
      </c>
    </row>
  </sheetData>
  <mergeCells count="10">
    <mergeCell ref="O21:Y21"/>
    <mergeCell ref="O4:Y4"/>
    <mergeCell ref="O38:Y38"/>
    <mergeCell ref="D42:M42"/>
    <mergeCell ref="D72:M72"/>
    <mergeCell ref="D4:M4"/>
    <mergeCell ref="D17:M17"/>
    <mergeCell ref="D29:M29"/>
    <mergeCell ref="Q56:R56"/>
    <mergeCell ref="S56:T56"/>
  </mergeCells>
  <conditionalFormatting sqref="D27:M27 C19:M26 C6:M14 C31:M39">
    <cfRule type="cellIs" dxfId="13" priority="10" operator="equal">
      <formula>0.000001</formula>
    </cfRule>
  </conditionalFormatting>
  <conditionalFormatting sqref="C74:N136">
    <cfRule type="cellIs" dxfId="12" priority="5" operator="equal">
      <formula>0.000001</formula>
    </cfRule>
  </conditionalFormatting>
  <conditionalFormatting sqref="C44:N69 O59:O67">
    <cfRule type="cellIs" dxfId="11" priority="4" operator="equal">
      <formula>0.000001</formula>
    </cfRule>
  </conditionalFormatting>
  <conditionalFormatting sqref="C27">
    <cfRule type="cellIs" dxfId="10" priority="2" operator="equal">
      <formula>0.000001</formula>
    </cfRule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AG113"/>
  <sheetViews>
    <sheetView zoomScale="85" zoomScaleNormal="85" workbookViewId="0">
      <selection activeCell="I14" sqref="I14"/>
    </sheetView>
  </sheetViews>
  <sheetFormatPr defaultRowHeight="15" x14ac:dyDescent="0.25"/>
  <cols>
    <col min="9" max="10" width="10.42578125" bestFit="1" customWidth="1"/>
    <col min="11" max="12" width="11.42578125" bestFit="1" customWidth="1"/>
    <col min="13" max="13" width="2.5703125" customWidth="1"/>
  </cols>
  <sheetData>
    <row r="1" spans="1:24" ht="15.75" x14ac:dyDescent="0.25">
      <c r="A1" s="8" t="s">
        <v>291</v>
      </c>
    </row>
    <row r="2" spans="1:24" x14ac:dyDescent="0.25">
      <c r="A2" s="6" t="str">
        <f>"Reporting period"&amp;", "&amp;RawGrowth!$B$2&amp;"-"&amp;RawGrowth!$B$3</f>
        <v>Reporting period, 2010-2040</v>
      </c>
    </row>
    <row r="4" spans="1:24" x14ac:dyDescent="0.25">
      <c r="A4" s="15" t="s">
        <v>481</v>
      </c>
      <c r="B4" s="55" t="s">
        <v>415</v>
      </c>
      <c r="C4" s="86" t="str">
        <f>"Average annual per capita consumption growth rate"&amp;", "&amp;RawGrowth!B2&amp;"-"&amp;RawGrowth!B3</f>
        <v>Average annual per capita consumption growth rate, 2010-2040</v>
      </c>
      <c r="D4" s="86"/>
      <c r="E4" s="86"/>
      <c r="F4" s="86"/>
      <c r="G4" s="86"/>
      <c r="H4" s="86"/>
      <c r="I4" s="86"/>
      <c r="J4" s="86"/>
      <c r="K4" s="86"/>
      <c r="L4" s="86"/>
      <c r="N4" s="87" t="str">
        <f>"W1: Total population over full simulation period (interpolated for missing years)"</f>
        <v>W1: Total population over full simulation period (interpolated for missing years)</v>
      </c>
      <c r="O4" s="87"/>
      <c r="P4" s="87"/>
      <c r="Q4" s="87"/>
      <c r="R4" s="87"/>
      <c r="S4" s="87"/>
      <c r="T4" s="87"/>
      <c r="U4" s="87"/>
      <c r="V4" s="87"/>
      <c r="W4" s="87"/>
      <c r="X4" s="87"/>
    </row>
    <row r="5" spans="1:24" x14ac:dyDescent="0.25">
      <c r="A5" s="16"/>
      <c r="B5" s="55" t="str">
        <f>RawGrowth!$B$2</f>
        <v>2010</v>
      </c>
      <c r="C5" s="18" t="str">
        <f>WorkWelfare!E104</f>
        <v>base</v>
      </c>
      <c r="D5" s="18" t="str">
        <f>WorkWelfare!F104</f>
        <v>sim1</v>
      </c>
      <c r="E5" s="18" t="str">
        <f>WorkWelfare!G104</f>
        <v>base2</v>
      </c>
      <c r="F5" s="18" t="str">
        <f>WorkWelfare!H104</f>
        <v>sim2</v>
      </c>
      <c r="G5" s="18" t="str">
        <f>WorkWelfare!I104</f>
        <v>sim4</v>
      </c>
      <c r="H5" s="18" t="str">
        <f>WorkWelfare!J104</f>
        <v>sim5</v>
      </c>
      <c r="I5" s="18" t="str">
        <f>WorkWelfare!K104</f>
        <v>sim6</v>
      </c>
      <c r="J5" s="18" t="str">
        <f>WorkWelfare!L104</f>
        <v>sim7</v>
      </c>
      <c r="K5" s="18" t="str">
        <f>WorkWelfare!M104</f>
        <v>sim8</v>
      </c>
      <c r="L5" s="18" t="str">
        <f>WorkWelfare!N104</f>
        <v>sim9</v>
      </c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x14ac:dyDescent="0.25">
      <c r="A6" s="52" t="str">
        <f>VLOOKUP(WorkWelfare!A105,Notes!$L$4:$M$22,2,0)</f>
        <v xml:space="preserve">All </v>
      </c>
      <c r="B6" s="53">
        <f>VLOOKUP($A6,WorkWelfare!$B$105:$N$123,WorkWelfare!D$103,0)</f>
        <v>27385.529320461799</v>
      </c>
      <c r="C6" s="73">
        <f>VLOOKUP($A6,WorkWelfare!$B$105:$N$123,WorkWelfare!E$103,0)</f>
        <v>1.6968891974183942</v>
      </c>
      <c r="D6" s="73">
        <f>VLOOKUP($A6,WorkWelfare!$B$105:$N$123,WorkWelfare!F$103,0)</f>
        <v>1.7075097017860807</v>
      </c>
      <c r="E6" s="73">
        <f>VLOOKUP($A6,WorkWelfare!$B$105:$N$123,WorkWelfare!G$103,0)</f>
        <v>1.0694105107512231</v>
      </c>
      <c r="F6" s="73">
        <f>VLOOKUP($A6,WorkWelfare!$B$105:$N$123,WorkWelfare!H$103,0)</f>
        <v>1.041626535084017</v>
      </c>
      <c r="G6" s="54">
        <f>VLOOKUP($A6,WorkWelfare!$B$105:$N$123,WorkWelfare!I$103,0)</f>
        <v>9.9999999999999995E-7</v>
      </c>
      <c r="H6" s="54">
        <f>VLOOKUP($A6,WorkWelfare!$B$105:$N$123,WorkWelfare!J$103,0)</f>
        <v>9.9999999999999995E-7</v>
      </c>
      <c r="I6" s="54">
        <f>VLOOKUP($A6,WorkWelfare!$B$105:$N$123,WorkWelfare!K$103,0)</f>
        <v>9.9999999999999995E-7</v>
      </c>
      <c r="J6" s="54">
        <f>VLOOKUP($A6,WorkWelfare!$B$105:$N$123,WorkWelfare!L$103,0)</f>
        <v>9.9999999999999995E-7</v>
      </c>
      <c r="K6" s="54">
        <f>VLOOKUP($A6,WorkWelfare!$B$105:$N$123,WorkWelfare!M$103,0)</f>
        <v>9.9999999999999995E-7</v>
      </c>
      <c r="L6" s="54">
        <f>VLOOKUP($A6,WorkWelfare!$B$105:$N$123,WorkWelfare!N$103,0)</f>
        <v>9.9999999999999995E-7</v>
      </c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x14ac:dyDescent="0.25">
      <c r="A7" t="str">
        <f>VLOOKUP(WorkWelfare!A106,Notes!$L$4:$M$22,2,0)</f>
        <v>Poor (0-50)</v>
      </c>
      <c r="B7" s="28">
        <f>VLOOKUP($A7,WorkWelfare!$B$105:$N$123,WorkWelfare!D$103,0)</f>
        <v>9286.4643632112256</v>
      </c>
      <c r="C7" s="4">
        <f>VLOOKUP($A7,WorkWelfare!$B$105:$N$123,WorkWelfare!E$103,0)</f>
        <v>1.7156443569337654</v>
      </c>
      <c r="D7" s="4">
        <f>VLOOKUP($A7,WorkWelfare!$B$105:$N$123,WorkWelfare!F$103,0)</f>
        <v>1.7263166058534951</v>
      </c>
      <c r="E7" s="4">
        <f>VLOOKUP($A7,WorkWelfare!$B$105:$N$123,WorkWelfare!G$103,0)</f>
        <v>1.0994241994143561</v>
      </c>
      <c r="F7" s="4">
        <f>VLOOKUP($A7,WorkWelfare!$B$105:$N$123,WorkWelfare!H$103,0)</f>
        <v>1.0702210551335245</v>
      </c>
      <c r="G7" s="4">
        <f>VLOOKUP($A7,WorkWelfare!$B$105:$N$123,WorkWelfare!I$103,0)</f>
        <v>9.9999999999999995E-7</v>
      </c>
      <c r="H7" s="4">
        <f>VLOOKUP($A7,WorkWelfare!$B$105:$N$123,WorkWelfare!J$103,0)</f>
        <v>9.9999999999999995E-7</v>
      </c>
      <c r="I7" s="4">
        <f>VLOOKUP($A7,WorkWelfare!$B$105:$N$123,WorkWelfare!K$103,0)</f>
        <v>9.9999999999999995E-7</v>
      </c>
      <c r="J7" s="4">
        <f>VLOOKUP($A7,WorkWelfare!$B$105:$N$123,WorkWelfare!L$103,0)</f>
        <v>9.9999999999999995E-7</v>
      </c>
      <c r="K7" s="4">
        <f>VLOOKUP($A7,WorkWelfare!$B$105:$N$123,WorkWelfare!M$103,0)</f>
        <v>9.9999999999999995E-7</v>
      </c>
      <c r="L7" s="4">
        <f>VLOOKUP($A7,WorkWelfare!$B$105:$N$123,WorkWelfare!N$103,0)</f>
        <v>9.9999999999999995E-7</v>
      </c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x14ac:dyDescent="0.25">
      <c r="A8" t="str">
        <f>VLOOKUP(WorkWelfare!A107,Notes!$L$4:$M$22,2,0)</f>
        <v>Non-poor (50-100)</v>
      </c>
      <c r="B8" s="28">
        <f>VLOOKUP($A8,WorkWelfare!$B$105:$N$123,WorkWelfare!D$103,0)</f>
        <v>45486.911007450486</v>
      </c>
      <c r="C8" s="4">
        <f>VLOOKUP($A8,WorkWelfare!$B$105:$N$123,WorkWelfare!E$103,0)</f>
        <v>1.6930473500469168</v>
      </c>
      <c r="D8" s="4">
        <f>VLOOKUP($A8,WorkWelfare!$B$105:$N$123,WorkWelfare!F$103,0)</f>
        <v>1.7036572215619605</v>
      </c>
      <c r="E8" s="4">
        <f>VLOOKUP($A8,WorkWelfare!$B$105:$N$123,WorkWelfare!G$103,0)</f>
        <v>1.0632503105608926</v>
      </c>
      <c r="F8" s="4">
        <f>VLOOKUP($A8,WorkWelfare!$B$105:$N$123,WorkWelfare!H$103,0)</f>
        <v>1.035759041800266</v>
      </c>
      <c r="G8" s="4">
        <f>VLOOKUP($A8,WorkWelfare!$B$105:$N$123,WorkWelfare!I$103,0)</f>
        <v>9.9999999999999995E-7</v>
      </c>
      <c r="H8" s="4">
        <f>VLOOKUP($A8,WorkWelfare!$B$105:$N$123,WorkWelfare!J$103,0)</f>
        <v>9.9999999999999995E-7</v>
      </c>
      <c r="I8" s="4">
        <f>VLOOKUP($A8,WorkWelfare!$B$105:$N$123,WorkWelfare!K$103,0)</f>
        <v>9.9999999999999995E-7</v>
      </c>
      <c r="J8" s="4">
        <f>VLOOKUP($A8,WorkWelfare!$B$105:$N$123,WorkWelfare!L$103,0)</f>
        <v>9.9999999999999995E-7</v>
      </c>
      <c r="K8" s="4">
        <f>VLOOKUP($A8,WorkWelfare!$B$105:$N$123,WorkWelfare!M$103,0)</f>
        <v>9.9999999999999995E-7</v>
      </c>
      <c r="L8" s="4">
        <f>VLOOKUP($A8,WorkWelfare!$B$105:$N$123,WorkWelfare!N$103,0)</f>
        <v>9.9999999999999995E-7</v>
      </c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</row>
    <row r="9" spans="1:24" x14ac:dyDescent="0.25">
      <c r="A9" t="str">
        <f>VLOOKUP(WorkWelfare!A108,Notes!$L$4:$M$22,2,0)</f>
        <v>Middle (50-90)</v>
      </c>
      <c r="B9" s="28">
        <f>VLOOKUP($A9,WorkWelfare!$B$105:$N$123,WorkWelfare!D$103,0)</f>
        <v>27227.69652380556</v>
      </c>
      <c r="C9" s="4">
        <f>VLOOKUP($A9,WorkWelfare!$B$105:$N$123,WorkWelfare!E$103,0)</f>
        <v>1.6433830264775295</v>
      </c>
      <c r="D9" s="4">
        <f>VLOOKUP($A9,WorkWelfare!$B$105:$N$123,WorkWelfare!F$103,0)</f>
        <v>1.6539213133948127</v>
      </c>
      <c r="E9" s="4">
        <f>VLOOKUP($A9,WorkWelfare!$B$105:$N$123,WorkWelfare!G$103,0)</f>
        <v>1.0206093727192389</v>
      </c>
      <c r="F9" s="4">
        <f>VLOOKUP($A9,WorkWelfare!$B$105:$N$123,WorkWelfare!H$103,0)</f>
        <v>0.9943171744440038</v>
      </c>
      <c r="G9" s="4">
        <f>VLOOKUP($A9,WorkWelfare!$B$105:$N$123,WorkWelfare!I$103,0)</f>
        <v>9.9999999999999995E-7</v>
      </c>
      <c r="H9" s="4">
        <f>VLOOKUP($A9,WorkWelfare!$B$105:$N$123,WorkWelfare!J$103,0)</f>
        <v>9.9999999999999995E-7</v>
      </c>
      <c r="I9" s="4">
        <f>VLOOKUP($A9,WorkWelfare!$B$105:$N$123,WorkWelfare!K$103,0)</f>
        <v>9.9999999999999995E-7</v>
      </c>
      <c r="J9" s="4">
        <f>VLOOKUP($A9,WorkWelfare!$B$105:$N$123,WorkWelfare!L$103,0)</f>
        <v>9.9999999999999995E-7</v>
      </c>
      <c r="K9" s="4">
        <f>VLOOKUP($A9,WorkWelfare!$B$105:$N$123,WorkWelfare!M$103,0)</f>
        <v>9.9999999999999995E-7</v>
      </c>
      <c r="L9" s="4">
        <f>VLOOKUP($A9,WorkWelfare!$B$105:$N$123,WorkWelfare!N$103,0)</f>
        <v>9.9999999999999995E-7</v>
      </c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</row>
    <row r="10" spans="1:24" x14ac:dyDescent="0.25">
      <c r="A10" s="52" t="str">
        <f>VLOOKUP(WorkWelfare!A109,Notes!$L$4:$M$22,2,0)</f>
        <v>Top (90-100)</v>
      </c>
      <c r="B10" s="53">
        <f>VLOOKUP($A10,WorkWelfare!$B$105:$N$123,WorkWelfare!D$103,0)</f>
        <v>118570.53747432558</v>
      </c>
      <c r="C10" s="54">
        <f>VLOOKUP($A10,WorkWelfare!$B$105:$N$123,WorkWelfare!E$103,0)</f>
        <v>1.7380826435885899</v>
      </c>
      <c r="D10" s="54">
        <f>VLOOKUP($A10,WorkWelfare!$B$105:$N$123,WorkWelfare!F$103,0)</f>
        <v>1.7487566191171089</v>
      </c>
      <c r="E10" s="54">
        <f>VLOOKUP($A10,WorkWelfare!$B$105:$N$123,WorkWelfare!G$103,0)</f>
        <v>1.1019875480366981</v>
      </c>
      <c r="F10" s="54">
        <f>VLOOKUP($A10,WorkWelfare!$B$105:$N$123,WorkWelfare!H$103,0)</f>
        <v>1.0734191631124324</v>
      </c>
      <c r="G10" s="54">
        <f>VLOOKUP($A10,WorkWelfare!$B$105:$N$123,WorkWelfare!I$103,0)</f>
        <v>9.9999999999999995E-7</v>
      </c>
      <c r="H10" s="54">
        <f>VLOOKUP($A10,WorkWelfare!$B$105:$N$123,WorkWelfare!J$103,0)</f>
        <v>9.9999999999999995E-7</v>
      </c>
      <c r="I10" s="54">
        <f>VLOOKUP($A10,WorkWelfare!$B$105:$N$123,WorkWelfare!K$103,0)</f>
        <v>9.9999999999999995E-7</v>
      </c>
      <c r="J10" s="54">
        <f>VLOOKUP($A10,WorkWelfare!$B$105:$N$123,WorkWelfare!L$103,0)</f>
        <v>9.9999999999999995E-7</v>
      </c>
      <c r="K10" s="54">
        <f>VLOOKUP($A10,WorkWelfare!$B$105:$N$123,WorkWelfare!M$103,0)</f>
        <v>9.9999999999999995E-7</v>
      </c>
      <c r="L10" s="54">
        <f>VLOOKUP($A10,WorkWelfare!$B$105:$N$123,WorkWelfare!N$103,0)</f>
        <v>9.9999999999999995E-7</v>
      </c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x14ac:dyDescent="0.25">
      <c r="A11" t="str">
        <f>VLOOKUP(WorkWelfare!A110,Notes!$L$4:$M$22,2,0)</f>
        <v>0-10</v>
      </c>
      <c r="B11" s="28">
        <f>VLOOKUP($A11,WorkWelfare!$B$105:$N$123,WorkWelfare!D$103,0)</f>
        <v>4572.4752955079584</v>
      </c>
      <c r="C11" s="61">
        <f>VLOOKUP($A11,WorkWelfare!$B$105:$N$123,WorkWelfare!E$103,0)</f>
        <v>1.782074930839439</v>
      </c>
      <c r="D11" s="61">
        <f>VLOOKUP($A11,WorkWelfare!$B$105:$N$123,WorkWelfare!F$103,0)</f>
        <v>1.7925811103611355</v>
      </c>
      <c r="E11" s="4">
        <f>VLOOKUP($A11,WorkWelfare!$B$105:$N$123,WorkWelfare!G$103,0)</f>
        <v>1.1792380006460768</v>
      </c>
      <c r="F11" s="4">
        <f>VLOOKUP($A11,WorkWelfare!$B$105:$N$123,WorkWelfare!H$103,0)</f>
        <v>1.1483157593599191</v>
      </c>
      <c r="G11" s="4"/>
      <c r="H11" s="4">
        <f>VLOOKUP($A11,WorkWelfare!$B$105:$N$123,WorkWelfare!J$103,0)</f>
        <v>9.9999999999999995E-7</v>
      </c>
      <c r="I11" s="4">
        <f>VLOOKUP($A11,WorkWelfare!$B$105:$N$123,WorkWelfare!K$103,0)</f>
        <v>9.9999999999999995E-7</v>
      </c>
      <c r="J11" s="4">
        <f>VLOOKUP($A11,WorkWelfare!$B$105:$N$123,WorkWelfare!L$103,0)</f>
        <v>9.9999999999999995E-7</v>
      </c>
      <c r="K11" s="4">
        <f>VLOOKUP($A11,WorkWelfare!$B$105:$N$123,WorkWelfare!M$103,0)</f>
        <v>9.9999999999999995E-7</v>
      </c>
      <c r="L11" s="4">
        <f>VLOOKUP($A11,WorkWelfare!$B$105:$N$123,WorkWelfare!N$103,0)</f>
        <v>9.9999999999999995E-7</v>
      </c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x14ac:dyDescent="0.25">
      <c r="A12" t="str">
        <f>VLOOKUP(WorkWelfare!A111,Notes!$L$4:$M$22,2,0)</f>
        <v>10-20</v>
      </c>
      <c r="B12" s="28">
        <f>VLOOKUP($A12,WorkWelfare!$B$105:$N$123,WorkWelfare!D$103,0)</f>
        <v>7961.3399535355966</v>
      </c>
      <c r="C12" s="61">
        <f>VLOOKUP($A12,WorkWelfare!$B$105:$N$123,WorkWelfare!E$103,0)</f>
        <v>1.7566614338668129</v>
      </c>
      <c r="D12" s="61">
        <f>VLOOKUP($A12,WorkWelfare!$B$105:$N$123,WorkWelfare!F$103,0)</f>
        <v>1.7671992848251161</v>
      </c>
      <c r="E12" s="4">
        <f>VLOOKUP($A12,WorkWelfare!$B$105:$N$123,WorkWelfare!G$103,0)</f>
        <v>1.149948061806616</v>
      </c>
      <c r="F12" s="4">
        <f>VLOOKUP($A12,WorkWelfare!$B$105:$N$123,WorkWelfare!H$103,0)</f>
        <v>1.1191604505127684</v>
      </c>
      <c r="G12" s="4">
        <f>VLOOKUP($A12,WorkWelfare!$B$105:$N$123,WorkWelfare!I$103,0)</f>
        <v>9.9999999999999995E-7</v>
      </c>
      <c r="H12" s="4">
        <f>VLOOKUP($A12,WorkWelfare!$B$105:$N$123,WorkWelfare!J$103,0)</f>
        <v>9.9999999999999995E-7</v>
      </c>
      <c r="I12" s="4">
        <f>VLOOKUP($A12,WorkWelfare!$B$105:$N$123,WorkWelfare!K$103,0)</f>
        <v>9.9999999999999995E-7</v>
      </c>
      <c r="J12" s="4">
        <f>VLOOKUP($A12,WorkWelfare!$B$105:$N$123,WorkWelfare!L$103,0)</f>
        <v>9.9999999999999995E-7</v>
      </c>
      <c r="K12" s="4">
        <f>VLOOKUP($A12,WorkWelfare!$B$105:$N$123,WorkWelfare!M$103,0)</f>
        <v>9.9999999999999995E-7</v>
      </c>
      <c r="L12" s="4">
        <f>VLOOKUP($A12,WorkWelfare!$B$105:$N$123,WorkWelfare!N$103,0)</f>
        <v>9.9999999999999995E-7</v>
      </c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x14ac:dyDescent="0.25">
      <c r="A13" t="str">
        <f>VLOOKUP(WorkWelfare!A112,Notes!$L$4:$M$22,2,0)</f>
        <v>20-30</v>
      </c>
      <c r="B13" s="28">
        <f>VLOOKUP($A13,WorkWelfare!$B$105:$N$123,WorkWelfare!D$103,0)</f>
        <v>9664.2086695955386</v>
      </c>
      <c r="C13" s="61">
        <f>VLOOKUP($A13,WorkWelfare!$B$105:$N$123,WorkWelfare!E$103,0)</f>
        <v>1.7339675276954569</v>
      </c>
      <c r="D13" s="61">
        <f>VLOOKUP($A13,WorkWelfare!$B$105:$N$123,WorkWelfare!F$103,0)</f>
        <v>1.744653177556299</v>
      </c>
      <c r="E13" s="4">
        <f>VLOOKUP($A13,WorkWelfare!$B$105:$N$123,WorkWelfare!G$103,0)</f>
        <v>1.1175615770698144</v>
      </c>
      <c r="F13" s="4">
        <f>VLOOKUP($A13,WorkWelfare!$B$105:$N$123,WorkWelfare!H$103,0)</f>
        <v>1.0876080832710189</v>
      </c>
      <c r="G13" s="4">
        <f>VLOOKUP($A13,WorkWelfare!$B$105:$N$123,WorkWelfare!I$103,0)</f>
        <v>9.9999999999999995E-7</v>
      </c>
      <c r="H13" s="4">
        <f>VLOOKUP($A13,WorkWelfare!$B$105:$N$123,WorkWelfare!J$103,0)</f>
        <v>9.9999999999999995E-7</v>
      </c>
      <c r="I13" s="4">
        <f>VLOOKUP($A13,WorkWelfare!$B$105:$N$123,WorkWelfare!K$103,0)</f>
        <v>9.9999999999999995E-7</v>
      </c>
      <c r="J13" s="4">
        <f>VLOOKUP($A13,WorkWelfare!$B$105:$N$123,WorkWelfare!L$103,0)</f>
        <v>9.9999999999999995E-7</v>
      </c>
      <c r="K13" s="4">
        <f>VLOOKUP($A13,WorkWelfare!$B$105:$N$123,WorkWelfare!M$103,0)</f>
        <v>9.9999999999999995E-7</v>
      </c>
      <c r="L13" s="4">
        <f>VLOOKUP($A13,WorkWelfare!$B$105:$N$123,WorkWelfare!N$103,0)</f>
        <v>9.9999999999999995E-7</v>
      </c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x14ac:dyDescent="0.25">
      <c r="A14" t="str">
        <f>VLOOKUP(WorkWelfare!A113,Notes!$L$4:$M$22,2,0)</f>
        <v>30-40</v>
      </c>
      <c r="B14" s="28">
        <f>VLOOKUP($A14,WorkWelfare!$B$105:$N$123,WorkWelfare!D$103,0)</f>
        <v>11066.766443198458</v>
      </c>
      <c r="C14" s="61">
        <f>VLOOKUP($A14,WorkWelfare!$B$105:$N$123,WorkWelfare!E$103,0)</f>
        <v>1.6869066022062063</v>
      </c>
      <c r="D14" s="61">
        <f>VLOOKUP($A14,WorkWelfare!$B$105:$N$123,WorkWelfare!F$103,0)</f>
        <v>1.6976134355657369</v>
      </c>
      <c r="E14" s="4">
        <f>VLOOKUP($A14,WorkWelfare!$B$105:$N$123,WorkWelfare!G$103,0)</f>
        <v>1.0677383683765029</v>
      </c>
      <c r="F14" s="4">
        <f>VLOOKUP($A14,WorkWelfare!$B$105:$N$123,WorkWelfare!H$103,0)</f>
        <v>1.0395462479081852</v>
      </c>
      <c r="G14" s="4">
        <f>VLOOKUP($A14,WorkWelfare!$B$105:$N$123,WorkWelfare!I$103,0)</f>
        <v>9.9999999999999995E-7</v>
      </c>
      <c r="H14" s="4">
        <f>VLOOKUP($A14,WorkWelfare!$B$105:$N$123,WorkWelfare!J$103,0)</f>
        <v>9.9999999999999995E-7</v>
      </c>
      <c r="I14" s="4">
        <f>VLOOKUP($A14,WorkWelfare!$B$105:$N$123,WorkWelfare!K$103,0)</f>
        <v>9.9999999999999995E-7</v>
      </c>
      <c r="J14" s="4">
        <f>VLOOKUP($A14,WorkWelfare!$B$105:$N$123,WorkWelfare!L$103,0)</f>
        <v>9.9999999999999995E-7</v>
      </c>
      <c r="K14" s="4">
        <f>VLOOKUP($A14,WorkWelfare!$B$105:$N$123,WorkWelfare!M$103,0)</f>
        <v>9.9999999999999995E-7</v>
      </c>
      <c r="L14" s="4">
        <f>VLOOKUP($A14,WorkWelfare!$B$105:$N$123,WorkWelfare!N$103,0)</f>
        <v>9.9999999999999995E-7</v>
      </c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x14ac:dyDescent="0.25">
      <c r="A15" t="str">
        <f>VLOOKUP(WorkWelfare!A114,Notes!$L$4:$M$22,2,0)</f>
        <v>40-50</v>
      </c>
      <c r="B15" s="28">
        <f>VLOOKUP($A15,WorkWelfare!$B$105:$N$123,WorkWelfare!D$103,0)</f>
        <v>13167.531454218579</v>
      </c>
      <c r="C15" s="61">
        <f>VLOOKUP($A15,WorkWelfare!$B$105:$N$123,WorkWelfare!E$103,0)</f>
        <v>1.6777782039572919</v>
      </c>
      <c r="D15" s="61">
        <f>VLOOKUP($A15,WorkWelfare!$B$105:$N$123,WorkWelfare!F$103,0)</f>
        <v>1.6885538979002579</v>
      </c>
      <c r="E15" s="4">
        <f>VLOOKUP($A15,WorkWelfare!$B$105:$N$123,WorkWelfare!G$103,0)</f>
        <v>1.0534807890776321</v>
      </c>
      <c r="F15" s="4">
        <f>VLOOKUP($A15,WorkWelfare!$B$105:$N$123,WorkWelfare!H$103,0)</f>
        <v>1.0255879993215755</v>
      </c>
      <c r="G15" s="4">
        <f>VLOOKUP($A15,WorkWelfare!$B$105:$N$123,WorkWelfare!I$103,0)</f>
        <v>9.9999999999999995E-7</v>
      </c>
      <c r="H15" s="4">
        <f>VLOOKUP($A15,WorkWelfare!$B$105:$N$123,WorkWelfare!J$103,0)</f>
        <v>9.9999999999999995E-7</v>
      </c>
      <c r="I15" s="4">
        <f>VLOOKUP($A15,WorkWelfare!$B$105:$N$123,WorkWelfare!K$103,0)</f>
        <v>9.9999999999999995E-7</v>
      </c>
      <c r="J15" s="4">
        <f>VLOOKUP($A15,WorkWelfare!$B$105:$N$123,WorkWelfare!L$103,0)</f>
        <v>9.9999999999999995E-7</v>
      </c>
      <c r="K15" s="4">
        <f>VLOOKUP($A15,WorkWelfare!$B$105:$N$123,WorkWelfare!M$103,0)</f>
        <v>9.9999999999999995E-7</v>
      </c>
      <c r="L15" s="4">
        <f>VLOOKUP($A15,WorkWelfare!$B$105:$N$123,WorkWelfare!N$103,0)</f>
        <v>9.9999999999999995E-7</v>
      </c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x14ac:dyDescent="0.25">
      <c r="A16" t="str">
        <f>VLOOKUP(WorkWelfare!A115,Notes!$L$4:$M$22,2,0)</f>
        <v>50-60</v>
      </c>
      <c r="B16" s="28">
        <f>VLOOKUP($A16,WorkWelfare!$B$105:$N$123,WorkWelfare!D$103,0)</f>
        <v>15256.056320129683</v>
      </c>
      <c r="C16" s="61">
        <f>VLOOKUP($A16,WorkWelfare!$B$105:$N$123,WorkWelfare!E$103,0)</f>
        <v>1.6617291793241673</v>
      </c>
      <c r="D16" s="61">
        <f>VLOOKUP($A16,WorkWelfare!$B$105:$N$123,WorkWelfare!F$103,0)</f>
        <v>1.6724726856503169</v>
      </c>
      <c r="E16" s="4">
        <f>VLOOKUP($A16,WorkWelfare!$B$105:$N$123,WorkWelfare!G$103,0)</f>
        <v>1.0376411458546064</v>
      </c>
      <c r="F16" s="4">
        <f>VLOOKUP($A16,WorkWelfare!$B$105:$N$123,WorkWelfare!H$103,0)</f>
        <v>1.0106892429519343</v>
      </c>
      <c r="G16" s="4">
        <f>VLOOKUP($A16,WorkWelfare!$B$105:$N$123,WorkWelfare!I$103,0)</f>
        <v>9.9999999999999995E-7</v>
      </c>
      <c r="H16" s="4">
        <f>VLOOKUP($A16,WorkWelfare!$B$105:$N$123,WorkWelfare!J$103,0)</f>
        <v>9.9999999999999995E-7</v>
      </c>
      <c r="I16" s="4">
        <f>VLOOKUP($A16,WorkWelfare!$B$105:$N$123,WorkWelfare!K$103,0)</f>
        <v>9.9999999999999995E-7</v>
      </c>
      <c r="J16" s="4">
        <f>VLOOKUP($A16,WorkWelfare!$B$105:$N$123,WorkWelfare!L$103,0)</f>
        <v>9.9999999999999995E-7</v>
      </c>
      <c r="K16" s="4">
        <f>VLOOKUP($A16,WorkWelfare!$B$105:$N$123,WorkWelfare!M$103,0)</f>
        <v>9.9999999999999995E-7</v>
      </c>
      <c r="L16" s="4">
        <f>VLOOKUP($A16,WorkWelfare!$B$105:$N$123,WorkWelfare!N$103,0)</f>
        <v>9.9999999999999995E-7</v>
      </c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33" x14ac:dyDescent="0.25">
      <c r="A17" t="str">
        <f>VLOOKUP(WorkWelfare!A116,Notes!$L$4:$M$22,2,0)</f>
        <v>60-70</v>
      </c>
      <c r="B17" s="28">
        <f>VLOOKUP($A17,WorkWelfare!$B$105:$N$123,WorkWelfare!D$103,0)</f>
        <v>18508.0301100658</v>
      </c>
      <c r="C17" s="61">
        <f>VLOOKUP($A17,WorkWelfare!$B$105:$N$123,WorkWelfare!E$103,0)</f>
        <v>1.6843280378963765</v>
      </c>
      <c r="D17" s="61">
        <f>VLOOKUP($A17,WorkWelfare!$B$105:$N$123,WorkWelfare!F$103,0)</f>
        <v>1.6951969929538402</v>
      </c>
      <c r="E17" s="4">
        <f>VLOOKUP($A17,WorkWelfare!$B$105:$N$123,WorkWelfare!G$103,0)</f>
        <v>1.048690546905573</v>
      </c>
      <c r="F17" s="4">
        <f>VLOOKUP($A17,WorkWelfare!$B$105:$N$123,WorkWelfare!H$103,0)</f>
        <v>1.0212044160608835</v>
      </c>
      <c r="G17" s="4">
        <f>VLOOKUP($A17,WorkWelfare!$B$105:$N$123,WorkWelfare!I$103,0)</f>
        <v>9.9999999999999995E-7</v>
      </c>
      <c r="H17" s="4"/>
      <c r="I17" s="4"/>
      <c r="J17" s="4">
        <f>VLOOKUP($A17,WorkWelfare!$B$105:$N$123,WorkWelfare!L$103,0)</f>
        <v>9.9999999999999995E-7</v>
      </c>
      <c r="K17" s="4">
        <f>VLOOKUP($A17,WorkWelfare!$B$105:$N$123,WorkWelfare!M$103,0)</f>
        <v>9.9999999999999995E-7</v>
      </c>
      <c r="L17" s="4">
        <f>VLOOKUP($A17,WorkWelfare!$B$105:$N$123,WorkWelfare!N$103,0)</f>
        <v>9.9999999999999995E-7</v>
      </c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33" x14ac:dyDescent="0.25">
      <c r="A18" t="str">
        <f>VLOOKUP(WorkWelfare!A117,Notes!$L$4:$M$22,2,0)</f>
        <v>70-80</v>
      </c>
      <c r="B18" s="28">
        <f>VLOOKUP($A18,WorkWelfare!$B$105:$N$123,WorkWelfare!D$103,0)</f>
        <v>25858.400168127624</v>
      </c>
      <c r="C18" s="61">
        <f>VLOOKUP($A18,WorkWelfare!$B$105:$N$123,WorkWelfare!E$103,0)</f>
        <v>1.6607207392699275</v>
      </c>
      <c r="D18" s="61">
        <f>VLOOKUP($A18,WorkWelfare!$B$105:$N$123,WorkWelfare!F$103,0)</f>
        <v>1.6713881124449825</v>
      </c>
      <c r="E18" s="4">
        <f>VLOOKUP($A18,WorkWelfare!$B$105:$N$123,WorkWelfare!G$103,0)</f>
        <v>1.0300409767764807</v>
      </c>
      <c r="F18" s="4">
        <f>VLOOKUP($A18,WorkWelfare!$B$105:$N$123,WorkWelfare!H$103,0)</f>
        <v>1.0031764120382203</v>
      </c>
      <c r="G18" s="4">
        <f>VLOOKUP($A18,WorkWelfare!$B$105:$N$123,WorkWelfare!I$103,0)</f>
        <v>9.9999999999999995E-7</v>
      </c>
      <c r="H18" s="4"/>
      <c r="I18" s="4"/>
      <c r="J18" s="4">
        <f>VLOOKUP($A18,WorkWelfare!$B$105:$N$123,WorkWelfare!L$103,0)</f>
        <v>9.9999999999999995E-7</v>
      </c>
      <c r="K18" s="4">
        <f>VLOOKUP($A18,WorkWelfare!$B$105:$N$123,WorkWelfare!M$103,0)</f>
        <v>9.9999999999999995E-7</v>
      </c>
      <c r="L18" s="4">
        <f>VLOOKUP($A18,WorkWelfare!$B$105:$N$123,WorkWelfare!N$103,0)</f>
        <v>9.9999999999999995E-7</v>
      </c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33" x14ac:dyDescent="0.25">
      <c r="A19" t="str">
        <f>VLOOKUP(WorkWelfare!A118,Notes!$L$4:$M$22,2,0)</f>
        <v>80-90</v>
      </c>
      <c r="B19" s="28">
        <f>VLOOKUP($A19,WorkWelfare!$B$105:$N$123,WorkWelfare!D$103,0)</f>
        <v>49288.299496899162</v>
      </c>
      <c r="C19" s="61">
        <f>VLOOKUP($A19,WorkWelfare!$B$105:$N$123,WorkWelfare!E$103,0)</f>
        <v>1.6129742231447031</v>
      </c>
      <c r="D19" s="61">
        <f>VLOOKUP($A19,WorkWelfare!$B$105:$N$123,WorkWelfare!F$103,0)</f>
        <v>1.6232527336591307</v>
      </c>
      <c r="E19" s="4">
        <f>VLOOKUP($A19,WorkWelfare!$B$105:$N$123,WorkWelfare!G$103,0)</f>
        <v>0.99972003619424044</v>
      </c>
      <c r="F19" s="4">
        <f>VLOOKUP($A19,WorkWelfare!$B$105:$N$123,WorkWelfare!H$103,0)</f>
        <v>0.97439156164778051</v>
      </c>
      <c r="G19" s="4">
        <f>VLOOKUP($A19,WorkWelfare!$B$105:$N$123,WorkWelfare!I$103,0)</f>
        <v>9.9999999999999995E-7</v>
      </c>
      <c r="H19" s="4">
        <f>VLOOKUP($A19,WorkWelfare!$B$105:$N$123,WorkWelfare!J$103,0)</f>
        <v>9.9999999999999995E-7</v>
      </c>
      <c r="I19" s="4">
        <f>VLOOKUP($A19,WorkWelfare!$B$105:$N$123,WorkWelfare!K$103,0)</f>
        <v>9.9999999999999995E-7</v>
      </c>
      <c r="J19" s="4">
        <f>VLOOKUP($A19,WorkWelfare!$B$105:$N$123,WorkWelfare!L$103,0)</f>
        <v>9.9999999999999995E-7</v>
      </c>
      <c r="K19" s="4">
        <f>VLOOKUP($A19,WorkWelfare!$B$105:$N$123,WorkWelfare!M$103,0)</f>
        <v>9.9999999999999995E-7</v>
      </c>
      <c r="L19" s="4">
        <f>VLOOKUP($A19,WorkWelfare!$B$105:$N$123,WorkWelfare!N$103,0)</f>
        <v>9.9999999999999995E-7</v>
      </c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</row>
    <row r="20" spans="1:33" x14ac:dyDescent="0.25">
      <c r="A20" t="str">
        <f>VLOOKUP(WorkWelfare!A119,Notes!$L$4:$M$22,2,0)</f>
        <v>90-95</v>
      </c>
      <c r="B20" s="28">
        <f>VLOOKUP($A20,WorkWelfare!$B$105:$N$123,WorkWelfare!D$103,0)</f>
        <v>72727.090491812109</v>
      </c>
      <c r="C20" s="61">
        <f>VLOOKUP($A20,WorkWelfare!$B$105:$N$123,WorkWelfare!E$103,0)</f>
        <v>1.5798874077235014</v>
      </c>
      <c r="D20" s="61">
        <f>VLOOKUP($A20,WorkWelfare!$B$105:$N$123,WorkWelfare!F$103,0)</f>
        <v>1.5900016775481252</v>
      </c>
      <c r="E20" s="4">
        <f>VLOOKUP($A20,WorkWelfare!$B$105:$N$123,WorkWelfare!G$103,0)</f>
        <v>0.97454785721833304</v>
      </c>
      <c r="F20" s="4">
        <f>VLOOKUP($A20,WorkWelfare!$B$105:$N$123,WorkWelfare!H$103,0)</f>
        <v>0.95023990369271782</v>
      </c>
      <c r="G20" s="4">
        <f>VLOOKUP($A20,WorkWelfare!$B$105:$N$123,WorkWelfare!I$103,0)</f>
        <v>9.9999999999999995E-7</v>
      </c>
      <c r="H20" s="4">
        <f>VLOOKUP($A20,WorkWelfare!$B$105:$N$123,WorkWelfare!J$103,0)</f>
        <v>9.9999999999999995E-7</v>
      </c>
      <c r="I20" s="4">
        <f>VLOOKUP($A20,WorkWelfare!$B$105:$N$123,WorkWelfare!K$103,0)</f>
        <v>9.9999999999999995E-7</v>
      </c>
      <c r="J20" s="4">
        <f>VLOOKUP($A20,WorkWelfare!$B$105:$N$123,WorkWelfare!L$103,0)</f>
        <v>9.9999999999999995E-7</v>
      </c>
      <c r="K20" s="4">
        <f>VLOOKUP($A20,WorkWelfare!$B$105:$N$123,WorkWelfare!M$103,0)</f>
        <v>9.9999999999999995E-7</v>
      </c>
      <c r="L20" s="4">
        <f>VLOOKUP($A20,WorkWelfare!$B$105:$N$123,WorkWelfare!N$103,0)</f>
        <v>9.9999999999999995E-7</v>
      </c>
    </row>
    <row r="21" spans="1:33" x14ac:dyDescent="0.25">
      <c r="A21" t="str">
        <f>VLOOKUP(WorkWelfare!A120,Notes!$L$4:$M$22,2,0)</f>
        <v>95-96</v>
      </c>
      <c r="B21" s="28">
        <f>VLOOKUP($A21,WorkWelfare!$B$105:$N$123,WorkWelfare!D$103,0)</f>
        <v>85146.501893161752</v>
      </c>
      <c r="C21" s="61">
        <f>VLOOKUP($A21,WorkWelfare!$B$105:$N$123,WorkWelfare!E$103,0)</f>
        <v>1.6032823796973572</v>
      </c>
      <c r="D21" s="61">
        <f>VLOOKUP($A21,WorkWelfare!$B$105:$N$123,WorkWelfare!F$103,0)</f>
        <v>1.6133886236657125</v>
      </c>
      <c r="E21" s="4">
        <f>VLOOKUP($A21,WorkWelfare!$B$105:$N$123,WorkWelfare!G$103,0)</f>
        <v>0.99887264457834135</v>
      </c>
      <c r="F21" s="4">
        <f>VLOOKUP($A21,WorkWelfare!$B$105:$N$123,WorkWelfare!H$103,0)</f>
        <v>0.97390926961722357</v>
      </c>
      <c r="G21" s="4">
        <f>VLOOKUP($A21,WorkWelfare!$B$105:$N$123,WorkWelfare!I$103,0)</f>
        <v>9.9999999999999995E-7</v>
      </c>
      <c r="H21" s="4">
        <f>VLOOKUP($A21,WorkWelfare!$B$105:$N$123,WorkWelfare!J$103,0)</f>
        <v>9.9999999999999995E-7</v>
      </c>
      <c r="I21" s="4">
        <f>VLOOKUP($A21,WorkWelfare!$B$105:$N$123,WorkWelfare!K$103,0)</f>
        <v>9.9999999999999995E-7</v>
      </c>
      <c r="J21" s="4">
        <f>VLOOKUP($A21,WorkWelfare!$B$105:$N$123,WorkWelfare!L$103,0)</f>
        <v>9.9999999999999995E-7</v>
      </c>
      <c r="K21" s="4">
        <f>VLOOKUP($A21,WorkWelfare!$B$105:$N$123,WorkWelfare!M$103,0)</f>
        <v>9.9999999999999995E-7</v>
      </c>
      <c r="L21" s="4">
        <f>VLOOKUP($A21,WorkWelfare!$B$105:$N$123,WorkWelfare!N$103,0)</f>
        <v>9.9999999999999995E-7</v>
      </c>
      <c r="N21" s="87" t="str">
        <f>"w2: Household consumption shares, "&amp;RawGrowth!B2</f>
        <v>w2: Household consumption shares, 2010</v>
      </c>
      <c r="O21" s="87"/>
      <c r="P21" s="87"/>
      <c r="Q21" s="87"/>
      <c r="R21" s="87"/>
      <c r="S21" s="87"/>
      <c r="T21" s="87"/>
      <c r="U21" s="87"/>
      <c r="V21" s="87"/>
      <c r="W21" s="87"/>
      <c r="X21" s="87"/>
      <c r="Y21" s="87"/>
      <c r="Z21" s="87"/>
      <c r="AA21" s="87"/>
      <c r="AB21" s="87"/>
      <c r="AC21" s="87"/>
      <c r="AD21" s="87"/>
      <c r="AE21" s="87"/>
      <c r="AF21" s="87"/>
      <c r="AG21" s="87"/>
    </row>
    <row r="22" spans="1:33" x14ac:dyDescent="0.25">
      <c r="A22" t="str">
        <f>VLOOKUP(WorkWelfare!A121,Notes!$L$4:$M$22,2,0)</f>
        <v>96-97</v>
      </c>
      <c r="B22" s="28">
        <f>VLOOKUP($A22,WorkWelfare!$B$105:$N$123,WorkWelfare!D$103,0)</f>
        <v>102128.40232656714</v>
      </c>
      <c r="C22" s="61">
        <f>VLOOKUP($A22,WorkWelfare!$B$105:$N$123,WorkWelfare!E$103,0)</f>
        <v>1.6230791065021677</v>
      </c>
      <c r="D22" s="61">
        <f>VLOOKUP($A22,WorkWelfare!$B$105:$N$123,WorkWelfare!F$103,0)</f>
        <v>1.6333227177122822</v>
      </c>
      <c r="E22" s="4">
        <f>VLOOKUP($A22,WorkWelfare!$B$105:$N$123,WorkWelfare!G$103,0)</f>
        <v>1.010928294895086</v>
      </c>
      <c r="F22" s="4">
        <f>VLOOKUP($A22,WorkWelfare!$B$105:$N$123,WorkWelfare!H$103,0)</f>
        <v>0.9851793472240189</v>
      </c>
      <c r="G22" s="4">
        <f>VLOOKUP($A22,WorkWelfare!$B$105:$N$123,WorkWelfare!I$103,0)</f>
        <v>9.9999999999999995E-7</v>
      </c>
      <c r="H22" s="4">
        <f>VLOOKUP($A22,WorkWelfare!$B$105:$N$123,WorkWelfare!J$103,0)</f>
        <v>9.9999999999999995E-7</v>
      </c>
      <c r="I22" s="4">
        <f>VLOOKUP($A22,WorkWelfare!$B$105:$N$123,WorkWelfare!K$103,0)</f>
        <v>9.9999999999999995E-7</v>
      </c>
      <c r="J22" s="4">
        <f>VLOOKUP($A22,WorkWelfare!$B$105:$N$123,WorkWelfare!L$103,0)</f>
        <v>9.9999999999999995E-7</v>
      </c>
      <c r="K22" s="4">
        <f>VLOOKUP($A22,WorkWelfare!$B$105:$N$123,WorkWelfare!M$103,0)</f>
        <v>9.9999999999999995E-7</v>
      </c>
      <c r="L22" s="4">
        <f>VLOOKUP($A22,WorkWelfare!$B$105:$N$123,WorkWelfare!N$103,0)</f>
        <v>9.9999999999999995E-7</v>
      </c>
    </row>
    <row r="23" spans="1:33" x14ac:dyDescent="0.25">
      <c r="A23" t="str">
        <f>VLOOKUP(WorkWelfare!A122,Notes!$L$4:$M$22,2,0)</f>
        <v>98-99</v>
      </c>
      <c r="B23" s="28">
        <f>VLOOKUP($A23,WorkWelfare!$B$105:$N$123,WorkWelfare!D$103,0)</f>
        <v>126078.43819211947</v>
      </c>
      <c r="C23" s="61">
        <f>VLOOKUP($A23,WorkWelfare!$B$105:$N$123,WorkWelfare!E$103,0)</f>
        <v>1.781733929702245</v>
      </c>
      <c r="D23" s="61">
        <f>VLOOKUP($A23,WorkWelfare!$B$105:$N$123,WorkWelfare!F$103,0)</f>
        <v>1.7925535341214882</v>
      </c>
      <c r="E23" s="4">
        <f>VLOOKUP($A23,WorkWelfare!$B$105:$N$123,WorkWelfare!G$103,0)</f>
        <v>1.1362164037985956</v>
      </c>
      <c r="F23" s="4">
        <f>VLOOKUP($A23,WorkWelfare!$B$105:$N$123,WorkWelfare!H$103,0)</f>
        <v>1.1071621319434843</v>
      </c>
      <c r="G23" s="4">
        <f>VLOOKUP($A23,WorkWelfare!$B$105:$N$123,WorkWelfare!I$103,0)</f>
        <v>9.9999999999999995E-7</v>
      </c>
      <c r="H23" s="4">
        <f>VLOOKUP($A23,WorkWelfare!$B$105:$N$123,WorkWelfare!J$103,0)</f>
        <v>9.9999999999999995E-7</v>
      </c>
      <c r="I23" s="4">
        <f>VLOOKUP($A23,WorkWelfare!$B$105:$N$123,WorkWelfare!K$103,0)</f>
        <v>9.9999999999999995E-7</v>
      </c>
      <c r="J23" s="4">
        <f>VLOOKUP($A23,WorkWelfare!$B$105:$N$123,WorkWelfare!L$103,0)</f>
        <v>9.9999999999999995E-7</v>
      </c>
      <c r="K23" s="4">
        <f>VLOOKUP($A23,WorkWelfare!$B$105:$N$123,WorkWelfare!M$103,0)</f>
        <v>9.9999999999999995E-7</v>
      </c>
      <c r="L23" s="4">
        <f>VLOOKUP($A23,WorkWelfare!$B$105:$N$123,WorkWelfare!N$103,0)</f>
        <v>9.9999999999999995E-7</v>
      </c>
    </row>
    <row r="24" spans="1:33" x14ac:dyDescent="0.25">
      <c r="A24" t="str">
        <f>VLOOKUP(WorkWelfare!A123,Notes!$L$4:$M$22,2,0)</f>
        <v>99-100</v>
      </c>
      <c r="B24" s="28">
        <f>VLOOKUP($A24,WorkWelfare!$B$105:$N$123,WorkWelfare!D$103,0)</f>
        <v>206772.25446796766</v>
      </c>
      <c r="C24" s="61">
        <f>VLOOKUP($A24,WorkWelfare!$B$105:$N$123,WorkWelfare!E$103,0)</f>
        <v>1.8733994732808679</v>
      </c>
      <c r="D24" s="61">
        <f>VLOOKUP($A24,WorkWelfare!$B$105:$N$123,WorkWelfare!F$103,0)</f>
        <v>1.8845829132366321</v>
      </c>
      <c r="E24" s="4">
        <f>VLOOKUP($A24,WorkWelfare!$B$105:$N$123,WorkWelfare!G$103,0)</f>
        <v>1.2095837606851845</v>
      </c>
      <c r="F24" s="4">
        <f>VLOOKUP($A24,WorkWelfare!$B$105:$N$123,WorkWelfare!H$103,0)</f>
        <v>1.1771865603921627</v>
      </c>
      <c r="G24" s="4">
        <f>VLOOKUP($A24,WorkWelfare!$B$105:$N$123,WorkWelfare!I$103,0)</f>
        <v>9.9999999999999995E-7</v>
      </c>
      <c r="H24" s="4">
        <f>VLOOKUP($A24,WorkWelfare!$B$105:$N$123,WorkWelfare!J$103,0)</f>
        <v>9.9999999999999995E-7</v>
      </c>
      <c r="I24" s="4">
        <f>VLOOKUP($A24,WorkWelfare!$B$105:$N$123,WorkWelfare!K$103,0)</f>
        <v>9.9999999999999995E-7</v>
      </c>
      <c r="J24" s="4">
        <f>VLOOKUP($A24,WorkWelfare!$B$105:$N$123,WorkWelfare!L$103,0)</f>
        <v>9.9999999999999995E-7</v>
      </c>
      <c r="K24" s="4">
        <f>VLOOKUP($A24,WorkWelfare!$B$105:$N$123,WorkWelfare!M$103,0)</f>
        <v>9.9999999999999995E-7</v>
      </c>
      <c r="L24" s="4">
        <f>VLOOKUP($A24,WorkWelfare!$B$105:$N$123,WorkWelfare!N$103,0)</f>
        <v>9.9999999999999995E-7</v>
      </c>
    </row>
    <row r="27" spans="1:33" x14ac:dyDescent="0.25">
      <c r="A27" s="87" t="str">
        <f>"W5: Per capita consumption for quintiles 1-5 over full simulation period (interpolated for missing years)"</f>
        <v>W5: Per capita consumption for quintiles 1-5 over full simulation period (interpolated for missing years)</v>
      </c>
      <c r="B27" s="87"/>
      <c r="C27" s="87"/>
      <c r="D27" s="87"/>
      <c r="E27" s="87"/>
      <c r="F27" s="87"/>
      <c r="G27" s="87"/>
      <c r="H27" s="87"/>
      <c r="I27" s="87"/>
      <c r="J27" s="87"/>
      <c r="K27" s="87"/>
    </row>
    <row r="28" spans="1:33" x14ac:dyDescent="0.25">
      <c r="A28" s="22"/>
      <c r="B28" s="22"/>
      <c r="C28" s="22"/>
      <c r="D28" s="22"/>
      <c r="E28" s="22"/>
      <c r="F28" s="22"/>
      <c r="G28" s="22"/>
      <c r="H28" s="22"/>
      <c r="I28" s="22"/>
      <c r="J28" s="22"/>
      <c r="K28" s="22"/>
    </row>
    <row r="29" spans="1:33" x14ac:dyDescent="0.25">
      <c r="A29" s="22"/>
      <c r="B29" s="22"/>
      <c r="C29" s="22"/>
      <c r="D29" s="22"/>
      <c r="E29" s="22"/>
      <c r="F29" s="22"/>
      <c r="G29" s="22"/>
      <c r="H29" s="22"/>
      <c r="I29" s="22"/>
      <c r="J29" s="22"/>
      <c r="K29" s="22"/>
    </row>
    <row r="30" spans="1:33" x14ac:dyDescent="0.25">
      <c r="A30" s="22"/>
      <c r="B30" s="22"/>
      <c r="C30" s="22"/>
      <c r="D30" s="22"/>
      <c r="E30" s="22"/>
      <c r="F30" s="22"/>
      <c r="G30" s="22"/>
      <c r="H30" s="22"/>
      <c r="I30" s="22"/>
      <c r="J30" s="22"/>
      <c r="K30" s="22"/>
    </row>
    <row r="31" spans="1:33" x14ac:dyDescent="0.25">
      <c r="A31" s="22"/>
      <c r="B31" s="22"/>
      <c r="C31" s="22"/>
      <c r="D31" s="22"/>
      <c r="E31" s="22"/>
      <c r="F31" s="22"/>
      <c r="G31" s="22"/>
      <c r="H31" s="22"/>
      <c r="I31" s="22"/>
      <c r="J31" s="22"/>
      <c r="K31" s="22"/>
    </row>
    <row r="32" spans="1:33" x14ac:dyDescent="0.25">
      <c r="A32" s="22"/>
      <c r="B32" s="22"/>
      <c r="C32" s="22"/>
      <c r="D32" s="22"/>
      <c r="E32" s="22"/>
      <c r="F32" s="22"/>
      <c r="G32" s="22"/>
      <c r="H32" s="22"/>
      <c r="I32" s="22"/>
      <c r="J32" s="22"/>
      <c r="K32" s="22"/>
    </row>
    <row r="33" spans="1:33" x14ac:dyDescent="0.25">
      <c r="A33" s="22"/>
      <c r="B33" s="22"/>
      <c r="C33" s="22"/>
      <c r="D33" s="22"/>
      <c r="E33" s="22"/>
      <c r="F33" s="22"/>
      <c r="G33" s="22"/>
      <c r="H33" s="22"/>
      <c r="I33" s="22"/>
      <c r="J33" s="22"/>
      <c r="K33" s="22"/>
    </row>
    <row r="34" spans="1:33" x14ac:dyDescent="0.25">
      <c r="A34" s="22"/>
      <c r="B34" s="22"/>
      <c r="C34" s="22"/>
      <c r="D34" s="22"/>
      <c r="E34" s="22"/>
      <c r="F34" s="22"/>
      <c r="G34" s="22"/>
      <c r="H34" s="22"/>
      <c r="I34" s="22"/>
      <c r="J34" s="22"/>
      <c r="K34" s="22"/>
    </row>
    <row r="35" spans="1:33" x14ac:dyDescent="0.25">
      <c r="A35" s="22"/>
      <c r="B35" s="22"/>
      <c r="C35" s="22"/>
      <c r="D35" s="22"/>
      <c r="E35" s="22"/>
      <c r="F35" s="22"/>
      <c r="G35" s="22"/>
      <c r="H35" s="22"/>
      <c r="I35" s="22"/>
      <c r="J35" s="22"/>
      <c r="K35" s="22"/>
    </row>
    <row r="36" spans="1:33" x14ac:dyDescent="0.25">
      <c r="A36" s="22"/>
      <c r="B36" s="22"/>
      <c r="C36" s="22"/>
      <c r="D36" s="22"/>
      <c r="E36" s="22"/>
      <c r="F36" s="22"/>
      <c r="G36" s="22"/>
      <c r="H36" s="22"/>
      <c r="I36" s="22"/>
      <c r="J36" s="22"/>
      <c r="K36" s="22"/>
    </row>
    <row r="37" spans="1:33" x14ac:dyDescent="0.25">
      <c r="A37" s="22"/>
      <c r="B37" s="22"/>
      <c r="C37" s="22"/>
      <c r="D37" s="22"/>
      <c r="E37" s="22"/>
      <c r="F37" s="22"/>
      <c r="G37" s="22"/>
      <c r="H37" s="22"/>
      <c r="I37" s="22"/>
      <c r="J37" s="22"/>
      <c r="K37" s="22"/>
    </row>
    <row r="38" spans="1:33" x14ac:dyDescent="0.25">
      <c r="A38" s="22"/>
      <c r="B38" s="22"/>
      <c r="C38" s="22"/>
      <c r="D38" s="22"/>
      <c r="E38" s="22"/>
      <c r="F38" s="22"/>
      <c r="G38" s="22"/>
      <c r="H38" s="22"/>
      <c r="I38" s="22"/>
      <c r="J38" s="22"/>
      <c r="K38" s="22"/>
    </row>
    <row r="39" spans="1:33" x14ac:dyDescent="0.25">
      <c r="A39" s="22"/>
      <c r="B39" s="22"/>
      <c r="C39" s="22"/>
      <c r="D39" s="22"/>
      <c r="E39" s="22"/>
      <c r="F39" s="22"/>
      <c r="G39" s="22"/>
      <c r="H39" s="22"/>
      <c r="I39" s="22"/>
      <c r="J39" s="22"/>
      <c r="K39" s="22"/>
    </row>
    <row r="40" spans="1:33" x14ac:dyDescent="0.25">
      <c r="A40" s="22"/>
      <c r="B40" s="22"/>
      <c r="C40" s="22"/>
      <c r="D40" s="22"/>
      <c r="E40" s="22"/>
      <c r="F40" s="22"/>
      <c r="G40" s="22"/>
      <c r="H40" s="22"/>
      <c r="I40" s="22"/>
      <c r="J40" s="22"/>
      <c r="K40" s="22"/>
      <c r="N40" s="25"/>
      <c r="O40" s="27" t="str">
        <f>VLOOKUP(WorkWelfare!C76,Notes!$L$4:$M$22,2,0)</f>
        <v xml:space="preserve">All </v>
      </c>
      <c r="P40" s="27" t="str">
        <f>VLOOKUP(WorkWelfare!D76,Notes!$L$4:$M$22,2,0)</f>
        <v>Poor (0-50)</v>
      </c>
      <c r="Q40" s="27" t="str">
        <f>VLOOKUP(WorkWelfare!E76,Notes!$L$4:$M$22,2,0)</f>
        <v>Non-poor (50-100)</v>
      </c>
      <c r="R40" s="27" t="str">
        <f>VLOOKUP(WorkWelfare!F76,Notes!$L$4:$M$22,2,0)</f>
        <v>Middle (50-90)</v>
      </c>
      <c r="S40" s="27" t="str">
        <f>VLOOKUP(WorkWelfare!G76,Notes!$L$4:$M$22,2,0)</f>
        <v>Top (90-100)</v>
      </c>
      <c r="T40" s="27" t="str">
        <f>VLOOKUP(WorkWelfare!H76,Notes!$L$4:$M$22,2,0)</f>
        <v>0-10</v>
      </c>
      <c r="U40" s="27" t="str">
        <f>VLOOKUP(WorkWelfare!I76,Notes!$L$4:$M$22,2,0)</f>
        <v>10-20</v>
      </c>
      <c r="V40" s="27" t="str">
        <f>VLOOKUP(WorkWelfare!J76,Notes!$L$4:$M$22,2,0)</f>
        <v>20-30</v>
      </c>
      <c r="W40" s="27" t="str">
        <f>VLOOKUP(WorkWelfare!K76,Notes!$L$4:$M$22,2,0)</f>
        <v>30-40</v>
      </c>
      <c r="X40" s="27" t="str">
        <f>VLOOKUP(WorkWelfare!L76,Notes!$L$4:$M$22,2,0)</f>
        <v>40-50</v>
      </c>
      <c r="Y40" s="25" t="str">
        <f>VLOOKUP(WorkWelfare!M76,Notes!$L$4:$M$22,2,0)</f>
        <v>50-60</v>
      </c>
      <c r="Z40" s="27" t="str">
        <f>VLOOKUP(WorkWelfare!N76,Notes!$L$4:$M$22,2,0)</f>
        <v>60-70</v>
      </c>
      <c r="AA40" s="27" t="str">
        <f>VLOOKUP(WorkWelfare!O76,Notes!$L$4:$M$22,2,0)</f>
        <v>70-80</v>
      </c>
      <c r="AB40" s="27" t="str">
        <f>VLOOKUP(WorkWelfare!P76,Notes!$L$4:$M$22,2,0)</f>
        <v>80-90</v>
      </c>
      <c r="AC40" s="27" t="str">
        <f>VLOOKUP(WorkWelfare!Q76,Notes!$L$4:$M$22,2,0)</f>
        <v>90-95</v>
      </c>
      <c r="AD40" s="27" t="str">
        <f>VLOOKUP(WorkWelfare!R76,Notes!$L$4:$M$22,2,0)</f>
        <v>95-96</v>
      </c>
      <c r="AE40" s="27" t="str">
        <f>VLOOKUP(WorkWelfare!S76,Notes!$L$4:$M$22,2,0)</f>
        <v>96-97</v>
      </c>
      <c r="AF40" s="27" t="str">
        <f>VLOOKUP(WorkWelfare!T76,Notes!$L$4:$M$22,2,0)</f>
        <v>98-99</v>
      </c>
      <c r="AG40" s="27" t="str">
        <f>VLOOKUP(WorkWelfare!U76,Notes!$L$4:$M$22,2,0)</f>
        <v>99-100</v>
      </c>
    </row>
    <row r="41" spans="1:33" x14ac:dyDescent="0.25">
      <c r="A41" s="22"/>
      <c r="B41" s="22"/>
      <c r="C41" s="22"/>
      <c r="D41" s="22"/>
      <c r="E41" s="22"/>
      <c r="F41" s="22"/>
      <c r="G41" s="22"/>
      <c r="H41" s="22"/>
      <c r="I41" s="22"/>
      <c r="J41" s="22"/>
      <c r="K41" s="22"/>
      <c r="N41" s="25" t="s">
        <v>356</v>
      </c>
      <c r="O41" s="27">
        <f>HLOOKUP(O$40,WorkWelfare!$C$77:$U$87,WorkWelfare!$A79,0)</f>
        <v>24.602313197375928</v>
      </c>
      <c r="P41" s="27">
        <f>HLOOKUP(P$40,WorkWelfare!$C$77:$U$87,WorkWelfare!$A79,0)</f>
        <v>47.650584338151845</v>
      </c>
      <c r="Q41" s="27">
        <f>HLOOKUP(Q$40,WorkWelfare!$C$77:$U$87,WorkWelfare!$A79,0)</f>
        <v>19.842902607700005</v>
      </c>
      <c r="R41" s="27">
        <f>HLOOKUP(R$40,WorkWelfare!$C$77:$U$87,WorkWelfare!$A79,0)</f>
        <v>26.912171971792922</v>
      </c>
      <c r="S41" s="27">
        <f>HLOOKUP(S$40,WorkWelfare!$C$77:$U$87,WorkWelfare!$A79,0)</f>
        <v>13.311880140252862</v>
      </c>
      <c r="T41" s="27">
        <f>HLOOKUP(T$40,WorkWelfare!$C$77:$U$87,WorkWelfare!$A79,0)</f>
        <v>54.717551359253179</v>
      </c>
      <c r="U41" s="27">
        <f>HLOOKUP(U$40,WorkWelfare!$C$77:$U$87,WorkWelfare!$A79,0)</f>
        <v>51.162111537378408</v>
      </c>
      <c r="V41" s="27">
        <f>HLOOKUP(V$40,WorkWelfare!$C$77:$U$87,WorkWelfare!$A79,0)</f>
        <v>48.941258618641434</v>
      </c>
      <c r="W41" s="27">
        <f>HLOOKUP(W$40,WorkWelfare!$C$77:$U$87,WorkWelfare!$A79,0)</f>
        <v>46.586230844804561</v>
      </c>
      <c r="X41" s="27">
        <f>HLOOKUP(X$40,WorkWelfare!$C$77:$U$87,WorkWelfare!$A79,0)</f>
        <v>42.986558826479985</v>
      </c>
      <c r="Y41" s="27">
        <f>HLOOKUP(Y$40,WorkWelfare!$C$77:$U$87,WorkWelfare!$A79,0)</f>
        <v>39.045548491396787</v>
      </c>
      <c r="Z41" s="27">
        <f>HLOOKUP(Z$40,WorkWelfare!$C$77:$U$87,WorkWelfare!$A79,0)</f>
        <v>33.668974518675803</v>
      </c>
      <c r="AA41" s="27">
        <f>HLOOKUP(AA$40,WorkWelfare!$C$77:$U$87,WorkWelfare!$A79,0)</f>
        <v>27.021828705799951</v>
      </c>
      <c r="AB41" s="27">
        <f>HLOOKUP(AB$40,WorkWelfare!$C$77:$U$87,WorkWelfare!$A79,0)</f>
        <v>20.546031287689541</v>
      </c>
      <c r="AC41" s="27">
        <f>HLOOKUP(AC$40,WorkWelfare!$C$77:$U$87,WorkWelfare!$A79,0)</f>
        <v>17.160103534312157</v>
      </c>
      <c r="AD41" s="27">
        <f>HLOOKUP(AD$40,WorkWelfare!$C$77:$U$87,WorkWelfare!$A79,0)</f>
        <v>16.173692479441911</v>
      </c>
      <c r="AE41" s="27">
        <f>HLOOKUP(AE$40,WorkWelfare!$C$77:$U$87,WorkWelfare!$A79,0)</f>
        <v>13.144116650358747</v>
      </c>
      <c r="AF41" s="27">
        <f>HLOOKUP(AF$40,WorkWelfare!$C$77:$U$87,WorkWelfare!$A79,0)</f>
        <v>13.192099702144382</v>
      </c>
      <c r="AG41" s="27">
        <f>HLOOKUP(AG$40,WorkWelfare!$C$77:$U$87,WorkWelfare!$A79,0)</f>
        <v>10.914283174482359</v>
      </c>
    </row>
    <row r="42" spans="1:33" x14ac:dyDescent="0.25">
      <c r="A42" s="22"/>
      <c r="B42" s="22"/>
      <c r="C42" s="22"/>
      <c r="D42" s="22"/>
      <c r="E42" s="22"/>
      <c r="F42" s="22"/>
      <c r="G42" s="22"/>
      <c r="H42" s="22"/>
      <c r="I42" s="22"/>
      <c r="J42" s="22"/>
      <c r="K42" s="22"/>
      <c r="N42" s="25" t="s">
        <v>357</v>
      </c>
      <c r="O42" s="27">
        <f>HLOOKUP(O$40,WorkWelfare!$C$77:$U$87,WorkWelfare!$A80,0)</f>
        <v>6.124703161697691</v>
      </c>
      <c r="P42" s="27">
        <f>HLOOKUP(P$40,WorkWelfare!$C$77:$U$87,WorkWelfare!$A80,0)</f>
        <v>9.7219640310133482</v>
      </c>
      <c r="Q42" s="27">
        <f>HLOOKUP(Q$40,WorkWelfare!$C$77:$U$87,WorkWelfare!$A80,0)</f>
        <v>5.3818777510334472</v>
      </c>
      <c r="R42" s="27">
        <f>HLOOKUP(R$40,WorkWelfare!$C$77:$U$87,WorkWelfare!$A80,0)</f>
        <v>7.0655928270530453</v>
      </c>
      <c r="S42" s="27">
        <f>HLOOKUP(S$40,WorkWelfare!$C$77:$U$87,WorkWelfare!$A80,0)</f>
        <v>3.8263590087264148</v>
      </c>
      <c r="T42" s="27">
        <f>HLOOKUP(T$40,WorkWelfare!$C$77:$U$87,WorkWelfare!$A80,0)</f>
        <v>10.419464715455751</v>
      </c>
      <c r="U42" s="27">
        <f>HLOOKUP(U$40,WorkWelfare!$C$77:$U$87,WorkWelfare!$A80,0)</f>
        <v>10.380039498842656</v>
      </c>
      <c r="V42" s="27">
        <f>HLOOKUP(V$40,WorkWelfare!$C$77:$U$87,WorkWelfare!$A80,0)</f>
        <v>9.7704942990912418</v>
      </c>
      <c r="W42" s="27">
        <f>HLOOKUP(W$40,WorkWelfare!$C$77:$U$87,WorkWelfare!$A80,0)</f>
        <v>9.3623745463020747</v>
      </c>
      <c r="X42" s="27">
        <f>HLOOKUP(X$40,WorkWelfare!$C$77:$U$87,WorkWelfare!$A80,0)</f>
        <v>9.3445427504202545</v>
      </c>
      <c r="Y42" s="27">
        <f>HLOOKUP(Y$40,WorkWelfare!$C$77:$U$87,WorkWelfare!$A80,0)</f>
        <v>9.2531834055094926</v>
      </c>
      <c r="Z42" s="27">
        <f>HLOOKUP(Z$40,WorkWelfare!$C$77:$U$87,WorkWelfare!$A80,0)</f>
        <v>8.5239383165578921</v>
      </c>
      <c r="AA42" s="27">
        <f>HLOOKUP(AA$40,WorkWelfare!$C$77:$U$87,WorkWelfare!$A80,0)</f>
        <v>7.3688611532844295</v>
      </c>
      <c r="AB42" s="27">
        <f>HLOOKUP(AB$40,WorkWelfare!$C$77:$U$87,WorkWelfare!$A80,0)</f>
        <v>5.6788242774939244</v>
      </c>
      <c r="AC42" s="27">
        <f>HLOOKUP(AC$40,WorkWelfare!$C$77:$U$87,WorkWelfare!$A80,0)</f>
        <v>5.0316321618836195</v>
      </c>
      <c r="AD42" s="27">
        <f>HLOOKUP(AD$40,WorkWelfare!$C$77:$U$87,WorkWelfare!$A80,0)</f>
        <v>4.4365732735663901</v>
      </c>
      <c r="AE42" s="27">
        <f>HLOOKUP(AE$40,WorkWelfare!$C$77:$U$87,WorkWelfare!$A80,0)</f>
        <v>4.5562090494750924</v>
      </c>
      <c r="AF42" s="27">
        <f>HLOOKUP(AF$40,WorkWelfare!$C$77:$U$87,WorkWelfare!$A80,0)</f>
        <v>3.6838736101923302</v>
      </c>
      <c r="AG42" s="27">
        <f>HLOOKUP(AG$40,WorkWelfare!$C$77:$U$87,WorkWelfare!$A80,0)</f>
        <v>2.8689389604288911</v>
      </c>
    </row>
    <row r="43" spans="1:33" x14ac:dyDescent="0.25">
      <c r="N43" s="25" t="s">
        <v>358</v>
      </c>
      <c r="O43" s="27">
        <f>HLOOKUP(O$40,WorkWelfare!$C$77:$U$87,WorkWelfare!$A81,0)</f>
        <v>4.9458001830649128</v>
      </c>
      <c r="P43" s="27">
        <f>HLOOKUP(P$40,WorkWelfare!$C$77:$U$87,WorkWelfare!$A81,0)</f>
        <v>2.8788824569938241</v>
      </c>
      <c r="Q43" s="27">
        <f>HLOOKUP(Q$40,WorkWelfare!$C$77:$U$87,WorkWelfare!$A81,0)</f>
        <v>5.3726135459139774</v>
      </c>
      <c r="R43" s="27">
        <f>HLOOKUP(R$40,WorkWelfare!$C$77:$U$87,WorkWelfare!$A81,0)</f>
        <v>5.4805965928869247</v>
      </c>
      <c r="S43" s="27">
        <f>HLOOKUP(S$40,WorkWelfare!$C$77:$U$87,WorkWelfare!$A81,0)</f>
        <v>5.2728522170465482</v>
      </c>
      <c r="T43" s="27">
        <f>HLOOKUP(T$40,WorkWelfare!$C$77:$U$87,WorkWelfare!$A81,0)</f>
        <v>3.1717301354839886</v>
      </c>
      <c r="U43" s="27">
        <f>HLOOKUP(U$40,WorkWelfare!$C$77:$U$87,WorkWelfare!$A81,0)</f>
        <v>3.2054612708484154</v>
      </c>
      <c r="V43" s="27">
        <f>HLOOKUP(V$40,WorkWelfare!$C$77:$U$87,WorkWelfare!$A81,0)</f>
        <v>3.0139037904049104</v>
      </c>
      <c r="W43" s="27">
        <f>HLOOKUP(W$40,WorkWelfare!$C$77:$U$87,WorkWelfare!$A81,0)</f>
        <v>2.649062476729644</v>
      </c>
      <c r="X43" s="27">
        <f>HLOOKUP(X$40,WorkWelfare!$C$77:$U$87,WorkWelfare!$A81,0)</f>
        <v>2.6717283963196339</v>
      </c>
      <c r="Y43" s="27">
        <f>HLOOKUP(Y$40,WorkWelfare!$C$77:$U$87,WorkWelfare!$A81,0)</f>
        <v>3.0491523770047566</v>
      </c>
      <c r="Z43" s="27">
        <f>HLOOKUP(Z$40,WorkWelfare!$C$77:$U$87,WorkWelfare!$A81,0)</f>
        <v>4.23667055329385</v>
      </c>
      <c r="AA43" s="27">
        <f>HLOOKUP(AA$40,WorkWelfare!$C$77:$U$87,WorkWelfare!$A81,0)</f>
        <v>5.3123114756622236</v>
      </c>
      <c r="AB43" s="27">
        <f>HLOOKUP(AB$40,WorkWelfare!$C$77:$U$87,WorkWelfare!$A81,0)</f>
        <v>6.7917035435382225</v>
      </c>
      <c r="AC43" s="27">
        <f>HLOOKUP(AC$40,WorkWelfare!$C$77:$U$87,WorkWelfare!$A81,0)</f>
        <v>6.5160870900136425</v>
      </c>
      <c r="AD43" s="27">
        <f>HLOOKUP(AD$40,WorkWelfare!$C$77:$U$87,WorkWelfare!$A81,0)</f>
        <v>6.3616277924712454</v>
      </c>
      <c r="AE43" s="27">
        <f>HLOOKUP(AE$40,WorkWelfare!$C$77:$U$87,WorkWelfare!$A81,0)</f>
        <v>6.6399839738402147</v>
      </c>
      <c r="AF43" s="27">
        <f>HLOOKUP(AF$40,WorkWelfare!$C$77:$U$87,WorkWelfare!$A81,0)</f>
        <v>5.0534979007433956</v>
      </c>
      <c r="AG43" s="27">
        <f>HLOOKUP(AG$40,WorkWelfare!$C$77:$U$87,WorkWelfare!$A81,0)</f>
        <v>3.8329928017179329</v>
      </c>
    </row>
    <row r="44" spans="1:33" x14ac:dyDescent="0.25">
      <c r="A44" s="87" t="str">
        <f>"W5: Per capita consumption for quintiles 4-9 over full simulation period (interpolated for missing years)"</f>
        <v>W5: Per capita consumption for quintiles 4-9 over full simulation period (interpolated for missing years)</v>
      </c>
      <c r="B44" s="87"/>
      <c r="C44" s="87"/>
      <c r="D44" s="87"/>
      <c r="E44" s="87"/>
      <c r="F44" s="87"/>
      <c r="G44" s="87"/>
      <c r="H44" s="87"/>
      <c r="I44" s="87"/>
      <c r="J44" s="87"/>
      <c r="K44" s="87"/>
      <c r="N44" s="25" t="s">
        <v>359</v>
      </c>
      <c r="O44" s="27">
        <f>HLOOKUP(O$40,WorkWelfare!$C$77:$U$87,WorkWelfare!$A82,0)</f>
        <v>0.90969876684302997</v>
      </c>
      <c r="P44" s="27">
        <f>HLOOKUP(P$40,WorkWelfare!$C$77:$U$87,WorkWelfare!$A82,0)</f>
        <v>1.0821980322721825</v>
      </c>
      <c r="Q44" s="27">
        <f>HLOOKUP(Q$40,WorkWelfare!$C$77:$U$87,WorkWelfare!$A82,0)</f>
        <v>0.87407809813515625</v>
      </c>
      <c r="R44" s="27">
        <f>HLOOKUP(R$40,WorkWelfare!$C$77:$U$87,WorkWelfare!$A82,0)</f>
        <v>1.1929881473134252</v>
      </c>
      <c r="S44" s="27">
        <f>HLOOKUP(S$40,WorkWelfare!$C$77:$U$87,WorkWelfare!$A82,0)</f>
        <v>0.57944953201243954</v>
      </c>
      <c r="T44" s="27">
        <f>HLOOKUP(T$40,WorkWelfare!$C$77:$U$87,WorkWelfare!$A82,0)</f>
        <v>0.71716851156997763</v>
      </c>
      <c r="U44" s="27">
        <f>HLOOKUP(U$40,WorkWelfare!$C$77:$U$87,WorkWelfare!$A82,0)</f>
        <v>0.84826654943758872</v>
      </c>
      <c r="V44" s="27">
        <f>HLOOKUP(V$40,WorkWelfare!$C$77:$U$87,WorkWelfare!$A82,0)</f>
        <v>1.0809869456223611</v>
      </c>
      <c r="W44" s="27">
        <f>HLOOKUP(W$40,WorkWelfare!$C$77:$U$87,WorkWelfare!$A82,0)</f>
        <v>1.1253424811999546</v>
      </c>
      <c r="X44" s="27">
        <f>HLOOKUP(X$40,WorkWelfare!$C$77:$U$87,WorkWelfare!$A82,0)</f>
        <v>1.3168236900300263</v>
      </c>
      <c r="Y44" s="27">
        <f>HLOOKUP(Y$40,WorkWelfare!$C$77:$U$87,WorkWelfare!$A82,0)</f>
        <v>1.1169525228922645</v>
      </c>
      <c r="Z44" s="27">
        <f>HLOOKUP(Z$40,WorkWelfare!$C$77:$U$87,WorkWelfare!$A82,0)</f>
        <v>1.2263485977352537</v>
      </c>
      <c r="AA44" s="27">
        <f>HLOOKUP(AA$40,WorkWelfare!$C$77:$U$87,WorkWelfare!$A82,0)</f>
        <v>1.0846112904703911</v>
      </c>
      <c r="AB44" s="27">
        <f>HLOOKUP(AB$40,WorkWelfare!$C$77:$U$87,WorkWelfare!$A82,0)</f>
        <v>1.2609232990212493</v>
      </c>
      <c r="AC44" s="27">
        <f>HLOOKUP(AC$40,WorkWelfare!$C$77:$U$87,WorkWelfare!$A82,0)</f>
        <v>0.6215631587564685</v>
      </c>
      <c r="AD44" s="27">
        <f>HLOOKUP(AD$40,WorkWelfare!$C$77:$U$87,WorkWelfare!$A82,0)</f>
        <v>0.67201979005295398</v>
      </c>
      <c r="AE44" s="27">
        <f>HLOOKUP(AE$40,WorkWelfare!$C$77:$U$87,WorkWelfare!$A82,0)</f>
        <v>0.91996725961642989</v>
      </c>
      <c r="AF44" s="27">
        <f>HLOOKUP(AF$40,WorkWelfare!$C$77:$U$87,WorkWelfare!$A82,0)</f>
        <v>0.50527792475633238</v>
      </c>
      <c r="AG44" s="27">
        <f>HLOOKUP(AG$40,WorkWelfare!$C$77:$U$87,WorkWelfare!$A82,0)</f>
        <v>0.40189650812057248</v>
      </c>
    </row>
    <row r="45" spans="1:33" x14ac:dyDescent="0.25">
      <c r="A45" s="22"/>
      <c r="B45" s="22"/>
      <c r="C45" s="22"/>
      <c r="D45" s="22"/>
      <c r="E45" s="22"/>
      <c r="F45" s="22"/>
      <c r="G45" s="22"/>
      <c r="H45" s="22"/>
      <c r="I45" s="22"/>
      <c r="J45" s="22"/>
      <c r="K45" s="22"/>
      <c r="N45" s="25" t="s">
        <v>360</v>
      </c>
      <c r="O45" s="27">
        <f>HLOOKUP(O$40,WorkWelfare!$C$77:$U$87,WorkWelfare!$A83,0)</f>
        <v>18.662657573963635</v>
      </c>
      <c r="P45" s="27">
        <f>HLOOKUP(P$40,WorkWelfare!$C$77:$U$87,WorkWelfare!$A83,0)</f>
        <v>13.24839737609183</v>
      </c>
      <c r="Q45" s="27">
        <f>HLOOKUP(Q$40,WorkWelfare!$C$77:$U$87,WorkWelfare!$A83,0)</f>
        <v>19.780688820802961</v>
      </c>
      <c r="R45" s="27">
        <f>HLOOKUP(R$40,WorkWelfare!$C$77:$U$87,WorkWelfare!$A83,0)</f>
        <v>15.97311187883161</v>
      </c>
      <c r="S45" s="27">
        <f>HLOOKUP(S$40,WorkWelfare!$C$77:$U$87,WorkWelfare!$A83,0)</f>
        <v>23.298360771578746</v>
      </c>
      <c r="T45" s="27">
        <f>HLOOKUP(T$40,WorkWelfare!$C$77:$U$87,WorkWelfare!$A83,0)</f>
        <v>10.523399365635825</v>
      </c>
      <c r="U45" s="27">
        <f>HLOOKUP(U$40,WorkWelfare!$C$77:$U$87,WorkWelfare!$A83,0)</f>
        <v>11.917469025209584</v>
      </c>
      <c r="V45" s="27">
        <f>HLOOKUP(V$40,WorkWelfare!$C$77:$U$87,WorkWelfare!$A83,0)</f>
        <v>13.099165978441434</v>
      </c>
      <c r="W45" s="27">
        <f>HLOOKUP(W$40,WorkWelfare!$C$77:$U$87,WorkWelfare!$A83,0)</f>
        <v>13.84656196237448</v>
      </c>
      <c r="X45" s="27">
        <f>HLOOKUP(X$40,WorkWelfare!$C$77:$U$87,WorkWelfare!$A83,0)</f>
        <v>14.617783188413163</v>
      </c>
      <c r="Y45" s="27">
        <f>HLOOKUP(Y$40,WorkWelfare!$C$77:$U$87,WorkWelfare!$A83,0)</f>
        <v>15.390254190669239</v>
      </c>
      <c r="Z45" s="27">
        <f>HLOOKUP(Z$40,WorkWelfare!$C$77:$U$87,WorkWelfare!$A83,0)</f>
        <v>16.03914994461352</v>
      </c>
      <c r="AA45" s="27">
        <f>HLOOKUP(AA$40,WorkWelfare!$C$77:$U$87,WorkWelfare!$A83,0)</f>
        <v>15.480645534803621</v>
      </c>
      <c r="AB45" s="27">
        <f>HLOOKUP(AB$40,WorkWelfare!$C$77:$U$87,WorkWelfare!$A83,0)</f>
        <v>16.387693935382835</v>
      </c>
      <c r="AC45" s="27">
        <f>HLOOKUP(AC$40,WorkWelfare!$C$77:$U$87,WorkWelfare!$A83,0)</f>
        <v>19.223393405265075</v>
      </c>
      <c r="AD45" s="27">
        <f>HLOOKUP(AD$40,WorkWelfare!$C$77:$U$87,WorkWelfare!$A83,0)</f>
        <v>20.041994172543927</v>
      </c>
      <c r="AE45" s="27">
        <f>HLOOKUP(AE$40,WorkWelfare!$C$77:$U$87,WorkWelfare!$A83,0)</f>
        <v>20.382190888899434</v>
      </c>
      <c r="AF45" s="27">
        <f>HLOOKUP(AF$40,WorkWelfare!$C$77:$U$87,WorkWelfare!$A83,0)</f>
        <v>24.961931823097206</v>
      </c>
      <c r="AG45" s="27">
        <f>HLOOKUP(AG$40,WorkWelfare!$C$77:$U$87,WorkWelfare!$A83,0)</f>
        <v>26.531703731881944</v>
      </c>
    </row>
    <row r="46" spans="1:33" x14ac:dyDescent="0.25">
      <c r="A46" s="22"/>
      <c r="B46" s="22"/>
      <c r="C46" s="22"/>
      <c r="D46" s="22"/>
      <c r="E46" s="22"/>
      <c r="F46" s="22"/>
      <c r="G46" s="22"/>
      <c r="H46" s="22"/>
      <c r="I46" s="22"/>
      <c r="J46" s="22"/>
      <c r="K46" s="22"/>
      <c r="N46" s="25" t="s">
        <v>361</v>
      </c>
      <c r="O46" s="27">
        <f>HLOOKUP(O$40,WorkWelfare!$C$77:$U$87,WorkWelfare!$A84,0)</f>
        <v>4.9679724198966966</v>
      </c>
      <c r="P46" s="27">
        <f>HLOOKUP(P$40,WorkWelfare!$C$77:$U$87,WorkWelfare!$A84,0)</f>
        <v>2.2934078869096575</v>
      </c>
      <c r="Q46" s="27">
        <f>HLOOKUP(Q$40,WorkWelfare!$C$77:$U$87,WorkWelfare!$A84,0)</f>
        <v>5.5202633350512853</v>
      </c>
      <c r="R46" s="27">
        <f>HLOOKUP(R$40,WorkWelfare!$C$77:$U$87,WorkWelfare!$A84,0)</f>
        <v>4.4205813975537991</v>
      </c>
      <c r="S46" s="27">
        <f>HLOOKUP(S$40,WorkWelfare!$C$77:$U$87,WorkWelfare!$A84,0)</f>
        <v>6.5362166211605626</v>
      </c>
      <c r="T46" s="27">
        <f>HLOOKUP(T$40,WorkWelfare!$C$77:$U$87,WorkWelfare!$A84,0)</f>
        <v>1.3410050649339638</v>
      </c>
      <c r="U46" s="27">
        <f>HLOOKUP(U$40,WorkWelfare!$C$77:$U$87,WorkWelfare!$A84,0)</f>
        <v>1.6038990061823224</v>
      </c>
      <c r="V46" s="27">
        <f>HLOOKUP(V$40,WorkWelfare!$C$77:$U$87,WorkWelfare!$A84,0)</f>
        <v>2.1049196595509247</v>
      </c>
      <c r="W46" s="27">
        <f>HLOOKUP(W$40,WorkWelfare!$C$77:$U$87,WorkWelfare!$A84,0)</f>
        <v>2.5048570808668078</v>
      </c>
      <c r="X46" s="27">
        <f>HLOOKUP(X$40,WorkWelfare!$C$77:$U$87,WorkWelfare!$A84,0)</f>
        <v>3.0070601758959126</v>
      </c>
      <c r="Y46" s="27">
        <f>HLOOKUP(Y$40,WorkWelfare!$C$77:$U$87,WorkWelfare!$A84,0)</f>
        <v>3.140092564058182</v>
      </c>
      <c r="Z46" s="27">
        <f>HLOOKUP(Z$40,WorkWelfare!$C$77:$U$87,WorkWelfare!$A84,0)</f>
        <v>4.0391140950609756</v>
      </c>
      <c r="AA46" s="27">
        <f>HLOOKUP(AA$40,WorkWelfare!$C$77:$U$87,WorkWelfare!$A84,0)</f>
        <v>4.5759183499606753</v>
      </c>
      <c r="AB46" s="27">
        <f>HLOOKUP(AB$40,WorkWelfare!$C$77:$U$87,WorkWelfare!$A84,0)</f>
        <v>4.8802230899984114</v>
      </c>
      <c r="AC46" s="27">
        <f>HLOOKUP(AC$40,WorkWelfare!$C$77:$U$87,WorkWelfare!$A84,0)</f>
        <v>5.5737544899780254</v>
      </c>
      <c r="AD46" s="27">
        <f>HLOOKUP(AD$40,WorkWelfare!$C$77:$U$87,WorkWelfare!$A84,0)</f>
        <v>5.2851992356441766</v>
      </c>
      <c r="AE46" s="27">
        <f>HLOOKUP(AE$40,WorkWelfare!$C$77:$U$87,WorkWelfare!$A84,0)</f>
        <v>5.6522347576859762</v>
      </c>
      <c r="AF46" s="27">
        <f>HLOOKUP(AF$40,WorkWelfare!$C$77:$U$87,WorkWelfare!$A84,0)</f>
        <v>6.5709599417698881</v>
      </c>
      <c r="AG46" s="27">
        <f>HLOOKUP(AG$40,WorkWelfare!$C$77:$U$87,WorkWelfare!$A84,0)</f>
        <v>7.8161362654862092</v>
      </c>
    </row>
    <row r="47" spans="1:33" x14ac:dyDescent="0.25">
      <c r="A47" s="22"/>
      <c r="B47" s="22"/>
      <c r="C47" s="22"/>
      <c r="D47" s="22"/>
      <c r="E47" s="22"/>
      <c r="F47" s="22"/>
      <c r="G47" s="22"/>
      <c r="H47" s="22"/>
      <c r="I47" s="22"/>
      <c r="J47" s="22"/>
      <c r="K47" s="22"/>
      <c r="N47" s="25" t="s">
        <v>363</v>
      </c>
      <c r="O47" s="27">
        <f>HLOOKUP(O$40,WorkWelfare!$C$77:$U$87,WorkWelfare!$A85,0)</f>
        <v>4.3229705259673938</v>
      </c>
      <c r="P47" s="27">
        <f>HLOOKUP(P$40,WorkWelfare!$C$77:$U$87,WorkWelfare!$A85,0)</f>
        <v>6.8635914886590284</v>
      </c>
      <c r="Q47" s="27">
        <f>HLOOKUP(Q$40,WorkWelfare!$C$77:$U$87,WorkWelfare!$A85,0)</f>
        <v>3.7983386244971413</v>
      </c>
      <c r="R47" s="27">
        <f>HLOOKUP(R$40,WorkWelfare!$C$77:$U$87,WorkWelfare!$A85,0)</f>
        <v>5.1235907338460391</v>
      </c>
      <c r="S47" s="27">
        <f>HLOOKUP(S$40,WorkWelfare!$C$77:$U$87,WorkWelfare!$A85,0)</f>
        <v>2.5739898473587073</v>
      </c>
      <c r="T47" s="27">
        <f>HLOOKUP(T$40,WorkWelfare!$C$77:$U$87,WorkWelfare!$A85,0)</f>
        <v>5.4129492797239287</v>
      </c>
      <c r="U47" s="27">
        <f>HLOOKUP(U$40,WorkWelfare!$C$77:$U$87,WorkWelfare!$A85,0)</f>
        <v>6.3251782045966225</v>
      </c>
      <c r="V47" s="27">
        <f>HLOOKUP(V$40,WorkWelfare!$C$77:$U$87,WorkWelfare!$A85,0)</f>
        <v>6.4712546954385024</v>
      </c>
      <c r="W47" s="27">
        <f>HLOOKUP(W$40,WorkWelfare!$C$77:$U$87,WorkWelfare!$A85,0)</f>
        <v>7.3639325212139788</v>
      </c>
      <c r="X47" s="27">
        <f>HLOOKUP(X$40,WorkWelfare!$C$77:$U$87,WorkWelfare!$A85,0)</f>
        <v>7.566404423386901</v>
      </c>
      <c r="Y47" s="27">
        <f>HLOOKUP(Y$40,WorkWelfare!$C$77:$U$87,WorkWelfare!$A85,0)</f>
        <v>7.8661776095365594</v>
      </c>
      <c r="Z47" s="27">
        <f>HLOOKUP(Z$40,WorkWelfare!$C$77:$U$87,WorkWelfare!$A85,0)</f>
        <v>7.0723250556150115</v>
      </c>
      <c r="AA47" s="27">
        <f>HLOOKUP(AA$40,WorkWelfare!$C$77:$U$87,WorkWelfare!$A85,0)</f>
        <v>5.738790508312662</v>
      </c>
      <c r="AB47" s="27">
        <f>HLOOKUP(AB$40,WorkWelfare!$C$77:$U$87,WorkWelfare!$A85,0)</f>
        <v>3.2164599779496905</v>
      </c>
      <c r="AC47" s="27">
        <f>HLOOKUP(AC$40,WorkWelfare!$C$77:$U$87,WorkWelfare!$A85,0)</f>
        <v>2.7344676810695536</v>
      </c>
      <c r="AD47" s="27">
        <f>HLOOKUP(AD$40,WorkWelfare!$C$77:$U$87,WorkWelfare!$A85,0)</f>
        <v>1.6433066378460772</v>
      </c>
      <c r="AE47" s="27">
        <f>HLOOKUP(AE$40,WorkWelfare!$C$77:$U$87,WorkWelfare!$A85,0)</f>
        <v>2.8790079280778995</v>
      </c>
      <c r="AF47" s="27">
        <f>HLOOKUP(AF$40,WorkWelfare!$C$77:$U$87,WorkWelfare!$A85,0)</f>
        <v>3.126950828228539</v>
      </c>
      <c r="AG47" s="27">
        <f>HLOOKUP(AG$40,WorkWelfare!$C$77:$U$87,WorkWelfare!$A85,0)</f>
        <v>2.413643051057778</v>
      </c>
    </row>
    <row r="48" spans="1:33" x14ac:dyDescent="0.25">
      <c r="A48" s="22"/>
      <c r="B48" s="22"/>
      <c r="C48" s="22"/>
      <c r="D48" s="22"/>
      <c r="E48" s="22"/>
      <c r="F48" s="22"/>
      <c r="G48" s="22"/>
      <c r="H48" s="22"/>
      <c r="I48" s="22"/>
      <c r="J48" s="22"/>
      <c r="K48" s="22"/>
      <c r="N48" s="25" t="s">
        <v>362</v>
      </c>
      <c r="O48" s="27">
        <f>HLOOKUP(O$40,WorkWelfare!$C$77:$U$87,WorkWelfare!$A86,0)</f>
        <v>8.0261988637526152</v>
      </c>
      <c r="P48" s="27">
        <f>HLOOKUP(P$40,WorkWelfare!$C$77:$U$87,WorkWelfare!$A86,0)</f>
        <v>2.6013756391334568</v>
      </c>
      <c r="Q48" s="27">
        <f>HLOOKUP(Q$40,WorkWelfare!$C$77:$U$87,WorkWelfare!$A86,0)</f>
        <v>9.1464113493084067</v>
      </c>
      <c r="R48" s="27">
        <f>HLOOKUP(R$40,WorkWelfare!$C$77:$U$87,WorkWelfare!$A86,0)</f>
        <v>8.7948589223395661</v>
      </c>
      <c r="S48" s="27">
        <f>HLOOKUP(S$40,WorkWelfare!$C$77:$U$87,WorkWelfare!$A86,0)</f>
        <v>9.4711969361586021</v>
      </c>
      <c r="T48" s="27">
        <f>HLOOKUP(T$40,WorkWelfare!$C$77:$U$87,WorkWelfare!$A86,0)</f>
        <v>2.7042450026659122</v>
      </c>
      <c r="U48" s="27">
        <f>HLOOKUP(U$40,WorkWelfare!$C$77:$U$87,WorkWelfare!$A86,0)</f>
        <v>2.3088166955071583</v>
      </c>
      <c r="V48" s="27">
        <f>HLOOKUP(V$40,WorkWelfare!$C$77:$U$87,WorkWelfare!$A86,0)</f>
        <v>2.3181581275365999</v>
      </c>
      <c r="W48" s="27">
        <f>HLOOKUP(W$40,WorkWelfare!$C$77:$U$87,WorkWelfare!$A86,0)</f>
        <v>2.409293083934243</v>
      </c>
      <c r="X48" s="27">
        <f>HLOOKUP(X$40,WorkWelfare!$C$77:$U$87,WorkWelfare!$A86,0)</f>
        <v>3.114049683651269</v>
      </c>
      <c r="Y48" s="27">
        <f>HLOOKUP(Y$40,WorkWelfare!$C$77:$U$87,WorkWelfare!$A86,0)</f>
        <v>3.9351025773823607</v>
      </c>
      <c r="Z48" s="27">
        <f>HLOOKUP(Z$40,WorkWelfare!$C$77:$U$87,WorkWelfare!$A86,0)</f>
        <v>5.2454060476366315</v>
      </c>
      <c r="AA48" s="27">
        <f>HLOOKUP(AA$40,WorkWelfare!$C$77:$U$87,WorkWelfare!$A86,0)</f>
        <v>8.5183598961033429</v>
      </c>
      <c r="AB48" s="27">
        <f>HLOOKUP(AB$40,WorkWelfare!$C$77:$U$87,WorkWelfare!$A86,0)</f>
        <v>11.78361232860258</v>
      </c>
      <c r="AC48" s="27">
        <f>HLOOKUP(AC$40,WorkWelfare!$C$77:$U$87,WorkWelfare!$A86,0)</f>
        <v>11.304989471365765</v>
      </c>
      <c r="AD48" s="27">
        <f>HLOOKUP(AD$40,WorkWelfare!$C$77:$U$87,WorkWelfare!$A86,0)</f>
        <v>11.554734786689913</v>
      </c>
      <c r="AE48" s="27">
        <f>HLOOKUP(AE$40,WorkWelfare!$C$77:$U$87,WorkWelfare!$A86,0)</f>
        <v>10.178737022369358</v>
      </c>
      <c r="AF48" s="27">
        <f>HLOOKUP(AF$40,WorkWelfare!$C$77:$U$87,WorkWelfare!$A86,0)</f>
        <v>9.6306476283156872</v>
      </c>
      <c r="AG48" s="27">
        <f>HLOOKUP(AG$40,WorkWelfare!$C$77:$U$87,WorkWelfare!$A86,0)</f>
        <v>7.5054048324830882</v>
      </c>
    </row>
    <row r="49" spans="1:33" x14ac:dyDescent="0.25">
      <c r="A49" s="22"/>
      <c r="B49" s="22"/>
      <c r="C49" s="22"/>
      <c r="D49" s="22"/>
      <c r="E49" s="22"/>
      <c r="F49" s="22"/>
      <c r="G49" s="22"/>
      <c r="H49" s="22"/>
      <c r="I49" s="22"/>
      <c r="J49" s="22"/>
      <c r="K49" s="22"/>
      <c r="N49" s="25" t="s">
        <v>103</v>
      </c>
      <c r="O49" s="27">
        <f>HLOOKUP(O$40,WorkWelfare!$C$77:$U$87,WorkWelfare!$A87,0)</f>
        <v>27.43768530743808</v>
      </c>
      <c r="P49" s="27">
        <f>HLOOKUP(P$40,WorkWelfare!$C$77:$U$87,WorkWelfare!$A87,0)</f>
        <v>13.659598750774862</v>
      </c>
      <c r="Q49" s="27">
        <f>HLOOKUP(Q$40,WorkWelfare!$C$77:$U$87,WorkWelfare!$A87,0)</f>
        <v>30.282825867557641</v>
      </c>
      <c r="R49" s="27">
        <f>HLOOKUP(R$40,WorkWelfare!$C$77:$U$87,WorkWelfare!$A87,0)</f>
        <v>25.036507528382671</v>
      </c>
      <c r="S49" s="27">
        <f>HLOOKUP(S$40,WorkWelfare!$C$77:$U$87,WorkWelfare!$A87,0)</f>
        <v>35.12969492570511</v>
      </c>
      <c r="T49" s="27">
        <f>HLOOKUP(T$40,WorkWelfare!$C$77:$U$87,WorkWelfare!$A87,0)</f>
        <v>10.992486565277542</v>
      </c>
      <c r="U49" s="27">
        <f>HLOOKUP(U$40,WorkWelfare!$C$77:$U$87,WorkWelfare!$A87,0)</f>
        <v>12.248758211997249</v>
      </c>
      <c r="V49" s="27">
        <f>HLOOKUP(V$40,WorkWelfare!$C$77:$U$87,WorkWelfare!$A87,0)</f>
        <v>13.199857885272587</v>
      </c>
      <c r="W49" s="27">
        <f>HLOOKUP(W$40,WorkWelfare!$C$77:$U$87,WorkWelfare!$A87,0)</f>
        <v>14.152345002574226</v>
      </c>
      <c r="X49" s="27">
        <f>HLOOKUP(X$40,WorkWelfare!$C$77:$U$87,WorkWelfare!$A87,0)</f>
        <v>15.375048865402853</v>
      </c>
      <c r="Y49" s="27">
        <f>HLOOKUP(Y$40,WorkWelfare!$C$77:$U$87,WorkWelfare!$A87,0)</f>
        <v>17.203536261550362</v>
      </c>
      <c r="Z49" s="27">
        <f>HLOOKUP(Z$40,WorkWelfare!$C$77:$U$87,WorkWelfare!$A87,0)</f>
        <v>19.948072870811082</v>
      </c>
      <c r="AA49" s="27">
        <f>HLOOKUP(AA$40,WorkWelfare!$C$77:$U$87,WorkWelfare!$A87,0)</f>
        <v>24.898673085602702</v>
      </c>
      <c r="AB49" s="27">
        <f>HLOOKUP(AB$40,WorkWelfare!$C$77:$U$87,WorkWelfare!$A87,0)</f>
        <v>29.454528260323539</v>
      </c>
      <c r="AC49" s="27">
        <f>HLOOKUP(AC$40,WorkWelfare!$C$77:$U$87,WorkWelfare!$A87,0)</f>
        <v>31.834009007355679</v>
      </c>
      <c r="AD49" s="27">
        <f>HLOOKUP(AD$40,WorkWelfare!$C$77:$U$87,WorkWelfare!$A87,0)</f>
        <v>33.830851831743438</v>
      </c>
      <c r="AE49" s="27">
        <f>HLOOKUP(AE$40,WorkWelfare!$C$77:$U$87,WorkWelfare!$A87,0)</f>
        <v>35.647552469676839</v>
      </c>
      <c r="AF49" s="27">
        <f>HLOOKUP(AF$40,WorkWelfare!$C$77:$U$87,WorkWelfare!$A87,0)</f>
        <v>33.274760640752248</v>
      </c>
      <c r="AG49" s="27">
        <f>HLOOKUP(AG$40,WorkWelfare!$C$77:$U$87,WorkWelfare!$A87,0)</f>
        <v>37.715000674341226</v>
      </c>
    </row>
    <row r="50" spans="1:33" x14ac:dyDescent="0.25">
      <c r="A50" s="22"/>
      <c r="B50" s="22"/>
      <c r="C50" s="22"/>
      <c r="D50" s="22"/>
      <c r="E50" s="22"/>
      <c r="F50" s="22"/>
      <c r="G50" s="22"/>
      <c r="H50" s="22"/>
      <c r="I50" s="22"/>
      <c r="J50" s="22"/>
      <c r="K50" s="22"/>
      <c r="N50" s="25" t="s">
        <v>385</v>
      </c>
      <c r="O50" s="51">
        <f>SUM(O41:O49)</f>
        <v>99.999999999999972</v>
      </c>
      <c r="P50" s="51">
        <f t="shared" ref="P50:AG50" si="0">SUM(P41:P49)</f>
        <v>100.00000000000003</v>
      </c>
      <c r="Q50" s="51">
        <f t="shared" si="0"/>
        <v>100.00000000000003</v>
      </c>
      <c r="R50" s="51">
        <f t="shared" si="0"/>
        <v>100.00000000000001</v>
      </c>
      <c r="S50" s="51">
        <f t="shared" si="0"/>
        <v>100</v>
      </c>
      <c r="T50" s="51">
        <f t="shared" si="0"/>
        <v>100.00000000000007</v>
      </c>
      <c r="U50" s="51">
        <f t="shared" si="0"/>
        <v>100</v>
      </c>
      <c r="V50" s="51">
        <f t="shared" si="0"/>
        <v>100.00000000000001</v>
      </c>
      <c r="W50" s="51">
        <f t="shared" si="0"/>
        <v>99.999999999999986</v>
      </c>
      <c r="X50" s="51">
        <f t="shared" si="0"/>
        <v>100</v>
      </c>
      <c r="Y50" s="51">
        <f t="shared" si="0"/>
        <v>100</v>
      </c>
      <c r="Z50" s="51">
        <f t="shared" si="0"/>
        <v>100.00000000000003</v>
      </c>
      <c r="AA50" s="51">
        <f t="shared" si="0"/>
        <v>100</v>
      </c>
      <c r="AB50" s="51">
        <f t="shared" si="0"/>
        <v>100</v>
      </c>
      <c r="AC50" s="51">
        <f t="shared" si="0"/>
        <v>99.999999999999986</v>
      </c>
      <c r="AD50" s="51">
        <f t="shared" si="0"/>
        <v>100.00000000000003</v>
      </c>
      <c r="AE50" s="51">
        <f t="shared" si="0"/>
        <v>99.999999999999986</v>
      </c>
      <c r="AF50" s="51">
        <f t="shared" si="0"/>
        <v>100</v>
      </c>
      <c r="AG50" s="51">
        <f t="shared" si="0"/>
        <v>100</v>
      </c>
    </row>
    <row r="51" spans="1:33" x14ac:dyDescent="0.25">
      <c r="A51" s="22"/>
      <c r="B51" s="22"/>
      <c r="C51" s="22"/>
      <c r="D51" s="22"/>
      <c r="E51" s="22"/>
      <c r="F51" s="22"/>
      <c r="G51" s="22"/>
      <c r="H51" s="22"/>
      <c r="I51" s="22"/>
      <c r="J51" s="22"/>
      <c r="K51" s="22"/>
      <c r="N51" s="25" t="s">
        <v>386</v>
      </c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</row>
    <row r="52" spans="1:33" x14ac:dyDescent="0.25">
      <c r="A52" s="22"/>
      <c r="B52" s="22"/>
      <c r="C52" s="22"/>
      <c r="D52" s="22"/>
      <c r="E52" s="22"/>
      <c r="F52" s="22"/>
      <c r="G52" s="22"/>
      <c r="H52" s="22"/>
      <c r="I52" s="22"/>
      <c r="J52" s="22"/>
      <c r="K52" s="22"/>
    </row>
    <row r="53" spans="1:33" x14ac:dyDescent="0.25">
      <c r="A53" s="22"/>
      <c r="B53" s="22"/>
      <c r="C53" s="22"/>
      <c r="D53" s="22"/>
      <c r="E53" s="22"/>
      <c r="F53" s="22"/>
      <c r="G53" s="22"/>
      <c r="H53" s="22"/>
      <c r="I53" s="22"/>
      <c r="J53" s="22"/>
      <c r="K53" s="22"/>
      <c r="N53" s="87" t="str">
        <f>"w3: Household income shares, "&amp;RawGrowth!B2</f>
        <v>w3: Household income shares, 2010</v>
      </c>
      <c r="O53" s="87"/>
      <c r="P53" s="87"/>
      <c r="Q53" s="87"/>
      <c r="R53" s="87"/>
      <c r="S53" s="87"/>
      <c r="T53" s="87"/>
      <c r="U53" s="87"/>
      <c r="V53" s="87"/>
      <c r="W53" s="87"/>
      <c r="X53" s="87"/>
      <c r="Y53" s="87"/>
      <c r="Z53" s="87"/>
      <c r="AA53" s="87"/>
      <c r="AB53" s="87"/>
      <c r="AC53" s="87"/>
      <c r="AD53" s="87"/>
      <c r="AE53" s="87"/>
      <c r="AF53" s="87"/>
      <c r="AG53" s="87"/>
    </row>
    <row r="54" spans="1:33" x14ac:dyDescent="0.25">
      <c r="A54" s="22"/>
      <c r="B54" s="22"/>
      <c r="C54" s="22"/>
      <c r="D54" s="22"/>
      <c r="E54" s="22"/>
      <c r="F54" s="22"/>
      <c r="G54" s="22"/>
      <c r="H54" s="22"/>
      <c r="I54" s="22"/>
      <c r="J54" s="22"/>
      <c r="K54" s="22"/>
    </row>
    <row r="55" spans="1:33" x14ac:dyDescent="0.25">
      <c r="A55" s="22"/>
      <c r="B55" s="22"/>
      <c r="C55" s="22"/>
      <c r="D55" s="22"/>
      <c r="E55" s="22"/>
      <c r="F55" s="22"/>
      <c r="G55" s="22"/>
      <c r="H55" s="22"/>
      <c r="I55" s="22"/>
      <c r="J55" s="22"/>
      <c r="K55" s="22"/>
    </row>
    <row r="56" spans="1:33" x14ac:dyDescent="0.25">
      <c r="A56" s="22"/>
      <c r="B56" s="22"/>
      <c r="C56" s="22"/>
      <c r="D56" s="22"/>
      <c r="E56" s="22"/>
      <c r="F56" s="22"/>
      <c r="G56" s="22"/>
      <c r="H56" s="22"/>
      <c r="I56" s="22"/>
      <c r="J56" s="22"/>
      <c r="K56" s="22"/>
    </row>
    <row r="57" spans="1:33" x14ac:dyDescent="0.25">
      <c r="A57" s="22"/>
      <c r="B57" s="22"/>
      <c r="C57" s="22"/>
      <c r="D57" s="22"/>
      <c r="E57" s="22"/>
      <c r="F57" s="22"/>
      <c r="G57" s="22"/>
      <c r="H57" s="22"/>
      <c r="I57" s="22"/>
      <c r="J57" s="22"/>
      <c r="K57" s="22"/>
    </row>
    <row r="58" spans="1:33" x14ac:dyDescent="0.25">
      <c r="A58" s="22"/>
      <c r="B58" s="22"/>
      <c r="C58" s="22"/>
      <c r="D58" s="22"/>
      <c r="E58" s="22"/>
      <c r="F58" s="22"/>
      <c r="G58" s="22"/>
      <c r="H58" s="22"/>
      <c r="I58" s="22"/>
      <c r="J58" s="22"/>
      <c r="K58" s="22"/>
    </row>
    <row r="59" spans="1:33" x14ac:dyDescent="0.25">
      <c r="A59" s="22"/>
      <c r="B59" s="22"/>
      <c r="C59" s="22"/>
      <c r="D59" s="22"/>
      <c r="E59" s="22"/>
      <c r="F59" s="22"/>
      <c r="G59" s="22"/>
      <c r="H59" s="22"/>
      <c r="I59" s="22"/>
      <c r="J59" s="22"/>
      <c r="K59" s="22"/>
    </row>
    <row r="61" spans="1:33" x14ac:dyDescent="0.25">
      <c r="A61" s="87" t="str">
        <f>"W5: Per capita consumption for quintiles 10 over full simulation period (interpolated for missing years)"</f>
        <v>W5: Per capita consumption for quintiles 10 over full simulation period (interpolated for missing years)</v>
      </c>
      <c r="B61" s="87"/>
      <c r="C61" s="87"/>
      <c r="D61" s="87"/>
      <c r="E61" s="87"/>
      <c r="F61" s="87"/>
      <c r="G61" s="87"/>
      <c r="H61" s="87"/>
      <c r="I61" s="87"/>
      <c r="J61" s="87"/>
      <c r="K61" s="87"/>
    </row>
    <row r="62" spans="1:33" x14ac:dyDescent="0.25">
      <c r="A62" s="22"/>
      <c r="B62" s="22"/>
      <c r="C62" s="22"/>
      <c r="D62" s="22"/>
      <c r="E62" s="22"/>
      <c r="F62" s="22"/>
      <c r="G62" s="22"/>
      <c r="H62" s="22"/>
      <c r="I62" s="22"/>
      <c r="J62" s="22"/>
      <c r="K62" s="22"/>
    </row>
    <row r="63" spans="1:33" x14ac:dyDescent="0.25">
      <c r="A63" s="22"/>
      <c r="B63" s="22"/>
      <c r="C63" s="22"/>
      <c r="D63" s="22"/>
      <c r="E63" s="22"/>
      <c r="F63" s="22"/>
      <c r="G63" s="22"/>
      <c r="H63" s="22"/>
      <c r="I63" s="22"/>
      <c r="J63" s="22"/>
      <c r="K63" s="22"/>
    </row>
    <row r="64" spans="1:33" x14ac:dyDescent="0.25">
      <c r="A64" s="22"/>
      <c r="B64" s="22"/>
      <c r="C64" s="22"/>
      <c r="D64" s="22"/>
      <c r="E64" s="22"/>
      <c r="F64" s="22"/>
      <c r="G64" s="22"/>
      <c r="H64" s="22"/>
      <c r="I64" s="22"/>
      <c r="J64" s="22"/>
      <c r="K64" s="22"/>
    </row>
    <row r="65" spans="1:33" x14ac:dyDescent="0.25">
      <c r="A65" s="22"/>
      <c r="B65" s="22"/>
      <c r="C65" s="22"/>
      <c r="D65" s="22"/>
      <c r="E65" s="22"/>
      <c r="F65" s="22"/>
      <c r="G65" s="22"/>
      <c r="H65" s="22"/>
      <c r="I65" s="22"/>
      <c r="J65" s="22"/>
      <c r="K65" s="22"/>
    </row>
    <row r="66" spans="1:33" x14ac:dyDescent="0.25">
      <c r="A66" s="22"/>
      <c r="B66" s="22"/>
      <c r="C66" s="22"/>
      <c r="D66" s="22"/>
      <c r="E66" s="22"/>
      <c r="F66" s="22"/>
      <c r="G66" s="22"/>
      <c r="H66" s="22"/>
      <c r="I66" s="22"/>
      <c r="J66" s="22"/>
      <c r="K66" s="22"/>
    </row>
    <row r="67" spans="1:33" x14ac:dyDescent="0.25">
      <c r="A67" s="22"/>
      <c r="B67" s="22"/>
      <c r="C67" s="22"/>
      <c r="D67" s="22"/>
      <c r="E67" s="22"/>
      <c r="F67" s="22"/>
      <c r="G67" s="22"/>
      <c r="H67" s="22"/>
      <c r="I67" s="22"/>
      <c r="J67" s="22"/>
      <c r="K67" s="22"/>
    </row>
    <row r="68" spans="1:33" x14ac:dyDescent="0.25">
      <c r="A68" s="22"/>
      <c r="B68" s="22"/>
      <c r="C68" s="22"/>
      <c r="D68" s="22"/>
      <c r="E68" s="22"/>
      <c r="F68" s="22"/>
      <c r="G68" s="22"/>
      <c r="H68" s="22"/>
      <c r="I68" s="22"/>
      <c r="J68" s="22"/>
      <c r="K68" s="22"/>
    </row>
    <row r="69" spans="1:33" x14ac:dyDescent="0.25">
      <c r="A69" s="22"/>
      <c r="B69" s="22"/>
      <c r="C69" s="22"/>
      <c r="D69" s="22"/>
      <c r="E69" s="22"/>
      <c r="F69" s="22"/>
      <c r="G69" s="22"/>
      <c r="H69" s="22"/>
      <c r="I69" s="22"/>
      <c r="J69" s="22"/>
      <c r="K69" s="22"/>
    </row>
    <row r="70" spans="1:33" x14ac:dyDescent="0.25">
      <c r="A70" s="22"/>
      <c r="B70" s="22"/>
      <c r="C70" s="22"/>
      <c r="D70" s="22"/>
      <c r="E70" s="22"/>
      <c r="F70" s="22"/>
      <c r="G70" s="22"/>
      <c r="H70" s="22"/>
      <c r="I70" s="22"/>
      <c r="J70" s="22"/>
      <c r="K70" s="22"/>
    </row>
    <row r="71" spans="1:33" x14ac:dyDescent="0.25">
      <c r="A71" s="22"/>
      <c r="B71" s="22"/>
      <c r="C71" s="22"/>
      <c r="D71" s="22"/>
      <c r="E71" s="22"/>
      <c r="F71" s="22"/>
      <c r="G71" s="22"/>
      <c r="H71" s="22"/>
      <c r="I71" s="22"/>
      <c r="J71" s="22"/>
      <c r="K71" s="22"/>
    </row>
    <row r="72" spans="1:33" x14ac:dyDescent="0.25">
      <c r="A72" s="22"/>
      <c r="B72" s="22"/>
      <c r="C72" s="22"/>
      <c r="D72" s="22"/>
      <c r="E72" s="22"/>
      <c r="F72" s="22"/>
      <c r="G72" s="22"/>
      <c r="H72" s="22"/>
      <c r="I72" s="22"/>
      <c r="J72" s="22"/>
      <c r="K72" s="22"/>
      <c r="N72" s="25"/>
      <c r="O72" s="27" t="str">
        <f>VLOOKUP(WorkWelfare!C91,Notes!$L$4:$M$22,2,0)</f>
        <v xml:space="preserve">All </v>
      </c>
      <c r="P72" s="27" t="str">
        <f>VLOOKUP(WorkWelfare!D91,Notes!$L$4:$M$22,2,0)</f>
        <v>Poor (0-50)</v>
      </c>
      <c r="Q72" s="27" t="str">
        <f>VLOOKUP(WorkWelfare!E91,Notes!$L$4:$M$22,2,0)</f>
        <v>Non-poor (50-100)</v>
      </c>
      <c r="R72" s="27" t="str">
        <f>VLOOKUP(WorkWelfare!F91,Notes!$L$4:$M$22,2,0)</f>
        <v>Middle (50-90)</v>
      </c>
      <c r="S72" s="27" t="str">
        <f>VLOOKUP(WorkWelfare!G91,Notes!$L$4:$M$22,2,0)</f>
        <v>Top (90-100)</v>
      </c>
      <c r="T72" s="27" t="str">
        <f>VLOOKUP(WorkWelfare!H91,Notes!$L$4:$M$22,2,0)</f>
        <v>0-10</v>
      </c>
      <c r="U72" s="27" t="str">
        <f>VLOOKUP(WorkWelfare!I91,Notes!$L$4:$M$22,2,0)</f>
        <v>10-20</v>
      </c>
      <c r="V72" s="27" t="str">
        <f>VLOOKUP(WorkWelfare!J91,Notes!$L$4:$M$22,2,0)</f>
        <v>20-30</v>
      </c>
      <c r="W72" s="27" t="str">
        <f>VLOOKUP(WorkWelfare!K91,Notes!$L$4:$M$22,2,0)</f>
        <v>30-40</v>
      </c>
      <c r="X72" s="27" t="str">
        <f>VLOOKUP(WorkWelfare!L91,Notes!$L$4:$M$22,2,0)</f>
        <v>40-50</v>
      </c>
      <c r="Y72" s="27" t="str">
        <f>VLOOKUP(WorkWelfare!M91,Notes!$L$4:$M$22,2,0)</f>
        <v>50-60</v>
      </c>
      <c r="Z72" s="27" t="str">
        <f>VLOOKUP(WorkWelfare!N91,Notes!$L$4:$M$22,2,0)</f>
        <v>60-70</v>
      </c>
      <c r="AA72" s="27" t="str">
        <f>VLOOKUP(WorkWelfare!O91,Notes!$L$4:$M$22,2,0)</f>
        <v>70-80</v>
      </c>
      <c r="AB72" s="27" t="str">
        <f>VLOOKUP(WorkWelfare!P91,Notes!$L$4:$M$22,2,0)</f>
        <v>80-90</v>
      </c>
      <c r="AC72" s="27" t="str">
        <f>VLOOKUP(WorkWelfare!Q91,Notes!$L$4:$M$22,2,0)</f>
        <v>90-95</v>
      </c>
      <c r="AD72" s="27" t="str">
        <f>VLOOKUP(WorkWelfare!R91,Notes!$L$4:$M$22,2,0)</f>
        <v>95-96</v>
      </c>
      <c r="AE72" s="27" t="str">
        <f>VLOOKUP(WorkWelfare!S91,Notes!$L$4:$M$22,2,0)</f>
        <v>96-97</v>
      </c>
      <c r="AF72" s="27" t="str">
        <f>VLOOKUP(WorkWelfare!T91,Notes!$L$4:$M$22,2,0)</f>
        <v>98-99</v>
      </c>
      <c r="AG72" s="27" t="str">
        <f>VLOOKUP(WorkWelfare!U91,Notes!$L$4:$M$22,2,0)</f>
        <v>99-100</v>
      </c>
    </row>
    <row r="73" spans="1:33" x14ac:dyDescent="0.25">
      <c r="A73" s="22"/>
      <c r="B73" s="22"/>
      <c r="C73" s="22"/>
      <c r="D73" s="22"/>
      <c r="E73" s="22"/>
      <c r="F73" s="22"/>
      <c r="G73" s="22"/>
      <c r="H73" s="22"/>
      <c r="I73" s="22"/>
      <c r="J73" s="22"/>
      <c r="K73" s="22"/>
      <c r="N73" s="25" t="s">
        <v>395</v>
      </c>
      <c r="O73" s="27">
        <f>HLOOKUP(O$72,WorkWelfare!$B$92:$U$100,WorkWelfare!$A94,0)</f>
        <v>12.481433037664575</v>
      </c>
      <c r="P73" s="27">
        <f>HLOOKUP(P$72,WorkWelfare!$B$92:$U$100,WorkWelfare!$A94,0)</f>
        <v>41.404152388491816</v>
      </c>
      <c r="Q73" s="27">
        <f>HLOOKUP(Q$72,WorkWelfare!$B$92:$U$100,WorkWelfare!$A94,0)</f>
        <v>7.605667418425643</v>
      </c>
      <c r="R73" s="27">
        <f>HLOOKUP(R$72,WorkWelfare!$B$92:$U$100,WorkWelfare!$A94,0)</f>
        <v>14.952761094100739</v>
      </c>
      <c r="S73" s="27">
        <f>HLOOKUP(S$72,WorkWelfare!$B$92:$U$100,WorkWelfare!$A94,0)</f>
        <v>1.3382179114394195</v>
      </c>
      <c r="T73" s="27">
        <f>HLOOKUP(T$72,WorkWelfare!$B$92:$U$100,WorkWelfare!$A94,0)</f>
        <v>39.296998579570989</v>
      </c>
      <c r="U73" s="27">
        <f>HLOOKUP(U$72,WorkWelfare!$B$92:$U$100,WorkWelfare!$A94,0)</f>
        <v>41.91383512934302</v>
      </c>
      <c r="V73" s="27">
        <f>HLOOKUP(V$72,WorkWelfare!$B$92:$U$100,WorkWelfare!$A94,0)</f>
        <v>42.683488456577969</v>
      </c>
      <c r="W73" s="27">
        <f>HLOOKUP(W$72,WorkWelfare!$B$92:$U$100,WorkWelfare!$A94,0)</f>
        <v>43.925671040160488</v>
      </c>
      <c r="X73" s="27">
        <f>HLOOKUP(X$72,WorkWelfare!$B$92:$U$100,WorkWelfare!$A94,0)</f>
        <v>38.809277272938601</v>
      </c>
      <c r="Y73" s="27">
        <f>HLOOKUP(Y$72,WorkWelfare!$B$92:$U$100,WorkWelfare!$A94,0)</f>
        <v>27.533151236427354</v>
      </c>
      <c r="Z73" s="27">
        <f>HLOOKUP(Z$72,WorkWelfare!$B$92:$U$100,WorkWelfare!$A94,0)</f>
        <v>23.241549256549359</v>
      </c>
      <c r="AA73" s="27">
        <f>HLOOKUP(AA$72,WorkWelfare!$B$92:$U$100,WorkWelfare!$A94,0)</f>
        <v>16.912069617091692</v>
      </c>
      <c r="AB73" s="27">
        <f>HLOOKUP(AB$72,WorkWelfare!$B$92:$U$100,WorkWelfare!$A94,0)</f>
        <v>7.8109785795941997</v>
      </c>
      <c r="AC73" s="27">
        <f>HLOOKUP(AC$72,WorkWelfare!$B$92:$U$100,WorkWelfare!$A94,0)</f>
        <v>5.105889770920502</v>
      </c>
      <c r="AD73" s="27">
        <f>HLOOKUP(AD$72,WorkWelfare!$B$92:$U$100,WorkWelfare!$A94,0)</f>
        <v>1.6881828844918658</v>
      </c>
      <c r="AE73" s="27">
        <f>HLOOKUP(AE$72,WorkWelfare!$B$92:$U$100,WorkWelfare!$A94,0)</f>
        <v>1.5243505334593961</v>
      </c>
      <c r="AF73" s="27">
        <f>HLOOKUP(AF$72,WorkWelfare!$B$92:$U$100,WorkWelfare!$A94,0)</f>
        <v>0.64031591543835942</v>
      </c>
      <c r="AG73" s="27">
        <f>HLOOKUP(AG$72,WorkWelfare!$B$92:$U$100,WorkWelfare!$A94,0)</f>
        <v>0.23398642550621968</v>
      </c>
    </row>
    <row r="74" spans="1:33" x14ac:dyDescent="0.25">
      <c r="A74" s="22"/>
      <c r="B74" s="22"/>
      <c r="C74" s="22"/>
      <c r="D74" s="22"/>
      <c r="E74" s="22"/>
      <c r="F74" s="22"/>
      <c r="G74" s="22"/>
      <c r="H74" s="22"/>
      <c r="I74" s="22"/>
      <c r="J74" s="22"/>
      <c r="K74" s="22"/>
      <c r="N74" s="25" t="s">
        <v>396</v>
      </c>
      <c r="O74" s="27">
        <f>HLOOKUP(O$72,WorkWelfare!$B$92:$U$100,WorkWelfare!$A95,0)</f>
        <v>41.666633247108095</v>
      </c>
      <c r="P74" s="27">
        <f>HLOOKUP(P$72,WorkWelfare!$B$92:$U$100,WorkWelfare!$A95,0)</f>
        <v>21.576586156532063</v>
      </c>
      <c r="Q74" s="27">
        <f>HLOOKUP(Q$72,WorkWelfare!$B$92:$U$100,WorkWelfare!$A95,0)</f>
        <v>45.053395041701236</v>
      </c>
      <c r="R74" s="27">
        <f>HLOOKUP(R$72,WorkWelfare!$B$92:$U$100,WorkWelfare!$A95,0)</f>
        <v>45.011269945257261</v>
      </c>
      <c r="S74" s="27">
        <f>HLOOKUP(S$72,WorkWelfare!$B$92:$U$100,WorkWelfare!$A95,0)</f>
        <v>45.089329919707978</v>
      </c>
      <c r="T74" s="27">
        <f>HLOOKUP(T$72,WorkWelfare!$B$92:$U$100,WorkWelfare!$A95,0)</f>
        <v>12.640338526911716</v>
      </c>
      <c r="U74" s="27">
        <f>HLOOKUP(U$72,WorkWelfare!$B$92:$U$100,WorkWelfare!$A95,0)</f>
        <v>15.177728757988085</v>
      </c>
      <c r="V74" s="27">
        <f>HLOOKUP(V$72,WorkWelfare!$B$92:$U$100,WorkWelfare!$A95,0)</f>
        <v>18.531109708822331</v>
      </c>
      <c r="W74" s="27">
        <f>HLOOKUP(W$72,WorkWelfare!$B$92:$U$100,WorkWelfare!$A95,0)</f>
        <v>24.143384071580602</v>
      </c>
      <c r="X74" s="27">
        <f>HLOOKUP(X$72,WorkWelfare!$B$92:$U$100,WorkWelfare!$A95,0)</f>
        <v>28.159244858858383</v>
      </c>
      <c r="Y74" s="27">
        <f>HLOOKUP(Y$72,WorkWelfare!$B$92:$U$100,WorkWelfare!$A95,0)</f>
        <v>35.200030324018094</v>
      </c>
      <c r="Z74" s="27">
        <f>HLOOKUP(Z$72,WorkWelfare!$B$92:$U$100,WorkWelfare!$A95,0)</f>
        <v>35.784133933062101</v>
      </c>
      <c r="AA74" s="27">
        <f>HLOOKUP(AA$72,WorkWelfare!$B$92:$U$100,WorkWelfare!$A95,0)</f>
        <v>40.714360227084867</v>
      </c>
      <c r="AB74" s="27">
        <f>HLOOKUP(AB$72,WorkWelfare!$B$92:$U$100,WorkWelfare!$A95,0)</f>
        <v>52.902190721050268</v>
      </c>
      <c r="AC74" s="27">
        <f>HLOOKUP(AC$72,WorkWelfare!$B$92:$U$100,WorkWelfare!$A95,0)</f>
        <v>58.129058178038683</v>
      </c>
      <c r="AD74" s="27">
        <f>HLOOKUP(AD$72,WorkWelfare!$B$92:$U$100,WorkWelfare!$A95,0)</f>
        <v>59.025045721611505</v>
      </c>
      <c r="AE74" s="27">
        <f>HLOOKUP(AE$72,WorkWelfare!$B$92:$U$100,WorkWelfare!$A95,0)</f>
        <v>57.282834947587745</v>
      </c>
      <c r="AF74" s="27">
        <f>HLOOKUP(AF$72,WorkWelfare!$B$92:$U$100,WorkWelfare!$A95,0)</f>
        <v>43.280208971584969</v>
      </c>
      <c r="AG74" s="27">
        <f>HLOOKUP(AG$72,WorkWelfare!$B$92:$U$100,WorkWelfare!$A95,0)</f>
        <v>30.026975101583801</v>
      </c>
    </row>
    <row r="75" spans="1:33" x14ac:dyDescent="0.25">
      <c r="A75" s="22"/>
      <c r="B75" s="22"/>
      <c r="C75" s="22"/>
      <c r="D75" s="22"/>
      <c r="E75" s="22"/>
      <c r="F75" s="22"/>
      <c r="G75" s="22"/>
      <c r="H75" s="22"/>
      <c r="I75" s="22"/>
      <c r="J75" s="22"/>
      <c r="K75" s="22"/>
      <c r="N75" s="25" t="s">
        <v>397</v>
      </c>
      <c r="O75" s="27">
        <f>HLOOKUP(O$72,WorkWelfare!$B$92:$U$100,WorkWelfare!$A96,0)</f>
        <v>15.808717092903073</v>
      </c>
      <c r="P75" s="27">
        <f>HLOOKUP(P$72,WorkWelfare!$B$92:$U$100,WorkWelfare!$A96,0)</f>
        <v>4.2955650477722633</v>
      </c>
      <c r="Q75" s="27">
        <f>HLOOKUP(Q$72,WorkWelfare!$B$92:$U$100,WorkWelfare!$A96,0)</f>
        <v>17.74959375217589</v>
      </c>
      <c r="R75" s="27">
        <f>HLOOKUP(R$72,WorkWelfare!$B$92:$U$100,WorkWelfare!$A96,0)</f>
        <v>22.482991472819677</v>
      </c>
      <c r="S75" s="27">
        <f>HLOOKUP(S$72,WorkWelfare!$B$92:$U$100,WorkWelfare!$A96,0)</f>
        <v>13.71176158068222</v>
      </c>
      <c r="T75" s="27">
        <f>HLOOKUP(T$72,WorkWelfare!$B$92:$U$100,WorkWelfare!$A96,0)</f>
        <v>0.87918890612587308</v>
      </c>
      <c r="U75" s="27">
        <f>HLOOKUP(U$72,WorkWelfare!$B$92:$U$100,WorkWelfare!$A96,0)</f>
        <v>2.0687930901538096</v>
      </c>
      <c r="V75" s="27">
        <f>HLOOKUP(V$72,WorkWelfare!$B$92:$U$100,WorkWelfare!$A96,0)</f>
        <v>3.4502039426116875</v>
      </c>
      <c r="W75" s="27">
        <f>HLOOKUP(W$72,WorkWelfare!$B$92:$U$100,WorkWelfare!$A96,0)</f>
        <v>3.4755007214759273</v>
      </c>
      <c r="X75" s="27">
        <f>HLOOKUP(X$72,WorkWelfare!$B$92:$U$100,WorkWelfare!$A96,0)</f>
        <v>7.9465249497371451</v>
      </c>
      <c r="Y75" s="27">
        <f>HLOOKUP(Y$72,WorkWelfare!$B$92:$U$100,WorkWelfare!$A96,0)</f>
        <v>15.689955239762355</v>
      </c>
      <c r="Z75" s="27">
        <f>HLOOKUP(Z$72,WorkWelfare!$B$92:$U$100,WorkWelfare!$A96,0)</f>
        <v>20.152850471790202</v>
      </c>
      <c r="AA75" s="27">
        <f>HLOOKUP(AA$72,WorkWelfare!$B$92:$U$100,WorkWelfare!$A96,0)</f>
        <v>25.261448819037639</v>
      </c>
      <c r="AB75" s="27">
        <f>HLOOKUP(AB$72,WorkWelfare!$B$92:$U$100,WorkWelfare!$A96,0)</f>
        <v>23.692991834852375</v>
      </c>
      <c r="AC75" s="27">
        <f>HLOOKUP(AC$72,WorkWelfare!$B$92:$U$100,WorkWelfare!$A96,0)</f>
        <v>22.744277560672057</v>
      </c>
      <c r="AD75" s="27">
        <f>HLOOKUP(AD$72,WorkWelfare!$B$92:$U$100,WorkWelfare!$A96,0)</f>
        <v>16.144306765384801</v>
      </c>
      <c r="AE75" s="27">
        <f>HLOOKUP(AE$72,WorkWelfare!$B$92:$U$100,WorkWelfare!$A96,0)</f>
        <v>15.582338358835928</v>
      </c>
      <c r="AF75" s="27">
        <f>HLOOKUP(AF$72,WorkWelfare!$B$92:$U$100,WorkWelfare!$A96,0)</f>
        <v>14.376436174403212</v>
      </c>
      <c r="AG75" s="27">
        <f>HLOOKUP(AG$72,WorkWelfare!$B$92:$U$100,WorkWelfare!$A96,0)</f>
        <v>8.2635925800542331</v>
      </c>
    </row>
    <row r="76" spans="1:33" x14ac:dyDescent="0.25">
      <c r="A76" s="22"/>
      <c r="B76" s="22"/>
      <c r="C76" s="22"/>
      <c r="D76" s="22"/>
      <c r="E76" s="22"/>
      <c r="F76" s="22"/>
      <c r="G76" s="22"/>
      <c r="H76" s="22"/>
      <c r="I76" s="22"/>
      <c r="J76" s="22"/>
      <c r="K76" s="22"/>
      <c r="N76" s="25" t="s">
        <v>398</v>
      </c>
      <c r="O76" s="27">
        <f>HLOOKUP(O$72,WorkWelfare!$B$92:$U$100,WorkWelfare!$A97,0)</f>
        <v>9.9999999999999995E-7</v>
      </c>
      <c r="P76" s="27">
        <f>HLOOKUP(P$72,WorkWelfare!$B$92:$U$100,WorkWelfare!$A97,0)</f>
        <v>9.9999999999999995E-7</v>
      </c>
      <c r="Q76" s="27">
        <f>HLOOKUP(Q$72,WorkWelfare!$B$92:$U$100,WorkWelfare!$A97,0)</f>
        <v>9.9999999999999995E-7</v>
      </c>
      <c r="R76" s="27">
        <f>HLOOKUP(R$72,WorkWelfare!$B$92:$U$100,WorkWelfare!$A97,0)</f>
        <v>9.9999999999999995E-7</v>
      </c>
      <c r="S76" s="27">
        <f>HLOOKUP(S$72,WorkWelfare!$B$92:$U$100,WorkWelfare!$A97,0)</f>
        <v>9.9999999999999995E-7</v>
      </c>
      <c r="T76" s="27">
        <f>HLOOKUP(T$72,WorkWelfare!$B$92:$U$100,WorkWelfare!$A97,0)</f>
        <v>9.9999999999999995E-7</v>
      </c>
      <c r="U76" s="27">
        <f>HLOOKUP(U$72,WorkWelfare!$B$92:$U$100,WorkWelfare!$A97,0)</f>
        <v>9.9999999999999995E-7</v>
      </c>
      <c r="V76" s="27">
        <f>HLOOKUP(V$72,WorkWelfare!$B$92:$U$100,WorkWelfare!$A97,0)</f>
        <v>9.9999999999999995E-7</v>
      </c>
      <c r="W76" s="27">
        <f>HLOOKUP(W$72,WorkWelfare!$B$92:$U$100,WorkWelfare!$A97,0)</f>
        <v>9.9999999999999995E-7</v>
      </c>
      <c r="X76" s="27">
        <f>HLOOKUP(X$72,WorkWelfare!$B$92:$U$100,WorkWelfare!$A97,0)</f>
        <v>9.9999999999999995E-7</v>
      </c>
      <c r="Y76" s="27">
        <f>HLOOKUP(Y$72,WorkWelfare!$B$92:$U$100,WorkWelfare!$A97,0)</f>
        <v>9.9999999999999995E-7</v>
      </c>
      <c r="Z76" s="27">
        <f>HLOOKUP(Z$72,WorkWelfare!$B$92:$U$100,WorkWelfare!$A97,0)</f>
        <v>9.9999999999999995E-7</v>
      </c>
      <c r="AA76" s="27">
        <f>HLOOKUP(AA$72,WorkWelfare!$B$92:$U$100,WorkWelfare!$A97,0)</f>
        <v>9.9999999999999995E-7</v>
      </c>
      <c r="AB76" s="27">
        <f>HLOOKUP(AB$72,WorkWelfare!$B$92:$U$100,WorkWelfare!$A97,0)</f>
        <v>9.9999999999999995E-7</v>
      </c>
      <c r="AC76" s="27">
        <f>HLOOKUP(AC$72,WorkWelfare!$B$92:$U$100,WorkWelfare!$A97,0)</f>
        <v>9.9999999999999995E-7</v>
      </c>
      <c r="AD76" s="27">
        <f>HLOOKUP(AD$72,WorkWelfare!$B$92:$U$100,WorkWelfare!$A97,0)</f>
        <v>9.9999999999999995E-7</v>
      </c>
      <c r="AE76" s="27">
        <f>HLOOKUP(AE$72,WorkWelfare!$B$92:$U$100,WorkWelfare!$A97,0)</f>
        <v>9.9999999999999995E-7</v>
      </c>
      <c r="AF76" s="27">
        <f>HLOOKUP(AF$72,WorkWelfare!$B$92:$U$100,WorkWelfare!$A97,0)</f>
        <v>9.9999999999999995E-7</v>
      </c>
      <c r="AG76" s="27">
        <f>HLOOKUP(AG$72,WorkWelfare!$B$92:$U$100,WorkWelfare!$A97,0)</f>
        <v>9.9999999999999995E-7</v>
      </c>
    </row>
    <row r="77" spans="1:33" x14ac:dyDescent="0.25">
      <c r="N77" s="25" t="s">
        <v>399</v>
      </c>
      <c r="O77" s="27">
        <f>HLOOKUP(O$72,WorkWelfare!$B$92:$U$100,WorkWelfare!$A98,0)</f>
        <v>23.654275975822912</v>
      </c>
      <c r="P77" s="27">
        <f>HLOOKUP(P$72,WorkWelfare!$B$92:$U$100,WorkWelfare!$A98,0)</f>
        <v>9.4017817119389395</v>
      </c>
      <c r="Q77" s="27">
        <f>HLOOKUP(Q$72,WorkWelfare!$B$92:$U$100,WorkWelfare!$A98,0)</f>
        <v>26.056948445078731</v>
      </c>
      <c r="R77" s="27">
        <f>HLOOKUP(R$72,WorkWelfare!$B$92:$U$100,WorkWelfare!$A98,0)</f>
        <v>13.005094184980143</v>
      </c>
      <c r="S77" s="27">
        <f>HLOOKUP(S$72,WorkWelfare!$B$92:$U$100,WorkWelfare!$A98,0)</f>
        <v>37.190852701470888</v>
      </c>
      <c r="T77" s="27">
        <f>HLOOKUP(T$72,WorkWelfare!$B$92:$U$100,WorkWelfare!$A98,0)</f>
        <v>8.305552647536965</v>
      </c>
      <c r="U77" s="27">
        <f>HLOOKUP(U$72,WorkWelfare!$B$92:$U$100,WorkWelfare!$A98,0)</f>
        <v>6.7761984868007623</v>
      </c>
      <c r="V77" s="27">
        <f>HLOOKUP(V$72,WorkWelfare!$B$92:$U$100,WorkWelfare!$A98,0)</f>
        <v>8.925204830742171</v>
      </c>
      <c r="W77" s="27">
        <f>HLOOKUP(W$72,WorkWelfare!$B$92:$U$100,WorkWelfare!$A98,0)</f>
        <v>9.3985313831905497</v>
      </c>
      <c r="X77" s="27">
        <f>HLOOKUP(X$72,WorkWelfare!$B$92:$U$100,WorkWelfare!$A98,0)</f>
        <v>11.596166482034512</v>
      </c>
      <c r="Y77" s="27">
        <f>HLOOKUP(Y$72,WorkWelfare!$B$92:$U$100,WorkWelfare!$A98,0)</f>
        <v>12.699936276594773</v>
      </c>
      <c r="Z77" s="27">
        <f>HLOOKUP(Z$72,WorkWelfare!$B$92:$U$100,WorkWelfare!$A98,0)</f>
        <v>14.982781459049329</v>
      </c>
      <c r="AA77" s="27">
        <f>HLOOKUP(AA$72,WorkWelfare!$B$92:$U$100,WorkWelfare!$A98,0)</f>
        <v>13.273943848290859</v>
      </c>
      <c r="AB77" s="27">
        <f>HLOOKUP(AB$72,WorkWelfare!$B$92:$U$100,WorkWelfare!$A98,0)</f>
        <v>12.282229679848584</v>
      </c>
      <c r="AC77" s="27">
        <f>HLOOKUP(AC$72,WorkWelfare!$B$92:$U$100,WorkWelfare!$A98,0)</f>
        <v>11.618094599408602</v>
      </c>
      <c r="AD77" s="27">
        <f>HLOOKUP(AD$72,WorkWelfare!$B$92:$U$100,WorkWelfare!$A98,0)</f>
        <v>20.282409476417389</v>
      </c>
      <c r="AE77" s="27">
        <f>HLOOKUP(AE$72,WorkWelfare!$B$92:$U$100,WorkWelfare!$A98,0)</f>
        <v>23.08222087745737</v>
      </c>
      <c r="AF77" s="27">
        <f>HLOOKUP(AF$72,WorkWelfare!$B$92:$U$100,WorkWelfare!$A98,0)</f>
        <v>39.030330033118901</v>
      </c>
      <c r="AG77" s="27">
        <f>HLOOKUP(AG$72,WorkWelfare!$B$92:$U$100,WorkWelfare!$A98,0)</f>
        <v>58.721058241116843</v>
      </c>
    </row>
    <row r="78" spans="1:33" x14ac:dyDescent="0.25">
      <c r="N78" s="25" t="s">
        <v>400</v>
      </c>
      <c r="O78" s="27">
        <f>HLOOKUP(O$72,WorkWelfare!$B$92:$U$100,WorkWelfare!$A99,0)</f>
        <v>4.3835667640909488</v>
      </c>
      <c r="P78" s="27">
        <f>HLOOKUP(P$72,WorkWelfare!$B$92:$U$100,WorkWelfare!$A99,0)</f>
        <v>22.270872183894877</v>
      </c>
      <c r="Q78" s="27">
        <f>HLOOKUP(Q$72,WorkWelfare!$B$92:$U$100,WorkWelfare!$A99,0)</f>
        <v>1.3681411490644799</v>
      </c>
      <c r="R78" s="27">
        <f>HLOOKUP(R$72,WorkWelfare!$B$92:$U$100,WorkWelfare!$A99,0)</f>
        <v>2.8258460961643541</v>
      </c>
      <c r="S78" s="27">
        <f>HLOOKUP(S$72,WorkWelfare!$B$92:$U$100,WorkWelfare!$A99,0)</f>
        <v>0.12464371248211537</v>
      </c>
      <c r="T78" s="27">
        <f>HLOOKUP(T$72,WorkWelfare!$B$92:$U$100,WorkWelfare!$A99,0)</f>
        <v>37.882714772180691</v>
      </c>
      <c r="U78" s="27">
        <f>HLOOKUP(U$72,WorkWelfare!$B$92:$U$100,WorkWelfare!$A99,0)</f>
        <v>33.177141098827278</v>
      </c>
      <c r="V78" s="27">
        <f>HLOOKUP(V$72,WorkWelfare!$B$92:$U$100,WorkWelfare!$A99,0)</f>
        <v>25.475539000728954</v>
      </c>
      <c r="W78" s="27">
        <f>HLOOKUP(W$72,WorkWelfare!$B$92:$U$100,WorkWelfare!$A99,0)</f>
        <v>17.960976599302402</v>
      </c>
      <c r="X78" s="27">
        <f>HLOOKUP(X$72,WorkWelfare!$B$92:$U$100,WorkWelfare!$A99,0)</f>
        <v>12.280091188224034</v>
      </c>
      <c r="Y78" s="27">
        <f>HLOOKUP(Y$72,WorkWelfare!$B$92:$U$100,WorkWelfare!$A99,0)</f>
        <v>7.4872522921212994</v>
      </c>
      <c r="Z78" s="27">
        <f>HLOOKUP(Z$72,WorkWelfare!$B$92:$U$100,WorkWelfare!$A99,0)</f>
        <v>4.351697864960026</v>
      </c>
      <c r="AA78" s="27">
        <f>HLOOKUP(AA$72,WorkWelfare!$B$92:$U$100,WorkWelfare!$A99,0)</f>
        <v>2.1384910625316347</v>
      </c>
      <c r="AB78" s="27">
        <f>HLOOKUP(AB$72,WorkWelfare!$B$92:$U$100,WorkWelfare!$A99,0)</f>
        <v>1.4101699259619775</v>
      </c>
      <c r="AC78" s="27">
        <f>HLOOKUP(AC$72,WorkWelfare!$B$92:$U$100,WorkWelfare!$A99,0)</f>
        <v>0.31780454125278518</v>
      </c>
      <c r="AD78" s="27">
        <f>HLOOKUP(AD$72,WorkWelfare!$B$92:$U$100,WorkWelfare!$A99,0)</f>
        <v>0.4583533367275866</v>
      </c>
      <c r="AE78" s="27">
        <f>HLOOKUP(AE$72,WorkWelfare!$B$92:$U$100,WorkWelfare!$A99,0)</f>
        <v>0.23353207523955102</v>
      </c>
      <c r="AF78" s="27">
        <f>HLOOKUP(AF$72,WorkWelfare!$B$92:$U$100,WorkWelfare!$A99,0)</f>
        <v>0.20024724290374396</v>
      </c>
      <c r="AG78" s="27">
        <f>HLOOKUP(AG$72,WorkWelfare!$B$92:$U$100,WorkWelfare!$A99,0)</f>
        <v>-0.17759259059880578</v>
      </c>
    </row>
    <row r="79" spans="1:33" x14ac:dyDescent="0.25">
      <c r="N79" s="25" t="s">
        <v>401</v>
      </c>
      <c r="O79" s="27">
        <f>HLOOKUP(O$72,WorkWelfare!$B$92:$U$100,WorkWelfare!$A100,0)</f>
        <v>2.0053738824104386</v>
      </c>
      <c r="P79" s="27">
        <f>HLOOKUP(P$72,WorkWelfare!$B$92:$U$100,WorkWelfare!$A100,0)</f>
        <v>1.0510425113700717</v>
      </c>
      <c r="Q79" s="27">
        <f>HLOOKUP(Q$72,WorkWelfare!$B$92:$U$100,WorkWelfare!$A100,0)</f>
        <v>2.1662541935540265</v>
      </c>
      <c r="R79" s="27">
        <f>HLOOKUP(R$72,WorkWelfare!$B$92:$U$100,WorkWelfare!$A100,0)</f>
        <v>1.722037206677832</v>
      </c>
      <c r="S79" s="27">
        <f>HLOOKUP(S$72,WorkWelfare!$B$92:$U$100,WorkWelfare!$A100,0)</f>
        <v>2.5451941742173712</v>
      </c>
      <c r="T79" s="27">
        <f>HLOOKUP(T$72,WorkWelfare!$B$92:$U$100,WorkWelfare!$A100,0)</f>
        <v>0.99520656767377225</v>
      </c>
      <c r="U79" s="27">
        <f>HLOOKUP(U$72,WorkWelfare!$B$92:$U$100,WorkWelfare!$A100,0)</f>
        <v>0.88630343688704816</v>
      </c>
      <c r="V79" s="27">
        <f>HLOOKUP(V$72,WorkWelfare!$B$92:$U$100,WorkWelfare!$A100,0)</f>
        <v>0.93445406051688129</v>
      </c>
      <c r="W79" s="27">
        <f>HLOOKUP(W$72,WorkWelfare!$B$92:$U$100,WorkWelfare!$A100,0)</f>
        <v>1.0959361842900146</v>
      </c>
      <c r="X79" s="27">
        <f>HLOOKUP(X$72,WorkWelfare!$B$92:$U$100,WorkWelfare!$A100,0)</f>
        <v>1.2086952482073321</v>
      </c>
      <c r="Y79" s="27">
        <f>HLOOKUP(Y$72,WorkWelfare!$B$92:$U$100,WorkWelfare!$A100,0)</f>
        <v>1.3896746310761159</v>
      </c>
      <c r="Z79" s="27">
        <f>HLOOKUP(Z$72,WorkWelfare!$B$92:$U$100,WorkWelfare!$A100,0)</f>
        <v>1.4869870145889714</v>
      </c>
      <c r="AA79" s="27">
        <f>HLOOKUP(AA$72,WorkWelfare!$B$92:$U$100,WorkWelfare!$A100,0)</f>
        <v>1.6996864259633198</v>
      </c>
      <c r="AB79" s="27">
        <f>HLOOKUP(AB$72,WorkWelfare!$B$92:$U$100,WorkWelfare!$A100,0)</f>
        <v>1.9014392586926003</v>
      </c>
      <c r="AC79" s="27">
        <f>HLOOKUP(AC$72,WorkWelfare!$B$92:$U$100,WorkWelfare!$A100,0)</f>
        <v>2.0848753497073576</v>
      </c>
      <c r="AD79" s="27">
        <f>HLOOKUP(AD$72,WorkWelfare!$B$92:$U$100,WorkWelfare!$A100,0)</f>
        <v>2.401701815366867</v>
      </c>
      <c r="AE79" s="27">
        <f>HLOOKUP(AE$72,WorkWelfare!$B$92:$U$100,WorkWelfare!$A100,0)</f>
        <v>2.2947232074200055</v>
      </c>
      <c r="AF79" s="27">
        <f>HLOOKUP(AF$72,WorkWelfare!$B$92:$U$100,WorkWelfare!$A100,0)</f>
        <v>2.472461662550808</v>
      </c>
      <c r="AG79" s="27">
        <f>HLOOKUP(AG$72,WorkWelfare!$B$92:$U$100,WorkWelfare!$A100,0)</f>
        <v>2.9319802423376959</v>
      </c>
    </row>
    <row r="81" spans="2:12" x14ac:dyDescent="0.25">
      <c r="I81" t="s">
        <v>483</v>
      </c>
      <c r="K81" t="s">
        <v>484</v>
      </c>
    </row>
    <row r="82" spans="2:12" x14ac:dyDescent="0.25">
      <c r="C82" t="s">
        <v>482</v>
      </c>
      <c r="D82" t="s">
        <v>66</v>
      </c>
      <c r="E82" t="s">
        <v>70</v>
      </c>
      <c r="F82" t="s">
        <v>485</v>
      </c>
      <c r="G82" t="s">
        <v>71</v>
      </c>
      <c r="I82" t="s">
        <v>66</v>
      </c>
      <c r="J82" t="s">
        <v>70</v>
      </c>
      <c r="K82" t="str">
        <f>I82</f>
        <v>base</v>
      </c>
      <c r="L82" t="str">
        <f>J82</f>
        <v>sim1</v>
      </c>
    </row>
    <row r="83" spans="2:12" x14ac:dyDescent="0.25">
      <c r="B83" t="s">
        <v>383</v>
      </c>
      <c r="C83">
        <v>27385.529320461799</v>
      </c>
      <c r="D83">
        <v>1.6756637377686845</v>
      </c>
      <c r="E83">
        <v>1.6725771854596339</v>
      </c>
      <c r="H83">
        <v>2010</v>
      </c>
      <c r="I83" s="62">
        <f>C84</f>
        <v>9286.4643632112256</v>
      </c>
      <c r="J83" s="62">
        <f>I83</f>
        <v>9286.4643632112256</v>
      </c>
      <c r="K83" s="62">
        <f>C87</f>
        <v>118570.53747432558</v>
      </c>
      <c r="L83" s="62">
        <f>K83</f>
        <v>118570.53747432558</v>
      </c>
    </row>
    <row r="84" spans="2:12" x14ac:dyDescent="0.25">
      <c r="B84" t="s">
        <v>365</v>
      </c>
      <c r="C84">
        <v>9286.4643632112256</v>
      </c>
      <c r="D84">
        <f>C7/100</f>
        <v>1.7156443569337654E-2</v>
      </c>
      <c r="E84">
        <f>D7/100</f>
        <v>1.7263166058534951E-2</v>
      </c>
      <c r="H84">
        <v>2011</v>
      </c>
      <c r="I84" s="62">
        <f>I83*(1+$D$84)</f>
        <v>9445.7870650173245</v>
      </c>
      <c r="J84" s="62">
        <f>J83*(1+$E$84)</f>
        <v>9446.7781396100072</v>
      </c>
      <c r="K84" s="62">
        <f>K83*(1+$D$87)</f>
        <v>120631.39140657654</v>
      </c>
      <c r="L84" s="62">
        <f>L83*(1+$E$87)</f>
        <v>120644.04759673058</v>
      </c>
    </row>
    <row r="85" spans="2:12" x14ac:dyDescent="0.25">
      <c r="B85" t="s">
        <v>375</v>
      </c>
      <c r="C85">
        <v>45486.911007450486</v>
      </c>
      <c r="D85">
        <f t="shared" ref="D85:E85" si="1">C8/100</f>
        <v>1.6930473500469168E-2</v>
      </c>
      <c r="E85">
        <f t="shared" si="1"/>
        <v>1.7036572215619605E-2</v>
      </c>
      <c r="H85">
        <v>2012</v>
      </c>
      <c r="I85" s="62">
        <f t="shared" ref="I85:I113" si="2">I84*(1+$D$84)</f>
        <v>9607.8431777662736</v>
      </c>
      <c r="J85" s="62">
        <f t="shared" ref="J85:J113" si="3">J84*(1+$E$84)</f>
        <v>9609.8594393522326</v>
      </c>
      <c r="K85" s="62">
        <f t="shared" ref="K85:K113" si="4">K84*(1+$D$87)</f>
        <v>122728.06468333367</v>
      </c>
      <c r="L85" s="62">
        <f t="shared" ref="L85:L113" si="5">L84*(1+$E$87)</f>
        <v>122753.81836464921</v>
      </c>
    </row>
    <row r="86" spans="2:12" x14ac:dyDescent="0.25">
      <c r="B86" t="s">
        <v>382</v>
      </c>
      <c r="C86">
        <v>27227.69652380556</v>
      </c>
      <c r="D86">
        <f t="shared" ref="D86:E86" si="6">C9/100</f>
        <v>1.6433830264775295E-2</v>
      </c>
      <c r="E86">
        <f t="shared" si="6"/>
        <v>1.6539213133948127E-2</v>
      </c>
      <c r="H86">
        <v>2013</v>
      </c>
      <c r="I86" s="62">
        <f t="shared" si="2"/>
        <v>9772.6795970686671</v>
      </c>
      <c r="J86" s="62">
        <f t="shared" si="3"/>
        <v>9775.7560386529494</v>
      </c>
      <c r="K86" s="62">
        <f t="shared" si="4"/>
        <v>124861.17987440687</v>
      </c>
      <c r="L86" s="62">
        <f t="shared" si="5"/>
        <v>124900.48388852</v>
      </c>
    </row>
    <row r="87" spans="2:12" x14ac:dyDescent="0.25">
      <c r="B87" t="s">
        <v>376</v>
      </c>
      <c r="C87">
        <v>118570.53747432558</v>
      </c>
      <c r="D87">
        <f t="shared" ref="D87:E87" si="7">C10/100</f>
        <v>1.7380826435885899E-2</v>
      </c>
      <c r="E87">
        <f t="shared" si="7"/>
        <v>1.7487566191171089E-2</v>
      </c>
      <c r="H87">
        <v>2014</v>
      </c>
      <c r="I87" s="62">
        <f t="shared" si="2"/>
        <v>9940.3440230969936</v>
      </c>
      <c r="J87" s="62">
        <f t="shared" si="3"/>
        <v>9944.5165384959419</v>
      </c>
      <c r="K87" s="62">
        <f t="shared" si="4"/>
        <v>127031.37037038385</v>
      </c>
      <c r="L87" s="62">
        <f t="shared" si="5"/>
        <v>127084.68936782979</v>
      </c>
    </row>
    <row r="88" spans="2:12" x14ac:dyDescent="0.25">
      <c r="H88">
        <v>2015</v>
      </c>
      <c r="I88" s="62">
        <f t="shared" si="2"/>
        <v>10110.884974389061</v>
      </c>
      <c r="J88" s="62">
        <f t="shared" si="3"/>
        <v>10116.190378871845</v>
      </c>
      <c r="K88" s="62">
        <f t="shared" si="4"/>
        <v>129239.28057070423</v>
      </c>
      <c r="L88" s="62">
        <f t="shared" si="5"/>
        <v>129307.09128503413</v>
      </c>
    </row>
    <row r="89" spans="2:12" x14ac:dyDescent="0.25">
      <c r="H89">
        <v>2016</v>
      </c>
      <c r="I89" s="62">
        <f t="shared" si="2"/>
        <v>10284.35180188823</v>
      </c>
      <c r="J89" s="62">
        <f t="shared" si="3"/>
        <v>10290.827853262062</v>
      </c>
      <c r="K89" s="62">
        <f t="shared" si="4"/>
        <v>131485.5660750024</v>
      </c>
      <c r="L89" s="62">
        <f t="shared" si="5"/>
        <v>131568.35760286896</v>
      </c>
    </row>
    <row r="90" spans="2:12" x14ac:dyDescent="0.25">
      <c r="H90">
        <v>2017</v>
      </c>
      <c r="I90" s="62">
        <f t="shared" si="2"/>
        <v>10460.794703224541</v>
      </c>
      <c r="J90" s="62">
        <f t="shared" si="3"/>
        <v>10468.480123372723</v>
      </c>
      <c r="K90" s="62">
        <f t="shared" si="4"/>
        <v>133770.89387777622</v>
      </c>
      <c r="L90" s="62">
        <f t="shared" si="5"/>
        <v>133869.16796511281</v>
      </c>
    </row>
    <row r="91" spans="2:12" x14ac:dyDescent="0.25">
      <c r="H91">
        <v>2018</v>
      </c>
      <c r="I91" s="62">
        <f t="shared" si="2"/>
        <v>10640.264737240839</v>
      </c>
      <c r="J91" s="62">
        <f t="shared" si="3"/>
        <v>10649.199234122978</v>
      </c>
      <c r="K91" s="62">
        <f t="shared" si="4"/>
        <v>136095.94256643916</v>
      </c>
      <c r="L91" s="62">
        <f t="shared" si="5"/>
        <v>136210.21390085973</v>
      </c>
    </row>
    <row r="92" spans="2:12" x14ac:dyDescent="0.25">
      <c r="H92">
        <v>2019</v>
      </c>
      <c r="I92" s="62">
        <f t="shared" si="2"/>
        <v>10822.813838768125</v>
      </c>
      <c r="J92" s="62">
        <f t="shared" si="3"/>
        <v>10833.038128892065</v>
      </c>
      <c r="K92" s="62">
        <f t="shared" si="4"/>
        <v>138461.40252281472</v>
      </c>
      <c r="L92" s="62">
        <f t="shared" si="5"/>
        <v>138592.19903236459</v>
      </c>
    </row>
    <row r="93" spans="2:12" x14ac:dyDescent="0.25">
      <c r="H93">
        <v>2020</v>
      </c>
      <c r="I93" s="62">
        <f t="shared" si="2"/>
        <v>11008.494833654397</v>
      </c>
      <c r="J93" s="62">
        <f t="shared" si="3"/>
        <v>11020.05066502957</v>
      </c>
      <c r="K93" s="62">
        <f t="shared" si="4"/>
        <v>140867.9761281331</v>
      </c>
      <c r="L93" s="62">
        <f t="shared" si="5"/>
        <v>141015.83928652303</v>
      </c>
    </row>
    <row r="94" spans="2:12" x14ac:dyDescent="0.25">
      <c r="H94">
        <v>2021</v>
      </c>
      <c r="I94" s="62">
        <f t="shared" si="2"/>
        <v>11197.361454051334</v>
      </c>
      <c r="J94" s="62">
        <f t="shared" si="3"/>
        <v>11210.291629633444</v>
      </c>
      <c r="K94" s="62">
        <f t="shared" si="4"/>
        <v>143316.3779715907</v>
      </c>
      <c r="L94" s="62">
        <f t="shared" si="5"/>
        <v>143481.86311004966</v>
      </c>
    </row>
    <row r="95" spans="2:12" x14ac:dyDescent="0.25">
      <c r="H95">
        <v>2022</v>
      </c>
      <c r="I95" s="62">
        <f t="shared" si="2"/>
        <v>11389.468353963242</v>
      </c>
      <c r="J95" s="62">
        <f t="shared" si="3"/>
        <v>11403.81675560041</v>
      </c>
      <c r="K95" s="62">
        <f t="shared" si="4"/>
        <v>145807.33506253475</v>
      </c>
      <c r="L95" s="62">
        <f t="shared" si="5"/>
        <v>145991.01168841921</v>
      </c>
    </row>
    <row r="96" spans="2:12" x14ac:dyDescent="0.25">
      <c r="H96">
        <v>2023</v>
      </c>
      <c r="I96" s="62">
        <f t="shared" si="2"/>
        <v>11584.871125062769</v>
      </c>
      <c r="J96" s="62">
        <f t="shared" si="3"/>
        <v>11600.682737953442</v>
      </c>
      <c r="K96" s="62">
        <f t="shared" si="4"/>
        <v>148341.58704633574</v>
      </c>
      <c r="L96" s="62">
        <f t="shared" si="5"/>
        <v>148544.03916863646</v>
      </c>
    </row>
    <row r="97" spans="5:12" x14ac:dyDescent="0.25">
      <c r="H97">
        <v>2024</v>
      </c>
      <c r="I97" s="62">
        <f t="shared" si="2"/>
        <v>11783.626312777958</v>
      </c>
      <c r="J97" s="62">
        <f t="shared" si="3"/>
        <v>11800.947250451112</v>
      </c>
      <c r="K97" s="62">
        <f t="shared" si="4"/>
        <v>150919.88642401196</v>
      </c>
      <c r="L97" s="62">
        <f t="shared" si="5"/>
        <v>151141.71288590191</v>
      </c>
    </row>
    <row r="98" spans="5:12" x14ac:dyDescent="0.25">
      <c r="H98">
        <v>2025</v>
      </c>
      <c r="I98" s="62">
        <f t="shared" si="2"/>
        <v>11985.791432655296</v>
      </c>
      <c r="J98" s="62">
        <f t="shared" si="3"/>
        <v>12004.668962483662</v>
      </c>
      <c r="K98" s="62">
        <f t="shared" si="4"/>
        <v>153542.99877567132</v>
      </c>
      <c r="L98" s="62">
        <f t="shared" si="5"/>
        <v>153784.8135942411</v>
      </c>
    </row>
    <row r="99" spans="5:12" x14ac:dyDescent="0.25">
      <c r="H99">
        <v>2026</v>
      </c>
      <c r="I99" s="62">
        <f t="shared" si="2"/>
        <v>12191.424987003498</v>
      </c>
      <c r="J99" s="62">
        <f t="shared" si="3"/>
        <v>12211.907556260758</v>
      </c>
      <c r="K99" s="62">
        <f t="shared" si="4"/>
        <v>156211.7029878367</v>
      </c>
      <c r="L99" s="62">
        <f t="shared" si="5"/>
        <v>156474.13570116731</v>
      </c>
    </row>
    <row r="100" spans="5:12" x14ac:dyDescent="0.25">
      <c r="H100">
        <v>2027</v>
      </c>
      <c r="I100" s="62">
        <f t="shared" si="2"/>
        <v>12400.586481822837</v>
      </c>
      <c r="J100" s="62">
        <f t="shared" si="3"/>
        <v>12422.723744295965</v>
      </c>
      <c r="K100" s="62">
        <f t="shared" si="4"/>
        <v>158926.79148472246</v>
      </c>
      <c r="L100" s="62">
        <f t="shared" si="5"/>
        <v>159210.48750644777</v>
      </c>
    </row>
    <row r="101" spans="5:12" x14ac:dyDescent="0.25">
      <c r="H101">
        <v>2028</v>
      </c>
      <c r="I101" s="62">
        <f t="shared" si="2"/>
        <v>12613.336444024921</v>
      </c>
      <c r="J101" s="62">
        <f t="shared" si="3"/>
        <v>12637.179287193052</v>
      </c>
      <c r="K101" s="62">
        <f t="shared" si="4"/>
        <v>161689.07046353066</v>
      </c>
      <c r="L101" s="62">
        <f t="shared" si="5"/>
        <v>161994.69144504538</v>
      </c>
    </row>
    <row r="102" spans="5:12" x14ac:dyDescent="0.25">
      <c r="H102">
        <v>2029</v>
      </c>
      <c r="I102" s="62">
        <f t="shared" si="2"/>
        <v>12829.736438947904</v>
      </c>
      <c r="J102" s="62">
        <f t="shared" si="3"/>
        <v>12855.337011739344</v>
      </c>
      <c r="K102" s="62">
        <f t="shared" si="4"/>
        <v>164499.36013383701</v>
      </c>
      <c r="L102" s="62">
        <f t="shared" si="5"/>
        <v>164827.58433430895</v>
      </c>
    </row>
    <row r="103" spans="5:12" x14ac:dyDescent="0.25">
      <c r="H103">
        <v>2030</v>
      </c>
      <c r="I103" s="62">
        <f t="shared" si="2"/>
        <v>13049.84908817219</v>
      </c>
      <c r="J103" s="62">
        <f t="shared" si="3"/>
        <v>13077.260829311432</v>
      </c>
      <c r="K103" s="62">
        <f t="shared" si="4"/>
        <v>167358.49496113751</v>
      </c>
      <c r="L103" s="62">
        <f t="shared" si="5"/>
        <v>167710.01762548601</v>
      </c>
    </row>
    <row r="104" spans="5:12" x14ac:dyDescent="0.25">
      <c r="H104">
        <v>2031</v>
      </c>
      <c r="I104" s="62">
        <f t="shared" si="2"/>
        <v>13273.738087641788</v>
      </c>
      <c r="J104" s="62">
        <f t="shared" si="3"/>
        <v>13303.015754598609</v>
      </c>
      <c r="K104" s="62">
        <f t="shared" si="4"/>
        <v>170267.32391462813</v>
      </c>
      <c r="L104" s="62">
        <f t="shared" si="5"/>
        <v>170642.85765963417</v>
      </c>
    </row>
    <row r="105" spans="5:12" x14ac:dyDescent="0.25">
      <c r="H105">
        <v>2032</v>
      </c>
      <c r="I105" s="62">
        <f t="shared" si="2"/>
        <v>13501.468226096582</v>
      </c>
      <c r="J105" s="62">
        <f t="shared" si="3"/>
        <v>13532.667924649551</v>
      </c>
      <c r="K105" s="62">
        <f t="shared" si="4"/>
        <v>173226.71071929103</v>
      </c>
      <c r="L105" s="62">
        <f t="shared" si="5"/>
        <v>173626.98592800761</v>
      </c>
    </row>
    <row r="106" spans="5:12" x14ac:dyDescent="0.25">
      <c r="H106">
        <v>2033</v>
      </c>
      <c r="I106" s="62">
        <f t="shared" si="2"/>
        <v>13733.105403820813</v>
      </c>
      <c r="J106" s="62">
        <f t="shared" si="3"/>
        <v>13766.284618247786</v>
      </c>
      <c r="K106" s="62">
        <f t="shared" si="4"/>
        <v>176237.53411236245</v>
      </c>
      <c r="L106" s="62">
        <f t="shared" si="5"/>
        <v>176663.29933699718</v>
      </c>
    </row>
    <row r="107" spans="5:12" x14ac:dyDescent="0.25">
      <c r="H107">
        <v>2034</v>
      </c>
      <c r="I107" s="62">
        <f t="shared" si="2"/>
        <v>13968.71665171323</v>
      </c>
      <c r="J107" s="62">
        <f t="shared" si="3"/>
        <v>14003.934275621654</v>
      </c>
      <c r="K107" s="62">
        <f t="shared" si="4"/>
        <v>179300.68810425795</v>
      </c>
      <c r="L107" s="62">
        <f t="shared" si="5"/>
        <v>179752.7104777036</v>
      </c>
    </row>
    <row r="108" spans="5:12" x14ac:dyDescent="0.25">
      <c r="H108">
        <v>2035</v>
      </c>
      <c r="I108" s="62">
        <f t="shared" si="2"/>
        <v>14208.370150684415</v>
      </c>
      <c r="J108" s="62">
        <f t="shared" si="3"/>
        <v>14245.68651849452</v>
      </c>
      <c r="K108" s="62">
        <f t="shared" si="4"/>
        <v>182417.08224403296</v>
      </c>
      <c r="L108" s="62">
        <f t="shared" si="5"/>
        <v>182896.14790022487</v>
      </c>
    </row>
    <row r="109" spans="5:12" x14ac:dyDescent="0.25">
      <c r="H109">
        <v>2036</v>
      </c>
      <c r="I109" s="62">
        <f t="shared" si="2"/>
        <v>14452.135251386893</v>
      </c>
      <c r="J109" s="62">
        <f t="shared" si="3"/>
        <v>14491.612170481123</v>
      </c>
      <c r="K109" s="62">
        <f t="shared" si="4"/>
        <v>185587.64188945721</v>
      </c>
      <c r="L109" s="62">
        <f t="shared" si="5"/>
        <v>186094.55639274025</v>
      </c>
    </row>
    <row r="110" spans="5:12" x14ac:dyDescent="0.25">
      <c r="H110">
        <v>2037</v>
      </c>
      <c r="I110" s="62">
        <f t="shared" si="2"/>
        <v>14700.082494283748</v>
      </c>
      <c r="J110" s="62">
        <f t="shared" si="3"/>
        <v>14741.783277836024</v>
      </c>
      <c r="K110" s="62">
        <f t="shared" si="4"/>
        <v>188813.30848178323</v>
      </c>
      <c r="L110" s="62">
        <f t="shared" si="5"/>
        <v>189348.89726547492</v>
      </c>
    </row>
    <row r="111" spans="5:12" x14ac:dyDescent="0.25">
      <c r="H111">
        <v>2038</v>
      </c>
      <c r="I111" s="62">
        <f t="shared" si="2"/>
        <v>14952.283630061536</v>
      </c>
      <c r="J111" s="62">
        <f t="shared" si="3"/>
        <v>14996.273130560241</v>
      </c>
      <c r="K111" s="62">
        <f t="shared" si="4"/>
        <v>192095.03982529047</v>
      </c>
      <c r="L111" s="62">
        <f t="shared" si="5"/>
        <v>192660.14863963018</v>
      </c>
    </row>
    <row r="112" spans="5:12" x14ac:dyDescent="0.25">
      <c r="E112" s="60">
        <f>I113/I83</f>
        <v>1.665837519426945</v>
      </c>
      <c r="F112" s="60">
        <f>J113/J83</f>
        <v>1.6710890144075665</v>
      </c>
      <c r="H112">
        <v>2039</v>
      </c>
      <c r="I112" s="62">
        <f t="shared" si="2"/>
        <v>15208.811640393418</v>
      </c>
      <c r="J112" s="62">
        <f t="shared" si="3"/>
        <v>15255.156283872248</v>
      </c>
      <c r="K112" s="62">
        <f t="shared" si="4"/>
        <v>195433.81037168842</v>
      </c>
      <c r="L112" s="62">
        <f t="shared" si="5"/>
        <v>196029.30574136658</v>
      </c>
    </row>
    <row r="113" spans="8:12" x14ac:dyDescent="0.25">
      <c r="H113">
        <v>2040</v>
      </c>
      <c r="I113" s="62">
        <f t="shared" si="2"/>
        <v>15469.740759058514</v>
      </c>
      <c r="J113" s="62">
        <f t="shared" si="3"/>
        <v>15518.508580049636</v>
      </c>
      <c r="K113" s="62">
        <f t="shared" si="4"/>
        <v>198830.61150946259</v>
      </c>
      <c r="L113" s="62">
        <f t="shared" si="5"/>
        <v>199457.38120092804</v>
      </c>
    </row>
  </sheetData>
  <mergeCells count="7">
    <mergeCell ref="A44:K44"/>
    <mergeCell ref="A61:K61"/>
    <mergeCell ref="N21:AG21"/>
    <mergeCell ref="N53:AG53"/>
    <mergeCell ref="N4:X4"/>
    <mergeCell ref="A27:K27"/>
    <mergeCell ref="C4:L4"/>
  </mergeCells>
  <conditionalFormatting sqref="O40:X49 Z40:AG49 O41:AG49">
    <cfRule type="cellIs" dxfId="9" priority="5" operator="equal">
      <formula>0.000001</formula>
    </cfRule>
  </conditionalFormatting>
  <conditionalFormatting sqref="O50:AG50">
    <cfRule type="cellIs" dxfId="8" priority="4" operator="equal">
      <formula>0.000001</formula>
    </cfRule>
  </conditionalFormatting>
  <conditionalFormatting sqref="O72:X79 Z72:AG79 Y73:Y79 O72:AG72">
    <cfRule type="cellIs" dxfId="7" priority="3" operator="equal">
      <formula>0.000001</formula>
    </cfRule>
  </conditionalFormatting>
  <conditionalFormatting sqref="B6:L24">
    <cfRule type="cellIs" dxfId="6" priority="1" operator="equal">
      <formula>0.000001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AK111"/>
  <sheetViews>
    <sheetView showZeros="0" topLeftCell="B1" zoomScale="85" zoomScaleNormal="85" workbookViewId="0">
      <selection activeCell="I32" sqref="I32"/>
    </sheetView>
  </sheetViews>
  <sheetFormatPr defaultRowHeight="15" x14ac:dyDescent="0.25"/>
  <cols>
    <col min="1" max="1" width="9.140625" hidden="1" customWidth="1"/>
    <col min="13" max="14" width="2.5703125" customWidth="1"/>
    <col min="26" max="26" width="2.5703125" customWidth="1"/>
  </cols>
  <sheetData>
    <row r="1" spans="1:37" ht="15.75" x14ac:dyDescent="0.25">
      <c r="A1" s="8"/>
      <c r="B1" s="8" t="s">
        <v>211</v>
      </c>
    </row>
    <row r="2" spans="1:37" x14ac:dyDescent="0.25">
      <c r="B2" s="6" t="str">
        <f>"Reporting period"&amp;", "&amp;RawGrowth!B2&amp;"-"&amp;RawGrowth!B3</f>
        <v>Reporting period, 2010-2040</v>
      </c>
    </row>
    <row r="4" spans="1:37" x14ac:dyDescent="0.25">
      <c r="B4" s="87" t="str">
        <f>"E4: Electricity demand growth to total GDP growth elasticity"&amp;", "&amp;RawGrowth!B2&amp;"-"&amp;RawGrowth!B3</f>
        <v>E4: Electricity demand growth to total GDP growth elasticity, 2010-2040</v>
      </c>
      <c r="C4" s="87"/>
      <c r="D4" s="87"/>
      <c r="E4" s="87"/>
      <c r="F4" s="87"/>
      <c r="G4" s="87"/>
      <c r="H4" s="87"/>
      <c r="I4" s="87"/>
      <c r="J4" s="87"/>
      <c r="K4" s="87"/>
      <c r="L4" s="87"/>
      <c r="N4" s="30"/>
      <c r="O4" s="87" t="str">
        <f>WorkElectricity!I80</f>
        <v>best</v>
      </c>
      <c r="P4" s="87"/>
      <c r="Q4" s="87" t="s">
        <v>255</v>
      </c>
      <c r="R4" s="87"/>
      <c r="S4" s="87"/>
      <c r="T4" s="87"/>
      <c r="U4" s="87"/>
      <c r="V4" s="87"/>
      <c r="W4" s="87"/>
      <c r="X4" s="87"/>
      <c r="Y4" s="87"/>
      <c r="AA4" s="87" t="str">
        <f>WorkElectricity!I125</f>
        <v>sim5</v>
      </c>
      <c r="AB4" s="87"/>
      <c r="AC4" s="87" t="s">
        <v>255</v>
      </c>
      <c r="AD4" s="87"/>
      <c r="AE4" s="87"/>
      <c r="AF4" s="87"/>
      <c r="AG4" s="87"/>
      <c r="AH4" s="87"/>
      <c r="AI4" s="87"/>
      <c r="AJ4" s="87"/>
      <c r="AK4" s="87"/>
    </row>
    <row r="5" spans="1:37" x14ac:dyDescent="0.25">
      <c r="A5" s="22"/>
      <c r="B5" s="3">
        <f>RawElectricity!B350</f>
        <v>0</v>
      </c>
      <c r="C5" s="3" t="str">
        <f>RawElectricity!C350</f>
        <v>base</v>
      </c>
      <c r="D5" s="3" t="str">
        <f>RawElectricity!D350</f>
        <v>sim1</v>
      </c>
      <c r="E5" s="3" t="str">
        <f>RawElectricity!E350</f>
        <v>base2</v>
      </c>
      <c r="F5" s="3" t="str">
        <f>RawElectricity!F350</f>
        <v>sim2</v>
      </c>
      <c r="G5" s="3" t="str">
        <f>RawElectricity!G350</f>
        <v>sim4</v>
      </c>
      <c r="H5" s="3" t="str">
        <f>RawElectricity!H350</f>
        <v>sim5</v>
      </c>
      <c r="I5" s="3" t="str">
        <f>RawElectricity!I350</f>
        <v>sim6</v>
      </c>
      <c r="J5" s="3" t="str">
        <f>RawElectricity!J350</f>
        <v>sim7</v>
      </c>
      <c r="K5" s="3" t="str">
        <f>RawElectricity!K350</f>
        <v>sim8</v>
      </c>
      <c r="L5" s="3" t="str">
        <f>RawElectricity!L350</f>
        <v>sim9</v>
      </c>
      <c r="M5" s="22"/>
      <c r="N5" s="31"/>
    </row>
    <row r="6" spans="1:37" x14ac:dyDescent="0.25">
      <c r="A6" s="22"/>
      <c r="B6" s="3" t="str">
        <f>VLOOKUP($A60,Notes!$G$4:$H$6,2,0)</f>
        <v>Electricity</v>
      </c>
      <c r="C6" s="3">
        <f>RawElectricity!C351</f>
        <v>2.3757393909398017</v>
      </c>
      <c r="D6" s="3">
        <f>RawElectricity!D351</f>
        <v>2.381425060789133</v>
      </c>
      <c r="E6" s="3">
        <f>RawElectricity!E351</f>
        <v>1.5564704789063466</v>
      </c>
      <c r="F6" s="3">
        <f>RawElectricity!F351</f>
        <v>1.422772713587106</v>
      </c>
      <c r="G6" s="3">
        <f>RawElectricity!G351</f>
        <v>9.9999999999999995E-7</v>
      </c>
      <c r="H6" s="3">
        <f>RawElectricity!H351</f>
        <v>9.9999999999999995E-7</v>
      </c>
      <c r="I6" s="3">
        <f>RawElectricity!I351</f>
        <v>9.9999999999999995E-7</v>
      </c>
      <c r="J6" s="3">
        <f>RawElectricity!J351</f>
        <v>9.9999999999999995E-7</v>
      </c>
      <c r="K6" s="3">
        <f>RawElectricity!K351</f>
        <v>9.9999999999999995E-7</v>
      </c>
      <c r="L6" s="3">
        <f>RawElectricity!L351</f>
        <v>9.9999999999999995E-7</v>
      </c>
      <c r="M6" s="22"/>
      <c r="N6" s="31"/>
    </row>
    <row r="7" spans="1:37" x14ac:dyDescent="0.25">
      <c r="A7" s="22"/>
      <c r="B7" s="3" t="str">
        <f>VLOOKUP($A61,Notes!$G$4:$H$6,2,0)</f>
        <v>GDP</v>
      </c>
      <c r="C7" s="3">
        <f>RawElectricity!C352</f>
        <v>3.6283943152768838</v>
      </c>
      <c r="D7" s="3">
        <f>RawElectricity!D352</f>
        <v>3.6348581204255659</v>
      </c>
      <c r="E7" s="3">
        <f>RawElectricity!E352</f>
        <v>2.7035672707462766</v>
      </c>
      <c r="F7" s="3">
        <f>RawElectricity!F352</f>
        <v>2.6575961812246751</v>
      </c>
      <c r="G7" s="3">
        <f>RawElectricity!G352</f>
        <v>9.9999999999999995E-7</v>
      </c>
      <c r="H7" s="3">
        <f>RawElectricity!H352</f>
        <v>9.9999999999999995E-7</v>
      </c>
      <c r="I7" s="3">
        <f>RawElectricity!I352</f>
        <v>9.9999999999999995E-7</v>
      </c>
      <c r="J7" s="3">
        <f>RawElectricity!J352</f>
        <v>9.9999999999999995E-7</v>
      </c>
      <c r="K7" s="3">
        <f>RawElectricity!K352</f>
        <v>9.9999999999999995E-7</v>
      </c>
      <c r="L7" s="3">
        <f>RawElectricity!L352</f>
        <v>9.9999999999999995E-7</v>
      </c>
      <c r="M7" s="22"/>
      <c r="N7" s="31"/>
    </row>
    <row r="8" spans="1:37" x14ac:dyDescent="0.25">
      <c r="A8" s="22"/>
      <c r="B8" s="3" t="str">
        <f>VLOOKUP($A62,Notes!$G$4:$H$6,2,0)</f>
        <v>Elasticity</v>
      </c>
      <c r="C8" s="3">
        <f>RawElectricity!C353</f>
        <v>0.654763287699206</v>
      </c>
      <c r="D8" s="3">
        <f>RawElectricity!D353</f>
        <v>0.65516314031820255</v>
      </c>
      <c r="E8" s="3">
        <f>RawElectricity!E353</f>
        <v>0.57570991324980336</v>
      </c>
      <c r="F8" s="3">
        <f>RawElectricity!F353</f>
        <v>0.53536076084044604</v>
      </c>
      <c r="G8" s="3">
        <f>RawElectricity!G353</f>
        <v>9.9999999999999995E-7</v>
      </c>
      <c r="H8" s="3">
        <f>RawElectricity!H353</f>
        <v>9.9999999999999995E-7</v>
      </c>
      <c r="I8" s="3">
        <f>RawElectricity!I353</f>
        <v>9.9999999999999995E-7</v>
      </c>
      <c r="J8" s="3">
        <f>RawElectricity!J353</f>
        <v>9.9999999999999995E-7</v>
      </c>
      <c r="K8" s="3">
        <f>RawElectricity!K353</f>
        <v>9.9999999999999995E-7</v>
      </c>
      <c r="L8" s="3">
        <f>RawElectricity!L353</f>
        <v>9.9999999999999995E-7</v>
      </c>
      <c r="M8" s="22"/>
      <c r="N8" s="31"/>
    </row>
    <row r="9" spans="1:37" x14ac:dyDescent="0.25">
      <c r="A9" s="22"/>
      <c r="M9" s="22"/>
      <c r="N9" s="31"/>
    </row>
    <row r="10" spans="1:37" x14ac:dyDescent="0.25">
      <c r="A10" s="22"/>
      <c r="B10" s="87" t="s">
        <v>225</v>
      </c>
      <c r="C10" s="87"/>
      <c r="D10" s="87"/>
      <c r="E10" s="87"/>
      <c r="F10" s="87"/>
      <c r="G10" s="87"/>
      <c r="H10" s="87"/>
      <c r="I10" s="87"/>
      <c r="J10" s="87"/>
      <c r="K10" s="87"/>
      <c r="L10" s="87"/>
      <c r="M10" s="22"/>
      <c r="N10" s="31"/>
    </row>
    <row r="11" spans="1:37" x14ac:dyDescent="0.25">
      <c r="A11" s="22"/>
      <c r="B11" s="22"/>
      <c r="C11" s="22"/>
      <c r="D11" s="22"/>
      <c r="E11" s="22"/>
      <c r="F11" s="22"/>
      <c r="G11" s="22"/>
      <c r="H11" s="22"/>
      <c r="I11" s="22"/>
      <c r="J11" s="22"/>
      <c r="K11" s="22"/>
      <c r="L11" s="22"/>
      <c r="M11" s="22"/>
      <c r="N11" s="31"/>
    </row>
    <row r="12" spans="1:37" x14ac:dyDescent="0.25">
      <c r="A12" s="22"/>
      <c r="B12" s="22"/>
      <c r="C12" s="22"/>
      <c r="D12" s="22"/>
      <c r="E12" s="22"/>
      <c r="F12" s="22"/>
      <c r="G12" s="22"/>
      <c r="H12" s="22"/>
      <c r="I12" s="22"/>
      <c r="J12" s="22"/>
      <c r="K12" s="22"/>
      <c r="L12" s="22"/>
      <c r="M12" s="22"/>
      <c r="N12" s="31"/>
    </row>
    <row r="13" spans="1:37" x14ac:dyDescent="0.25">
      <c r="A13" s="22"/>
      <c r="B13" s="22"/>
      <c r="C13" s="22"/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31"/>
    </row>
    <row r="14" spans="1:37" x14ac:dyDescent="0.25">
      <c r="A14" s="22"/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31"/>
    </row>
    <row r="15" spans="1:37" x14ac:dyDescent="0.25">
      <c r="A15" s="22"/>
      <c r="B15" s="22"/>
      <c r="C15" s="22"/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31"/>
    </row>
    <row r="16" spans="1:37" x14ac:dyDescent="0.25">
      <c r="A16" s="22"/>
      <c r="B16" s="22"/>
      <c r="C16" s="22"/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31"/>
    </row>
    <row r="17" spans="1:37" x14ac:dyDescent="0.25">
      <c r="A17" s="22"/>
      <c r="B17" s="22"/>
      <c r="C17" s="22"/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31"/>
    </row>
    <row r="18" spans="1:37" x14ac:dyDescent="0.25">
      <c r="A18" s="22"/>
      <c r="B18" s="22"/>
      <c r="C18" s="22"/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31"/>
    </row>
    <row r="19" spans="1:37" x14ac:dyDescent="0.25">
      <c r="A19" s="22"/>
      <c r="B19" s="22"/>
      <c r="C19" s="22"/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31"/>
    </row>
    <row r="20" spans="1:37" x14ac:dyDescent="0.25">
      <c r="A20" s="22"/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31"/>
    </row>
    <row r="21" spans="1:37" x14ac:dyDescent="0.25"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N21" s="30"/>
      <c r="O21" s="87" t="str">
        <f>WorkElectricity!I89</f>
        <v>best - forced</v>
      </c>
      <c r="P21" s="87"/>
      <c r="Q21" s="87" t="s">
        <v>255</v>
      </c>
      <c r="R21" s="87"/>
      <c r="S21" s="87"/>
      <c r="T21" s="87"/>
      <c r="U21" s="87"/>
      <c r="V21" s="87"/>
      <c r="W21" s="87"/>
      <c r="X21" s="87"/>
      <c r="Y21" s="87"/>
      <c r="AA21" s="87" t="str">
        <f>WorkElectricity!I134</f>
        <v>sim6</v>
      </c>
      <c r="AB21" s="87"/>
      <c r="AC21" s="87" t="s">
        <v>255</v>
      </c>
      <c r="AD21" s="87"/>
      <c r="AE21" s="87"/>
      <c r="AF21" s="87"/>
      <c r="AG21" s="87"/>
      <c r="AH21" s="87"/>
      <c r="AI21" s="87"/>
      <c r="AJ21" s="87"/>
      <c r="AK21" s="87"/>
    </row>
    <row r="22" spans="1:37" x14ac:dyDescent="0.25"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N22" s="30"/>
    </row>
    <row r="23" spans="1:37" x14ac:dyDescent="0.25"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N23" s="30"/>
    </row>
    <row r="24" spans="1:37" x14ac:dyDescent="0.25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N24" s="30"/>
    </row>
    <row r="25" spans="1:37" x14ac:dyDescent="0.25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N25" s="30"/>
    </row>
    <row r="26" spans="1:37" x14ac:dyDescent="0.25">
      <c r="B26" s="27"/>
      <c r="C26" s="27" t="str">
        <f>RawElectricity!C310</f>
        <v>base</v>
      </c>
      <c r="D26" s="27" t="str">
        <f>RawElectricity!D310</f>
        <v>sim1</v>
      </c>
      <c r="E26" s="27" t="str">
        <f>RawElectricity!E310</f>
        <v>base2</v>
      </c>
      <c r="F26" s="27" t="str">
        <f>RawElectricity!F310</f>
        <v>sim2</v>
      </c>
      <c r="G26" s="27" t="str">
        <f>RawElectricity!G310</f>
        <v>sim4</v>
      </c>
      <c r="H26" s="27" t="str">
        <f>RawElectricity!H310</f>
        <v>sim5</v>
      </c>
      <c r="I26" s="27" t="str">
        <f>RawElectricity!I310</f>
        <v>sim6</v>
      </c>
      <c r="J26" s="27" t="str">
        <f>RawElectricity!J310</f>
        <v>sim7</v>
      </c>
      <c r="K26" s="27" t="str">
        <f>RawElectricity!K310</f>
        <v>sim8</v>
      </c>
      <c r="L26" s="27" t="str">
        <f>RawElectricity!L310</f>
        <v>sim9</v>
      </c>
      <c r="N26" s="30"/>
    </row>
    <row r="27" spans="1:37" x14ac:dyDescent="0.25">
      <c r="B27" s="32" t="str">
        <f>RawElectricity!B311</f>
        <v>2007</v>
      </c>
      <c r="C27" s="33">
        <f>RawElectricity!C311</f>
        <v>249.54100000000003</v>
      </c>
      <c r="D27" s="33">
        <f>RawElectricity!D311</f>
        <v>249.54100000000003</v>
      </c>
      <c r="E27" s="33">
        <f>RawElectricity!E311</f>
        <v>249.54100000000003</v>
      </c>
      <c r="F27" s="33">
        <f>RawElectricity!F311</f>
        <v>249.54100000000003</v>
      </c>
      <c r="G27" s="33">
        <f>RawElectricity!G311</f>
        <v>9.9999999999999995E-7</v>
      </c>
      <c r="H27" s="33">
        <f>RawElectricity!H311</f>
        <v>9.9999999999999995E-7</v>
      </c>
      <c r="I27" s="33">
        <f>RawElectricity!I311</f>
        <v>9.9999999999999995E-7</v>
      </c>
      <c r="J27" s="33">
        <f>RawElectricity!J311</f>
        <v>9.9999999999999995E-7</v>
      </c>
      <c r="K27" s="33">
        <f>RawElectricity!K311</f>
        <v>9.9999999999999995E-7</v>
      </c>
      <c r="L27" s="33">
        <f>RawElectricity!L311</f>
        <v>9.9999999999999995E-7</v>
      </c>
      <c r="N27" s="30"/>
    </row>
    <row r="28" spans="1:37" x14ac:dyDescent="0.25">
      <c r="B28" s="32" t="str">
        <f>RawElectricity!B312</f>
        <v>2010</v>
      </c>
      <c r="C28" s="33">
        <f>RawElectricity!C312</f>
        <v>252.94300000000001</v>
      </c>
      <c r="D28" s="33">
        <f>RawElectricity!D312</f>
        <v>252.94300000000001</v>
      </c>
      <c r="E28" s="33">
        <f>RawElectricity!E312</f>
        <v>252.94300000000001</v>
      </c>
      <c r="F28" s="33">
        <f>RawElectricity!F312</f>
        <v>252.94300000000001</v>
      </c>
      <c r="G28" s="33">
        <f>RawElectricity!G312</f>
        <v>9.9999999999999995E-7</v>
      </c>
      <c r="H28" s="33">
        <f>RawElectricity!H312</f>
        <v>9.9999999999999995E-7</v>
      </c>
      <c r="I28" s="33">
        <f>RawElectricity!I312</f>
        <v>9.9999999999999995E-7</v>
      </c>
      <c r="J28" s="33">
        <f>RawElectricity!J312</f>
        <v>9.9999999999999995E-7</v>
      </c>
      <c r="K28" s="33">
        <f>RawElectricity!K312</f>
        <v>9.9999999999999995E-7</v>
      </c>
      <c r="L28" s="33">
        <f>RawElectricity!L312</f>
        <v>9.9999999999999995E-7</v>
      </c>
      <c r="N28" s="30"/>
    </row>
    <row r="29" spans="1:37" x14ac:dyDescent="0.25">
      <c r="B29" s="32" t="str">
        <f>RawElectricity!B313</f>
        <v>2015</v>
      </c>
      <c r="C29" s="33">
        <f>RawElectricity!C313</f>
        <v>260.95400435266225</v>
      </c>
      <c r="D29" s="33">
        <f>RawElectricity!D313</f>
        <v>260.9735264876486</v>
      </c>
      <c r="E29" s="33">
        <f>RawElectricity!E313</f>
        <v>261.3313738835169</v>
      </c>
      <c r="F29" s="33">
        <f>RawElectricity!F313</f>
        <v>261.35721067703633</v>
      </c>
      <c r="G29" s="33">
        <f>RawElectricity!G313</f>
        <v>9.9999999999999995E-7</v>
      </c>
      <c r="H29" s="33">
        <f>RawElectricity!H313</f>
        <v>9.9999999999999995E-7</v>
      </c>
      <c r="I29" s="33">
        <f>RawElectricity!I313</f>
        <v>9.9999999999999995E-7</v>
      </c>
      <c r="J29" s="33">
        <f>RawElectricity!J313</f>
        <v>9.9999999999999995E-7</v>
      </c>
      <c r="K29" s="33">
        <f>RawElectricity!K313</f>
        <v>9.9999999999999995E-7</v>
      </c>
      <c r="L29" s="33">
        <f>RawElectricity!L313</f>
        <v>9.9999999999999995E-7</v>
      </c>
      <c r="N29" s="30"/>
    </row>
    <row r="30" spans="1:37" x14ac:dyDescent="0.25">
      <c r="B30" s="32" t="str">
        <f>RawElectricity!B314</f>
        <v>2020</v>
      </c>
      <c r="C30" s="33">
        <f>RawElectricity!C314</f>
        <v>293.4173496541423</v>
      </c>
      <c r="D30" s="33">
        <f>RawElectricity!D314</f>
        <v>293.23352532498757</v>
      </c>
      <c r="E30" s="33">
        <f>RawElectricity!E314</f>
        <v>289.62030195409443</v>
      </c>
      <c r="F30" s="33">
        <f>RawElectricity!F314</f>
        <v>289.5379457078609</v>
      </c>
      <c r="G30" s="33">
        <f>RawElectricity!G314</f>
        <v>9.9999999999999995E-7</v>
      </c>
      <c r="H30" s="33">
        <f>RawElectricity!H314</f>
        <v>9.9999999999999995E-7</v>
      </c>
      <c r="I30" s="33">
        <f>RawElectricity!I314</f>
        <v>9.9999999999999995E-7</v>
      </c>
      <c r="J30" s="33">
        <f>RawElectricity!J314</f>
        <v>9.9999999999999995E-7</v>
      </c>
      <c r="K30" s="33">
        <f>RawElectricity!K314</f>
        <v>9.9999999999999995E-7</v>
      </c>
      <c r="L30" s="33">
        <f>RawElectricity!L314</f>
        <v>9.9999999999999995E-7</v>
      </c>
      <c r="N30" s="30"/>
    </row>
    <row r="31" spans="1:37" x14ac:dyDescent="0.25">
      <c r="B31" s="32" t="str">
        <f>RawElectricity!B315</f>
        <v>2025</v>
      </c>
      <c r="C31" s="33">
        <f>RawElectricity!C315</f>
        <v>329.96384392845721</v>
      </c>
      <c r="D31" s="33">
        <f>RawElectricity!D315</f>
        <v>330.42176597948583</v>
      </c>
      <c r="E31" s="33">
        <f>RawElectricity!E315</f>
        <v>316.10061096867696</v>
      </c>
      <c r="F31" s="33">
        <f>RawElectricity!F315</f>
        <v>314.02273630086137</v>
      </c>
      <c r="G31" s="33">
        <f>RawElectricity!G315</f>
        <v>9.9999999999999995E-7</v>
      </c>
      <c r="H31" s="33">
        <f>RawElectricity!H315</f>
        <v>9.9999999999999995E-7</v>
      </c>
      <c r="I31" s="33">
        <f>RawElectricity!I315</f>
        <v>9.9999999999999995E-7</v>
      </c>
      <c r="J31" s="33">
        <f>RawElectricity!J315</f>
        <v>9.9999999999999995E-7</v>
      </c>
      <c r="K31" s="33">
        <f>RawElectricity!K315</f>
        <v>9.9999999999999995E-7</v>
      </c>
      <c r="L31" s="33">
        <f>RawElectricity!L315</f>
        <v>9.9999999999999995E-7</v>
      </c>
      <c r="N31" s="30"/>
    </row>
    <row r="32" spans="1:37" x14ac:dyDescent="0.25">
      <c r="B32" s="32" t="str">
        <f>RawElectricity!B316</f>
        <v>2030</v>
      </c>
      <c r="C32" s="33">
        <f>RawElectricity!C316</f>
        <v>375.2843116726188</v>
      </c>
      <c r="D32" s="33">
        <f>RawElectricity!D316</f>
        <v>376.08598607065517</v>
      </c>
      <c r="E32" s="33">
        <f>RawElectricity!E316</f>
        <v>338.98587267788071</v>
      </c>
      <c r="F32" s="33">
        <f>RawElectricity!F316</f>
        <v>332.92604336800002</v>
      </c>
      <c r="G32" s="33">
        <f>RawElectricity!G316</f>
        <v>9.9999999999999995E-7</v>
      </c>
      <c r="H32" s="33">
        <f>RawElectricity!H316</f>
        <v>9.9999999999999995E-7</v>
      </c>
      <c r="I32" s="33">
        <f>RawElectricity!I316</f>
        <v>9.9999999999999995E-7</v>
      </c>
      <c r="J32" s="33">
        <f>RawElectricity!J316</f>
        <v>9.9999999999999995E-7</v>
      </c>
      <c r="K32" s="33">
        <f>RawElectricity!K316</f>
        <v>9.9999999999999995E-7</v>
      </c>
      <c r="L32" s="33">
        <f>RawElectricity!L316</f>
        <v>9.9999999999999995E-7</v>
      </c>
      <c r="N32" s="30"/>
    </row>
    <row r="33" spans="2:37" x14ac:dyDescent="0.25">
      <c r="B33" s="32" t="str">
        <f>RawElectricity!B317</f>
        <v>2035</v>
      </c>
      <c r="C33" s="33">
        <f>RawElectricity!C317</f>
        <v>436.13955654861024</v>
      </c>
      <c r="D33" s="33">
        <f>RawElectricity!D317</f>
        <v>436.62840187668996</v>
      </c>
      <c r="E33" s="33">
        <f>RawElectricity!E317</f>
        <v>369.71448045333153</v>
      </c>
      <c r="F33" s="33">
        <f>RawElectricity!F317</f>
        <v>358.15352073260391</v>
      </c>
      <c r="G33" s="33">
        <f>RawElectricity!G317</f>
        <v>9.9999999999999995E-7</v>
      </c>
      <c r="H33" s="33">
        <f>RawElectricity!H317</f>
        <v>9.9999999999999995E-7</v>
      </c>
      <c r="I33" s="33">
        <f>RawElectricity!I317</f>
        <v>9.9999999999999995E-7</v>
      </c>
      <c r="J33" s="33">
        <f>RawElectricity!J317</f>
        <v>9.9999999999999995E-7</v>
      </c>
      <c r="K33" s="33">
        <f>RawElectricity!K317</f>
        <v>9.9999999999999995E-7</v>
      </c>
      <c r="L33" s="33">
        <f>RawElectricity!L317</f>
        <v>9.9999999999999995E-7</v>
      </c>
      <c r="N33" s="30"/>
    </row>
    <row r="34" spans="2:37" x14ac:dyDescent="0.25">
      <c r="B34" s="32" t="str">
        <f>RawElectricity!B318</f>
        <v>2040</v>
      </c>
      <c r="C34" s="33">
        <f>RawElectricity!C318</f>
        <v>511.6043247299271</v>
      </c>
      <c r="D34" s="33">
        <f>RawElectricity!D318</f>
        <v>512.45740485095712</v>
      </c>
      <c r="E34" s="33">
        <f>RawElectricity!E318</f>
        <v>402.02275132033088</v>
      </c>
      <c r="F34" s="33">
        <f>RawElectricity!F318</f>
        <v>386.44442016454167</v>
      </c>
      <c r="G34" s="33">
        <f>RawElectricity!G318</f>
        <v>9.9999999999999995E-7</v>
      </c>
      <c r="H34" s="33">
        <f>RawElectricity!H318</f>
        <v>9.9999999999999995E-7</v>
      </c>
      <c r="I34" s="33">
        <f>RawElectricity!I318</f>
        <v>9.9999999999999995E-7</v>
      </c>
      <c r="J34" s="33">
        <f>RawElectricity!J318</f>
        <v>9.9999999999999995E-7</v>
      </c>
      <c r="K34" s="33">
        <f>RawElectricity!K318</f>
        <v>9.9999999999999995E-7</v>
      </c>
      <c r="L34" s="33">
        <f>RawElectricity!L318</f>
        <v>9.9999999999999995E-7</v>
      </c>
      <c r="N34" s="30"/>
    </row>
    <row r="35" spans="2:37" x14ac:dyDescent="0.25">
      <c r="B35" s="32">
        <f>RawElectricity!B319</f>
        <v>0</v>
      </c>
      <c r="C35" s="33">
        <f>RawElectricity!C319</f>
        <v>0</v>
      </c>
      <c r="D35" s="33">
        <f>RawElectricity!D319</f>
        <v>0</v>
      </c>
      <c r="E35" s="33">
        <f>RawElectricity!E319</f>
        <v>0</v>
      </c>
      <c r="F35" s="33">
        <f>RawElectricity!F319</f>
        <v>0</v>
      </c>
      <c r="G35" s="33">
        <f>RawElectricity!G319</f>
        <v>0</v>
      </c>
      <c r="H35" s="33">
        <f>RawElectricity!H319</f>
        <v>0</v>
      </c>
      <c r="I35" s="33">
        <f>RawElectricity!I319</f>
        <v>0</v>
      </c>
      <c r="J35" s="33">
        <f>RawElectricity!J319</f>
        <v>0</v>
      </c>
      <c r="K35" s="33">
        <f>RawElectricity!K319</f>
        <v>0</v>
      </c>
      <c r="L35" s="33">
        <f>RawElectricity!L319</f>
        <v>0</v>
      </c>
      <c r="N35" s="30"/>
    </row>
    <row r="36" spans="2:37" x14ac:dyDescent="0.25">
      <c r="N36" s="30"/>
    </row>
    <row r="37" spans="2:37" x14ac:dyDescent="0.25">
      <c r="B37" s="87" t="s">
        <v>230</v>
      </c>
      <c r="C37" s="87"/>
      <c r="D37" s="87"/>
      <c r="E37" s="87"/>
      <c r="F37" s="87"/>
      <c r="G37" s="87"/>
      <c r="H37" s="87"/>
      <c r="I37" s="87"/>
      <c r="J37" s="87"/>
      <c r="K37" s="87"/>
      <c r="L37" s="87"/>
      <c r="N37" s="30"/>
    </row>
    <row r="38" spans="2:37" x14ac:dyDescent="0.25"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N38" s="30"/>
      <c r="O38" s="87" t="str">
        <f>WorkElectricity!I98</f>
        <v>worst</v>
      </c>
      <c r="P38" s="87"/>
      <c r="Q38" s="87" t="s">
        <v>255</v>
      </c>
      <c r="R38" s="87"/>
      <c r="S38" s="87"/>
      <c r="T38" s="87"/>
      <c r="U38" s="87"/>
      <c r="V38" s="87"/>
      <c r="W38" s="87"/>
      <c r="X38" s="87"/>
      <c r="Y38" s="87"/>
      <c r="AA38" s="87" t="str">
        <f>WorkElectricity!I143</f>
        <v>sim7</v>
      </c>
      <c r="AB38" s="87"/>
      <c r="AC38" s="87" t="s">
        <v>255</v>
      </c>
      <c r="AD38" s="87"/>
      <c r="AE38" s="87"/>
      <c r="AF38" s="87"/>
      <c r="AG38" s="87"/>
      <c r="AH38" s="87"/>
      <c r="AI38" s="87"/>
      <c r="AJ38" s="87"/>
      <c r="AK38" s="87"/>
    </row>
    <row r="39" spans="2:37" x14ac:dyDescent="0.25"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N39" s="30"/>
    </row>
    <row r="40" spans="2:37" x14ac:dyDescent="0.25"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N40" s="30"/>
    </row>
    <row r="41" spans="2:37" x14ac:dyDescent="0.25"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N41" s="30"/>
    </row>
    <row r="42" spans="2:37" x14ac:dyDescent="0.25"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N42" s="30"/>
    </row>
    <row r="43" spans="2:37" x14ac:dyDescent="0.25"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N43" s="30"/>
    </row>
    <row r="44" spans="2:37" x14ac:dyDescent="0.25"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N44" s="30"/>
    </row>
    <row r="45" spans="2:37" x14ac:dyDescent="0.25"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N45" s="30"/>
    </row>
    <row r="46" spans="2:37" x14ac:dyDescent="0.25"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N46" s="30"/>
    </row>
    <row r="47" spans="2:37" x14ac:dyDescent="0.25"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N47" s="30"/>
    </row>
    <row r="48" spans="2:37" x14ac:dyDescent="0.25"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N48" s="30"/>
    </row>
    <row r="49" spans="1:37" x14ac:dyDescent="0.25"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N49" s="30"/>
    </row>
    <row r="50" spans="1:37" x14ac:dyDescent="0.25"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N50" s="30"/>
    </row>
    <row r="51" spans="1:37" x14ac:dyDescent="0.25"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N51" s="30"/>
    </row>
    <row r="52" spans="1:37" x14ac:dyDescent="0.25"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N52" s="30"/>
    </row>
    <row r="53" spans="1:37" x14ac:dyDescent="0.25">
      <c r="B53" s="27"/>
      <c r="C53" s="27" t="str">
        <f>RawElectricity!C330</f>
        <v>base</v>
      </c>
      <c r="D53" s="27" t="str">
        <f>RawElectricity!D330</f>
        <v>sim1</v>
      </c>
      <c r="E53" s="27" t="str">
        <f>RawElectricity!E330</f>
        <v>base2</v>
      </c>
      <c r="F53" s="27" t="str">
        <f>RawElectricity!F330</f>
        <v>sim2</v>
      </c>
      <c r="G53" s="27" t="str">
        <f>RawElectricity!G330</f>
        <v>sim4</v>
      </c>
      <c r="H53" s="27" t="str">
        <f>RawElectricity!H330</f>
        <v>sim5</v>
      </c>
      <c r="I53" s="27" t="str">
        <f>RawElectricity!I330</f>
        <v>sim6</v>
      </c>
      <c r="J53" s="27" t="str">
        <f>RawElectricity!J330</f>
        <v>sim7</v>
      </c>
      <c r="K53" s="27" t="str">
        <f>RawElectricity!K330</f>
        <v>sim8</v>
      </c>
      <c r="L53" s="27" t="str">
        <f>RawElectricity!L330</f>
        <v>sim9</v>
      </c>
      <c r="N53" s="30"/>
    </row>
    <row r="54" spans="1:37" x14ac:dyDescent="0.25">
      <c r="B54" s="32" t="str">
        <f>RawElectricity!B331</f>
        <v>2007</v>
      </c>
      <c r="C54" s="34">
        <f>RawElectricity!C331</f>
        <v>25.600709981148796</v>
      </c>
      <c r="D54" s="34">
        <f>RawElectricity!D331</f>
        <v>25.600709981148796</v>
      </c>
      <c r="E54" s="34">
        <f>RawElectricity!E331</f>
        <v>25.600709981148796</v>
      </c>
      <c r="F54" s="34">
        <f>RawElectricity!F331</f>
        <v>25.600709981148796</v>
      </c>
      <c r="G54" s="34">
        <f>RawElectricity!G331</f>
        <v>9.9999999999999995E-7</v>
      </c>
      <c r="H54" s="34">
        <f>RawElectricity!H331</f>
        <v>9.9999999999999995E-7</v>
      </c>
      <c r="I54" s="34">
        <f>RawElectricity!I331</f>
        <v>9.9999999999999995E-7</v>
      </c>
      <c r="J54" s="34">
        <f>RawElectricity!J331</f>
        <v>9.9999999999999995E-7</v>
      </c>
      <c r="K54" s="34">
        <f>RawElectricity!K331</f>
        <v>9.9999999999999995E-7</v>
      </c>
      <c r="L54" s="34">
        <f>RawElectricity!L331</f>
        <v>9.9999999999999995E-7</v>
      </c>
      <c r="N54" s="30"/>
    </row>
    <row r="55" spans="1:37" x14ac:dyDescent="0.25">
      <c r="B55" s="32" t="str">
        <f>RawElectricity!B332</f>
        <v>2010</v>
      </c>
      <c r="C55" s="34">
        <f>RawElectricity!C332</f>
        <v>44.815155559318306</v>
      </c>
      <c r="D55" s="34">
        <f>RawElectricity!D332</f>
        <v>44.815155559318306</v>
      </c>
      <c r="E55" s="34">
        <f>RawElectricity!E332</f>
        <v>44.815155559318306</v>
      </c>
      <c r="F55" s="34">
        <f>RawElectricity!F332</f>
        <v>44.815155559318306</v>
      </c>
      <c r="G55" s="34">
        <f>RawElectricity!G332</f>
        <v>9.9999999999999995E-7</v>
      </c>
      <c r="H55" s="34">
        <f>RawElectricity!H332</f>
        <v>9.9999999999999995E-7</v>
      </c>
      <c r="I55" s="34">
        <f>RawElectricity!I332</f>
        <v>9.9999999999999995E-7</v>
      </c>
      <c r="J55" s="34">
        <f>RawElectricity!J332</f>
        <v>9.9999999999999995E-7</v>
      </c>
      <c r="K55" s="34">
        <f>RawElectricity!K332</f>
        <v>9.9999999999999995E-7</v>
      </c>
      <c r="L55" s="34">
        <f>RawElectricity!L332</f>
        <v>9.9999999999999995E-7</v>
      </c>
      <c r="N55" s="30"/>
      <c r="O55" s="87" t="str">
        <f>WorkElectricity!I107</f>
        <v>worst - forced</v>
      </c>
      <c r="P55" s="87"/>
      <c r="Q55" s="87" t="s">
        <v>255</v>
      </c>
      <c r="R55" s="87"/>
      <c r="S55" s="87"/>
      <c r="T55" s="87"/>
      <c r="U55" s="87"/>
      <c r="V55" s="87"/>
      <c r="W55" s="87"/>
      <c r="X55" s="87"/>
      <c r="Y55" s="87"/>
      <c r="AA55" s="87" t="str">
        <f>WorkElectricity!I152</f>
        <v>sim8</v>
      </c>
      <c r="AB55" s="87"/>
      <c r="AC55" s="87" t="s">
        <v>255</v>
      </c>
      <c r="AD55" s="87"/>
      <c r="AE55" s="87"/>
      <c r="AF55" s="87"/>
      <c r="AG55" s="87"/>
      <c r="AH55" s="87"/>
      <c r="AI55" s="87"/>
      <c r="AJ55" s="87"/>
      <c r="AK55" s="87"/>
    </row>
    <row r="56" spans="1:37" x14ac:dyDescent="0.25">
      <c r="B56" s="32" t="str">
        <f>RawElectricity!B333</f>
        <v>2015</v>
      </c>
      <c r="C56" s="34">
        <f>RawElectricity!C333</f>
        <v>63.94348316094208</v>
      </c>
      <c r="D56" s="34">
        <f>RawElectricity!D333</f>
        <v>63.942432052096422</v>
      </c>
      <c r="E56" s="34">
        <f>RawElectricity!E333</f>
        <v>63.856583534171861</v>
      </c>
      <c r="F56" s="34">
        <f>RawElectricity!F333</f>
        <v>63.856783339310986</v>
      </c>
      <c r="G56" s="34">
        <f>RawElectricity!G333</f>
        <v>9.9999999999999995E-7</v>
      </c>
      <c r="H56" s="34">
        <f>RawElectricity!H333</f>
        <v>9.9999999999999995E-7</v>
      </c>
      <c r="I56" s="34">
        <f>RawElectricity!I333</f>
        <v>9.9999999999999995E-7</v>
      </c>
      <c r="J56" s="34">
        <f>RawElectricity!J333</f>
        <v>9.9999999999999995E-7</v>
      </c>
      <c r="K56" s="34">
        <f>RawElectricity!K333</f>
        <v>9.9999999999999995E-7</v>
      </c>
      <c r="L56" s="34">
        <f>RawElectricity!L333</f>
        <v>9.9999999999999995E-7</v>
      </c>
      <c r="N56" s="30"/>
    </row>
    <row r="57" spans="1:37" x14ac:dyDescent="0.25">
      <c r="B57" s="32" t="str">
        <f>RawElectricity!B334</f>
        <v>2020</v>
      </c>
      <c r="C57" s="34">
        <f>RawElectricity!C334</f>
        <v>68.453711538545349</v>
      </c>
      <c r="D57" s="34">
        <f>RawElectricity!D334</f>
        <v>68.455424647667172</v>
      </c>
      <c r="E57" s="34">
        <f>RawElectricity!E334</f>
        <v>66.971137617454147</v>
      </c>
      <c r="F57" s="34">
        <f>RawElectricity!F334</f>
        <v>66.967849818608684</v>
      </c>
      <c r="G57" s="34">
        <f>RawElectricity!G334</f>
        <v>9.9999999999999995E-7</v>
      </c>
      <c r="H57" s="34">
        <f>RawElectricity!H334</f>
        <v>9.9999999999999995E-7</v>
      </c>
      <c r="I57" s="34">
        <f>RawElectricity!I334</f>
        <v>9.9999999999999995E-7</v>
      </c>
      <c r="J57" s="34">
        <f>RawElectricity!J334</f>
        <v>9.9999999999999995E-7</v>
      </c>
      <c r="K57" s="34">
        <f>RawElectricity!K334</f>
        <v>9.9999999999999995E-7</v>
      </c>
      <c r="L57" s="34">
        <f>RawElectricity!L334</f>
        <v>9.9999999999999995E-7</v>
      </c>
      <c r="N57" s="30"/>
    </row>
    <row r="58" spans="1:37" x14ac:dyDescent="0.25">
      <c r="B58" s="32" t="str">
        <f>RawElectricity!B335</f>
        <v>2025</v>
      </c>
      <c r="C58" s="34">
        <f>RawElectricity!C335</f>
        <v>76.314066916796534</v>
      </c>
      <c r="D58" s="34">
        <f>RawElectricity!D335</f>
        <v>77.205360469376302</v>
      </c>
      <c r="E58" s="34">
        <f>RawElectricity!E335</f>
        <v>74.466992708963033</v>
      </c>
      <c r="F58" s="34">
        <f>RawElectricity!F335</f>
        <v>74.486797256401644</v>
      </c>
      <c r="G58" s="34">
        <f>RawElectricity!G335</f>
        <v>9.9999999999999995E-7</v>
      </c>
      <c r="H58" s="34">
        <f>RawElectricity!H335</f>
        <v>9.9999999999999995E-7</v>
      </c>
      <c r="I58" s="34">
        <f>RawElectricity!I335</f>
        <v>9.9999999999999995E-7</v>
      </c>
      <c r="J58" s="34">
        <f>RawElectricity!J335</f>
        <v>9.9999999999999995E-7</v>
      </c>
      <c r="K58" s="34">
        <f>RawElectricity!K335</f>
        <v>9.9999999999999995E-7</v>
      </c>
      <c r="L58" s="34">
        <f>RawElectricity!L335</f>
        <v>9.9999999999999995E-7</v>
      </c>
      <c r="N58" s="30"/>
    </row>
    <row r="59" spans="1:37" x14ac:dyDescent="0.25">
      <c r="B59" s="32" t="str">
        <f>RawElectricity!B336</f>
        <v>2030</v>
      </c>
      <c r="C59" s="34">
        <f>RawElectricity!C336</f>
        <v>83.224374675721606</v>
      </c>
      <c r="D59" s="34">
        <f>RawElectricity!D336</f>
        <v>83.147415889948732</v>
      </c>
      <c r="E59" s="34">
        <f>RawElectricity!E336</f>
        <v>78.64424196089827</v>
      </c>
      <c r="F59" s="34">
        <f>RawElectricity!F336</f>
        <v>78.806824065917681</v>
      </c>
      <c r="G59" s="34">
        <f>RawElectricity!G336</f>
        <v>9.9999999999999995E-7</v>
      </c>
      <c r="H59" s="34">
        <f>RawElectricity!H336</f>
        <v>9.9999999999999995E-7</v>
      </c>
      <c r="I59" s="34">
        <f>RawElectricity!I336</f>
        <v>9.9999999999999995E-7</v>
      </c>
      <c r="J59" s="34">
        <f>RawElectricity!J336</f>
        <v>9.9999999999999995E-7</v>
      </c>
      <c r="K59" s="34">
        <f>RawElectricity!K336</f>
        <v>9.9999999999999995E-7</v>
      </c>
      <c r="L59" s="34">
        <f>RawElectricity!L336</f>
        <v>9.9999999999999995E-7</v>
      </c>
      <c r="N59" s="30"/>
    </row>
    <row r="60" spans="1:37" x14ac:dyDescent="0.25">
      <c r="A60" t="s">
        <v>265</v>
      </c>
      <c r="B60" s="32" t="str">
        <f>RawElectricity!B337</f>
        <v>2035</v>
      </c>
      <c r="C60" s="34">
        <f>RawElectricity!C337</f>
        <v>82.885227169386908</v>
      </c>
      <c r="D60" s="34">
        <f>RawElectricity!D337</f>
        <v>83.130602861706421</v>
      </c>
      <c r="E60" s="34">
        <f>RawElectricity!E337</f>
        <v>74.95736787065394</v>
      </c>
      <c r="F60" s="34">
        <f>RawElectricity!F337</f>
        <v>88.409735834989206</v>
      </c>
      <c r="G60" s="34">
        <f>RawElectricity!G337</f>
        <v>9.9999999999999995E-7</v>
      </c>
      <c r="H60" s="34">
        <f>RawElectricity!H337</f>
        <v>9.9999999999999995E-7</v>
      </c>
      <c r="I60" s="34">
        <f>RawElectricity!I337</f>
        <v>9.9999999999999995E-7</v>
      </c>
      <c r="J60" s="34">
        <f>RawElectricity!J337</f>
        <v>9.9999999999999995E-7</v>
      </c>
      <c r="K60" s="34">
        <f>RawElectricity!K337</f>
        <v>9.9999999999999995E-7</v>
      </c>
      <c r="L60" s="34">
        <f>RawElectricity!L337</f>
        <v>9.9999999999999995E-7</v>
      </c>
      <c r="N60" s="30"/>
    </row>
    <row r="61" spans="1:37" x14ac:dyDescent="0.25">
      <c r="A61" t="s">
        <v>266</v>
      </c>
      <c r="B61" s="32" t="str">
        <f>RawElectricity!B338</f>
        <v>2040</v>
      </c>
      <c r="C61" s="34">
        <f>RawElectricity!C338</f>
        <v>83.24382562976848</v>
      </c>
      <c r="D61" s="34">
        <f>RawElectricity!D338</f>
        <v>83.349790648125051</v>
      </c>
      <c r="E61" s="34">
        <f>RawElectricity!E338</f>
        <v>71.240671030185254</v>
      </c>
      <c r="F61" s="34">
        <f>RawElectricity!F338</f>
        <v>85.667282053118726</v>
      </c>
      <c r="G61" s="34">
        <f>RawElectricity!G338</f>
        <v>9.9999999999999995E-7</v>
      </c>
      <c r="H61" s="34">
        <f>RawElectricity!H338</f>
        <v>9.9999999999999995E-7</v>
      </c>
      <c r="I61" s="34">
        <f>RawElectricity!I338</f>
        <v>9.9999999999999995E-7</v>
      </c>
      <c r="J61" s="34">
        <f>RawElectricity!J338</f>
        <v>9.9999999999999995E-7</v>
      </c>
      <c r="K61" s="34">
        <f>RawElectricity!K338</f>
        <v>9.9999999999999995E-7</v>
      </c>
      <c r="L61" s="34">
        <f>RawElectricity!L338</f>
        <v>9.9999999999999995E-7</v>
      </c>
      <c r="N61" s="30"/>
    </row>
    <row r="62" spans="1:37" x14ac:dyDescent="0.25">
      <c r="A62" t="s">
        <v>267</v>
      </c>
      <c r="B62" s="32">
        <f>RawElectricity!B339</f>
        <v>0</v>
      </c>
      <c r="C62" s="34">
        <f>RawElectricity!C339</f>
        <v>0</v>
      </c>
      <c r="D62" s="34">
        <f>RawElectricity!D339</f>
        <v>0</v>
      </c>
      <c r="E62" s="34">
        <f>RawElectricity!E339</f>
        <v>0</v>
      </c>
      <c r="F62" s="34">
        <f>RawElectricity!F339</f>
        <v>0</v>
      </c>
      <c r="G62" s="34">
        <f>RawElectricity!G339</f>
        <v>0</v>
      </c>
      <c r="H62" s="34">
        <f>RawElectricity!H339</f>
        <v>0</v>
      </c>
      <c r="I62" s="34">
        <f>RawElectricity!I339</f>
        <v>0</v>
      </c>
      <c r="J62" s="34">
        <f>RawElectricity!J339</f>
        <v>0</v>
      </c>
      <c r="K62" s="34">
        <f>RawElectricity!K339</f>
        <v>0</v>
      </c>
      <c r="L62" s="34">
        <f>RawElectricity!L339</f>
        <v>0</v>
      </c>
      <c r="N62" s="30"/>
    </row>
    <row r="63" spans="1:37" x14ac:dyDescent="0.25">
      <c r="N63" s="30"/>
    </row>
    <row r="64" spans="1:37" x14ac:dyDescent="0.25">
      <c r="B64" s="87" t="s">
        <v>432</v>
      </c>
      <c r="C64" s="87"/>
      <c r="D64" s="87"/>
      <c r="E64" s="87"/>
      <c r="F64" s="87"/>
      <c r="G64" s="87"/>
      <c r="H64" s="87"/>
      <c r="I64" s="87"/>
      <c r="J64" s="87"/>
      <c r="K64" s="87"/>
      <c r="L64" s="87"/>
      <c r="N64" s="30"/>
    </row>
    <row r="65" spans="2:37" x14ac:dyDescent="0.25"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N65" s="30"/>
    </row>
    <row r="66" spans="2:37" x14ac:dyDescent="0.25"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N66" s="30"/>
    </row>
    <row r="67" spans="2:37" x14ac:dyDescent="0.25"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N67" s="30"/>
    </row>
    <row r="68" spans="2:37" x14ac:dyDescent="0.25"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N68" s="30"/>
    </row>
    <row r="69" spans="2:37" x14ac:dyDescent="0.25"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N69" s="30"/>
    </row>
    <row r="70" spans="2:37" x14ac:dyDescent="0.25"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N70" s="30"/>
    </row>
    <row r="71" spans="2:37" x14ac:dyDescent="0.25"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N71" s="30"/>
    </row>
    <row r="72" spans="2:37" x14ac:dyDescent="0.25"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N72" s="30"/>
      <c r="O72" s="87" t="str">
        <f>WorkElectricity!I116</f>
        <v>sim4</v>
      </c>
      <c r="P72" s="87"/>
      <c r="Q72" s="87" t="s">
        <v>255</v>
      </c>
      <c r="R72" s="87"/>
      <c r="S72" s="87"/>
      <c r="T72" s="87"/>
      <c r="U72" s="87"/>
      <c r="V72" s="87"/>
      <c r="W72" s="87"/>
      <c r="X72" s="87"/>
      <c r="Y72" s="87"/>
      <c r="AA72" s="87" t="str">
        <f>WorkElectricity!I161</f>
        <v>sim9</v>
      </c>
      <c r="AB72" s="87"/>
      <c r="AC72" s="87" t="s">
        <v>255</v>
      </c>
      <c r="AD72" s="87"/>
      <c r="AE72" s="87"/>
      <c r="AF72" s="87"/>
      <c r="AG72" s="87"/>
      <c r="AH72" s="87"/>
      <c r="AI72" s="87"/>
      <c r="AJ72" s="87"/>
      <c r="AK72" s="87"/>
    </row>
    <row r="73" spans="2:37" x14ac:dyDescent="0.25"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N73" s="30"/>
    </row>
    <row r="74" spans="2:37" x14ac:dyDescent="0.25"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N74" s="30"/>
    </row>
    <row r="75" spans="2:37" x14ac:dyDescent="0.25"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N75" s="30"/>
    </row>
    <row r="76" spans="2:37" x14ac:dyDescent="0.25"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N76" s="30"/>
    </row>
    <row r="77" spans="2:37" x14ac:dyDescent="0.25"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N77" s="30"/>
    </row>
    <row r="78" spans="2:37" x14ac:dyDescent="0.25"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N78" s="30"/>
    </row>
    <row r="79" spans="2:37" x14ac:dyDescent="0.25"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N79" s="30"/>
    </row>
    <row r="80" spans="2:37" x14ac:dyDescent="0.25">
      <c r="B80" s="87" t="s">
        <v>431</v>
      </c>
      <c r="C80" s="87"/>
      <c r="D80" s="87"/>
      <c r="E80" s="87"/>
      <c r="F80" s="87"/>
      <c r="G80" s="87"/>
      <c r="H80" s="87"/>
      <c r="I80" s="87"/>
      <c r="J80" s="87"/>
      <c r="K80" s="87"/>
      <c r="L80" s="87"/>
      <c r="N80" s="30"/>
    </row>
    <row r="81" spans="2:14" x14ac:dyDescent="0.25"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N81" s="30"/>
    </row>
    <row r="82" spans="2:14" x14ac:dyDescent="0.25"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N82" s="30"/>
    </row>
    <row r="83" spans="2:14" x14ac:dyDescent="0.25"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N83" s="30"/>
    </row>
    <row r="84" spans="2:14" x14ac:dyDescent="0.25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N84" s="30"/>
    </row>
    <row r="85" spans="2:14" x14ac:dyDescent="0.25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N85" s="30"/>
    </row>
    <row r="86" spans="2:14" x14ac:dyDescent="0.25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N86" s="30"/>
    </row>
    <row r="87" spans="2:14" x14ac:dyDescent="0.25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N87" s="30"/>
    </row>
    <row r="88" spans="2:14" x14ac:dyDescent="0.25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</row>
    <row r="89" spans="2:14" x14ac:dyDescent="0.25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</row>
    <row r="90" spans="2:14" x14ac:dyDescent="0.2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</row>
    <row r="91" spans="2:14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</row>
    <row r="92" spans="2:14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</row>
    <row r="93" spans="2:14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</row>
    <row r="94" spans="2:14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</row>
    <row r="95" spans="2:14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</row>
    <row r="96" spans="2:14" x14ac:dyDescent="0.25">
      <c r="B96" s="87" t="s">
        <v>430</v>
      </c>
      <c r="C96" s="87"/>
      <c r="D96" s="87"/>
      <c r="E96" s="87"/>
      <c r="F96" s="87"/>
      <c r="G96" s="87"/>
      <c r="H96" s="87"/>
      <c r="I96" s="87"/>
      <c r="J96" s="87"/>
      <c r="K96" s="87"/>
      <c r="L96" s="87"/>
    </row>
    <row r="97" spans="2:12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</row>
    <row r="98" spans="2:12" x14ac:dyDescent="0.2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</row>
    <row r="99" spans="2:12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</row>
    <row r="100" spans="2:12" x14ac:dyDescent="0.2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</row>
    <row r="101" spans="2:12" x14ac:dyDescent="0.2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</row>
    <row r="102" spans="2:12" x14ac:dyDescent="0.2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</row>
    <row r="103" spans="2:12" x14ac:dyDescent="0.2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</row>
    <row r="104" spans="2:12" x14ac:dyDescent="0.2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</row>
    <row r="105" spans="2:12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</row>
    <row r="106" spans="2:12" x14ac:dyDescent="0.2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</row>
    <row r="107" spans="2:12" x14ac:dyDescent="0.2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</row>
    <row r="108" spans="2:12" x14ac:dyDescent="0.2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</row>
    <row r="109" spans="2:12" x14ac:dyDescent="0.2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</row>
    <row r="110" spans="2:12" x14ac:dyDescent="0.25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</row>
    <row r="111" spans="2:12" x14ac:dyDescent="0.25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</row>
  </sheetData>
  <mergeCells count="26">
    <mergeCell ref="B4:L4"/>
    <mergeCell ref="B37:L37"/>
    <mergeCell ref="B10:L10"/>
    <mergeCell ref="Q4:Y4"/>
    <mergeCell ref="O4:P4"/>
    <mergeCell ref="O21:P21"/>
    <mergeCell ref="Q21:Y21"/>
    <mergeCell ref="O38:P38"/>
    <mergeCell ref="Q38:Y38"/>
    <mergeCell ref="O55:P55"/>
    <mergeCell ref="Q55:Y55"/>
    <mergeCell ref="O72:P72"/>
    <mergeCell ref="Q72:Y72"/>
    <mergeCell ref="AA4:AB4"/>
    <mergeCell ref="AC4:AK4"/>
    <mergeCell ref="AA21:AB21"/>
    <mergeCell ref="AC21:AK21"/>
    <mergeCell ref="AA38:AB38"/>
    <mergeCell ref="AC38:AK38"/>
    <mergeCell ref="B64:L64"/>
    <mergeCell ref="B80:L80"/>
    <mergeCell ref="B96:L96"/>
    <mergeCell ref="AA55:AB55"/>
    <mergeCell ref="AC55:AK55"/>
    <mergeCell ref="AA72:AB72"/>
    <mergeCell ref="AC72:AK72"/>
  </mergeCells>
  <conditionalFormatting sqref="B26:L35">
    <cfRule type="cellIs" dxfId="5" priority="4" operator="equal">
      <formula>0.000001</formula>
    </cfRule>
  </conditionalFormatting>
  <conditionalFormatting sqref="B53:L62">
    <cfRule type="cellIs" dxfId="4" priority="3" operator="equal">
      <formula>0.000001</formula>
    </cfRule>
  </conditionalFormatting>
  <conditionalFormatting sqref="B5:L8">
    <cfRule type="cellIs" dxfId="3" priority="1" operator="equal">
      <formula>0.000001</formula>
    </cfRule>
  </conditionalFormatting>
  <pageMargins left="0.7" right="0.7" top="0.75" bottom="0.75" header="0.3" footer="0.3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X52"/>
  <sheetViews>
    <sheetView showZeros="0" topLeftCell="A4" zoomScale="85" zoomScaleNormal="85" workbookViewId="0">
      <selection activeCell="J16" sqref="J16"/>
    </sheetView>
  </sheetViews>
  <sheetFormatPr defaultRowHeight="15" x14ac:dyDescent="0.25"/>
  <cols>
    <col min="1" max="1" width="18" customWidth="1"/>
  </cols>
  <sheetData>
    <row r="1" spans="1:24" ht="15.75" x14ac:dyDescent="0.25">
      <c r="A1" s="8" t="s">
        <v>211</v>
      </c>
    </row>
    <row r="2" spans="1:24" x14ac:dyDescent="0.25">
      <c r="A2" s="6" t="str">
        <f>"Reporting period"&amp;", "&amp;RawGrowth!$B$2&amp;"-"&amp;RawGrowth!$B$3</f>
        <v>Reporting period, 2010-2040</v>
      </c>
    </row>
    <row r="4" spans="1:24" x14ac:dyDescent="0.25">
      <c r="A4" s="15" t="s">
        <v>474</v>
      </c>
      <c r="B4" s="56" t="s">
        <v>274</v>
      </c>
      <c r="C4" s="86" t="str">
        <f>"Final year total CO2 emissions, "&amp;RawGrowth!B3</f>
        <v>Final year total CO2 emissions, 2040</v>
      </c>
      <c r="D4" s="86"/>
      <c r="E4" s="86"/>
      <c r="F4" s="86"/>
      <c r="G4" s="86"/>
      <c r="H4" s="86"/>
      <c r="I4" s="86"/>
      <c r="J4" s="86"/>
      <c r="K4" s="86"/>
      <c r="L4" s="86"/>
      <c r="N4" s="87" t="str">
        <f>"M1: Total CO2 emissions measured using reference approach (interpolated for missing years)"</f>
        <v>M1: Total CO2 emissions measured using reference approach (interpolated for missing years)</v>
      </c>
      <c r="O4" s="87"/>
      <c r="P4" s="87"/>
      <c r="Q4" s="87"/>
      <c r="R4" s="87"/>
      <c r="S4" s="87"/>
      <c r="T4" s="87"/>
      <c r="U4" s="87"/>
      <c r="V4" s="87"/>
      <c r="W4" s="87"/>
      <c r="X4" s="87"/>
    </row>
    <row r="5" spans="1:24" x14ac:dyDescent="0.25">
      <c r="A5" s="16"/>
      <c r="B5" s="56" t="str">
        <f>RawGrowth!$B$2</f>
        <v>2010</v>
      </c>
      <c r="C5" s="18" t="str">
        <f>RawEmissions!D170</f>
        <v>base</v>
      </c>
      <c r="D5" s="18" t="str">
        <f>RawEmissions!E170</f>
        <v>sim1</v>
      </c>
      <c r="E5" s="18" t="str">
        <f>RawEmissions!F170</f>
        <v>base2</v>
      </c>
      <c r="F5" s="18" t="str">
        <f>RawEmissions!G170</f>
        <v>sim2</v>
      </c>
      <c r="G5" s="18" t="str">
        <f>RawEmissions!H170</f>
        <v>sim4</v>
      </c>
      <c r="H5" s="18" t="str">
        <f>RawEmissions!I170</f>
        <v>sim5</v>
      </c>
      <c r="I5" s="18" t="str">
        <f>RawEmissions!J170</f>
        <v>sim6</v>
      </c>
      <c r="J5" s="18" t="str">
        <f>RawEmissions!K170</f>
        <v>sim7</v>
      </c>
      <c r="K5" s="18" t="str">
        <f>RawEmissions!L170</f>
        <v>sim8</v>
      </c>
      <c r="L5" s="18" t="str">
        <f>RawEmissions!M170</f>
        <v>sim9</v>
      </c>
      <c r="N5" s="22"/>
      <c r="O5" s="22"/>
      <c r="P5" s="22"/>
      <c r="Q5" s="22"/>
      <c r="R5" s="22"/>
      <c r="S5" s="22"/>
      <c r="T5" s="22"/>
      <c r="U5" s="22"/>
      <c r="V5" s="22"/>
      <c r="W5" s="22"/>
      <c r="X5" s="22"/>
    </row>
    <row r="6" spans="1:24" x14ac:dyDescent="0.25">
      <c r="A6" s="5" t="s">
        <v>469</v>
      </c>
      <c r="B6" s="40">
        <f>RawEmissions!C183</f>
        <v>433.10394692852981</v>
      </c>
      <c r="C6" s="40">
        <f>RawEmissions!D183</f>
        <v>675.89240229015775</v>
      </c>
      <c r="D6" s="40">
        <f>RawEmissions!E183</f>
        <v>677.00490303679931</v>
      </c>
      <c r="E6" s="40">
        <f>RawEmissions!F183</f>
        <v>539.62268231779012</v>
      </c>
      <c r="F6" s="40">
        <f>RawEmissions!G183</f>
        <v>530.79190682656235</v>
      </c>
      <c r="G6" s="40">
        <f>RawEmissions!H183</f>
        <v>9.9999999999999995E-7</v>
      </c>
      <c r="H6" s="40">
        <f>RawEmissions!I183</f>
        <v>9.9999999999999995E-7</v>
      </c>
      <c r="I6" s="40">
        <f>RawEmissions!J183</f>
        <v>9.9999999999999995E-7</v>
      </c>
      <c r="J6" s="40">
        <f>RawEmissions!K183</f>
        <v>9.9999999999999995E-7</v>
      </c>
      <c r="K6" s="40">
        <f>RawEmissions!L183</f>
        <v>9.9999999999999995E-7</v>
      </c>
      <c r="L6" s="40">
        <f>RawEmissions!M183</f>
        <v>9.9999999999999995E-7</v>
      </c>
      <c r="N6" s="22"/>
      <c r="O6" s="22"/>
      <c r="P6" s="22"/>
      <c r="Q6" s="22"/>
      <c r="R6" s="22"/>
      <c r="S6" s="22"/>
      <c r="T6" s="22"/>
      <c r="U6" s="22"/>
      <c r="V6" s="22"/>
      <c r="W6" s="22"/>
      <c r="X6" s="22"/>
    </row>
    <row r="7" spans="1:24" x14ac:dyDescent="0.25">
      <c r="A7" s="5" t="s">
        <v>470</v>
      </c>
      <c r="B7" s="40">
        <f>IF(SUM(B8:B9)&lt;0.0001,0,SUM(B8:B9))</f>
        <v>344.18599317254666</v>
      </c>
      <c r="C7" s="40">
        <f t="shared" ref="C7:L7" si="0">IF(SUM(C8:C9)&lt;0.0001,0,SUM(C8:C9))</f>
        <v>397.33411656811307</v>
      </c>
      <c r="D7" s="40">
        <f t="shared" si="0"/>
        <v>397.87409959865465</v>
      </c>
      <c r="E7" s="40">
        <f t="shared" si="0"/>
        <v>337.69282306906587</v>
      </c>
      <c r="F7" s="40">
        <f t="shared" si="0"/>
        <v>333.10710058122629</v>
      </c>
      <c r="G7" s="40">
        <f t="shared" si="0"/>
        <v>0</v>
      </c>
      <c r="H7" s="40">
        <f t="shared" si="0"/>
        <v>0</v>
      </c>
      <c r="I7" s="40">
        <f t="shared" si="0"/>
        <v>0</v>
      </c>
      <c r="J7" s="40">
        <f t="shared" si="0"/>
        <v>0</v>
      </c>
      <c r="K7" s="40">
        <f t="shared" si="0"/>
        <v>0</v>
      </c>
      <c r="L7" s="40">
        <f t="shared" si="0"/>
        <v>0</v>
      </c>
      <c r="N7" s="22"/>
      <c r="O7" s="22"/>
      <c r="P7" s="22"/>
      <c r="Q7" s="22"/>
      <c r="R7" s="22"/>
      <c r="S7" s="22"/>
      <c r="T7" s="22"/>
      <c r="U7" s="22"/>
      <c r="V7" s="22"/>
      <c r="W7" s="22"/>
      <c r="X7" s="22"/>
    </row>
    <row r="8" spans="1:24" x14ac:dyDescent="0.25">
      <c r="A8" t="s">
        <v>135</v>
      </c>
      <c r="B8" s="28">
        <f>RawEmissions!C174</f>
        <v>207.30195926587206</v>
      </c>
      <c r="C8" s="28">
        <f>RawEmissions!D174</f>
        <v>113.54040623101474</v>
      </c>
      <c r="D8" s="28">
        <f>RawEmissions!E174</f>
        <v>113.22819160251808</v>
      </c>
      <c r="E8" s="28">
        <f>RawEmissions!F174</f>
        <v>115.70315073859946</v>
      </c>
      <c r="F8" s="28">
        <f>RawEmissions!G174</f>
        <v>113.26896851630332</v>
      </c>
      <c r="G8" s="28">
        <f>RawEmissions!H174</f>
        <v>9.9999999999999995E-7</v>
      </c>
      <c r="H8" s="28">
        <f>RawEmissions!I174</f>
        <v>9.9999999999999995E-7</v>
      </c>
      <c r="I8" s="28">
        <f>RawEmissions!J174</f>
        <v>9.9999999999999995E-7</v>
      </c>
      <c r="J8" s="28">
        <f>RawEmissions!K174</f>
        <v>9.9999999999999995E-7</v>
      </c>
      <c r="K8" s="28">
        <f>RawEmissions!L174</f>
        <v>9.9999999999999995E-7</v>
      </c>
      <c r="L8" s="28">
        <f>RawEmissions!M174</f>
        <v>9.9999999999999995E-7</v>
      </c>
      <c r="N8" s="22"/>
      <c r="O8" s="22"/>
      <c r="P8" s="22"/>
      <c r="Q8" s="22"/>
      <c r="R8" s="22"/>
      <c r="S8" s="22"/>
      <c r="T8" s="22"/>
      <c r="U8" s="22"/>
      <c r="V8" s="22"/>
      <c r="W8" s="22"/>
      <c r="X8" s="22"/>
    </row>
    <row r="9" spans="1:24" x14ac:dyDescent="0.25">
      <c r="A9" t="s">
        <v>461</v>
      </c>
      <c r="B9" s="28">
        <f>RawEmissions!C175</f>
        <v>136.8840339066746</v>
      </c>
      <c r="C9" s="28">
        <f>RawEmissions!D175</f>
        <v>283.79371033709833</v>
      </c>
      <c r="D9" s="28">
        <f>RawEmissions!E175</f>
        <v>284.64590799613654</v>
      </c>
      <c r="E9" s="28">
        <f>RawEmissions!F175</f>
        <v>221.98967233046642</v>
      </c>
      <c r="F9" s="28">
        <f>RawEmissions!G175</f>
        <v>219.83813206492297</v>
      </c>
      <c r="G9" s="28">
        <f>RawEmissions!H175</f>
        <v>9.9999999999999995E-7</v>
      </c>
      <c r="H9" s="28">
        <f>RawEmissions!I175</f>
        <v>9.9999999999999995E-7</v>
      </c>
      <c r="I9" s="28">
        <f>RawEmissions!J175</f>
        <v>9.9999999999999995E-7</v>
      </c>
      <c r="J9" s="28">
        <f>RawEmissions!K175</f>
        <v>9.9999999999999995E-7</v>
      </c>
      <c r="K9" s="28">
        <f>RawEmissions!L175</f>
        <v>9.9999999999999995E-7</v>
      </c>
      <c r="L9" s="28">
        <f>RawEmissions!M175</f>
        <v>9.9999999999999995E-7</v>
      </c>
      <c r="N9" s="22"/>
      <c r="O9" s="22"/>
      <c r="P9" s="22"/>
      <c r="Q9" s="22"/>
      <c r="R9" s="22"/>
      <c r="S9" s="22"/>
      <c r="T9" s="22"/>
      <c r="U9" s="22"/>
      <c r="V9" s="22"/>
      <c r="W9" s="22"/>
      <c r="X9" s="22"/>
    </row>
    <row r="10" spans="1:24" x14ac:dyDescent="0.25">
      <c r="A10" s="5" t="s">
        <v>471</v>
      </c>
      <c r="B10" s="40">
        <f>IF(SUM(B11:B17)&lt;0.0001,0,SUM(B8:B9))</f>
        <v>344.18599317254666</v>
      </c>
      <c r="C10" s="40">
        <f t="shared" ref="C10:L10" si="1">IF(SUM(C11:C17)&lt;0.0001,0,SUM(C8:C9))</f>
        <v>397.33411656811307</v>
      </c>
      <c r="D10" s="40">
        <f t="shared" si="1"/>
        <v>397.87409959865465</v>
      </c>
      <c r="E10" s="40">
        <f t="shared" si="1"/>
        <v>337.69282306906587</v>
      </c>
      <c r="F10" s="40">
        <f t="shared" si="1"/>
        <v>333.10710058122629</v>
      </c>
      <c r="G10" s="40">
        <f t="shared" si="1"/>
        <v>0</v>
      </c>
      <c r="H10" s="40">
        <f t="shared" si="1"/>
        <v>0</v>
      </c>
      <c r="I10" s="40">
        <f t="shared" si="1"/>
        <v>0</v>
      </c>
      <c r="J10" s="40">
        <f t="shared" si="1"/>
        <v>0</v>
      </c>
      <c r="K10" s="40">
        <f t="shared" si="1"/>
        <v>0</v>
      </c>
      <c r="L10" s="40">
        <f t="shared" si="1"/>
        <v>0</v>
      </c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</row>
    <row r="11" spans="1:24" x14ac:dyDescent="0.25">
      <c r="A11" t="s">
        <v>462</v>
      </c>
      <c r="B11" s="28">
        <f>RawEmissions!C176</f>
        <v>3.7447209789339589E-2</v>
      </c>
      <c r="C11" s="28">
        <f>RawEmissions!D176</f>
        <v>0.12095756657226744</v>
      </c>
      <c r="D11" s="28">
        <f>RawEmissions!E176</f>
        <v>0.12139570666945794</v>
      </c>
      <c r="E11" s="28">
        <f>RawEmissions!F176</f>
        <v>9.4254495541022748E-2</v>
      </c>
      <c r="F11" s="28">
        <f>RawEmissions!G176</f>
        <v>9.4386434245249604E-2</v>
      </c>
      <c r="G11" s="28">
        <f>RawEmissions!H176</f>
        <v>9.9999999999999995E-7</v>
      </c>
      <c r="H11" s="28">
        <f>RawEmissions!I176</f>
        <v>9.9999999999999995E-7</v>
      </c>
      <c r="I11" s="28">
        <f>RawEmissions!J176</f>
        <v>9.9999999999999995E-7</v>
      </c>
      <c r="J11" s="28">
        <f>RawEmissions!K176</f>
        <v>9.9999999999999995E-7</v>
      </c>
      <c r="K11" s="28">
        <f>RawEmissions!L176</f>
        <v>9.9999999999999995E-7</v>
      </c>
      <c r="L11" s="28">
        <f>RawEmissions!M176</f>
        <v>9.9999999999999995E-7</v>
      </c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</row>
    <row r="12" spans="1:24" x14ac:dyDescent="0.25">
      <c r="A12" t="s">
        <v>463</v>
      </c>
      <c r="B12" s="28">
        <f>RawEmissions!C177</f>
        <v>73.714652790052014</v>
      </c>
      <c r="C12" s="28">
        <f>RawEmissions!D177</f>
        <v>236.41167188708289</v>
      </c>
      <c r="D12" s="28">
        <f>RawEmissions!E177</f>
        <v>236.88741383654735</v>
      </c>
      <c r="E12" s="28">
        <f>RawEmissions!F177</f>
        <v>168.86914285180831</v>
      </c>
      <c r="F12" s="28">
        <f>RawEmissions!G177</f>
        <v>164.91436623040497</v>
      </c>
      <c r="G12" s="28">
        <f>RawEmissions!H177</f>
        <v>9.9999999999999995E-7</v>
      </c>
      <c r="H12" s="28">
        <f>RawEmissions!I177</f>
        <v>9.9999999999999995E-7</v>
      </c>
      <c r="I12" s="28">
        <f>RawEmissions!J177</f>
        <v>9.9999999999999995E-7</v>
      </c>
      <c r="J12" s="28">
        <f>RawEmissions!K177</f>
        <v>9.9999999999999995E-7</v>
      </c>
      <c r="K12" s="28">
        <f>RawEmissions!L177</f>
        <v>9.9999999999999995E-7</v>
      </c>
      <c r="L12" s="28">
        <f>RawEmissions!M177</f>
        <v>9.9999999999999995E-7</v>
      </c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</row>
    <row r="13" spans="1:24" x14ac:dyDescent="0.25">
      <c r="A13" t="s">
        <v>464</v>
      </c>
      <c r="B13" s="28">
        <f>RawEmissions!C178</f>
        <v>13.244108339686573</v>
      </c>
      <c r="C13" s="28">
        <f>RawEmissions!D178</f>
        <v>39.220886029718308</v>
      </c>
      <c r="D13" s="28">
        <f>RawEmissions!E178</f>
        <v>39.314542071687562</v>
      </c>
      <c r="E13" s="28">
        <f>RawEmissions!F178</f>
        <v>30.330780474015857</v>
      </c>
      <c r="F13" s="28">
        <f>RawEmissions!G178</f>
        <v>30.0516364280485</v>
      </c>
      <c r="G13" s="28">
        <f>RawEmissions!H178</f>
        <v>9.9999999999999995E-7</v>
      </c>
      <c r="H13" s="28">
        <f>RawEmissions!I178</f>
        <v>9.9999999999999995E-7</v>
      </c>
      <c r="I13" s="28">
        <f>RawEmissions!J178</f>
        <v>9.9999999999999995E-7</v>
      </c>
      <c r="J13" s="28">
        <f>RawEmissions!K178</f>
        <v>9.9999999999999995E-7</v>
      </c>
      <c r="K13" s="28">
        <f>RawEmissions!L178</f>
        <v>9.9999999999999995E-7</v>
      </c>
      <c r="L13" s="28">
        <f>RawEmissions!M178</f>
        <v>9.9999999999999995E-7</v>
      </c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</row>
    <row r="14" spans="1:24" x14ac:dyDescent="0.25">
      <c r="A14" t="s">
        <v>465</v>
      </c>
      <c r="B14" s="28">
        <f>RawEmissions!C179</f>
        <v>1.9216452017893797</v>
      </c>
      <c r="C14" s="28">
        <f>RawEmissions!D179</f>
        <v>2.8046700240055333</v>
      </c>
      <c r="D14" s="28">
        <f>RawEmissions!E179</f>
        <v>2.8073516085744359</v>
      </c>
      <c r="E14" s="28">
        <f>RawEmissions!F179</f>
        <v>2.6355812126931903</v>
      </c>
      <c r="F14" s="28">
        <f>RawEmissions!G179</f>
        <v>2.6243169379715963</v>
      </c>
      <c r="G14" s="28">
        <f>RawEmissions!H179</f>
        <v>9.9999999999999995E-7</v>
      </c>
      <c r="H14" s="28">
        <f>RawEmissions!I179</f>
        <v>9.9999999999999995E-7</v>
      </c>
      <c r="I14" s="28">
        <f>RawEmissions!J179</f>
        <v>9.9999999999999995E-7</v>
      </c>
      <c r="J14" s="28">
        <f>RawEmissions!K179</f>
        <v>9.9999999999999995E-7</v>
      </c>
      <c r="K14" s="28">
        <f>RawEmissions!L179</f>
        <v>9.9999999999999995E-7</v>
      </c>
      <c r="L14" s="28">
        <f>RawEmissions!M179</f>
        <v>9.9999999999999995E-7</v>
      </c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</row>
    <row r="15" spans="1:24" x14ac:dyDescent="0.25">
      <c r="A15" t="s">
        <v>466</v>
      </c>
      <c r="B15" s="28">
        <f>RawEmissions!C180</f>
        <v>9.9999999999999995E-7</v>
      </c>
      <c r="C15" s="28">
        <f>RawEmissions!D180</f>
        <v>9.9999999999999995E-7</v>
      </c>
      <c r="D15" s="28">
        <f>RawEmissions!E180</f>
        <v>9.9999999999999995E-7</v>
      </c>
      <c r="E15" s="28">
        <f>RawEmissions!F180</f>
        <v>9.9999999999999995E-7</v>
      </c>
      <c r="F15" s="28">
        <f>RawEmissions!G180</f>
        <v>9.9999999999999995E-7</v>
      </c>
      <c r="G15" s="28">
        <f>RawEmissions!H180</f>
        <v>9.9999999999999995E-7</v>
      </c>
      <c r="H15" s="28">
        <f>RawEmissions!I180</f>
        <v>9.9999999999999995E-7</v>
      </c>
      <c r="I15" s="28">
        <f>RawEmissions!J180</f>
        <v>9.9999999999999995E-7</v>
      </c>
      <c r="J15" s="28">
        <f>RawEmissions!K180</f>
        <v>9.9999999999999995E-7</v>
      </c>
      <c r="K15" s="28">
        <f>RawEmissions!L180</f>
        <v>9.9999999999999995E-7</v>
      </c>
      <c r="L15" s="28">
        <f>RawEmissions!M180</f>
        <v>9.9999999999999995E-7</v>
      </c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</row>
    <row r="16" spans="1:24" x14ac:dyDescent="0.25">
      <c r="A16" t="s">
        <v>467</v>
      </c>
      <c r="B16" s="28">
        <f>RawEmissions!C181</f>
        <v>9.9999999999999995E-7</v>
      </c>
      <c r="C16" s="28">
        <f>RawEmissions!D181</f>
        <v>9.9999999999999995E-7</v>
      </c>
      <c r="D16" s="28">
        <f>RawEmissions!E181</f>
        <v>9.9999999999999995E-7</v>
      </c>
      <c r="E16" s="28">
        <f>RawEmissions!F181</f>
        <v>9.9999999999999995E-7</v>
      </c>
      <c r="F16" s="28">
        <f>RawEmissions!G181</f>
        <v>9.9999999999999995E-7</v>
      </c>
      <c r="G16" s="28">
        <f>RawEmissions!H181</f>
        <v>9.9999999999999995E-7</v>
      </c>
      <c r="H16" s="28">
        <f>RawEmissions!I181</f>
        <v>9.9999999999999995E-7</v>
      </c>
      <c r="I16" s="28">
        <f>RawEmissions!J181</f>
        <v>9.9999999999999995E-7</v>
      </c>
      <c r="J16" s="28">
        <f>RawEmissions!K181</f>
        <v>9.9999999999999995E-7</v>
      </c>
      <c r="K16" s="28">
        <f>RawEmissions!L181</f>
        <v>9.9999999999999995E-7</v>
      </c>
      <c r="L16" s="28">
        <f>RawEmissions!M181</f>
        <v>9.9999999999999995E-7</v>
      </c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</row>
    <row r="17" spans="1:24" x14ac:dyDescent="0.25">
      <c r="A17" t="s">
        <v>468</v>
      </c>
      <c r="B17" s="28">
        <f>RawEmissions!C182</f>
        <v>1.0021466580998173E-4</v>
      </c>
      <c r="C17" s="28">
        <f>RawEmissions!D182</f>
        <v>1.0021466580998173E-4</v>
      </c>
      <c r="D17" s="28">
        <f>RawEmissions!E182</f>
        <v>1.0021466580998173E-4</v>
      </c>
      <c r="E17" s="28">
        <f>RawEmissions!F182</f>
        <v>1.0021466580998173E-4</v>
      </c>
      <c r="F17" s="28">
        <f>RawEmissions!G182</f>
        <v>1.0021466580998173E-4</v>
      </c>
      <c r="G17" s="28">
        <f>RawEmissions!H182</f>
        <v>9.9999999999999995E-7</v>
      </c>
      <c r="H17" s="28">
        <f>RawEmissions!I182</f>
        <v>9.9999999999999995E-7</v>
      </c>
      <c r="I17" s="28">
        <f>RawEmissions!J182</f>
        <v>9.9999999999999995E-7</v>
      </c>
      <c r="J17" s="28">
        <f>RawEmissions!K182</f>
        <v>9.9999999999999995E-7</v>
      </c>
      <c r="K17" s="28">
        <f>RawEmissions!L182</f>
        <v>9.9999999999999995E-7</v>
      </c>
      <c r="L17" s="28">
        <f>RawEmissions!M182</f>
        <v>9.9999999999999995E-7</v>
      </c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</row>
    <row r="18" spans="1:24" x14ac:dyDescent="0.25"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</row>
    <row r="19" spans="1:24" x14ac:dyDescent="0.25"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</row>
    <row r="20" spans="1:24" x14ac:dyDescent="0.25">
      <c r="B20" s="15" t="s">
        <v>472</v>
      </c>
      <c r="C20" s="86" t="str">
        <f>"Total CO2 emissions in selected years"</f>
        <v>Total CO2 emissions in selected years</v>
      </c>
      <c r="D20" s="86"/>
      <c r="E20" s="86"/>
      <c r="F20" s="86"/>
      <c r="G20" s="86"/>
      <c r="H20" s="86"/>
      <c r="I20" s="86"/>
      <c r="J20" s="86"/>
      <c r="K20" s="86"/>
      <c r="L20" s="86"/>
    </row>
    <row r="21" spans="1:24" x14ac:dyDescent="0.25">
      <c r="B21" s="16"/>
      <c r="C21" s="18" t="str">
        <f>RawEmissions!C210</f>
        <v>base</v>
      </c>
      <c r="D21" s="18" t="str">
        <f>RawEmissions!D210</f>
        <v>sim1</v>
      </c>
      <c r="E21" s="18" t="str">
        <f>RawEmissions!E210</f>
        <v>base2</v>
      </c>
      <c r="F21" s="18" t="str">
        <f>RawEmissions!F210</f>
        <v>sim2</v>
      </c>
      <c r="G21" s="18" t="str">
        <f>RawEmissions!G210</f>
        <v>sim4</v>
      </c>
      <c r="H21" s="18" t="str">
        <f>RawEmissions!H210</f>
        <v>sim5</v>
      </c>
      <c r="I21" s="18" t="str">
        <f>RawEmissions!I210</f>
        <v>sim6</v>
      </c>
      <c r="J21" s="18" t="str">
        <f>RawEmissions!J210</f>
        <v>sim7</v>
      </c>
      <c r="K21" s="18" t="str">
        <f>RawEmissions!K210</f>
        <v>sim8</v>
      </c>
      <c r="L21" s="18" t="str">
        <f>RawEmissions!L210</f>
        <v>sim9</v>
      </c>
      <c r="N21" s="87" t="str">
        <f>"M2: Total CO2 emissions measured using sectoral approach (interpolated for missing years)"</f>
        <v>M2: Total CO2 emissions measured using sectoral approach (interpolated for missing years)</v>
      </c>
      <c r="O21" s="87"/>
      <c r="P21" s="87"/>
      <c r="Q21" s="87"/>
      <c r="R21" s="87"/>
      <c r="S21" s="87"/>
      <c r="T21" s="87"/>
      <c r="U21" s="87"/>
      <c r="V21" s="87"/>
      <c r="W21" s="87"/>
      <c r="X21" s="87"/>
    </row>
    <row r="22" spans="1:24" x14ac:dyDescent="0.25">
      <c r="B22" t="str">
        <f>RawEmissions!B211</f>
        <v>2007</v>
      </c>
      <c r="C22" s="28">
        <f>RawEmissions!C211</f>
        <v>444.26499155635446</v>
      </c>
      <c r="D22" s="28">
        <f>RawEmissions!D211</f>
        <v>444.26499155635446</v>
      </c>
      <c r="E22" s="28">
        <f>RawEmissions!E211</f>
        <v>444.26499155635446</v>
      </c>
      <c r="F22" s="28">
        <f>RawEmissions!F211</f>
        <v>444.26499155635446</v>
      </c>
      <c r="G22" s="28">
        <f>RawEmissions!G211</f>
        <v>9.9999999999999995E-7</v>
      </c>
      <c r="H22" s="28">
        <f>RawEmissions!H211</f>
        <v>9.9999999999999995E-7</v>
      </c>
      <c r="I22" s="28">
        <f>RawEmissions!I211</f>
        <v>9.9999999999999995E-7</v>
      </c>
      <c r="J22" s="28">
        <f>RawEmissions!J211</f>
        <v>9.9999999999999995E-7</v>
      </c>
      <c r="K22" s="28">
        <f>RawEmissions!K211</f>
        <v>9.9999999999999995E-7</v>
      </c>
      <c r="L22" s="28">
        <f>RawEmissions!L211</f>
        <v>9.9999999999999995E-7</v>
      </c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</row>
    <row r="23" spans="1:24" x14ac:dyDescent="0.25">
      <c r="B23" t="str">
        <f>RawEmissions!B212</f>
        <v>2010</v>
      </c>
      <c r="C23" s="28">
        <f>RawEmissions!C212</f>
        <v>445.52354179296293</v>
      </c>
      <c r="D23" s="28">
        <f>RawEmissions!D212</f>
        <v>445.53124342795007</v>
      </c>
      <c r="E23" s="28">
        <f>RawEmissions!E212</f>
        <v>445.66129183415688</v>
      </c>
      <c r="F23" s="28">
        <f>RawEmissions!F212</f>
        <v>445.74743958819937</v>
      </c>
      <c r="G23" s="28">
        <f>RawEmissions!G212</f>
        <v>9.9999999999999995E-7</v>
      </c>
      <c r="H23" s="28">
        <f>RawEmissions!H212</f>
        <v>9.9999999999999995E-7</v>
      </c>
      <c r="I23" s="28">
        <f>RawEmissions!I212</f>
        <v>9.9999999999999995E-7</v>
      </c>
      <c r="J23" s="28">
        <f>RawEmissions!J212</f>
        <v>9.9999999999999995E-7</v>
      </c>
      <c r="K23" s="28">
        <f>RawEmissions!K212</f>
        <v>9.9999999999999995E-7</v>
      </c>
      <c r="L23" s="28">
        <f>RawEmissions!L212</f>
        <v>9.9999999999999995E-7</v>
      </c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</row>
    <row r="24" spans="1:24" x14ac:dyDescent="0.25">
      <c r="B24" t="str">
        <f>RawEmissions!B213</f>
        <v>2015</v>
      </c>
      <c r="C24" s="28">
        <f>RawEmissions!C213</f>
        <v>467.95145862451164</v>
      </c>
      <c r="D24" s="28">
        <f>RawEmissions!D213</f>
        <v>468.00749600068741</v>
      </c>
      <c r="E24" s="28">
        <f>RawEmissions!E213</f>
        <v>468.92095273921126</v>
      </c>
      <c r="F24" s="28">
        <f>RawEmissions!F213</f>
        <v>469.11220144637252</v>
      </c>
      <c r="G24" s="28">
        <f>RawEmissions!G213</f>
        <v>9.9999999999999995E-7</v>
      </c>
      <c r="H24" s="28">
        <f>RawEmissions!H213</f>
        <v>9.9999999999999995E-7</v>
      </c>
      <c r="I24" s="28">
        <f>RawEmissions!I213</f>
        <v>9.9999999999999995E-7</v>
      </c>
      <c r="J24" s="28">
        <f>RawEmissions!J213</f>
        <v>9.9999999999999995E-7</v>
      </c>
      <c r="K24" s="28">
        <f>RawEmissions!K213</f>
        <v>9.9999999999999995E-7</v>
      </c>
      <c r="L24" s="28">
        <f>RawEmissions!L213</f>
        <v>9.9999999999999995E-7</v>
      </c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</row>
    <row r="25" spans="1:24" x14ac:dyDescent="0.25">
      <c r="B25" t="str">
        <f>RawEmissions!B214</f>
        <v>2020</v>
      </c>
      <c r="C25" s="28">
        <f>RawEmissions!C214</f>
        <v>537.09814097294702</v>
      </c>
      <c r="D25" s="28">
        <f>RawEmissions!D214</f>
        <v>536.17544703332157</v>
      </c>
      <c r="E25" s="28">
        <f>RawEmissions!E214</f>
        <v>526.96363490947078</v>
      </c>
      <c r="F25" s="28">
        <f>RawEmissions!F214</f>
        <v>526.98467845532775</v>
      </c>
      <c r="G25" s="28">
        <f>RawEmissions!G214</f>
        <v>9.9999999999999995E-7</v>
      </c>
      <c r="H25" s="28">
        <f>RawEmissions!H214</f>
        <v>9.9999999999999995E-7</v>
      </c>
      <c r="I25" s="28">
        <f>RawEmissions!I214</f>
        <v>9.9999999999999995E-7</v>
      </c>
      <c r="J25" s="28">
        <f>RawEmissions!J214</f>
        <v>9.9999999999999995E-7</v>
      </c>
      <c r="K25" s="28">
        <f>RawEmissions!K214</f>
        <v>9.9999999999999995E-7</v>
      </c>
      <c r="L25" s="28">
        <f>RawEmissions!L214</f>
        <v>9.9999999999999995E-7</v>
      </c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</row>
    <row r="26" spans="1:24" x14ac:dyDescent="0.25">
      <c r="B26" t="str">
        <f>RawEmissions!B215</f>
        <v>2025</v>
      </c>
      <c r="C26" s="28">
        <f>RawEmissions!C215</f>
        <v>613.39999986868634</v>
      </c>
      <c r="D26" s="28">
        <f>RawEmissions!D215</f>
        <v>607.18065330891</v>
      </c>
      <c r="E26" s="28">
        <f>RawEmissions!E215</f>
        <v>585.22630367565546</v>
      </c>
      <c r="F26" s="28">
        <f>RawEmissions!F215</f>
        <v>581.15206639076712</v>
      </c>
      <c r="G26" s="28">
        <f>RawEmissions!G215</f>
        <v>9.9999999999999995E-7</v>
      </c>
      <c r="H26" s="28">
        <f>RawEmissions!H215</f>
        <v>9.9999999999999995E-7</v>
      </c>
      <c r="I26" s="28">
        <f>RawEmissions!I215</f>
        <v>9.9999999999999995E-7</v>
      </c>
      <c r="J26" s="28">
        <f>RawEmissions!J215</f>
        <v>9.9999999999999995E-7</v>
      </c>
      <c r="K26" s="28">
        <f>RawEmissions!K215</f>
        <v>9.9999999999999995E-7</v>
      </c>
      <c r="L26" s="28">
        <f>RawEmissions!L215</f>
        <v>9.9999999999999995E-7</v>
      </c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</row>
    <row r="27" spans="1:24" x14ac:dyDescent="0.25">
      <c r="B27" t="str">
        <f>RawEmissions!B216</f>
        <v>2030</v>
      </c>
      <c r="C27" s="28">
        <f>RawEmissions!C216</f>
        <v>652.15255401584568</v>
      </c>
      <c r="D27" s="28">
        <f>RawEmissions!D216</f>
        <v>642.72297607322491</v>
      </c>
      <c r="E27" s="28">
        <f>RawEmissions!E216</f>
        <v>626.39567995843277</v>
      </c>
      <c r="F27" s="28">
        <f>RawEmissions!F216</f>
        <v>616.73674335542273</v>
      </c>
      <c r="G27" s="28">
        <f>RawEmissions!G216</f>
        <v>9.9999999999999995E-7</v>
      </c>
      <c r="H27" s="28">
        <f>RawEmissions!H216</f>
        <v>9.9999999999999995E-7</v>
      </c>
      <c r="I27" s="28">
        <f>RawEmissions!I216</f>
        <v>9.9999999999999995E-7</v>
      </c>
      <c r="J27" s="28">
        <f>RawEmissions!J216</f>
        <v>9.9999999999999995E-7</v>
      </c>
      <c r="K27" s="28">
        <f>RawEmissions!K216</f>
        <v>9.9999999999999995E-7</v>
      </c>
      <c r="L27" s="28">
        <f>RawEmissions!L216</f>
        <v>9.9999999999999995E-7</v>
      </c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</row>
    <row r="28" spans="1:24" x14ac:dyDescent="0.25">
      <c r="B28" t="str">
        <f>RawEmissions!B217</f>
        <v>2035</v>
      </c>
      <c r="C28" s="28">
        <f>RawEmissions!C217</f>
        <v>694.12601926764717</v>
      </c>
      <c r="D28" s="28">
        <f>RawEmissions!D217</f>
        <v>694.62435232258815</v>
      </c>
      <c r="E28" s="28">
        <f>RawEmissions!E217</f>
        <v>621.76866212641437</v>
      </c>
      <c r="F28" s="28">
        <f>RawEmissions!F217</f>
        <v>613.98011637225875</v>
      </c>
      <c r="G28" s="28">
        <f>RawEmissions!G217</f>
        <v>9.9999999999999995E-7</v>
      </c>
      <c r="H28" s="28">
        <f>RawEmissions!H217</f>
        <v>9.9999999999999995E-7</v>
      </c>
      <c r="I28" s="28">
        <f>RawEmissions!I217</f>
        <v>9.9999999999999995E-7</v>
      </c>
      <c r="J28" s="28">
        <f>RawEmissions!J217</f>
        <v>9.9999999999999995E-7</v>
      </c>
      <c r="K28" s="28">
        <f>RawEmissions!K217</f>
        <v>9.9999999999999995E-7</v>
      </c>
      <c r="L28" s="28">
        <f>RawEmissions!L217</f>
        <v>9.9999999999999995E-7</v>
      </c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</row>
    <row r="29" spans="1:24" x14ac:dyDescent="0.25">
      <c r="B29" t="str">
        <f>RawEmissions!B218</f>
        <v>2040</v>
      </c>
      <c r="C29" s="28">
        <f>RawEmissions!C218</f>
        <v>737.57780188639219</v>
      </c>
      <c r="D29" s="28">
        <f>RawEmissions!D218</f>
        <v>738.77533520119175</v>
      </c>
      <c r="E29" s="28">
        <f>RawEmissions!E218</f>
        <v>603.09565413898906</v>
      </c>
      <c r="F29" s="28">
        <f>RawEmissions!F218</f>
        <v>591.92438213027776</v>
      </c>
      <c r="G29" s="28">
        <f>RawEmissions!G218</f>
        <v>9.9999999999999995E-7</v>
      </c>
      <c r="H29" s="28">
        <f>RawEmissions!H218</f>
        <v>9.9999999999999995E-7</v>
      </c>
      <c r="I29" s="28">
        <f>RawEmissions!I218</f>
        <v>9.9999999999999995E-7</v>
      </c>
      <c r="J29" s="28">
        <f>RawEmissions!J218</f>
        <v>9.9999999999999995E-7</v>
      </c>
      <c r="K29" s="28">
        <f>RawEmissions!K218</f>
        <v>9.9999999999999995E-7</v>
      </c>
      <c r="L29" s="28">
        <f>RawEmissions!L218</f>
        <v>9.9999999999999995E-7</v>
      </c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</row>
    <row r="30" spans="1:24" x14ac:dyDescent="0.25">
      <c r="B30">
        <f>RawEmissions!B219</f>
        <v>0</v>
      </c>
      <c r="C30" s="28">
        <f>RawEmissions!D195</f>
        <v>0</v>
      </c>
      <c r="D30" s="28">
        <f>RawEmissions!E195</f>
        <v>0</v>
      </c>
      <c r="E30" s="28">
        <f>RawEmissions!F195</f>
        <v>0</v>
      </c>
      <c r="F30" s="28">
        <f>RawEmissions!G195</f>
        <v>0</v>
      </c>
      <c r="G30" s="28">
        <f>RawEmissions!H195</f>
        <v>0</v>
      </c>
      <c r="H30" s="28">
        <f>RawEmissions!I195</f>
        <v>0</v>
      </c>
      <c r="I30" s="28">
        <f>RawEmissions!J195</f>
        <v>0</v>
      </c>
      <c r="J30" s="28">
        <f>RawEmissions!K195</f>
        <v>0</v>
      </c>
      <c r="K30" s="28">
        <f>RawEmissions!L195</f>
        <v>0</v>
      </c>
      <c r="L30" s="28">
        <f>RawEmissions!M195</f>
        <v>0</v>
      </c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</row>
    <row r="31" spans="1:24" x14ac:dyDescent="0.25">
      <c r="B31">
        <f>RawEmissions!B220</f>
        <v>0</v>
      </c>
      <c r="C31" s="28">
        <f>RawEmissions!D196</f>
        <v>0</v>
      </c>
      <c r="D31" s="28">
        <f>RawEmissions!E196</f>
        <v>0</v>
      </c>
      <c r="E31" s="28">
        <f>RawEmissions!F196</f>
        <v>0</v>
      </c>
      <c r="F31" s="28">
        <f>RawEmissions!G196</f>
        <v>0</v>
      </c>
      <c r="G31" s="28">
        <f>RawEmissions!H196</f>
        <v>0</v>
      </c>
      <c r="H31" s="28">
        <f>RawEmissions!I196</f>
        <v>0</v>
      </c>
      <c r="I31" s="28">
        <f>RawEmissions!J196</f>
        <v>0</v>
      </c>
      <c r="J31" s="28">
        <f>RawEmissions!K196</f>
        <v>0</v>
      </c>
      <c r="K31" s="28">
        <f>RawEmissions!L196</f>
        <v>0</v>
      </c>
      <c r="L31" s="28">
        <f>RawEmissions!M196</f>
        <v>0</v>
      </c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</row>
    <row r="32" spans="1:24" x14ac:dyDescent="0.25">
      <c r="B32">
        <f>RawEmissions!B221</f>
        <v>0</v>
      </c>
      <c r="C32" s="28">
        <f>RawEmissions!D197</f>
        <v>0</v>
      </c>
      <c r="D32" s="28">
        <f>RawEmissions!E197</f>
        <v>0</v>
      </c>
      <c r="E32" s="28">
        <f>RawEmissions!F197</f>
        <v>0</v>
      </c>
      <c r="F32" s="28">
        <f>RawEmissions!G197</f>
        <v>0</v>
      </c>
      <c r="G32" s="28">
        <f>RawEmissions!H197</f>
        <v>0</v>
      </c>
      <c r="H32" s="28">
        <f>RawEmissions!I197</f>
        <v>0</v>
      </c>
      <c r="I32" s="28">
        <f>RawEmissions!J197</f>
        <v>0</v>
      </c>
      <c r="J32" s="28">
        <f>RawEmissions!K197</f>
        <v>0</v>
      </c>
      <c r="K32" s="28">
        <f>RawEmissions!L197</f>
        <v>0</v>
      </c>
      <c r="L32" s="28">
        <f>RawEmissions!M197</f>
        <v>0</v>
      </c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</row>
    <row r="33" spans="2:24" x14ac:dyDescent="0.25">
      <c r="B33">
        <f>RawEmissions!B222</f>
        <v>0</v>
      </c>
      <c r="C33" s="28">
        <f>RawEmissions!D198</f>
        <v>0</v>
      </c>
      <c r="D33" s="28">
        <f>RawEmissions!E198</f>
        <v>0</v>
      </c>
      <c r="E33" s="28">
        <f>RawEmissions!F198</f>
        <v>0</v>
      </c>
      <c r="F33" s="28">
        <f>RawEmissions!G198</f>
        <v>0</v>
      </c>
      <c r="G33" s="28">
        <f>RawEmissions!H198</f>
        <v>0</v>
      </c>
      <c r="H33" s="28">
        <f>RawEmissions!I198</f>
        <v>0</v>
      </c>
      <c r="I33" s="28">
        <f>RawEmissions!J198</f>
        <v>0</v>
      </c>
      <c r="J33" s="28">
        <f>RawEmissions!K198</f>
        <v>0</v>
      </c>
      <c r="K33" s="28">
        <f>RawEmissions!L198</f>
        <v>0</v>
      </c>
      <c r="L33" s="28">
        <f>RawEmissions!M198</f>
        <v>0</v>
      </c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</row>
    <row r="34" spans="2:24" x14ac:dyDescent="0.25"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</row>
    <row r="35" spans="2:24" x14ac:dyDescent="0.25">
      <c r="B35" s="15" t="s">
        <v>473</v>
      </c>
      <c r="C35" s="86" t="str">
        <f>"CO2 emissions from the electricity sector in selected years"</f>
        <v>CO2 emissions from the electricity sector in selected years</v>
      </c>
      <c r="D35" s="86"/>
      <c r="E35" s="86"/>
      <c r="F35" s="86"/>
      <c r="G35" s="86"/>
      <c r="H35" s="86"/>
      <c r="I35" s="86"/>
      <c r="J35" s="86"/>
      <c r="K35" s="86"/>
      <c r="L35" s="86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</row>
    <row r="36" spans="2:24" x14ac:dyDescent="0.25">
      <c r="B36" s="16"/>
      <c r="C36" s="18" t="str">
        <f>RawEmissions!C240</f>
        <v>base</v>
      </c>
      <c r="D36" s="18" t="str">
        <f>RawEmissions!D240</f>
        <v>sim1</v>
      </c>
      <c r="E36" s="18" t="str">
        <f>RawEmissions!E240</f>
        <v>base2</v>
      </c>
      <c r="F36" s="18" t="str">
        <f>RawEmissions!F240</f>
        <v>sim2</v>
      </c>
      <c r="G36" s="18" t="str">
        <f>RawEmissions!G240</f>
        <v>sim4</v>
      </c>
      <c r="H36" s="18" t="str">
        <f>RawEmissions!H240</f>
        <v>sim5</v>
      </c>
      <c r="I36" s="18" t="str">
        <f>RawEmissions!I240</f>
        <v>sim6</v>
      </c>
      <c r="J36" s="18" t="str">
        <f>RawEmissions!J240</f>
        <v>sim7</v>
      </c>
      <c r="K36" s="18" t="str">
        <f>RawEmissions!K240</f>
        <v>sim8</v>
      </c>
      <c r="L36" s="18" t="str">
        <f>RawEmissions!L240</f>
        <v>sim9</v>
      </c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</row>
    <row r="37" spans="2:24" x14ac:dyDescent="0.25">
      <c r="B37" t="str">
        <f>RawEmissions!B241</f>
        <v>2007</v>
      </c>
      <c r="C37" s="28">
        <f>RawEmissions!C241</f>
        <v>216.21592760239656</v>
      </c>
      <c r="D37" s="28">
        <f>RawEmissions!D241</f>
        <v>216.21592760239656</v>
      </c>
      <c r="E37" s="28">
        <f>RawEmissions!E241</f>
        <v>216.21592760239656</v>
      </c>
      <c r="F37" s="28">
        <f>RawEmissions!F241</f>
        <v>216.21592760239656</v>
      </c>
      <c r="G37" s="28">
        <f>RawEmissions!G241</f>
        <v>9.9999999999999995E-7</v>
      </c>
      <c r="H37" s="28">
        <f>RawEmissions!H241</f>
        <v>9.9999999999999995E-7</v>
      </c>
      <c r="I37" s="28">
        <f>RawEmissions!I241</f>
        <v>9.9999999999999995E-7</v>
      </c>
      <c r="J37" s="28">
        <f>RawEmissions!J241</f>
        <v>9.9999999999999995E-7</v>
      </c>
      <c r="K37" s="28">
        <f>RawEmissions!K241</f>
        <v>9.9999999999999995E-7</v>
      </c>
      <c r="L37" s="28">
        <f>RawEmissions!L241</f>
        <v>9.9999999999999995E-7</v>
      </c>
    </row>
    <row r="38" spans="2:24" x14ac:dyDescent="0.25">
      <c r="B38" t="str">
        <f>RawEmissions!B242</f>
        <v>2010</v>
      </c>
      <c r="C38" s="28">
        <f>RawEmissions!C242</f>
        <v>207.26781369763006</v>
      </c>
      <c r="D38" s="28">
        <f>RawEmissions!D242</f>
        <v>207.32735263478853</v>
      </c>
      <c r="E38" s="28">
        <f>RawEmissions!E242</f>
        <v>207.47094195082238</v>
      </c>
      <c r="F38" s="28">
        <f>RawEmissions!F242</f>
        <v>207.57101994198823</v>
      </c>
      <c r="G38" s="28">
        <f>RawEmissions!G242</f>
        <v>9.9999999999999995E-7</v>
      </c>
      <c r="H38" s="28">
        <f>RawEmissions!H242</f>
        <v>9.9999999999999995E-7</v>
      </c>
      <c r="I38" s="28">
        <f>RawEmissions!I242</f>
        <v>9.9999999999999995E-7</v>
      </c>
      <c r="J38" s="28">
        <f>RawEmissions!J242</f>
        <v>9.9999999999999995E-7</v>
      </c>
      <c r="K38" s="28">
        <f>RawEmissions!K242</f>
        <v>9.9999999999999995E-7</v>
      </c>
      <c r="L38" s="28">
        <f>RawEmissions!L242</f>
        <v>9.9999999999999995E-7</v>
      </c>
    </row>
    <row r="39" spans="2:24" x14ac:dyDescent="0.25">
      <c r="B39" t="str">
        <f>RawEmissions!B243</f>
        <v>2015</v>
      </c>
      <c r="C39" s="28">
        <f>RawEmissions!C243</f>
        <v>201.06770402205089</v>
      </c>
      <c r="D39" s="28">
        <f>RawEmissions!D243</f>
        <v>201.24395539292442</v>
      </c>
      <c r="E39" s="28">
        <f>RawEmissions!E243</f>
        <v>201.87665838345075</v>
      </c>
      <c r="F39" s="28">
        <f>RawEmissions!F243</f>
        <v>202.1012570209981</v>
      </c>
      <c r="G39" s="28">
        <f>RawEmissions!G243</f>
        <v>9.9999999999999995E-7</v>
      </c>
      <c r="H39" s="28">
        <f>RawEmissions!H243</f>
        <v>9.9999999999999995E-7</v>
      </c>
      <c r="I39" s="28">
        <f>RawEmissions!I243</f>
        <v>9.9999999999999995E-7</v>
      </c>
      <c r="J39" s="28">
        <f>RawEmissions!J243</f>
        <v>9.9999999999999995E-7</v>
      </c>
      <c r="K39" s="28">
        <f>RawEmissions!K243</f>
        <v>9.9999999999999995E-7</v>
      </c>
      <c r="L39" s="28">
        <f>RawEmissions!L243</f>
        <v>9.9999999999999995E-7</v>
      </c>
    </row>
    <row r="40" spans="2:24" x14ac:dyDescent="0.25">
      <c r="B40" t="str">
        <f>RawEmissions!B244</f>
        <v>2020</v>
      </c>
      <c r="C40" s="28">
        <f>RawEmissions!C244</f>
        <v>232.14421092467899</v>
      </c>
      <c r="D40" s="28">
        <f>RawEmissions!D244</f>
        <v>232.12408132608704</v>
      </c>
      <c r="E40" s="28">
        <f>RawEmissions!E244</f>
        <v>222.47292510651295</v>
      </c>
      <c r="F40" s="28">
        <f>RawEmissions!F244</f>
        <v>222.38130279031972</v>
      </c>
      <c r="G40" s="28">
        <f>RawEmissions!G244</f>
        <v>9.9999999999999995E-7</v>
      </c>
      <c r="H40" s="28">
        <f>RawEmissions!H244</f>
        <v>9.9999999999999995E-7</v>
      </c>
      <c r="I40" s="28">
        <f>RawEmissions!I244</f>
        <v>9.9999999999999995E-7</v>
      </c>
      <c r="J40" s="28">
        <f>RawEmissions!J244</f>
        <v>9.9999999999999995E-7</v>
      </c>
      <c r="K40" s="28">
        <f>RawEmissions!K244</f>
        <v>9.9999999999999995E-7</v>
      </c>
      <c r="L40" s="28">
        <f>RawEmissions!L244</f>
        <v>9.9999999999999995E-7</v>
      </c>
    </row>
    <row r="41" spans="2:24" x14ac:dyDescent="0.25">
      <c r="B41" t="str">
        <f>RawEmissions!B245</f>
        <v>2025</v>
      </c>
      <c r="C41" s="28">
        <f>RawEmissions!C245</f>
        <v>253.94542022768599</v>
      </c>
      <c r="D41" s="28">
        <f>RawEmissions!D245</f>
        <v>248.97364062134929</v>
      </c>
      <c r="E41" s="28">
        <f>RawEmissions!E245</f>
        <v>238.20286976486955</v>
      </c>
      <c r="F41" s="28">
        <f>RawEmissions!F245</f>
        <v>236.24743442215834</v>
      </c>
      <c r="G41" s="28">
        <f>RawEmissions!G245</f>
        <v>9.9999999999999995E-7</v>
      </c>
      <c r="H41" s="28">
        <f>RawEmissions!H245</f>
        <v>9.9999999999999995E-7</v>
      </c>
      <c r="I41" s="28">
        <f>RawEmissions!I245</f>
        <v>9.9999999999999995E-7</v>
      </c>
      <c r="J41" s="28">
        <f>RawEmissions!J245</f>
        <v>9.9999999999999995E-7</v>
      </c>
      <c r="K41" s="28">
        <f>RawEmissions!K245</f>
        <v>9.9999999999999995E-7</v>
      </c>
      <c r="L41" s="28">
        <f>RawEmissions!L245</f>
        <v>9.9999999999999995E-7</v>
      </c>
    </row>
    <row r="42" spans="2:24" x14ac:dyDescent="0.25">
      <c r="B42" t="str">
        <f>RawEmissions!B246</f>
        <v>2030</v>
      </c>
      <c r="C42" s="28">
        <f>RawEmissions!C246</f>
        <v>211.82761954553519</v>
      </c>
      <c r="D42" s="28">
        <f>RawEmissions!D246</f>
        <v>204.97323130613279</v>
      </c>
      <c r="E42" s="28">
        <f>RawEmissions!E246</f>
        <v>208.22837932790083</v>
      </c>
      <c r="F42" s="28">
        <f>RawEmissions!F246</f>
        <v>208.49895842394889</v>
      </c>
      <c r="G42" s="28">
        <f>RawEmissions!G246</f>
        <v>9.9999999999999995E-7</v>
      </c>
      <c r="H42" s="28">
        <f>RawEmissions!H246</f>
        <v>9.9999999999999995E-7</v>
      </c>
      <c r="I42" s="28">
        <f>RawEmissions!I246</f>
        <v>9.9999999999999995E-7</v>
      </c>
      <c r="J42" s="28">
        <f>RawEmissions!J246</f>
        <v>9.9999999999999995E-7</v>
      </c>
      <c r="K42" s="28">
        <f>RawEmissions!K246</f>
        <v>9.9999999999999995E-7</v>
      </c>
      <c r="L42" s="28">
        <f>RawEmissions!L246</f>
        <v>9.9999999999999995E-7</v>
      </c>
    </row>
    <row r="43" spans="2:24" x14ac:dyDescent="0.25">
      <c r="B43" t="str">
        <f>RawEmissions!B247</f>
        <v>2035</v>
      </c>
      <c r="C43" s="28">
        <f>RawEmissions!C247</f>
        <v>173.2686812670425</v>
      </c>
      <c r="D43" s="28">
        <f>RawEmissions!D247</f>
        <v>171.55556597317809</v>
      </c>
      <c r="E43" s="28">
        <f>RawEmissions!E247</f>
        <v>171.39767814800771</v>
      </c>
      <c r="F43" s="28">
        <f>RawEmissions!F247</f>
        <v>171.26256477499214</v>
      </c>
      <c r="G43" s="28">
        <f>RawEmissions!G247</f>
        <v>9.9999999999999995E-7</v>
      </c>
      <c r="H43" s="28">
        <f>RawEmissions!H247</f>
        <v>9.9999999999999995E-7</v>
      </c>
      <c r="I43" s="28">
        <f>RawEmissions!I247</f>
        <v>9.9999999999999995E-7</v>
      </c>
      <c r="J43" s="28">
        <f>RawEmissions!J247</f>
        <v>9.9999999999999995E-7</v>
      </c>
      <c r="K43" s="28">
        <f>RawEmissions!K247</f>
        <v>9.9999999999999995E-7</v>
      </c>
      <c r="L43" s="28">
        <f>RawEmissions!L247</f>
        <v>9.9999999999999995E-7</v>
      </c>
    </row>
    <row r="44" spans="2:24" x14ac:dyDescent="0.25">
      <c r="B44" t="str">
        <f>RawEmissions!B248</f>
        <v>2040</v>
      </c>
      <c r="C44" s="28">
        <f>RawEmissions!C248</f>
        <v>115.06401782050774</v>
      </c>
      <c r="D44" s="28">
        <f>RawEmissions!D248</f>
        <v>114.50319568972658</v>
      </c>
      <c r="E44" s="28">
        <f>RawEmissions!E248</f>
        <v>115.70239536740414</v>
      </c>
      <c r="F44" s="28">
        <f>RawEmissions!F248</f>
        <v>113.11172321759233</v>
      </c>
      <c r="G44" s="28">
        <f>RawEmissions!G248</f>
        <v>9.9999999999999995E-7</v>
      </c>
      <c r="H44" s="28">
        <f>RawEmissions!H248</f>
        <v>9.9999999999999995E-7</v>
      </c>
      <c r="I44" s="28">
        <f>RawEmissions!I248</f>
        <v>9.9999999999999995E-7</v>
      </c>
      <c r="J44" s="28">
        <f>RawEmissions!J248</f>
        <v>9.9999999999999995E-7</v>
      </c>
      <c r="K44" s="28">
        <f>RawEmissions!K248</f>
        <v>9.9999999999999995E-7</v>
      </c>
      <c r="L44" s="28">
        <f>RawEmissions!L248</f>
        <v>9.9999999999999995E-7</v>
      </c>
    </row>
    <row r="45" spans="2:24" x14ac:dyDescent="0.25">
      <c r="B45">
        <f>RawEmissions!B249</f>
        <v>0</v>
      </c>
      <c r="C45" s="28">
        <f>RawEmissions!C249</f>
        <v>0</v>
      </c>
      <c r="D45" s="28">
        <f>RawEmissions!D249</f>
        <v>0</v>
      </c>
      <c r="E45" s="28">
        <f>RawEmissions!E249</f>
        <v>0</v>
      </c>
      <c r="F45" s="28">
        <f>RawEmissions!F249</f>
        <v>0</v>
      </c>
      <c r="G45" s="28">
        <f>RawEmissions!G249</f>
        <v>0</v>
      </c>
      <c r="H45" s="28">
        <f>RawEmissions!H249</f>
        <v>0</v>
      </c>
      <c r="I45" s="28">
        <f>RawEmissions!I249</f>
        <v>0</v>
      </c>
      <c r="J45" s="28">
        <f>RawEmissions!J249</f>
        <v>0</v>
      </c>
      <c r="K45" s="28">
        <f>RawEmissions!K249</f>
        <v>0</v>
      </c>
      <c r="L45" s="28">
        <f>RawEmissions!L249</f>
        <v>0</v>
      </c>
    </row>
    <row r="46" spans="2:24" x14ac:dyDescent="0.25">
      <c r="B46">
        <f>RawEmissions!B252</f>
        <v>0</v>
      </c>
      <c r="C46" s="28">
        <f>RawEmissions!C252</f>
        <v>0</v>
      </c>
      <c r="D46" s="28" t="e">
        <f>RawEmissions!#REF!</f>
        <v>#REF!</v>
      </c>
      <c r="E46" s="28">
        <f>RawEmissions!E252</f>
        <v>0</v>
      </c>
      <c r="F46" s="28">
        <f>RawEmissions!F252</f>
        <v>0</v>
      </c>
      <c r="G46" s="28">
        <f>RawEmissions!G250</f>
        <v>0</v>
      </c>
      <c r="H46" s="28">
        <f>RawEmissions!H250</f>
        <v>0</v>
      </c>
      <c r="I46" s="28">
        <f>RawEmissions!I250</f>
        <v>0</v>
      </c>
      <c r="J46" s="28">
        <f>RawEmissions!J250</f>
        <v>0</v>
      </c>
      <c r="K46" s="28">
        <f>RawEmissions!K250</f>
        <v>0</v>
      </c>
      <c r="L46" s="28">
        <f>RawEmissions!L250</f>
        <v>0</v>
      </c>
    </row>
    <row r="47" spans="2:24" x14ac:dyDescent="0.25">
      <c r="B47">
        <f>RawEmissions!B253</f>
        <v>0</v>
      </c>
      <c r="C47" s="28">
        <f>RawEmissions!C253</f>
        <v>0</v>
      </c>
      <c r="D47" s="28" t="e">
        <f>RawEmissions!#REF!</f>
        <v>#REF!</v>
      </c>
      <c r="E47" s="28">
        <f>RawEmissions!E253</f>
        <v>0</v>
      </c>
      <c r="F47" s="28">
        <f>RawEmissions!F253</f>
        <v>0</v>
      </c>
      <c r="G47" s="28">
        <f>RawEmissions!G251</f>
        <v>0</v>
      </c>
      <c r="H47" s="28">
        <f>RawEmissions!H251</f>
        <v>0</v>
      </c>
      <c r="I47" s="28">
        <f>RawEmissions!I251</f>
        <v>0</v>
      </c>
      <c r="J47" s="28">
        <f>RawEmissions!J251</f>
        <v>0</v>
      </c>
      <c r="K47" s="28">
        <f>RawEmissions!K251</f>
        <v>0</v>
      </c>
      <c r="L47" s="28">
        <f>RawEmissions!L251</f>
        <v>0</v>
      </c>
    </row>
    <row r="48" spans="2:24" x14ac:dyDescent="0.25">
      <c r="B48">
        <f>RawEmissions!B254</f>
        <v>0</v>
      </c>
      <c r="C48" s="28">
        <f>RawEmissions!C254</f>
        <v>0</v>
      </c>
      <c r="D48" s="28" t="e">
        <f>RawEmissions!#REF!</f>
        <v>#REF!</v>
      </c>
      <c r="E48" s="28">
        <f>RawEmissions!E254</f>
        <v>0</v>
      </c>
      <c r="F48" s="28">
        <f>RawEmissions!F254</f>
        <v>0</v>
      </c>
      <c r="G48" s="28">
        <f>RawEmissions!G252</f>
        <v>0</v>
      </c>
      <c r="H48" s="28">
        <f>RawEmissions!H252</f>
        <v>0</v>
      </c>
      <c r="I48" s="28">
        <f>RawEmissions!I252</f>
        <v>0</v>
      </c>
      <c r="J48" s="28">
        <f>RawEmissions!J252</f>
        <v>0</v>
      </c>
      <c r="K48" s="28">
        <f>RawEmissions!K252</f>
        <v>0</v>
      </c>
      <c r="L48" s="28">
        <f>RawEmissions!L252</f>
        <v>0</v>
      </c>
    </row>
    <row r="51" spans="3:4" x14ac:dyDescent="0.25">
      <c r="C51">
        <f>C29/E29-1</f>
        <v>0.2229864314631762</v>
      </c>
      <c r="D51">
        <f>E29/C29-1</f>
        <v>-0.18232944023458719</v>
      </c>
    </row>
    <row r="52" spans="3:4" x14ac:dyDescent="0.25">
      <c r="C52">
        <f>C44/E44-1</f>
        <v>-5.5174099453108028E-3</v>
      </c>
    </row>
  </sheetData>
  <mergeCells count="5">
    <mergeCell ref="C35:L35"/>
    <mergeCell ref="C4:L4"/>
    <mergeCell ref="N4:X4"/>
    <mergeCell ref="N21:X21"/>
    <mergeCell ref="C20:L20"/>
  </mergeCells>
  <conditionalFormatting sqref="B6:L17">
    <cfRule type="cellIs" dxfId="2" priority="3" operator="equal">
      <formula>0.000001</formula>
    </cfRule>
  </conditionalFormatting>
  <conditionalFormatting sqref="C22:L33">
    <cfRule type="cellIs" dxfId="1" priority="2" operator="equal">
      <formula>0.000001</formula>
    </cfRule>
  </conditionalFormatting>
  <conditionalFormatting sqref="C37:L48">
    <cfRule type="cellIs" dxfId="0" priority="1" operator="equal">
      <formula>0.000001</formula>
    </cfRule>
  </conditionalFormatting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9:P283"/>
  <sheetViews>
    <sheetView topLeftCell="A206" zoomScale="85" zoomScaleNormal="85" workbookViewId="0">
      <selection activeCell="E221" sqref="E221"/>
    </sheetView>
  </sheetViews>
  <sheetFormatPr defaultRowHeight="15" x14ac:dyDescent="0.25"/>
  <sheetData>
    <row r="9" spans="1:12" x14ac:dyDescent="0.25">
      <c r="A9" s="1" t="s">
        <v>439</v>
      </c>
    </row>
    <row r="10" spans="1:12" x14ac:dyDescent="0.25">
      <c r="A10" t="s">
        <v>433</v>
      </c>
      <c r="C10" s="2" t="s">
        <v>66</v>
      </c>
      <c r="D10" s="2" t="s">
        <v>70</v>
      </c>
      <c r="E10" s="2" t="s">
        <v>485</v>
      </c>
      <c r="F10" s="2" t="s">
        <v>71</v>
      </c>
      <c r="G10" s="2" t="s">
        <v>73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78</v>
      </c>
    </row>
    <row r="11" spans="1:12" x14ac:dyDescent="0.25">
      <c r="A11" s="57"/>
      <c r="B11" s="2" t="s">
        <v>146</v>
      </c>
      <c r="C11">
        <f>[1]RawEmissions!C11</f>
        <v>432.423583182176</v>
      </c>
      <c r="D11">
        <f>[1]RawEmissions!D11</f>
        <v>432.423583182176</v>
      </c>
      <c r="E11">
        <f>[2]RawEmissions!C11</f>
        <v>432.423583182176</v>
      </c>
      <c r="F11">
        <f>[2]RawEmissions!D11</f>
        <v>432.423583182176</v>
      </c>
      <c r="G11">
        <v>9.9999999999999995E-7</v>
      </c>
      <c r="H11">
        <v>9.9999999999999995E-7</v>
      </c>
      <c r="I11">
        <v>9.9999999999999995E-7</v>
      </c>
      <c r="J11">
        <v>9.9999999999999995E-7</v>
      </c>
      <c r="K11">
        <v>9.9999999999999995E-7</v>
      </c>
      <c r="L11">
        <v>9.9999999999999995E-7</v>
      </c>
    </row>
    <row r="12" spans="1:12" x14ac:dyDescent="0.25">
      <c r="A12" s="57"/>
      <c r="B12" s="2" t="s">
        <v>147</v>
      </c>
      <c r="C12">
        <f>[1]RawEmissions!C12</f>
        <v>439.92733543058063</v>
      </c>
      <c r="D12">
        <f>[1]RawEmissions!D12</f>
        <v>439.92733543058574</v>
      </c>
      <c r="E12">
        <f>[2]RawEmissions!C12</f>
        <v>439.92733543054777</v>
      </c>
      <c r="F12">
        <f>[2]RawEmissions!D12</f>
        <v>439.92733543058063</v>
      </c>
      <c r="G12">
        <v>9.9999999999999995E-7</v>
      </c>
      <c r="H12">
        <v>9.9999999999999995E-7</v>
      </c>
      <c r="I12">
        <v>9.9999999999999995E-7</v>
      </c>
      <c r="J12">
        <v>9.9999999999999995E-7</v>
      </c>
      <c r="K12">
        <v>9.9999999999999995E-7</v>
      </c>
      <c r="L12">
        <v>9.9999999999999995E-7</v>
      </c>
    </row>
    <row r="13" spans="1:12" x14ac:dyDescent="0.25">
      <c r="A13" s="57"/>
      <c r="B13" s="2" t="s">
        <v>148</v>
      </c>
      <c r="C13">
        <f>[1]RawEmissions!C13</f>
        <v>426.33790821283571</v>
      </c>
      <c r="D13">
        <f>[1]RawEmissions!D13</f>
        <v>426.34201158568942</v>
      </c>
      <c r="E13">
        <f>[2]RawEmissions!C13</f>
        <v>426.41123239111931</v>
      </c>
      <c r="F13">
        <f>[2]RawEmissions!D13</f>
        <v>426.45701575422549</v>
      </c>
      <c r="G13">
        <v>9.9999999999999995E-7</v>
      </c>
      <c r="H13">
        <v>9.9999999999999995E-7</v>
      </c>
      <c r="I13">
        <v>9.9999999999999995E-7</v>
      </c>
      <c r="J13">
        <v>9.9999999999999995E-7</v>
      </c>
      <c r="K13">
        <v>9.9999999999999995E-7</v>
      </c>
      <c r="L13">
        <v>9.9999999999999995E-7</v>
      </c>
    </row>
    <row r="14" spans="1:12" x14ac:dyDescent="0.25">
      <c r="A14" s="57"/>
      <c r="B14" s="2" t="s">
        <v>149</v>
      </c>
      <c r="C14">
        <f>[1]RawEmissions!C14</f>
        <v>433.40043352242247</v>
      </c>
      <c r="D14">
        <f>[1]RawEmissions!D14</f>
        <v>433.40852745688056</v>
      </c>
      <c r="E14">
        <f>[2]RawEmissions!C14</f>
        <v>433.54520127826504</v>
      </c>
      <c r="F14">
        <f>[2]RawEmissions!D14</f>
        <v>433.63573905530541</v>
      </c>
      <c r="G14">
        <v>9.9999999999999995E-7</v>
      </c>
      <c r="H14">
        <v>9.9999999999999995E-7</v>
      </c>
      <c r="I14">
        <v>9.9999999999999995E-7</v>
      </c>
      <c r="J14">
        <v>9.9999999999999995E-7</v>
      </c>
      <c r="K14">
        <v>9.9999999999999995E-7</v>
      </c>
      <c r="L14">
        <v>9.9999999999999995E-7</v>
      </c>
    </row>
    <row r="15" spans="1:12" x14ac:dyDescent="0.25">
      <c r="A15" s="57"/>
      <c r="B15" s="2" t="s">
        <v>150</v>
      </c>
      <c r="C15">
        <f>[1]RawEmissions!C15</f>
        <v>439.95590780630249</v>
      </c>
      <c r="D15">
        <f>[1]RawEmissions!D15</f>
        <v>439.9676365432905</v>
      </c>
      <c r="E15">
        <f>[2]RawEmissions!C15</f>
        <v>440.08052267295642</v>
      </c>
      <c r="F15">
        <f>[2]RawEmissions!D15</f>
        <v>440.21178623057006</v>
      </c>
      <c r="G15">
        <v>9.9999999999999995E-7</v>
      </c>
      <c r="H15">
        <v>9.9999999999999995E-7</v>
      </c>
      <c r="I15">
        <v>9.9999999999999995E-7</v>
      </c>
      <c r="J15">
        <v>9.9999999999999995E-7</v>
      </c>
      <c r="K15">
        <v>9.9999999999999995E-7</v>
      </c>
      <c r="L15">
        <v>9.9999999999999995E-7</v>
      </c>
    </row>
    <row r="16" spans="1:12" x14ac:dyDescent="0.25">
      <c r="A16" s="57"/>
      <c r="B16" s="2" t="s">
        <v>151</v>
      </c>
      <c r="C16">
        <f>[1]RawEmissions!C16</f>
        <v>439.78887308784869</v>
      </c>
      <c r="D16">
        <f>[1]RawEmissions!D16</f>
        <v>439.80395079751543</v>
      </c>
      <c r="E16">
        <f>[2]RawEmissions!C16</f>
        <v>439.88677185459096</v>
      </c>
      <c r="F16">
        <f>[2]RawEmissions!D16</f>
        <v>440.05533464630349</v>
      </c>
      <c r="G16">
        <v>9.9999999999999995E-7</v>
      </c>
      <c r="H16">
        <v>9.9999999999999995E-7</v>
      </c>
      <c r="I16">
        <v>9.9999999999999995E-7</v>
      </c>
      <c r="J16">
        <v>9.9999999999999995E-7</v>
      </c>
      <c r="K16">
        <v>9.9999999999999995E-7</v>
      </c>
      <c r="L16">
        <v>9.9999999999999995E-7</v>
      </c>
    </row>
    <row r="17" spans="1:12" x14ac:dyDescent="0.25">
      <c r="A17" s="57"/>
      <c r="B17" s="2" t="s">
        <v>152</v>
      </c>
      <c r="C17">
        <f>[1]RawEmissions!C17</f>
        <v>445.22548019498845</v>
      </c>
      <c r="D17">
        <f>[1]RawEmissions!D17</f>
        <v>445.25592031097506</v>
      </c>
      <c r="E17">
        <f>[2]RawEmissions!C17</f>
        <v>445.62638138636089</v>
      </c>
      <c r="F17">
        <f>[2]RawEmissions!D17</f>
        <v>445.81889247257186</v>
      </c>
      <c r="G17">
        <v>9.9999999999999995E-7</v>
      </c>
      <c r="H17">
        <v>9.9999999999999995E-7</v>
      </c>
      <c r="I17">
        <v>9.9999999999999995E-7</v>
      </c>
      <c r="J17">
        <v>9.9999999999999995E-7</v>
      </c>
      <c r="K17">
        <v>9.9999999999999995E-7</v>
      </c>
      <c r="L17">
        <v>9.9999999999999995E-7</v>
      </c>
    </row>
    <row r="18" spans="1:12" x14ac:dyDescent="0.25">
      <c r="A18" s="57"/>
      <c r="B18" s="2" t="s">
        <v>153</v>
      </c>
      <c r="C18">
        <f>[1]RawEmissions!C18</f>
        <v>448.77597199282047</v>
      </c>
      <c r="D18">
        <f>[1]RawEmissions!D18</f>
        <v>448.82161557116638</v>
      </c>
      <c r="E18">
        <f>[2]RawEmissions!C18</f>
        <v>449.50471451520406</v>
      </c>
      <c r="F18">
        <f>[2]RawEmissions!D18</f>
        <v>449.71483680317692</v>
      </c>
      <c r="G18">
        <v>9.9999999999999995E-7</v>
      </c>
      <c r="H18">
        <v>9.9999999999999995E-7</v>
      </c>
      <c r="I18">
        <v>9.9999999999999995E-7</v>
      </c>
      <c r="J18">
        <v>9.9999999999999995E-7</v>
      </c>
      <c r="K18">
        <v>9.9999999999999995E-7</v>
      </c>
      <c r="L18">
        <v>9.9999999999999995E-7</v>
      </c>
    </row>
    <row r="19" spans="1:12" x14ac:dyDescent="0.25">
      <c r="A19" s="57"/>
      <c r="B19" s="2" t="s">
        <v>154</v>
      </c>
      <c r="C19">
        <f>[1]RawEmissions!C19</f>
        <v>451.13731289140958</v>
      </c>
      <c r="D19">
        <f>[1]RawEmissions!D19</f>
        <v>451.19345671936526</v>
      </c>
      <c r="E19">
        <f>[2]RawEmissions!C19</f>
        <v>452.11254444178354</v>
      </c>
      <c r="F19">
        <f>[2]RawEmissions!D19</f>
        <v>452.31453528486577</v>
      </c>
      <c r="G19">
        <v>9.9999999999999995E-7</v>
      </c>
      <c r="H19">
        <v>9.9999999999999995E-7</v>
      </c>
      <c r="I19">
        <v>9.9999999999999995E-7</v>
      </c>
      <c r="J19">
        <v>9.9999999999999995E-7</v>
      </c>
      <c r="K19">
        <v>9.9999999999999995E-7</v>
      </c>
      <c r="L19">
        <v>9.9999999999999995E-7</v>
      </c>
    </row>
    <row r="20" spans="1:12" x14ac:dyDescent="0.25">
      <c r="A20" s="57"/>
      <c r="B20" s="2" t="s">
        <v>155</v>
      </c>
      <c r="C20">
        <f>[1]RawEmissions!C20</f>
        <v>462.78971530238277</v>
      </c>
      <c r="D20">
        <f>[1]RawEmissions!D20</f>
        <v>462.86253745164009</v>
      </c>
      <c r="E20">
        <f>[2]RawEmissions!C20</f>
        <v>463.1292947793437</v>
      </c>
      <c r="F20">
        <f>[2]RawEmissions!D20</f>
        <v>463.33605054548019</v>
      </c>
      <c r="G20">
        <v>9.9999999999999995E-7</v>
      </c>
      <c r="H20">
        <v>9.9999999999999995E-7</v>
      </c>
      <c r="I20">
        <v>9.9999999999999995E-7</v>
      </c>
      <c r="J20">
        <v>9.9999999999999995E-7</v>
      </c>
      <c r="K20">
        <v>9.9999999999999995E-7</v>
      </c>
      <c r="L20">
        <v>9.9999999999999995E-7</v>
      </c>
    </row>
    <row r="21" spans="1:12" x14ac:dyDescent="0.25">
      <c r="A21" s="57"/>
      <c r="B21" s="2" t="s">
        <v>156</v>
      </c>
      <c r="C21">
        <f>[1]RawEmissions!C21</f>
        <v>478.25406465075469</v>
      </c>
      <c r="D21">
        <f>[1]RawEmissions!D21</f>
        <v>478.33130112634558</v>
      </c>
      <c r="E21">
        <f>[2]RawEmissions!C21</f>
        <v>477.34222387780198</v>
      </c>
      <c r="F21">
        <f>[2]RawEmissions!D21</f>
        <v>477.67267199072523</v>
      </c>
      <c r="G21">
        <v>9.9999999999999995E-7</v>
      </c>
      <c r="H21">
        <v>9.9999999999999995E-7</v>
      </c>
      <c r="I21">
        <v>9.9999999999999995E-7</v>
      </c>
      <c r="J21">
        <v>9.9999999999999995E-7</v>
      </c>
      <c r="K21">
        <v>9.9999999999999995E-7</v>
      </c>
      <c r="L21">
        <v>9.9999999999999995E-7</v>
      </c>
    </row>
    <row r="22" spans="1:12" x14ac:dyDescent="0.25">
      <c r="A22" s="57"/>
      <c r="B22" s="2" t="s">
        <v>157</v>
      </c>
      <c r="C22">
        <f>[1]RawEmissions!C22</f>
        <v>488.34495765248232</v>
      </c>
      <c r="D22">
        <f>[1]RawEmissions!D22</f>
        <v>488.16659494456349</v>
      </c>
      <c r="E22">
        <f>[2]RawEmissions!C22</f>
        <v>488.33419096473892</v>
      </c>
      <c r="F22">
        <f>[2]RawEmissions!D22</f>
        <v>488.58786783295716</v>
      </c>
      <c r="G22">
        <v>9.9999999999999995E-7</v>
      </c>
      <c r="H22">
        <v>9.9999999999999995E-7</v>
      </c>
      <c r="I22">
        <v>9.9999999999999995E-7</v>
      </c>
      <c r="J22">
        <v>9.9999999999999995E-7</v>
      </c>
      <c r="K22">
        <v>9.9999999999999995E-7</v>
      </c>
      <c r="L22">
        <v>9.9999999999999995E-7</v>
      </c>
    </row>
    <row r="23" spans="1:12" x14ac:dyDescent="0.25">
      <c r="A23" s="57"/>
      <c r="B23" s="2" t="s">
        <v>158</v>
      </c>
      <c r="C23">
        <f>[1]RawEmissions!C23</f>
        <v>502.88037275230499</v>
      </c>
      <c r="D23">
        <f>[1]RawEmissions!D23</f>
        <v>502.9592448542345</v>
      </c>
      <c r="E23">
        <f>[2]RawEmissions!C23</f>
        <v>499.73181791399929</v>
      </c>
      <c r="F23">
        <f>[2]RawEmissions!D23</f>
        <v>499.96665553786931</v>
      </c>
      <c r="G23">
        <v>9.9999999999999995E-7</v>
      </c>
      <c r="H23">
        <v>9.9999999999999995E-7</v>
      </c>
      <c r="I23">
        <v>9.9999999999999995E-7</v>
      </c>
      <c r="J23">
        <v>9.9999999999999995E-7</v>
      </c>
      <c r="K23">
        <v>9.9999999999999995E-7</v>
      </c>
      <c r="L23">
        <v>9.9999999999999995E-7</v>
      </c>
    </row>
    <row r="24" spans="1:12" x14ac:dyDescent="0.25">
      <c r="A24" s="57"/>
      <c r="B24" s="2" t="s">
        <v>159</v>
      </c>
      <c r="C24">
        <f>[1]RawEmissions!C24</f>
        <v>517.07720831153472</v>
      </c>
      <c r="D24">
        <f>[1]RawEmissions!D24</f>
        <v>516.49942066246717</v>
      </c>
      <c r="E24">
        <f>[2]RawEmissions!C24</f>
        <v>503.69309236414108</v>
      </c>
      <c r="F24">
        <f>[2]RawEmissions!D24</f>
        <v>503.72912907848934</v>
      </c>
      <c r="G24">
        <v>9.9999999999999995E-7</v>
      </c>
      <c r="H24">
        <v>9.9999999999999995E-7</v>
      </c>
      <c r="I24">
        <v>9.9999999999999995E-7</v>
      </c>
      <c r="J24">
        <v>9.9999999999999995E-7</v>
      </c>
      <c r="K24">
        <v>9.9999999999999995E-7</v>
      </c>
      <c r="L24">
        <v>9.9999999999999995E-7</v>
      </c>
    </row>
    <row r="25" spans="1:12" x14ac:dyDescent="0.25">
      <c r="A25" s="57"/>
      <c r="B25" s="2" t="s">
        <v>160</v>
      </c>
      <c r="C25">
        <f>[1]RawEmissions!C25</f>
        <v>531.34624721819398</v>
      </c>
      <c r="D25">
        <f>[1]RawEmissions!D25</f>
        <v>530.33729430174049</v>
      </c>
      <c r="E25">
        <f>[2]RawEmissions!C25</f>
        <v>515.85097389952989</v>
      </c>
      <c r="F25">
        <f>[2]RawEmissions!D25</f>
        <v>515.39648338691768</v>
      </c>
      <c r="G25">
        <v>9.9999999999999995E-7</v>
      </c>
      <c r="H25">
        <v>9.9999999999999995E-7</v>
      </c>
      <c r="I25">
        <v>9.9999999999999995E-7</v>
      </c>
      <c r="J25">
        <v>9.9999999999999995E-7</v>
      </c>
      <c r="K25">
        <v>9.9999999999999995E-7</v>
      </c>
      <c r="L25">
        <v>9.9999999999999995E-7</v>
      </c>
    </row>
    <row r="26" spans="1:12" x14ac:dyDescent="0.25">
      <c r="A26" s="57"/>
      <c r="B26" s="2" t="s">
        <v>161</v>
      </c>
      <c r="C26">
        <f>[1]RawEmissions!C26</f>
        <v>545.9783779499104</v>
      </c>
      <c r="D26">
        <f>[1]RawEmissions!D26</f>
        <v>544.71747438717841</v>
      </c>
      <c r="E26">
        <f>[2]RawEmissions!C26</f>
        <v>525.667375971051</v>
      </c>
      <c r="F26">
        <f>[2]RawEmissions!D26</f>
        <v>524.43216816920233</v>
      </c>
      <c r="G26">
        <v>9.9999999999999995E-7</v>
      </c>
      <c r="H26">
        <v>9.9999999999999995E-7</v>
      </c>
      <c r="I26">
        <v>9.9999999999999995E-7</v>
      </c>
      <c r="J26">
        <v>9.9999999999999995E-7</v>
      </c>
      <c r="K26">
        <v>9.9999999999999995E-7</v>
      </c>
      <c r="L26">
        <v>9.9999999999999995E-7</v>
      </c>
    </row>
    <row r="27" spans="1:12" x14ac:dyDescent="0.25">
      <c r="A27" s="57"/>
      <c r="B27" s="2" t="s">
        <v>162</v>
      </c>
      <c r="C27">
        <f>[1]RawEmissions!C27</f>
        <v>560.87740284925053</v>
      </c>
      <c r="D27">
        <f>[1]RawEmissions!D27</f>
        <v>560.41668643962441</v>
      </c>
      <c r="E27">
        <f>[2]RawEmissions!C27</f>
        <v>533.00518593283664</v>
      </c>
      <c r="F27">
        <f>[2]RawEmissions!D27</f>
        <v>531.42943155473404</v>
      </c>
      <c r="G27">
        <v>9.9999999999999995E-7</v>
      </c>
      <c r="H27">
        <v>9.9999999999999995E-7</v>
      </c>
      <c r="I27">
        <v>9.9999999999999995E-7</v>
      </c>
      <c r="J27">
        <v>9.9999999999999995E-7</v>
      </c>
      <c r="K27">
        <v>9.9999999999999995E-7</v>
      </c>
      <c r="L27">
        <v>9.9999999999999995E-7</v>
      </c>
    </row>
    <row r="28" spans="1:12" x14ac:dyDescent="0.25">
      <c r="A28" s="57"/>
      <c r="B28" s="2" t="s">
        <v>163</v>
      </c>
      <c r="C28">
        <f>[1]RawEmissions!C28</f>
        <v>574.41048861565105</v>
      </c>
      <c r="D28">
        <f>[1]RawEmissions!D28</f>
        <v>574.12488056662914</v>
      </c>
      <c r="E28">
        <f>[2]RawEmissions!C28</f>
        <v>542.76916152305478</v>
      </c>
      <c r="F28">
        <f>[2]RawEmissions!D28</f>
        <v>540.3319951955973</v>
      </c>
      <c r="G28">
        <v>9.9999999999999995E-7</v>
      </c>
      <c r="H28">
        <v>9.9999999999999995E-7</v>
      </c>
      <c r="I28">
        <v>9.9999999999999995E-7</v>
      </c>
      <c r="J28">
        <v>9.9999999999999995E-7</v>
      </c>
      <c r="K28">
        <v>9.9999999999999995E-7</v>
      </c>
      <c r="L28">
        <v>9.9999999999999995E-7</v>
      </c>
    </row>
    <row r="29" spans="1:12" x14ac:dyDescent="0.25">
      <c r="A29" s="57"/>
      <c r="B29" s="2" t="s">
        <v>164</v>
      </c>
      <c r="C29">
        <f>[1]RawEmissions!C29</f>
        <v>584.26321669235961</v>
      </c>
      <c r="D29">
        <f>[1]RawEmissions!D29</f>
        <v>579.58250843014389</v>
      </c>
      <c r="E29">
        <f>[2]RawEmissions!C29</f>
        <v>552.17757577135853</v>
      </c>
      <c r="F29">
        <f>[2]RawEmissions!D29</f>
        <v>548.54674298604186</v>
      </c>
      <c r="G29">
        <v>9.9999999999999995E-7</v>
      </c>
      <c r="H29">
        <v>9.9999999999999995E-7</v>
      </c>
      <c r="I29">
        <v>9.9999999999999995E-7</v>
      </c>
      <c r="J29">
        <v>9.9999999999999995E-7</v>
      </c>
      <c r="K29">
        <v>9.9999999999999995E-7</v>
      </c>
      <c r="L29">
        <v>9.9999999999999995E-7</v>
      </c>
    </row>
    <row r="30" spans="1:12" x14ac:dyDescent="0.25">
      <c r="A30" s="57"/>
      <c r="B30" s="2" t="s">
        <v>165</v>
      </c>
      <c r="C30">
        <f>[1]RawEmissions!C30</f>
        <v>588.61969735091327</v>
      </c>
      <c r="D30">
        <f>[1]RawEmissions!D30</f>
        <v>584.57159737918778</v>
      </c>
      <c r="E30">
        <f>[2]RawEmissions!C30</f>
        <v>561.78283507535832</v>
      </c>
      <c r="F30">
        <f>[2]RawEmissions!D30</f>
        <v>556.67857950654286</v>
      </c>
      <c r="G30">
        <v>9.9999999999999995E-7</v>
      </c>
      <c r="H30">
        <v>9.9999999999999995E-7</v>
      </c>
      <c r="I30">
        <v>9.9999999999999995E-7</v>
      </c>
      <c r="J30">
        <v>9.9999999999999995E-7</v>
      </c>
      <c r="K30">
        <v>9.9999999999999995E-7</v>
      </c>
      <c r="L30">
        <v>9.9999999999999995E-7</v>
      </c>
    </row>
    <row r="31" spans="1:12" x14ac:dyDescent="0.25">
      <c r="A31" s="57"/>
      <c r="B31" s="2" t="s">
        <v>166</v>
      </c>
      <c r="C31">
        <f>[1]RawEmissions!C31</f>
        <v>596.21081099825074</v>
      </c>
      <c r="D31">
        <f>[1]RawEmissions!D31</f>
        <v>586.57617516793641</v>
      </c>
      <c r="E31">
        <f>[2]RawEmissions!C31</f>
        <v>569.58234515692675</v>
      </c>
      <c r="F31">
        <f>[2]RawEmissions!D31</f>
        <v>563.05361056783852</v>
      </c>
      <c r="G31">
        <v>9.9999999999999995E-7</v>
      </c>
      <c r="H31">
        <v>9.9999999999999995E-7</v>
      </c>
      <c r="I31">
        <v>9.9999999999999995E-7</v>
      </c>
      <c r="J31">
        <v>9.9999999999999995E-7</v>
      </c>
      <c r="K31">
        <v>9.9999999999999995E-7</v>
      </c>
      <c r="L31">
        <v>9.9999999999999995E-7</v>
      </c>
    </row>
    <row r="32" spans="1:12" x14ac:dyDescent="0.25">
      <c r="A32" s="57"/>
      <c r="B32" s="2" t="s">
        <v>167</v>
      </c>
      <c r="C32">
        <f>[1]RawEmissions!C32</f>
        <v>600.89085779589004</v>
      </c>
      <c r="D32">
        <f>[1]RawEmissions!D32</f>
        <v>594.07273903053726</v>
      </c>
      <c r="E32">
        <f>[2]RawEmissions!C32</f>
        <v>568.8479924820266</v>
      </c>
      <c r="F32">
        <f>[2]RawEmissions!D32</f>
        <v>563.27708092518594</v>
      </c>
      <c r="G32">
        <v>9.9999999999999995E-7</v>
      </c>
      <c r="H32">
        <v>9.9999999999999995E-7</v>
      </c>
      <c r="I32">
        <v>9.9999999999999995E-7</v>
      </c>
      <c r="J32">
        <v>9.9999999999999995E-7</v>
      </c>
      <c r="K32">
        <v>9.9999999999999995E-7</v>
      </c>
      <c r="L32">
        <v>9.9999999999999995E-7</v>
      </c>
    </row>
    <row r="33" spans="1:12" x14ac:dyDescent="0.25">
      <c r="A33" s="57"/>
      <c r="B33" s="2" t="s">
        <v>168</v>
      </c>
      <c r="C33">
        <f>[1]RawEmissions!C33</f>
        <v>602.19090466710679</v>
      </c>
      <c r="D33">
        <f>[1]RawEmissions!D33</f>
        <v>596.3395922278055</v>
      </c>
      <c r="E33">
        <f>[2]RawEmissions!C33</f>
        <v>563.75450939001871</v>
      </c>
      <c r="F33">
        <f>[2]RawEmissions!D33</f>
        <v>557.14454966352855</v>
      </c>
      <c r="G33">
        <v>9.9999999999999995E-7</v>
      </c>
      <c r="H33">
        <v>9.9999999999999995E-7</v>
      </c>
      <c r="I33">
        <v>9.9999999999999995E-7</v>
      </c>
      <c r="J33">
        <v>9.9999999999999995E-7</v>
      </c>
      <c r="K33">
        <v>9.9999999999999995E-7</v>
      </c>
      <c r="L33">
        <v>9.9999999999999995E-7</v>
      </c>
    </row>
    <row r="34" spans="1:12" x14ac:dyDescent="0.25">
      <c r="A34" s="57"/>
      <c r="B34" s="2" t="s">
        <v>169</v>
      </c>
      <c r="C34">
        <f>[1]RawEmissions!C34</f>
        <v>601.85741390335875</v>
      </c>
      <c r="D34">
        <f>[1]RawEmissions!D34</f>
        <v>596.43546558574269</v>
      </c>
      <c r="E34">
        <f>[2]RawEmissions!C34</f>
        <v>556.2728770132311</v>
      </c>
      <c r="F34">
        <f>[2]RawEmissions!D34</f>
        <v>549.07107052226138</v>
      </c>
      <c r="G34">
        <v>9.9999999999999995E-7</v>
      </c>
      <c r="H34">
        <v>9.9999999999999995E-7</v>
      </c>
      <c r="I34">
        <v>9.9999999999999995E-7</v>
      </c>
      <c r="J34">
        <v>9.9999999999999995E-7</v>
      </c>
      <c r="K34">
        <v>9.9999999999999995E-7</v>
      </c>
      <c r="L34">
        <v>9.9999999999999995E-7</v>
      </c>
    </row>
    <row r="35" spans="1:12" x14ac:dyDescent="0.25">
      <c r="A35" s="57"/>
      <c r="B35" s="2" t="s">
        <v>170</v>
      </c>
      <c r="C35">
        <f>[1]RawEmissions!C35</f>
        <v>607.32014540469049</v>
      </c>
      <c r="D35">
        <f>[1]RawEmissions!D35</f>
        <v>605.48499138559498</v>
      </c>
      <c r="E35">
        <f>[2]RawEmissions!C35</f>
        <v>555.3525008784286</v>
      </c>
      <c r="F35">
        <f>[2]RawEmissions!D35</f>
        <v>548.01663260359703</v>
      </c>
      <c r="G35">
        <v>9.9999999999999995E-7</v>
      </c>
      <c r="H35">
        <v>9.9999999999999995E-7</v>
      </c>
      <c r="I35">
        <v>9.9999999999999995E-7</v>
      </c>
      <c r="J35">
        <v>9.9999999999999995E-7</v>
      </c>
      <c r="K35">
        <v>9.9999999999999995E-7</v>
      </c>
      <c r="L35">
        <v>9.9999999999999995E-7</v>
      </c>
    </row>
    <row r="36" spans="1:12" x14ac:dyDescent="0.25">
      <c r="A36" s="57"/>
      <c r="B36" s="2" t="s">
        <v>171</v>
      </c>
      <c r="C36">
        <f>[1]RawEmissions!C36</f>
        <v>613.39552601355956</v>
      </c>
      <c r="D36">
        <f>[1]RawEmissions!D36</f>
        <v>613.01213510812931</v>
      </c>
      <c r="E36">
        <f>[2]RawEmissions!C36</f>
        <v>554.3961052889598</v>
      </c>
      <c r="F36">
        <f>[2]RawEmissions!D36</f>
        <v>547.40258486558582</v>
      </c>
      <c r="G36">
        <v>9.9999999999999995E-7</v>
      </c>
      <c r="H36">
        <v>9.9999999999999995E-7</v>
      </c>
      <c r="I36">
        <v>9.9999999999999995E-7</v>
      </c>
      <c r="J36">
        <v>9.9999999999999995E-7</v>
      </c>
      <c r="K36">
        <v>9.9999999999999995E-7</v>
      </c>
      <c r="L36">
        <v>9.9999999999999995E-7</v>
      </c>
    </row>
    <row r="37" spans="1:12" x14ac:dyDescent="0.25">
      <c r="A37" s="57"/>
      <c r="B37" s="2" t="s">
        <v>172</v>
      </c>
      <c r="C37">
        <f>[1]RawEmissions!C37</f>
        <v>619.77785499977597</v>
      </c>
      <c r="D37">
        <f>[1]RawEmissions!D37</f>
        <v>620.23577895127755</v>
      </c>
      <c r="E37">
        <f>[2]RawEmissions!C37</f>
        <v>553.67470630065031</v>
      </c>
      <c r="F37">
        <f>[2]RawEmissions!D37</f>
        <v>547.29508794441767</v>
      </c>
      <c r="G37">
        <v>9.9999999999999995E-7</v>
      </c>
      <c r="H37">
        <v>9.9999999999999995E-7</v>
      </c>
      <c r="I37">
        <v>9.9999999999999995E-7</v>
      </c>
      <c r="J37">
        <v>9.9999999999999995E-7</v>
      </c>
      <c r="K37">
        <v>9.9999999999999995E-7</v>
      </c>
      <c r="L37">
        <v>9.9999999999999995E-7</v>
      </c>
    </row>
    <row r="38" spans="1:12" x14ac:dyDescent="0.25">
      <c r="A38" s="57"/>
      <c r="B38" s="2" t="s">
        <v>173</v>
      </c>
      <c r="C38">
        <f>[1]RawEmissions!C38</f>
        <v>630.91023655094818</v>
      </c>
      <c r="D38">
        <f>[1]RawEmissions!D38</f>
        <v>631.36370622250229</v>
      </c>
      <c r="E38">
        <f>[2]RawEmissions!C38</f>
        <v>556.73790289471538</v>
      </c>
      <c r="F38">
        <f>[2]RawEmissions!D38</f>
        <v>550.59208257790135</v>
      </c>
      <c r="G38">
        <v>9.9999999999999995E-7</v>
      </c>
      <c r="H38">
        <v>9.9999999999999995E-7</v>
      </c>
      <c r="I38">
        <v>9.9999999999999995E-7</v>
      </c>
      <c r="J38">
        <v>9.9999999999999995E-7</v>
      </c>
      <c r="K38">
        <v>9.9999999999999995E-7</v>
      </c>
      <c r="L38">
        <v>9.9999999999999995E-7</v>
      </c>
    </row>
    <row r="39" spans="1:12" x14ac:dyDescent="0.25">
      <c r="A39" s="57"/>
      <c r="B39" s="2" t="s">
        <v>174</v>
      </c>
      <c r="C39">
        <f>[1]RawEmissions!C39</f>
        <v>638.91038962505502</v>
      </c>
      <c r="D39">
        <f>[1]RawEmissions!D39</f>
        <v>639.28283549362186</v>
      </c>
      <c r="E39">
        <f>[2]RawEmissions!C39</f>
        <v>556.43268235146127</v>
      </c>
      <c r="F39">
        <f>[2]RawEmissions!D39</f>
        <v>550.10162192074563</v>
      </c>
      <c r="G39">
        <v>9.9999999999999995E-7</v>
      </c>
      <c r="H39">
        <v>9.9999999999999995E-7</v>
      </c>
      <c r="I39">
        <v>9.9999999999999995E-7</v>
      </c>
      <c r="J39">
        <v>9.9999999999999995E-7</v>
      </c>
      <c r="K39">
        <v>9.9999999999999995E-7</v>
      </c>
      <c r="L39">
        <v>9.9999999999999995E-7</v>
      </c>
    </row>
    <row r="40" spans="1:12" x14ac:dyDescent="0.25">
      <c r="A40" s="57"/>
      <c r="B40" s="2" t="s">
        <v>175</v>
      </c>
      <c r="C40">
        <f>[1]RawEmissions!C40</f>
        <v>644.34812126358327</v>
      </c>
      <c r="D40">
        <f>[1]RawEmissions!D40</f>
        <v>644.80066613158851</v>
      </c>
      <c r="E40">
        <f>[2]RawEmissions!C40</f>
        <v>552.54096706453606</v>
      </c>
      <c r="F40">
        <f>[2]RawEmissions!D40</f>
        <v>546.16424408223224</v>
      </c>
      <c r="G40">
        <v>9.9999999999999995E-7</v>
      </c>
      <c r="H40">
        <v>9.9999999999999995E-7</v>
      </c>
      <c r="I40">
        <v>9.9999999999999995E-7</v>
      </c>
      <c r="J40">
        <v>9.9999999999999995E-7</v>
      </c>
      <c r="K40">
        <v>9.9999999999999995E-7</v>
      </c>
      <c r="L40">
        <v>9.9999999999999995E-7</v>
      </c>
    </row>
    <row r="41" spans="1:12" x14ac:dyDescent="0.25">
      <c r="A41" s="57"/>
      <c r="B41" s="2" t="s">
        <v>176</v>
      </c>
      <c r="C41">
        <f>[1]RawEmissions!C41</f>
        <v>658.20219045704334</v>
      </c>
      <c r="D41">
        <f>[1]RawEmissions!D41</f>
        <v>658.71694740051953</v>
      </c>
      <c r="E41">
        <f>[2]RawEmissions!C41</f>
        <v>555.98700872425172</v>
      </c>
      <c r="F41">
        <f>[2]RawEmissions!D41</f>
        <v>549.45769939499371</v>
      </c>
      <c r="G41">
        <v>9.9999999999999995E-7</v>
      </c>
      <c r="H41">
        <v>9.9999999999999995E-7</v>
      </c>
      <c r="I41">
        <v>9.9999999999999995E-7</v>
      </c>
      <c r="J41">
        <v>9.9999999999999995E-7</v>
      </c>
      <c r="K41">
        <v>9.9999999999999995E-7</v>
      </c>
      <c r="L41">
        <v>9.9999999999999995E-7</v>
      </c>
    </row>
    <row r="42" spans="1:12" x14ac:dyDescent="0.25">
      <c r="A42" s="57"/>
      <c r="B42" s="2" t="s">
        <v>177</v>
      </c>
      <c r="C42">
        <f>[1]RawEmissions!C42</f>
        <v>654.08451969488362</v>
      </c>
      <c r="D42">
        <f>[1]RawEmissions!D42</f>
        <v>654.70656110874336</v>
      </c>
      <c r="E42">
        <f>[2]RawEmissions!C42</f>
        <v>542.58800219042166</v>
      </c>
      <c r="F42">
        <f>[2]RawEmissions!D42</f>
        <v>533.86437534044046</v>
      </c>
      <c r="G42">
        <v>9.9999999999999995E-7</v>
      </c>
      <c r="H42">
        <v>9.9999999999999995E-7</v>
      </c>
      <c r="I42">
        <v>9.9999999999999995E-7</v>
      </c>
      <c r="J42">
        <v>9.9999999999999995E-7</v>
      </c>
      <c r="K42">
        <v>9.9999999999999995E-7</v>
      </c>
      <c r="L42">
        <v>9.9999999999999995E-7</v>
      </c>
    </row>
    <row r="43" spans="1:12" x14ac:dyDescent="0.25">
      <c r="A43" s="57"/>
      <c r="B43" s="2" t="s">
        <v>178</v>
      </c>
      <c r="C43">
        <f>[1]RawEmissions!C43</f>
        <v>666.98197325825276</v>
      </c>
      <c r="D43">
        <f>[1]RawEmissions!D43</f>
        <v>667.82623295276267</v>
      </c>
      <c r="E43">
        <f>[2]RawEmissions!C43</f>
        <v>542.85974726770598</v>
      </c>
      <c r="F43">
        <f>[2]RawEmissions!D43</f>
        <v>534.05849789333456</v>
      </c>
      <c r="G43">
        <v>9.9999999999999995E-7</v>
      </c>
      <c r="H43">
        <v>9.9999999999999995E-7</v>
      </c>
      <c r="I43">
        <v>9.9999999999999995E-7</v>
      </c>
      <c r="J43">
        <v>9.9999999999999995E-7</v>
      </c>
      <c r="K43">
        <v>9.9999999999999995E-7</v>
      </c>
      <c r="L43">
        <v>9.9999999999999995E-7</v>
      </c>
    </row>
    <row r="44" spans="1:12" x14ac:dyDescent="0.25">
      <c r="A44" s="57"/>
      <c r="B44" s="2" t="s">
        <v>179</v>
      </c>
      <c r="C44">
        <f>[1]RawEmissions!C44</f>
        <v>676.73290735097567</v>
      </c>
      <c r="D44">
        <f>[1]RawEmissions!D44</f>
        <v>677.84598031951839</v>
      </c>
      <c r="E44">
        <f>[2]RawEmissions!C44</f>
        <v>540.27727615499055</v>
      </c>
      <c r="F44">
        <f>[2]RawEmissions!D44</f>
        <v>531.43717055370962</v>
      </c>
      <c r="G44">
        <v>9.9999999999999995E-7</v>
      </c>
      <c r="H44">
        <v>9.9999999999999995E-7</v>
      </c>
      <c r="I44">
        <v>9.9999999999999995E-7</v>
      </c>
      <c r="J44">
        <v>9.9999999999999995E-7</v>
      </c>
      <c r="K44">
        <v>9.9999999999999995E-7</v>
      </c>
      <c r="L44">
        <v>9.9999999999999995E-7</v>
      </c>
    </row>
    <row r="45" spans="1:12" x14ac:dyDescent="0.25">
      <c r="B45" s="2" t="s">
        <v>180</v>
      </c>
      <c r="C45">
        <f>[1]RawEmissions!C45</f>
        <v>9.9999999999999995E-7</v>
      </c>
      <c r="D45">
        <f>[1]RawEmissions!D45</f>
        <v>9.9999999999999995E-7</v>
      </c>
      <c r="E45">
        <f>[2]RawEmissions!C45</f>
        <v>9.9999999999999995E-7</v>
      </c>
      <c r="F45">
        <f>[2]RawEmissions!D45</f>
        <v>9.9999999999999995E-7</v>
      </c>
      <c r="G45">
        <v>9.9999999999999995E-7</v>
      </c>
      <c r="H45">
        <v>9.9999999999999995E-7</v>
      </c>
      <c r="I45">
        <v>9.9999999999999995E-7</v>
      </c>
      <c r="J45">
        <v>9.9999999999999995E-7</v>
      </c>
      <c r="K45">
        <v>9.9999999999999995E-7</v>
      </c>
      <c r="L45">
        <v>9.9999999999999995E-7</v>
      </c>
    </row>
    <row r="46" spans="1:12" x14ac:dyDescent="0.25">
      <c r="B46" s="2" t="s">
        <v>181</v>
      </c>
      <c r="C46">
        <f>[1]RawEmissions!C46</f>
        <v>9.9999999999999995E-7</v>
      </c>
      <c r="D46">
        <f>[1]RawEmissions!D46</f>
        <v>9.9999999999999995E-7</v>
      </c>
      <c r="E46">
        <f>[2]RawEmissions!C46</f>
        <v>9.9999999999999995E-7</v>
      </c>
      <c r="F46">
        <f>[2]RawEmissions!D46</f>
        <v>9.9999999999999995E-7</v>
      </c>
      <c r="G46">
        <v>9.9999999999999995E-7</v>
      </c>
      <c r="H46">
        <v>9.9999999999999995E-7</v>
      </c>
      <c r="I46">
        <v>9.9999999999999995E-7</v>
      </c>
      <c r="J46">
        <v>9.9999999999999995E-7</v>
      </c>
      <c r="K46">
        <v>9.9999999999999995E-7</v>
      </c>
      <c r="L46">
        <v>9.9999999999999995E-7</v>
      </c>
    </row>
    <row r="47" spans="1:12" x14ac:dyDescent="0.25">
      <c r="B47" s="2" t="s">
        <v>182</v>
      </c>
      <c r="C47">
        <f>[1]RawEmissions!C47</f>
        <v>9.9999999999999995E-7</v>
      </c>
      <c r="D47">
        <f>[1]RawEmissions!D47</f>
        <v>9.9999999999999995E-7</v>
      </c>
      <c r="E47">
        <f>[2]RawEmissions!C47</f>
        <v>9.9999999999999995E-7</v>
      </c>
      <c r="F47">
        <f>[2]RawEmissions!D47</f>
        <v>9.9999999999999995E-7</v>
      </c>
      <c r="G47">
        <v>9.9999999999999995E-7</v>
      </c>
      <c r="H47">
        <v>9.9999999999999995E-7</v>
      </c>
      <c r="I47">
        <v>9.9999999999999995E-7</v>
      </c>
      <c r="J47">
        <v>9.9999999999999995E-7</v>
      </c>
      <c r="K47">
        <v>9.9999999999999995E-7</v>
      </c>
      <c r="L47">
        <v>9.9999999999999995E-7</v>
      </c>
    </row>
    <row r="48" spans="1:12" x14ac:dyDescent="0.25">
      <c r="B48" s="2" t="s">
        <v>183</v>
      </c>
      <c r="C48">
        <f>[1]RawEmissions!C48</f>
        <v>9.9999999999999995E-7</v>
      </c>
      <c r="D48">
        <f>[1]RawEmissions!D48</f>
        <v>9.9999999999999995E-7</v>
      </c>
      <c r="E48">
        <f>[2]RawEmissions!C48</f>
        <v>9.9999999999999995E-7</v>
      </c>
      <c r="F48">
        <f>[2]RawEmissions!D48</f>
        <v>9.9999999999999995E-7</v>
      </c>
      <c r="G48">
        <v>9.9999999999999995E-7</v>
      </c>
      <c r="H48">
        <v>9.9999999999999995E-7</v>
      </c>
      <c r="I48">
        <v>9.9999999999999995E-7</v>
      </c>
      <c r="J48">
        <v>9.9999999999999995E-7</v>
      </c>
      <c r="K48">
        <v>9.9999999999999995E-7</v>
      </c>
      <c r="L48">
        <v>9.9999999999999995E-7</v>
      </c>
    </row>
    <row r="49" spans="2:12" x14ac:dyDescent="0.25">
      <c r="B49" s="2" t="s">
        <v>184</v>
      </c>
      <c r="C49">
        <f>[1]RawEmissions!C49</f>
        <v>9.9999999999999995E-7</v>
      </c>
      <c r="D49">
        <f>[1]RawEmissions!D49</f>
        <v>9.9999999999999995E-7</v>
      </c>
      <c r="E49">
        <f>[2]RawEmissions!C49</f>
        <v>9.9999999999999995E-7</v>
      </c>
      <c r="F49">
        <f>[2]RawEmissions!D49</f>
        <v>9.9999999999999995E-7</v>
      </c>
      <c r="G49">
        <v>9.9999999999999995E-7</v>
      </c>
      <c r="H49">
        <v>9.9999999999999995E-7</v>
      </c>
      <c r="I49">
        <v>9.9999999999999995E-7</v>
      </c>
      <c r="J49">
        <v>9.9999999999999995E-7</v>
      </c>
      <c r="K49">
        <v>9.9999999999999995E-7</v>
      </c>
      <c r="L49">
        <v>9.9999999999999995E-7</v>
      </c>
    </row>
    <row r="50" spans="2:12" x14ac:dyDescent="0.25">
      <c r="B50" s="2" t="s">
        <v>185</v>
      </c>
      <c r="C50">
        <f>[1]RawEmissions!C50</f>
        <v>9.9999999999999995E-7</v>
      </c>
      <c r="D50">
        <f>[1]RawEmissions!D50</f>
        <v>9.9999999999999995E-7</v>
      </c>
      <c r="E50">
        <f>[2]RawEmissions!C50</f>
        <v>9.9999999999999995E-7</v>
      </c>
      <c r="F50">
        <f>[2]RawEmissions!D50</f>
        <v>9.9999999999999995E-7</v>
      </c>
      <c r="G50">
        <v>9.9999999999999995E-7</v>
      </c>
      <c r="H50">
        <v>9.9999999999999995E-7</v>
      </c>
      <c r="I50">
        <v>9.9999999999999995E-7</v>
      </c>
      <c r="J50">
        <v>9.9999999999999995E-7</v>
      </c>
      <c r="K50">
        <v>9.9999999999999995E-7</v>
      </c>
      <c r="L50">
        <v>9.9999999999999995E-7</v>
      </c>
    </row>
    <row r="51" spans="2:12" x14ac:dyDescent="0.25">
      <c r="B51" s="2" t="s">
        <v>186</v>
      </c>
      <c r="C51">
        <f>[1]RawEmissions!C51</f>
        <v>9.9999999999999995E-7</v>
      </c>
      <c r="D51">
        <f>[1]RawEmissions!D51</f>
        <v>9.9999999999999995E-7</v>
      </c>
      <c r="E51">
        <f>[2]RawEmissions!C51</f>
        <v>9.9999999999999995E-7</v>
      </c>
      <c r="F51">
        <f>[2]RawEmissions!D51</f>
        <v>9.9999999999999995E-7</v>
      </c>
      <c r="G51">
        <v>9.9999999999999995E-7</v>
      </c>
      <c r="H51">
        <v>9.9999999999999995E-7</v>
      </c>
      <c r="I51">
        <v>9.9999999999999995E-7</v>
      </c>
      <c r="J51">
        <v>9.9999999999999995E-7</v>
      </c>
      <c r="K51">
        <v>9.9999999999999995E-7</v>
      </c>
      <c r="L51">
        <v>9.9999999999999995E-7</v>
      </c>
    </row>
    <row r="52" spans="2:12" x14ac:dyDescent="0.25">
      <c r="B52" s="2" t="s">
        <v>187</v>
      </c>
      <c r="C52">
        <f>[1]RawEmissions!C52</f>
        <v>9.9999999999999995E-7</v>
      </c>
      <c r="D52">
        <f>[1]RawEmissions!D52</f>
        <v>9.9999999999999995E-7</v>
      </c>
      <c r="E52">
        <f>[2]RawEmissions!C52</f>
        <v>9.9999999999999995E-7</v>
      </c>
      <c r="F52">
        <f>[2]RawEmissions!D52</f>
        <v>9.9999999999999995E-7</v>
      </c>
      <c r="G52">
        <v>9.9999999999999995E-7</v>
      </c>
      <c r="H52">
        <v>9.9999999999999995E-7</v>
      </c>
      <c r="I52">
        <v>9.9999999999999995E-7</v>
      </c>
      <c r="J52">
        <v>9.9999999999999995E-7</v>
      </c>
      <c r="K52">
        <v>9.9999999999999995E-7</v>
      </c>
      <c r="L52">
        <v>9.9999999999999995E-7</v>
      </c>
    </row>
    <row r="53" spans="2:12" x14ac:dyDescent="0.25">
      <c r="B53" s="2" t="s">
        <v>188</v>
      </c>
      <c r="C53">
        <f>[1]RawEmissions!C53</f>
        <v>9.9999999999999995E-7</v>
      </c>
      <c r="D53">
        <f>[1]RawEmissions!D53</f>
        <v>9.9999999999999995E-7</v>
      </c>
      <c r="E53">
        <f>[2]RawEmissions!C53</f>
        <v>9.9999999999999995E-7</v>
      </c>
      <c r="F53">
        <f>[2]RawEmissions!D53</f>
        <v>9.9999999999999995E-7</v>
      </c>
      <c r="G53">
        <v>9.9999999999999995E-7</v>
      </c>
      <c r="H53">
        <v>9.9999999999999995E-7</v>
      </c>
      <c r="I53">
        <v>9.9999999999999995E-7</v>
      </c>
      <c r="J53">
        <v>9.9999999999999995E-7</v>
      </c>
      <c r="K53">
        <v>9.9999999999999995E-7</v>
      </c>
      <c r="L53">
        <v>9.9999999999999995E-7</v>
      </c>
    </row>
    <row r="54" spans="2:12" x14ac:dyDescent="0.25">
      <c r="B54" s="2" t="s">
        <v>189</v>
      </c>
      <c r="C54">
        <f>[1]RawEmissions!C54</f>
        <v>9.9999999999999995E-7</v>
      </c>
      <c r="D54">
        <f>[1]RawEmissions!D54</f>
        <v>9.9999999999999995E-7</v>
      </c>
      <c r="E54">
        <f>[2]RawEmissions!C54</f>
        <v>9.9999999999999995E-7</v>
      </c>
      <c r="F54">
        <f>[2]RawEmissions!D54</f>
        <v>9.9999999999999995E-7</v>
      </c>
      <c r="G54">
        <v>9.9999999999999995E-7</v>
      </c>
      <c r="H54">
        <v>9.9999999999999995E-7</v>
      </c>
      <c r="I54">
        <v>9.9999999999999995E-7</v>
      </c>
      <c r="J54">
        <v>9.9999999999999995E-7</v>
      </c>
      <c r="K54">
        <v>9.9999999999999995E-7</v>
      </c>
      <c r="L54">
        <v>9.9999999999999995E-7</v>
      </c>
    </row>
    <row r="55" spans="2:12" x14ac:dyDescent="0.25">
      <c r="B55" s="2" t="s">
        <v>190</v>
      </c>
      <c r="C55">
        <f>[1]RawEmissions!C55</f>
        <v>9.9999999999999995E-7</v>
      </c>
      <c r="D55">
        <f>[1]RawEmissions!D55</f>
        <v>9.9999999999999995E-7</v>
      </c>
      <c r="E55">
        <f>[2]RawEmissions!C55</f>
        <v>9.9999999999999995E-7</v>
      </c>
      <c r="F55">
        <f>[2]RawEmissions!D55</f>
        <v>9.9999999999999995E-7</v>
      </c>
      <c r="G55">
        <v>9.9999999999999995E-7</v>
      </c>
      <c r="H55">
        <v>9.9999999999999995E-7</v>
      </c>
      <c r="I55">
        <v>9.9999999999999995E-7</v>
      </c>
      <c r="J55">
        <v>9.9999999999999995E-7</v>
      </c>
      <c r="K55">
        <v>9.9999999999999995E-7</v>
      </c>
      <c r="L55">
        <v>9.9999999999999995E-7</v>
      </c>
    </row>
    <row r="56" spans="2:12" x14ac:dyDescent="0.25">
      <c r="B56" s="2" t="s">
        <v>191</v>
      </c>
      <c r="C56">
        <f>[1]RawEmissions!C56</f>
        <v>9.9999999999999995E-7</v>
      </c>
      <c r="D56">
        <f>[1]RawEmissions!D56</f>
        <v>9.9999999999999995E-7</v>
      </c>
      <c r="E56">
        <f>[2]RawEmissions!C56</f>
        <v>9.9999999999999995E-7</v>
      </c>
      <c r="F56">
        <f>[2]RawEmissions!D56</f>
        <v>9.9999999999999995E-7</v>
      </c>
      <c r="G56">
        <v>9.9999999999999995E-7</v>
      </c>
      <c r="H56">
        <v>9.9999999999999995E-7</v>
      </c>
      <c r="I56">
        <v>9.9999999999999995E-7</v>
      </c>
      <c r="J56">
        <v>9.9999999999999995E-7</v>
      </c>
      <c r="K56">
        <v>9.9999999999999995E-7</v>
      </c>
      <c r="L56">
        <v>9.9999999999999995E-7</v>
      </c>
    </row>
    <row r="57" spans="2:12" x14ac:dyDescent="0.25">
      <c r="B57" s="2" t="s">
        <v>192</v>
      </c>
      <c r="C57">
        <f>[1]RawEmissions!C57</f>
        <v>9.9999999999999995E-7</v>
      </c>
      <c r="D57">
        <f>[1]RawEmissions!D57</f>
        <v>9.9999999999999995E-7</v>
      </c>
      <c r="E57">
        <f>[2]RawEmissions!C57</f>
        <v>9.9999999999999995E-7</v>
      </c>
      <c r="F57">
        <f>[2]RawEmissions!D57</f>
        <v>9.9999999999999995E-7</v>
      </c>
      <c r="G57">
        <v>9.9999999999999995E-7</v>
      </c>
      <c r="H57">
        <v>9.9999999999999995E-7</v>
      </c>
      <c r="I57">
        <v>9.9999999999999995E-7</v>
      </c>
      <c r="J57">
        <v>9.9999999999999995E-7</v>
      </c>
      <c r="K57">
        <v>9.9999999999999995E-7</v>
      </c>
      <c r="L57">
        <v>9.9999999999999995E-7</v>
      </c>
    </row>
    <row r="58" spans="2:12" x14ac:dyDescent="0.25">
      <c r="B58" s="2" t="s">
        <v>193</v>
      </c>
      <c r="C58">
        <f>[1]RawEmissions!C58</f>
        <v>9.9999999999999995E-7</v>
      </c>
      <c r="D58">
        <f>[1]RawEmissions!D58</f>
        <v>9.9999999999999995E-7</v>
      </c>
      <c r="E58">
        <f>[2]RawEmissions!C58</f>
        <v>9.9999999999999995E-7</v>
      </c>
      <c r="F58">
        <f>[2]RawEmissions!D58</f>
        <v>9.9999999999999995E-7</v>
      </c>
      <c r="G58">
        <v>9.9999999999999995E-7</v>
      </c>
      <c r="H58">
        <v>9.9999999999999995E-7</v>
      </c>
      <c r="I58">
        <v>9.9999999999999995E-7</v>
      </c>
      <c r="J58">
        <v>9.9999999999999995E-7</v>
      </c>
      <c r="K58">
        <v>9.9999999999999995E-7</v>
      </c>
      <c r="L58">
        <v>9.9999999999999995E-7</v>
      </c>
    </row>
    <row r="59" spans="2:12" x14ac:dyDescent="0.25">
      <c r="B59" s="2" t="s">
        <v>194</v>
      </c>
      <c r="C59">
        <f>[1]RawEmissions!C59</f>
        <v>9.9999999999999995E-7</v>
      </c>
      <c r="D59">
        <f>[1]RawEmissions!D59</f>
        <v>9.9999999999999995E-7</v>
      </c>
      <c r="E59">
        <f>[2]RawEmissions!C59</f>
        <v>9.9999999999999995E-7</v>
      </c>
      <c r="F59">
        <f>[2]RawEmissions!D59</f>
        <v>9.9999999999999995E-7</v>
      </c>
      <c r="G59">
        <v>9.9999999999999995E-7</v>
      </c>
      <c r="H59">
        <v>9.9999999999999995E-7</v>
      </c>
      <c r="I59">
        <v>9.9999999999999995E-7</v>
      </c>
      <c r="J59">
        <v>9.9999999999999995E-7</v>
      </c>
      <c r="K59">
        <v>9.9999999999999995E-7</v>
      </c>
      <c r="L59">
        <v>9.9999999999999995E-7</v>
      </c>
    </row>
    <row r="60" spans="2:12" x14ac:dyDescent="0.25">
      <c r="B60" s="2" t="s">
        <v>195</v>
      </c>
      <c r="C60">
        <f>[1]RawEmissions!C60</f>
        <v>9.9999999999999995E-7</v>
      </c>
      <c r="D60">
        <f>[1]RawEmissions!D60</f>
        <v>9.9999999999999995E-7</v>
      </c>
      <c r="E60">
        <f>[2]RawEmissions!C60</f>
        <v>9.9999999999999995E-7</v>
      </c>
      <c r="F60">
        <f>[2]RawEmissions!D60</f>
        <v>9.9999999999999995E-7</v>
      </c>
      <c r="G60">
        <v>9.9999999999999995E-7</v>
      </c>
      <c r="H60">
        <v>9.9999999999999995E-7</v>
      </c>
      <c r="I60">
        <v>9.9999999999999995E-7</v>
      </c>
      <c r="J60">
        <v>9.9999999999999995E-7</v>
      </c>
      <c r="K60">
        <v>9.9999999999999995E-7</v>
      </c>
      <c r="L60">
        <v>9.9999999999999995E-7</v>
      </c>
    </row>
    <row r="61" spans="2:12" x14ac:dyDescent="0.25">
      <c r="B61" s="2" t="s">
        <v>196</v>
      </c>
      <c r="C61">
        <f>[1]RawEmissions!C61</f>
        <v>9.9999999999999995E-7</v>
      </c>
      <c r="D61">
        <f>[1]RawEmissions!D61</f>
        <v>9.9999999999999995E-7</v>
      </c>
      <c r="E61">
        <f>[2]RawEmissions!C61</f>
        <v>9.9999999999999995E-7</v>
      </c>
      <c r="F61">
        <f>[2]RawEmissions!D61</f>
        <v>9.9999999999999995E-7</v>
      </c>
      <c r="G61">
        <v>9.9999999999999995E-7</v>
      </c>
      <c r="H61">
        <v>9.9999999999999995E-7</v>
      </c>
      <c r="I61">
        <v>9.9999999999999995E-7</v>
      </c>
      <c r="J61">
        <v>9.9999999999999995E-7</v>
      </c>
      <c r="K61">
        <v>9.9999999999999995E-7</v>
      </c>
      <c r="L61">
        <v>9.9999999999999995E-7</v>
      </c>
    </row>
    <row r="62" spans="2:12" x14ac:dyDescent="0.25">
      <c r="B62" s="2" t="s">
        <v>197</v>
      </c>
      <c r="C62">
        <f>[1]RawEmissions!C62</f>
        <v>9.9999999999999995E-7</v>
      </c>
      <c r="D62">
        <f>[1]RawEmissions!D62</f>
        <v>9.9999999999999995E-7</v>
      </c>
      <c r="E62">
        <f>[2]RawEmissions!C62</f>
        <v>9.9999999999999995E-7</v>
      </c>
      <c r="F62">
        <f>[2]RawEmissions!D62</f>
        <v>9.9999999999999995E-7</v>
      </c>
      <c r="G62">
        <v>9.9999999999999995E-7</v>
      </c>
      <c r="H62">
        <v>9.9999999999999995E-7</v>
      </c>
      <c r="I62">
        <v>9.9999999999999995E-7</v>
      </c>
      <c r="J62">
        <v>9.9999999999999995E-7</v>
      </c>
      <c r="K62">
        <v>9.9999999999999995E-7</v>
      </c>
      <c r="L62">
        <v>9.9999999999999995E-7</v>
      </c>
    </row>
    <row r="63" spans="2:12" x14ac:dyDescent="0.25">
      <c r="B63" s="2" t="s">
        <v>198</v>
      </c>
      <c r="C63">
        <f>[1]RawEmissions!C63</f>
        <v>9.9999999999999995E-7</v>
      </c>
      <c r="D63">
        <f>[1]RawEmissions!D63</f>
        <v>9.9999999999999995E-7</v>
      </c>
      <c r="E63">
        <f>[2]RawEmissions!C63</f>
        <v>9.9999999999999995E-7</v>
      </c>
      <c r="F63">
        <f>[2]RawEmissions!D63</f>
        <v>9.9999999999999995E-7</v>
      </c>
      <c r="G63">
        <v>9.9999999999999995E-7</v>
      </c>
      <c r="H63">
        <v>9.9999999999999995E-7</v>
      </c>
      <c r="I63">
        <v>9.9999999999999995E-7</v>
      </c>
      <c r="J63">
        <v>9.9999999999999995E-7</v>
      </c>
      <c r="K63">
        <v>9.9999999999999995E-7</v>
      </c>
      <c r="L63">
        <v>9.9999999999999995E-7</v>
      </c>
    </row>
    <row r="64" spans="2:12" x14ac:dyDescent="0.25">
      <c r="B64" s="2" t="s">
        <v>199</v>
      </c>
      <c r="C64">
        <f>[1]RawEmissions!C64</f>
        <v>9.9999999999999995E-7</v>
      </c>
      <c r="D64">
        <f>[1]RawEmissions!D64</f>
        <v>9.9999999999999995E-7</v>
      </c>
      <c r="E64">
        <f>[2]RawEmissions!C64</f>
        <v>9.9999999999999995E-7</v>
      </c>
      <c r="F64">
        <f>[2]RawEmissions!D64</f>
        <v>9.9999999999999995E-7</v>
      </c>
      <c r="G64">
        <v>9.9999999999999995E-7</v>
      </c>
      <c r="H64">
        <v>9.9999999999999995E-7</v>
      </c>
      <c r="I64">
        <v>9.9999999999999995E-7</v>
      </c>
      <c r="J64">
        <v>9.9999999999999995E-7</v>
      </c>
      <c r="K64">
        <v>9.9999999999999995E-7</v>
      </c>
      <c r="L64">
        <v>9.9999999999999995E-7</v>
      </c>
    </row>
    <row r="65" spans="2:12" x14ac:dyDescent="0.25">
      <c r="B65" s="2" t="s">
        <v>200</v>
      </c>
      <c r="C65">
        <f>[1]RawEmissions!C65</f>
        <v>9.9999999999999995E-7</v>
      </c>
      <c r="D65">
        <f>[1]RawEmissions!D65</f>
        <v>9.9999999999999995E-7</v>
      </c>
      <c r="E65">
        <f>[2]RawEmissions!C65</f>
        <v>9.9999999999999995E-7</v>
      </c>
      <c r="F65">
        <f>[2]RawEmissions!D65</f>
        <v>9.9999999999999995E-7</v>
      </c>
      <c r="G65">
        <v>9.9999999999999995E-7</v>
      </c>
      <c r="H65">
        <v>9.9999999999999995E-7</v>
      </c>
      <c r="I65">
        <v>9.9999999999999995E-7</v>
      </c>
      <c r="J65">
        <v>9.9999999999999995E-7</v>
      </c>
      <c r="K65">
        <v>9.9999999999999995E-7</v>
      </c>
      <c r="L65">
        <v>9.9999999999999995E-7</v>
      </c>
    </row>
    <row r="66" spans="2:12" x14ac:dyDescent="0.25">
      <c r="B66" s="2" t="s">
        <v>201</v>
      </c>
      <c r="C66">
        <f>[1]RawEmissions!C66</f>
        <v>9.9999999999999995E-7</v>
      </c>
      <c r="D66">
        <f>[1]RawEmissions!D66</f>
        <v>9.9999999999999995E-7</v>
      </c>
      <c r="E66">
        <f>[2]RawEmissions!C66</f>
        <v>9.9999999999999995E-7</v>
      </c>
      <c r="F66">
        <f>[2]RawEmissions!D66</f>
        <v>9.9999999999999995E-7</v>
      </c>
      <c r="G66">
        <v>9.9999999999999995E-7</v>
      </c>
      <c r="H66">
        <v>9.9999999999999995E-7</v>
      </c>
      <c r="I66">
        <v>9.9999999999999995E-7</v>
      </c>
      <c r="J66">
        <v>9.9999999999999995E-7</v>
      </c>
      <c r="K66">
        <v>9.9999999999999995E-7</v>
      </c>
      <c r="L66">
        <v>9.9999999999999995E-7</v>
      </c>
    </row>
    <row r="67" spans="2:12" x14ac:dyDescent="0.25">
      <c r="B67" s="2" t="s">
        <v>202</v>
      </c>
      <c r="C67">
        <f>[1]RawEmissions!C67</f>
        <v>9.9999999999999995E-7</v>
      </c>
      <c r="D67">
        <f>[1]RawEmissions!D67</f>
        <v>9.9999999999999995E-7</v>
      </c>
      <c r="E67">
        <f>[2]RawEmissions!C67</f>
        <v>9.9999999999999995E-7</v>
      </c>
      <c r="F67">
        <f>[2]RawEmissions!D67</f>
        <v>9.9999999999999995E-7</v>
      </c>
      <c r="G67">
        <v>9.9999999999999995E-7</v>
      </c>
      <c r="H67">
        <v>9.9999999999999995E-7</v>
      </c>
      <c r="I67">
        <v>9.9999999999999995E-7</v>
      </c>
      <c r="J67">
        <v>9.9999999999999995E-7</v>
      </c>
      <c r="K67">
        <v>9.9999999999999995E-7</v>
      </c>
      <c r="L67">
        <v>9.9999999999999995E-7</v>
      </c>
    </row>
    <row r="68" spans="2:12" x14ac:dyDescent="0.25">
      <c r="B68" s="2" t="s">
        <v>203</v>
      </c>
      <c r="C68">
        <f>[1]RawEmissions!C68</f>
        <v>9.9999999999999995E-7</v>
      </c>
      <c r="D68">
        <f>[1]RawEmissions!D68</f>
        <v>9.9999999999999995E-7</v>
      </c>
      <c r="E68">
        <f>[2]RawEmissions!C68</f>
        <v>9.9999999999999995E-7</v>
      </c>
      <c r="F68">
        <f>[2]RawEmissions!D68</f>
        <v>9.9999999999999995E-7</v>
      </c>
      <c r="G68">
        <v>9.9999999999999995E-7</v>
      </c>
      <c r="H68">
        <v>9.9999999999999995E-7</v>
      </c>
      <c r="I68">
        <v>9.9999999999999995E-7</v>
      </c>
      <c r="J68">
        <v>9.9999999999999995E-7</v>
      </c>
      <c r="K68">
        <v>9.9999999999999995E-7</v>
      </c>
      <c r="L68">
        <v>9.9999999999999995E-7</v>
      </c>
    </row>
    <row r="69" spans="2:12" x14ac:dyDescent="0.25">
      <c r="B69" s="2" t="s">
        <v>204</v>
      </c>
      <c r="C69">
        <f>[1]RawEmissions!C69</f>
        <v>9.9999999999999995E-7</v>
      </c>
      <c r="D69">
        <f>[1]RawEmissions!D69</f>
        <v>9.9999999999999995E-7</v>
      </c>
      <c r="E69">
        <f>[2]RawEmissions!C69</f>
        <v>9.9999999999999995E-7</v>
      </c>
      <c r="F69">
        <f>[2]RawEmissions!D69</f>
        <v>9.9999999999999995E-7</v>
      </c>
      <c r="G69">
        <v>9.9999999999999995E-7</v>
      </c>
      <c r="H69">
        <v>9.9999999999999995E-7</v>
      </c>
      <c r="I69">
        <v>9.9999999999999995E-7</v>
      </c>
      <c r="J69">
        <v>9.9999999999999995E-7</v>
      </c>
      <c r="K69">
        <v>9.9999999999999995E-7</v>
      </c>
      <c r="L69">
        <v>9.9999999999999995E-7</v>
      </c>
    </row>
    <row r="70" spans="2:12" x14ac:dyDescent="0.25">
      <c r="B70" s="2" t="s">
        <v>205</v>
      </c>
      <c r="C70">
        <f>[1]RawEmissions!C70</f>
        <v>9.9999999999999995E-7</v>
      </c>
      <c r="D70">
        <f>[1]RawEmissions!D70</f>
        <v>9.9999999999999995E-7</v>
      </c>
      <c r="E70">
        <f>[2]RawEmissions!C70</f>
        <v>9.9999999999999995E-7</v>
      </c>
      <c r="F70">
        <f>[2]RawEmissions!D70</f>
        <v>9.9999999999999995E-7</v>
      </c>
      <c r="G70">
        <v>9.9999999999999995E-7</v>
      </c>
      <c r="H70">
        <v>9.9999999999999995E-7</v>
      </c>
      <c r="I70">
        <v>9.9999999999999995E-7</v>
      </c>
      <c r="J70">
        <v>9.9999999999999995E-7</v>
      </c>
      <c r="K70">
        <v>9.9999999999999995E-7</v>
      </c>
      <c r="L70">
        <v>9.9999999999999995E-7</v>
      </c>
    </row>
    <row r="71" spans="2:12" x14ac:dyDescent="0.25">
      <c r="B71" s="2" t="s">
        <v>206</v>
      </c>
      <c r="C71">
        <f>[1]RawEmissions!C71</f>
        <v>9.9999999999999995E-7</v>
      </c>
      <c r="D71">
        <f>[1]RawEmissions!D71</f>
        <v>9.9999999999999995E-7</v>
      </c>
      <c r="E71">
        <f>[2]RawEmissions!C71</f>
        <v>9.9999999999999995E-7</v>
      </c>
      <c r="F71">
        <f>[2]RawEmissions!D71</f>
        <v>9.9999999999999995E-7</v>
      </c>
      <c r="G71">
        <v>9.9999999999999995E-7</v>
      </c>
      <c r="H71">
        <v>9.9999999999999995E-7</v>
      </c>
      <c r="I71">
        <v>9.9999999999999995E-7</v>
      </c>
      <c r="J71">
        <v>9.9999999999999995E-7</v>
      </c>
      <c r="K71">
        <v>9.9999999999999995E-7</v>
      </c>
      <c r="L71">
        <v>9.9999999999999995E-7</v>
      </c>
    </row>
    <row r="72" spans="2:12" x14ac:dyDescent="0.25">
      <c r="B72" s="2" t="s">
        <v>207</v>
      </c>
      <c r="C72">
        <f>[1]RawEmissions!C72</f>
        <v>9.9999999999999995E-7</v>
      </c>
      <c r="D72">
        <f>[1]RawEmissions!D72</f>
        <v>9.9999999999999995E-7</v>
      </c>
      <c r="E72">
        <f>[2]RawEmissions!C72</f>
        <v>9.9999999999999995E-7</v>
      </c>
      <c r="F72">
        <f>[2]RawEmissions!D72</f>
        <v>9.9999999999999995E-7</v>
      </c>
      <c r="G72">
        <v>9.9999999999999995E-7</v>
      </c>
      <c r="H72">
        <v>9.9999999999999995E-7</v>
      </c>
      <c r="I72">
        <v>9.9999999999999995E-7</v>
      </c>
      <c r="J72">
        <v>9.9999999999999995E-7</v>
      </c>
      <c r="K72">
        <v>9.9999999999999995E-7</v>
      </c>
      <c r="L72">
        <v>9.9999999999999995E-7</v>
      </c>
    </row>
    <row r="73" spans="2:12" x14ac:dyDescent="0.25">
      <c r="B73" s="2" t="s">
        <v>208</v>
      </c>
      <c r="C73">
        <f>[1]RawEmissions!C73</f>
        <v>9.9999999999999995E-7</v>
      </c>
      <c r="D73">
        <f>[1]RawEmissions!D73</f>
        <v>9.9999999999999995E-7</v>
      </c>
      <c r="E73">
        <f>[2]RawEmissions!C73</f>
        <v>9.9999999999999995E-7</v>
      </c>
      <c r="F73">
        <f>[2]RawEmissions!D73</f>
        <v>9.9999999999999995E-7</v>
      </c>
      <c r="G73">
        <v>9.9999999999999995E-7</v>
      </c>
      <c r="H73">
        <v>9.9999999999999995E-7</v>
      </c>
      <c r="I73">
        <v>9.9999999999999995E-7</v>
      </c>
      <c r="J73">
        <v>9.9999999999999995E-7</v>
      </c>
      <c r="K73">
        <v>9.9999999999999995E-7</v>
      </c>
      <c r="L73">
        <v>9.9999999999999995E-7</v>
      </c>
    </row>
    <row r="74" spans="2:12" x14ac:dyDescent="0.25">
      <c r="B74" s="2" t="s">
        <v>209</v>
      </c>
      <c r="C74">
        <f>[1]RawEmissions!C74</f>
        <v>9.9999999999999995E-7</v>
      </c>
      <c r="D74">
        <f>[1]RawEmissions!D74</f>
        <v>9.9999999999999995E-7</v>
      </c>
      <c r="E74">
        <f>[2]RawEmissions!C74</f>
        <v>9.9999999999999995E-7</v>
      </c>
      <c r="F74">
        <f>[2]RawEmissions!D74</f>
        <v>9.9999999999999995E-7</v>
      </c>
      <c r="G74">
        <v>9.9999999999999995E-7</v>
      </c>
      <c r="H74">
        <v>9.9999999999999995E-7</v>
      </c>
      <c r="I74">
        <v>9.9999999999999995E-7</v>
      </c>
      <c r="J74">
        <v>9.9999999999999995E-7</v>
      </c>
      <c r="K74">
        <v>9.9999999999999995E-7</v>
      </c>
      <c r="L74">
        <v>9.9999999999999995E-7</v>
      </c>
    </row>
    <row r="89" spans="1:12" x14ac:dyDescent="0.25">
      <c r="A89" s="1" t="s">
        <v>440</v>
      </c>
    </row>
    <row r="90" spans="1:12" x14ac:dyDescent="0.25">
      <c r="A90" t="s">
        <v>434</v>
      </c>
      <c r="C90" s="2" t="s">
        <v>66</v>
      </c>
      <c r="D90" s="2" t="s">
        <v>70</v>
      </c>
      <c r="E90" s="2" t="s">
        <v>485</v>
      </c>
      <c r="F90" s="2" t="s">
        <v>71</v>
      </c>
      <c r="G90" s="2" t="s">
        <v>73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78</v>
      </c>
    </row>
    <row r="91" spans="1:12" x14ac:dyDescent="0.25">
      <c r="A91" s="57"/>
      <c r="B91" s="2" t="s">
        <v>146</v>
      </c>
      <c r="C91">
        <f>[1]RawEmissions!C91</f>
        <v>444.26499155635446</v>
      </c>
      <c r="D91">
        <f>[1]RawEmissions!D91</f>
        <v>444.26499155635446</v>
      </c>
      <c r="E91">
        <f>[2]RawEmissions!C91</f>
        <v>444.26499155635446</v>
      </c>
      <c r="F91">
        <f>[2]RawEmissions!D91</f>
        <v>444.26499155635446</v>
      </c>
      <c r="G91">
        <v>9.9999999999999995E-7</v>
      </c>
      <c r="H91">
        <v>9.9999999999999995E-7</v>
      </c>
      <c r="I91">
        <v>9.9999999999999995E-7</v>
      </c>
      <c r="J91">
        <v>9.9999999999999995E-7</v>
      </c>
      <c r="K91">
        <v>9.9999999999999995E-7</v>
      </c>
      <c r="L91">
        <v>9.9999999999999995E-7</v>
      </c>
    </row>
    <row r="92" spans="1:12" x14ac:dyDescent="0.25">
      <c r="A92" s="57"/>
      <c r="B92" s="2" t="s">
        <v>147</v>
      </c>
      <c r="C92">
        <f>[1]RawEmissions!C92</f>
        <v>451.99495909016622</v>
      </c>
      <c r="D92">
        <f>[1]RawEmissions!D92</f>
        <v>451.99495909017628</v>
      </c>
      <c r="E92">
        <f>[2]RawEmissions!C92</f>
        <v>451.99495909014433</v>
      </c>
      <c r="F92">
        <f>[2]RawEmissions!D92</f>
        <v>451.99495909016622</v>
      </c>
      <c r="G92">
        <v>9.9999999999999995E-7</v>
      </c>
      <c r="H92">
        <v>9.9999999999999995E-7</v>
      </c>
      <c r="I92">
        <v>9.9999999999999995E-7</v>
      </c>
      <c r="J92">
        <v>9.9999999999999995E-7</v>
      </c>
      <c r="K92">
        <v>9.9999999999999995E-7</v>
      </c>
      <c r="L92">
        <v>9.9999999999999995E-7</v>
      </c>
    </row>
    <row r="93" spans="1:12" x14ac:dyDescent="0.25">
      <c r="A93" s="57"/>
      <c r="B93" s="2" t="s">
        <v>148</v>
      </c>
      <c r="C93">
        <f>[1]RawEmissions!C93</f>
        <v>438.22426147635719</v>
      </c>
      <c r="D93">
        <f>[1]RawEmissions!D93</f>
        <v>438.22817177123483</v>
      </c>
      <c r="E93">
        <f>[2]RawEmissions!C93</f>
        <v>438.29413546236066</v>
      </c>
      <c r="F93">
        <f>[2]RawEmissions!D93</f>
        <v>438.33776450031405</v>
      </c>
      <c r="G93">
        <v>9.9999999999999995E-7</v>
      </c>
      <c r="H93">
        <v>9.9999999999999995E-7</v>
      </c>
      <c r="I93">
        <v>9.9999999999999995E-7</v>
      </c>
      <c r="J93">
        <v>9.9999999999999995E-7</v>
      </c>
      <c r="K93">
        <v>9.9999999999999995E-7</v>
      </c>
      <c r="L93">
        <v>9.9999999999999995E-7</v>
      </c>
    </row>
    <row r="94" spans="1:12" x14ac:dyDescent="0.25">
      <c r="A94" s="57"/>
      <c r="B94" s="2" t="s">
        <v>149</v>
      </c>
      <c r="C94">
        <f>[1]RawEmissions!C94</f>
        <v>445.52354179296293</v>
      </c>
      <c r="D94">
        <f>[1]RawEmissions!D94</f>
        <v>445.53124342795007</v>
      </c>
      <c r="E94">
        <f>[2]RawEmissions!C94</f>
        <v>445.66129183415688</v>
      </c>
      <c r="F94">
        <f>[2]RawEmissions!D94</f>
        <v>445.74743958819937</v>
      </c>
      <c r="G94">
        <v>9.9999999999999995E-7</v>
      </c>
      <c r="H94">
        <v>9.9999999999999995E-7</v>
      </c>
      <c r="I94">
        <v>9.9999999999999995E-7</v>
      </c>
      <c r="J94">
        <v>9.9999999999999995E-7</v>
      </c>
      <c r="K94">
        <v>9.9999999999999995E-7</v>
      </c>
      <c r="L94">
        <v>9.9999999999999995E-7</v>
      </c>
    </row>
    <row r="95" spans="1:12" x14ac:dyDescent="0.25">
      <c r="A95" s="57"/>
      <c r="B95" s="2" t="s">
        <v>150</v>
      </c>
      <c r="C95">
        <f>[1]RawEmissions!C95</f>
        <v>452.6007074163719</v>
      </c>
      <c r="D95">
        <f>[1]RawEmissions!D95</f>
        <v>452.61184052406878</v>
      </c>
      <c r="E95">
        <f>[2]RawEmissions!C95</f>
        <v>452.71351212667741</v>
      </c>
      <c r="F95">
        <f>[2]RawEmissions!D95</f>
        <v>452.8381058084401</v>
      </c>
      <c r="G95">
        <v>9.9999999999999995E-7</v>
      </c>
      <c r="H95">
        <v>9.9999999999999995E-7</v>
      </c>
      <c r="I95">
        <v>9.9999999999999995E-7</v>
      </c>
      <c r="J95">
        <v>9.9999999999999995E-7</v>
      </c>
      <c r="K95">
        <v>9.9999999999999995E-7</v>
      </c>
      <c r="L95">
        <v>9.9999999999999995E-7</v>
      </c>
    </row>
    <row r="96" spans="1:12" x14ac:dyDescent="0.25">
      <c r="A96" s="57"/>
      <c r="B96" s="2" t="s">
        <v>151</v>
      </c>
      <c r="C96">
        <f>[1]RawEmissions!C96</f>
        <v>454.04041579201566</v>
      </c>
      <c r="D96">
        <f>[1]RawEmissions!D96</f>
        <v>454.05475115936207</v>
      </c>
      <c r="E96">
        <f>[2]RawEmissions!C96</f>
        <v>454.12197955423477</v>
      </c>
      <c r="F96">
        <f>[2]RawEmissions!D96</f>
        <v>454.28223932584888</v>
      </c>
      <c r="G96">
        <v>9.9999999999999995E-7</v>
      </c>
      <c r="H96">
        <v>9.9999999999999995E-7</v>
      </c>
      <c r="I96">
        <v>9.9999999999999995E-7</v>
      </c>
      <c r="J96">
        <v>9.9999999999999995E-7</v>
      </c>
      <c r="K96">
        <v>9.9999999999999995E-7</v>
      </c>
      <c r="L96">
        <v>9.9999999999999995E-7</v>
      </c>
    </row>
    <row r="97" spans="1:12" x14ac:dyDescent="0.25">
      <c r="A97" s="57"/>
      <c r="B97" s="2" t="s">
        <v>152</v>
      </c>
      <c r="C97">
        <f>[1]RawEmissions!C97</f>
        <v>460.04461913825179</v>
      </c>
      <c r="D97">
        <f>[1]RawEmissions!D97</f>
        <v>460.07437257310767</v>
      </c>
      <c r="E97">
        <f>[2]RawEmissions!C97</f>
        <v>460.42950477660492</v>
      </c>
      <c r="F97">
        <f>[2]RawEmissions!D97</f>
        <v>460.61213261731825</v>
      </c>
      <c r="G97">
        <v>9.9999999999999995E-7</v>
      </c>
      <c r="H97">
        <v>9.9999999999999995E-7</v>
      </c>
      <c r="I97">
        <v>9.9999999999999995E-7</v>
      </c>
      <c r="J97">
        <v>9.9999999999999995E-7</v>
      </c>
      <c r="K97">
        <v>9.9999999999999995E-7</v>
      </c>
      <c r="L97">
        <v>9.9999999999999995E-7</v>
      </c>
    </row>
    <row r="98" spans="1:12" x14ac:dyDescent="0.25">
      <c r="A98" s="57"/>
      <c r="B98" s="2" t="s">
        <v>153</v>
      </c>
      <c r="C98">
        <f>[1]RawEmissions!C98</f>
        <v>464.61502125618142</v>
      </c>
      <c r="D98">
        <f>[1]RawEmissions!D98</f>
        <v>464.65988107704408</v>
      </c>
      <c r="E98">
        <f>[2]RawEmissions!C98</f>
        <v>465.3272278925262</v>
      </c>
      <c r="F98">
        <f>[2]RawEmissions!D98</f>
        <v>465.52595291647674</v>
      </c>
      <c r="G98">
        <v>9.9999999999999995E-7</v>
      </c>
      <c r="H98">
        <v>9.9999999999999995E-7</v>
      </c>
      <c r="I98">
        <v>9.9999999999999995E-7</v>
      </c>
      <c r="J98">
        <v>9.9999999999999995E-7</v>
      </c>
      <c r="K98">
        <v>9.9999999999999995E-7</v>
      </c>
      <c r="L98">
        <v>9.9999999999999995E-7</v>
      </c>
    </row>
    <row r="99" spans="1:12" x14ac:dyDescent="0.25">
      <c r="A99" s="57"/>
      <c r="B99" s="2" t="s">
        <v>154</v>
      </c>
      <c r="C99">
        <f>[1]RawEmissions!C99</f>
        <v>467.95145862451164</v>
      </c>
      <c r="D99">
        <f>[1]RawEmissions!D99</f>
        <v>468.00749600068741</v>
      </c>
      <c r="E99">
        <f>[2]RawEmissions!C99</f>
        <v>468.92095273921126</v>
      </c>
      <c r="F99">
        <f>[2]RawEmissions!D99</f>
        <v>469.11220144637252</v>
      </c>
      <c r="G99">
        <v>9.9999999999999995E-7</v>
      </c>
      <c r="H99">
        <v>9.9999999999999995E-7</v>
      </c>
      <c r="I99">
        <v>9.9999999999999995E-7</v>
      </c>
      <c r="J99">
        <v>9.9999999999999995E-7</v>
      </c>
      <c r="K99">
        <v>9.9999999999999995E-7</v>
      </c>
      <c r="L99">
        <v>9.9999999999999995E-7</v>
      </c>
    </row>
    <row r="100" spans="1:12" x14ac:dyDescent="0.25">
      <c r="A100" s="57"/>
      <c r="B100" s="2" t="s">
        <v>155</v>
      </c>
      <c r="C100">
        <f>[1]RawEmissions!C100</f>
        <v>480.22017095776386</v>
      </c>
      <c r="D100">
        <f>[1]RawEmissions!D100</f>
        <v>480.29318097426005</v>
      </c>
      <c r="E100">
        <f>[2]RawEmissions!C100</f>
        <v>480.54002243386475</v>
      </c>
      <c r="F100">
        <f>[2]RawEmissions!D100</f>
        <v>480.73544716861426</v>
      </c>
      <c r="G100">
        <v>9.9999999999999995E-7</v>
      </c>
      <c r="H100">
        <v>9.9999999999999995E-7</v>
      </c>
      <c r="I100">
        <v>9.9999999999999995E-7</v>
      </c>
      <c r="J100">
        <v>9.9999999999999995E-7</v>
      </c>
      <c r="K100">
        <v>9.9999999999999995E-7</v>
      </c>
      <c r="L100">
        <v>9.9999999999999995E-7</v>
      </c>
    </row>
    <row r="101" spans="1:12" x14ac:dyDescent="0.25">
      <c r="A101" s="57"/>
      <c r="B101" s="2" t="s">
        <v>156</v>
      </c>
      <c r="C101">
        <f>[1]RawEmissions!C101</f>
        <v>495.72907624398226</v>
      </c>
      <c r="D101">
        <f>[1]RawEmissions!D101</f>
        <v>495.80645713204342</v>
      </c>
      <c r="E101">
        <f>[2]RawEmissions!C101</f>
        <v>494.93073970893533</v>
      </c>
      <c r="F101">
        <f>[2]RawEmissions!D101</f>
        <v>495.08698604943305</v>
      </c>
      <c r="G101">
        <v>9.9999999999999995E-7</v>
      </c>
      <c r="H101">
        <v>9.9999999999999995E-7</v>
      </c>
      <c r="I101">
        <v>9.9999999999999995E-7</v>
      </c>
      <c r="J101">
        <v>9.9999999999999995E-7</v>
      </c>
      <c r="K101">
        <v>9.9999999999999995E-7</v>
      </c>
      <c r="L101">
        <v>9.9999999999999995E-7</v>
      </c>
    </row>
    <row r="102" spans="1:12" x14ac:dyDescent="0.25">
      <c r="A102" s="57"/>
      <c r="B102" s="2" t="s">
        <v>157</v>
      </c>
      <c r="C102">
        <f>[1]RawEmissions!C102</f>
        <v>506.64632504511695</v>
      </c>
      <c r="D102">
        <f>[1]RawEmissions!D102</f>
        <v>506.48177247334638</v>
      </c>
      <c r="E102">
        <f>[2]RawEmissions!C102</f>
        <v>506.68888771170083</v>
      </c>
      <c r="F102">
        <f>[2]RawEmissions!D102</f>
        <v>506.9282963757156</v>
      </c>
      <c r="G102">
        <v>9.9999999999999995E-7</v>
      </c>
      <c r="H102">
        <v>9.9999999999999995E-7</v>
      </c>
      <c r="I102">
        <v>9.9999999999999995E-7</v>
      </c>
      <c r="J102">
        <v>9.9999999999999995E-7</v>
      </c>
      <c r="K102">
        <v>9.9999999999999995E-7</v>
      </c>
      <c r="L102">
        <v>9.9999999999999995E-7</v>
      </c>
    </row>
    <row r="103" spans="1:12" x14ac:dyDescent="0.25">
      <c r="A103" s="57"/>
      <c r="B103" s="2" t="s">
        <v>158</v>
      </c>
      <c r="C103">
        <f>[1]RawEmissions!C103</f>
        <v>521.9000818350637</v>
      </c>
      <c r="D103">
        <f>[1]RawEmissions!D103</f>
        <v>521.97943002200896</v>
      </c>
      <c r="E103">
        <f>[2]RawEmissions!C103</f>
        <v>518.78019345903294</v>
      </c>
      <c r="F103">
        <f>[2]RawEmissions!D103</f>
        <v>519.0022551946812</v>
      </c>
      <c r="G103">
        <v>9.9999999999999995E-7</v>
      </c>
      <c r="H103">
        <v>9.9999999999999995E-7</v>
      </c>
      <c r="I103">
        <v>9.9999999999999995E-7</v>
      </c>
      <c r="J103">
        <v>9.9999999999999995E-7</v>
      </c>
      <c r="K103">
        <v>9.9999999999999995E-7</v>
      </c>
      <c r="L103">
        <v>9.9999999999999995E-7</v>
      </c>
    </row>
    <row r="104" spans="1:12" x14ac:dyDescent="0.25">
      <c r="A104" s="57"/>
      <c r="B104" s="2" t="s">
        <v>159</v>
      </c>
      <c r="C104">
        <f>[1]RawEmissions!C104</f>
        <v>537.09814097294702</v>
      </c>
      <c r="D104">
        <f>[1]RawEmissions!D104</f>
        <v>536.17544703332157</v>
      </c>
      <c r="E104">
        <f>[2]RawEmissions!C104</f>
        <v>526.96363490947078</v>
      </c>
      <c r="F104">
        <f>[2]RawEmissions!D104</f>
        <v>526.98467845532775</v>
      </c>
      <c r="G104">
        <v>9.9999999999999995E-7</v>
      </c>
      <c r="H104">
        <v>9.9999999999999995E-7</v>
      </c>
      <c r="I104">
        <v>9.9999999999999995E-7</v>
      </c>
      <c r="J104">
        <v>9.9999999999999995E-7</v>
      </c>
      <c r="K104">
        <v>9.9999999999999995E-7</v>
      </c>
      <c r="L104">
        <v>9.9999999999999995E-7</v>
      </c>
    </row>
    <row r="105" spans="1:12" x14ac:dyDescent="0.25">
      <c r="A105" s="57"/>
      <c r="B105" s="2" t="s">
        <v>160</v>
      </c>
      <c r="C105">
        <f>[1]RawEmissions!C105</f>
        <v>552.66767694155692</v>
      </c>
      <c r="D105">
        <f>[1]RawEmissions!D105</f>
        <v>551.30043887739987</v>
      </c>
      <c r="E105">
        <f>[2]RawEmissions!C105</f>
        <v>539.67484575694766</v>
      </c>
      <c r="F105">
        <f>[2]RawEmissions!D105</f>
        <v>539.19299563738434</v>
      </c>
      <c r="G105">
        <v>9.9999999999999995E-7</v>
      </c>
      <c r="H105">
        <v>9.9999999999999995E-7</v>
      </c>
      <c r="I105">
        <v>9.9999999999999995E-7</v>
      </c>
      <c r="J105">
        <v>9.9999999999999995E-7</v>
      </c>
      <c r="K105">
        <v>9.9999999999999995E-7</v>
      </c>
      <c r="L105">
        <v>9.9999999999999995E-7</v>
      </c>
    </row>
    <row r="106" spans="1:12" x14ac:dyDescent="0.25">
      <c r="A106" s="57"/>
      <c r="B106" s="2" t="s">
        <v>161</v>
      </c>
      <c r="C106">
        <f>[1]RawEmissions!C106</f>
        <v>568.52392972094935</v>
      </c>
      <c r="D106">
        <f>[1]RawEmissions!D106</f>
        <v>566.89396974389138</v>
      </c>
      <c r="E106">
        <f>[2]RawEmissions!C106</f>
        <v>552.68716226251422</v>
      </c>
      <c r="F106">
        <f>[2]RawEmissions!D106</f>
        <v>551.42073992876942</v>
      </c>
      <c r="G106">
        <v>9.9999999999999995E-7</v>
      </c>
      <c r="H106">
        <v>9.9999999999999995E-7</v>
      </c>
      <c r="I106">
        <v>9.9999999999999995E-7</v>
      </c>
      <c r="J106">
        <v>9.9999999999999995E-7</v>
      </c>
      <c r="K106">
        <v>9.9999999999999995E-7</v>
      </c>
      <c r="L106">
        <v>9.9999999999999995E-7</v>
      </c>
    </row>
    <row r="107" spans="1:12" x14ac:dyDescent="0.25">
      <c r="A107" s="57"/>
      <c r="B107" s="2" t="s">
        <v>162</v>
      </c>
      <c r="C107">
        <f>[1]RawEmissions!C107</f>
        <v>584.67317653223256</v>
      </c>
      <c r="D107">
        <f>[1]RawEmissions!D107</f>
        <v>583.63756454147233</v>
      </c>
      <c r="E107">
        <f>[2]RawEmissions!C107</f>
        <v>563.41659148831866</v>
      </c>
      <c r="F107">
        <f>[2]RawEmissions!D107</f>
        <v>561.62535802095306</v>
      </c>
      <c r="G107">
        <v>9.9999999999999995E-7</v>
      </c>
      <c r="H107">
        <v>9.9999999999999995E-7</v>
      </c>
      <c r="I107">
        <v>9.9999999999999995E-7</v>
      </c>
      <c r="J107">
        <v>9.9999999999999995E-7</v>
      </c>
      <c r="K107">
        <v>9.9999999999999995E-7</v>
      </c>
      <c r="L107">
        <v>9.9999999999999995E-7</v>
      </c>
    </row>
    <row r="108" spans="1:12" x14ac:dyDescent="0.25">
      <c r="A108" s="57"/>
      <c r="B108" s="2" t="s">
        <v>163</v>
      </c>
      <c r="C108">
        <f>[1]RawEmissions!C108</f>
        <v>600.32322771867052</v>
      </c>
      <c r="D108">
        <f>[1]RawEmissions!D108</f>
        <v>600.13357820232159</v>
      </c>
      <c r="E108">
        <f>[2]RawEmissions!C108</f>
        <v>574.4762306722356</v>
      </c>
      <c r="F108">
        <f>[2]RawEmissions!D108</f>
        <v>571.72602518392614</v>
      </c>
      <c r="G108">
        <v>9.9999999999999995E-7</v>
      </c>
      <c r="H108">
        <v>9.9999999999999995E-7</v>
      </c>
      <c r="I108">
        <v>9.9999999999999995E-7</v>
      </c>
      <c r="J108">
        <v>9.9999999999999995E-7</v>
      </c>
      <c r="K108">
        <v>9.9999999999999995E-7</v>
      </c>
      <c r="L108">
        <v>9.9999999999999995E-7</v>
      </c>
    </row>
    <row r="109" spans="1:12" x14ac:dyDescent="0.25">
      <c r="A109" s="57"/>
      <c r="B109" s="2" t="s">
        <v>164</v>
      </c>
      <c r="C109">
        <f>[1]RawEmissions!C109</f>
        <v>613.39999986868634</v>
      </c>
      <c r="D109">
        <f>[1]RawEmissions!D109</f>
        <v>607.18065330891</v>
      </c>
      <c r="E109">
        <f>[2]RawEmissions!C109</f>
        <v>585.22630367565546</v>
      </c>
      <c r="F109">
        <f>[2]RawEmissions!D109</f>
        <v>581.15206639076712</v>
      </c>
      <c r="G109">
        <v>9.9999999999999995E-7</v>
      </c>
      <c r="H109">
        <v>9.9999999999999995E-7</v>
      </c>
      <c r="I109">
        <v>9.9999999999999995E-7</v>
      </c>
      <c r="J109">
        <v>9.9999999999999995E-7</v>
      </c>
      <c r="K109">
        <v>9.9999999999999995E-7</v>
      </c>
      <c r="L109">
        <v>9.9999999999999995E-7</v>
      </c>
    </row>
    <row r="110" spans="1:12" x14ac:dyDescent="0.25">
      <c r="A110" s="57"/>
      <c r="B110" s="2" t="s">
        <v>165</v>
      </c>
      <c r="C110">
        <f>[1]RawEmissions!C110</f>
        <v>625.84766136651513</v>
      </c>
      <c r="D110">
        <f>[1]RawEmissions!D110</f>
        <v>614.91661689337604</v>
      </c>
      <c r="E110">
        <f>[2]RawEmissions!C110</f>
        <v>596.12738510108079</v>
      </c>
      <c r="F110">
        <f>[2]RawEmissions!D110</f>
        <v>590.42446736537363</v>
      </c>
      <c r="G110">
        <v>9.9999999999999995E-7</v>
      </c>
      <c r="H110">
        <v>9.9999999999999995E-7</v>
      </c>
      <c r="I110">
        <v>9.9999999999999995E-7</v>
      </c>
      <c r="J110">
        <v>9.9999999999999995E-7</v>
      </c>
      <c r="K110">
        <v>9.9999999999999995E-7</v>
      </c>
      <c r="L110">
        <v>9.9999999999999995E-7</v>
      </c>
    </row>
    <row r="111" spans="1:12" x14ac:dyDescent="0.25">
      <c r="A111" s="57"/>
      <c r="B111" s="2" t="s">
        <v>166</v>
      </c>
      <c r="C111">
        <f>[1]RawEmissions!C111</f>
        <v>639.81299860578974</v>
      </c>
      <c r="D111">
        <f>[1]RawEmissions!D111</f>
        <v>619.76325962313638</v>
      </c>
      <c r="E111">
        <f>[2]RawEmissions!C111</f>
        <v>607.25256666206417</v>
      </c>
      <c r="F111">
        <f>[2]RawEmissions!D111</f>
        <v>599.93167595234559</v>
      </c>
      <c r="G111">
        <v>9.9999999999999995E-7</v>
      </c>
      <c r="H111">
        <v>9.9999999999999995E-7</v>
      </c>
      <c r="I111">
        <v>9.9999999999999995E-7</v>
      </c>
      <c r="J111">
        <v>9.9999999999999995E-7</v>
      </c>
      <c r="K111">
        <v>9.9999999999999995E-7</v>
      </c>
      <c r="L111">
        <v>9.9999999999999995E-7</v>
      </c>
    </row>
    <row r="112" spans="1:12" x14ac:dyDescent="0.25">
      <c r="A112" s="57"/>
      <c r="B112" s="2" t="s">
        <v>167</v>
      </c>
      <c r="C112">
        <f>[1]RawEmissions!C112</f>
        <v>648.91347969361868</v>
      </c>
      <c r="D112">
        <f>[1]RawEmissions!D112</f>
        <v>629.14550593063439</v>
      </c>
      <c r="E112">
        <f>[2]RawEmissions!C112</f>
        <v>616.03908363914229</v>
      </c>
      <c r="F112">
        <f>[2]RawEmissions!D112</f>
        <v>606.99986625699569</v>
      </c>
      <c r="G112">
        <v>9.9999999999999995E-7</v>
      </c>
      <c r="H112">
        <v>9.9999999999999995E-7</v>
      </c>
      <c r="I112">
        <v>9.9999999999999995E-7</v>
      </c>
      <c r="J112">
        <v>9.9999999999999995E-7</v>
      </c>
      <c r="K112">
        <v>9.9999999999999995E-7</v>
      </c>
      <c r="L112">
        <v>9.9999999999999995E-7</v>
      </c>
    </row>
    <row r="113" spans="1:12" x14ac:dyDescent="0.25">
      <c r="A113" s="57"/>
      <c r="B113" s="2" t="s">
        <v>168</v>
      </c>
      <c r="C113">
        <f>[1]RawEmissions!C113</f>
        <v>651.35067140961382</v>
      </c>
      <c r="D113">
        <f>[1]RawEmissions!D113</f>
        <v>638.1901783726023</v>
      </c>
      <c r="E113">
        <f>[2]RawEmissions!C113</f>
        <v>622.52588077328437</v>
      </c>
      <c r="F113">
        <f>[2]RawEmissions!D113</f>
        <v>611.70297154606794</v>
      </c>
      <c r="G113">
        <v>9.9999999999999995E-7</v>
      </c>
      <c r="H113">
        <v>9.9999999999999995E-7</v>
      </c>
      <c r="I113">
        <v>9.9999999999999995E-7</v>
      </c>
      <c r="J113">
        <v>9.9999999999999995E-7</v>
      </c>
      <c r="K113">
        <v>9.9999999999999995E-7</v>
      </c>
      <c r="L113">
        <v>9.9999999999999995E-7</v>
      </c>
    </row>
    <row r="114" spans="1:12" x14ac:dyDescent="0.25">
      <c r="A114" s="57"/>
      <c r="B114" s="2" t="s">
        <v>169</v>
      </c>
      <c r="C114">
        <f>[1]RawEmissions!C114</f>
        <v>652.15255401584568</v>
      </c>
      <c r="D114">
        <f>[1]RawEmissions!D114</f>
        <v>642.72297607322491</v>
      </c>
      <c r="E114">
        <f>[2]RawEmissions!C114</f>
        <v>626.39567995843277</v>
      </c>
      <c r="F114">
        <f>[2]RawEmissions!D114</f>
        <v>616.73674335542273</v>
      </c>
      <c r="G114">
        <v>9.9999999999999995E-7</v>
      </c>
      <c r="H114">
        <v>9.9999999999999995E-7</v>
      </c>
      <c r="I114">
        <v>9.9999999999999995E-7</v>
      </c>
      <c r="J114">
        <v>9.9999999999999995E-7</v>
      </c>
      <c r="K114">
        <v>9.9999999999999995E-7</v>
      </c>
      <c r="L114">
        <v>9.9999999999999995E-7</v>
      </c>
    </row>
    <row r="115" spans="1:12" x14ac:dyDescent="0.25">
      <c r="A115" s="57"/>
      <c r="B115" s="2" t="s">
        <v>170</v>
      </c>
      <c r="C115">
        <f>[1]RawEmissions!C115</f>
        <v>658.37477152730423</v>
      </c>
      <c r="D115">
        <f>[1]RawEmissions!D115</f>
        <v>655.4922345680036</v>
      </c>
      <c r="E115">
        <f>[2]RawEmissions!C115</f>
        <v>622.11688293661166</v>
      </c>
      <c r="F115">
        <f>[2]RawEmissions!D115</f>
        <v>614.90827106027211</v>
      </c>
      <c r="G115">
        <v>9.9999999999999995E-7</v>
      </c>
      <c r="H115">
        <v>9.9999999999999995E-7</v>
      </c>
      <c r="I115">
        <v>9.9999999999999995E-7</v>
      </c>
      <c r="J115">
        <v>9.9999999999999995E-7</v>
      </c>
      <c r="K115">
        <v>9.9999999999999995E-7</v>
      </c>
      <c r="L115">
        <v>9.9999999999999995E-7</v>
      </c>
    </row>
    <row r="116" spans="1:12" x14ac:dyDescent="0.25">
      <c r="A116" s="57"/>
      <c r="B116" s="2" t="s">
        <v>171</v>
      </c>
      <c r="C116">
        <f>[1]RawEmissions!C116</f>
        <v>665.32699916042873</v>
      </c>
      <c r="D116">
        <f>[1]RawEmissions!D116</f>
        <v>665.06005367750242</v>
      </c>
      <c r="E116">
        <f>[2]RawEmissions!C116</f>
        <v>618.38704877216787</v>
      </c>
      <c r="F116">
        <f>[2]RawEmissions!D116</f>
        <v>615.84985789038524</v>
      </c>
      <c r="G116">
        <v>9.9999999999999995E-7</v>
      </c>
      <c r="H116">
        <v>9.9999999999999995E-7</v>
      </c>
      <c r="I116">
        <v>9.9999999999999995E-7</v>
      </c>
      <c r="J116">
        <v>9.9999999999999995E-7</v>
      </c>
      <c r="K116">
        <v>9.9999999999999995E-7</v>
      </c>
      <c r="L116">
        <v>9.9999999999999995E-7</v>
      </c>
    </row>
    <row r="117" spans="1:12" x14ac:dyDescent="0.25">
      <c r="A117" s="57"/>
      <c r="B117" s="2" t="s">
        <v>172</v>
      </c>
      <c r="C117">
        <f>[1]RawEmissions!C117</f>
        <v>672.67762168963839</v>
      </c>
      <c r="D117">
        <f>[1]RawEmissions!D117</f>
        <v>673.27393962973815</v>
      </c>
      <c r="E117">
        <f>[2]RawEmissions!C117</f>
        <v>618.36613901521423</v>
      </c>
      <c r="F117">
        <f>[2]RawEmissions!D117</f>
        <v>613.94326474685624</v>
      </c>
      <c r="G117">
        <v>9.9999999999999995E-7</v>
      </c>
      <c r="H117">
        <v>9.9999999999999995E-7</v>
      </c>
      <c r="I117">
        <v>9.9999999999999995E-7</v>
      </c>
      <c r="J117">
        <v>9.9999999999999995E-7</v>
      </c>
      <c r="K117">
        <v>9.9999999999999995E-7</v>
      </c>
      <c r="L117">
        <v>9.9999999999999995E-7</v>
      </c>
    </row>
    <row r="118" spans="1:12" x14ac:dyDescent="0.25">
      <c r="A118" s="57"/>
      <c r="B118" s="2" t="s">
        <v>173</v>
      </c>
      <c r="C118">
        <f>[1]RawEmissions!C118</f>
        <v>684.97084202035649</v>
      </c>
      <c r="D118">
        <f>[1]RawEmissions!D118</f>
        <v>685.56124719113041</v>
      </c>
      <c r="E118">
        <f>[2]RawEmissions!C118</f>
        <v>620.83525297983897</v>
      </c>
      <c r="F118">
        <f>[2]RawEmissions!D118</f>
        <v>616.38052290468465</v>
      </c>
      <c r="G118">
        <v>9.9999999999999995E-7</v>
      </c>
      <c r="H118">
        <v>9.9999999999999995E-7</v>
      </c>
      <c r="I118">
        <v>9.9999999999999995E-7</v>
      </c>
      <c r="J118">
        <v>9.9999999999999995E-7</v>
      </c>
      <c r="K118">
        <v>9.9999999999999995E-7</v>
      </c>
      <c r="L118">
        <v>9.9999999999999995E-7</v>
      </c>
    </row>
    <row r="119" spans="1:12" x14ac:dyDescent="0.25">
      <c r="A119" s="57"/>
      <c r="B119" s="2" t="s">
        <v>174</v>
      </c>
      <c r="C119">
        <f>[1]RawEmissions!C119</f>
        <v>694.12601926764717</v>
      </c>
      <c r="D119">
        <f>[1]RawEmissions!D119</f>
        <v>694.62435232258815</v>
      </c>
      <c r="E119">
        <f>[2]RawEmissions!C119</f>
        <v>621.76866212641437</v>
      </c>
      <c r="F119">
        <f>[2]RawEmissions!D119</f>
        <v>613.98011637225875</v>
      </c>
      <c r="G119">
        <v>9.9999999999999995E-7</v>
      </c>
      <c r="H119">
        <v>9.9999999999999995E-7</v>
      </c>
      <c r="I119">
        <v>9.9999999999999995E-7</v>
      </c>
      <c r="J119">
        <v>9.9999999999999995E-7</v>
      </c>
      <c r="K119">
        <v>9.9999999999999995E-7</v>
      </c>
      <c r="L119">
        <v>9.9999999999999995E-7</v>
      </c>
    </row>
    <row r="120" spans="1:12" x14ac:dyDescent="0.25">
      <c r="A120" s="57"/>
      <c r="B120" s="2" t="s">
        <v>175</v>
      </c>
      <c r="C120">
        <f>[1]RawEmissions!C120</f>
        <v>700.66222822008535</v>
      </c>
      <c r="D120">
        <f>[1]RawEmissions!D120</f>
        <v>701.23600708452057</v>
      </c>
      <c r="E120">
        <f>[2]RawEmissions!C120</f>
        <v>619.44611801221993</v>
      </c>
      <c r="F120">
        <f>[2]RawEmissions!D120</f>
        <v>605.13106331409892</v>
      </c>
      <c r="G120">
        <v>9.9999999999999995E-7</v>
      </c>
      <c r="H120">
        <v>9.9999999999999995E-7</v>
      </c>
      <c r="I120">
        <v>9.9999999999999995E-7</v>
      </c>
      <c r="J120">
        <v>9.9999999999999995E-7</v>
      </c>
      <c r="K120">
        <v>9.9999999999999995E-7</v>
      </c>
      <c r="L120">
        <v>9.9999999999999995E-7</v>
      </c>
    </row>
    <row r="121" spans="1:12" x14ac:dyDescent="0.25">
      <c r="A121" s="57"/>
      <c r="B121" s="2" t="s">
        <v>176</v>
      </c>
      <c r="C121">
        <f>[1]RawEmissions!C121</f>
        <v>715.82037838298515</v>
      </c>
      <c r="D121">
        <f>[1]RawEmissions!D121</f>
        <v>716.45959159402446</v>
      </c>
      <c r="E121">
        <f>[2]RawEmissions!C121</f>
        <v>620.85392224489863</v>
      </c>
      <c r="F121">
        <f>[2]RawEmissions!D121</f>
        <v>606.7834555171446</v>
      </c>
      <c r="G121">
        <v>9.9999999999999995E-7</v>
      </c>
      <c r="H121">
        <v>9.9999999999999995E-7</v>
      </c>
      <c r="I121">
        <v>9.9999999999999995E-7</v>
      </c>
      <c r="J121">
        <v>9.9999999999999995E-7</v>
      </c>
      <c r="K121">
        <v>9.9999999999999995E-7</v>
      </c>
      <c r="L121">
        <v>9.9999999999999995E-7</v>
      </c>
    </row>
    <row r="122" spans="1:12" x14ac:dyDescent="0.25">
      <c r="A122" s="57"/>
      <c r="B122" s="2" t="s">
        <v>177</v>
      </c>
      <c r="C122">
        <f>[1]RawEmissions!C122</f>
        <v>712.79425661074731</v>
      </c>
      <c r="D122">
        <f>[1]RawEmissions!D122</f>
        <v>713.54559138081572</v>
      </c>
      <c r="E122">
        <f>[2]RawEmissions!C122</f>
        <v>606.75380684141078</v>
      </c>
      <c r="F122">
        <f>[2]RawEmissions!D122</f>
        <v>595.83321309709186</v>
      </c>
      <c r="G122">
        <v>9.9999999999999995E-7</v>
      </c>
      <c r="H122">
        <v>9.9999999999999995E-7</v>
      </c>
      <c r="I122">
        <v>9.9999999999999995E-7</v>
      </c>
      <c r="J122">
        <v>9.9999999999999995E-7</v>
      </c>
      <c r="K122">
        <v>9.9999999999999995E-7</v>
      </c>
      <c r="L122">
        <v>9.9999999999999995E-7</v>
      </c>
    </row>
    <row r="123" spans="1:12" x14ac:dyDescent="0.25">
      <c r="A123" s="57"/>
      <c r="B123" s="2" t="s">
        <v>178</v>
      </c>
      <c r="C123">
        <f>[1]RawEmissions!C123</f>
        <v>727.27550663092995</v>
      </c>
      <c r="D123">
        <f>[1]RawEmissions!D123</f>
        <v>728.25847289420437</v>
      </c>
      <c r="E123">
        <f>[2]RawEmissions!C123</f>
        <v>605.85756278628071</v>
      </c>
      <c r="F123">
        <f>[2]RawEmissions!D123</f>
        <v>594.76563871979965</v>
      </c>
      <c r="G123">
        <v>9.9999999999999995E-7</v>
      </c>
      <c r="H123">
        <v>9.9999999999999995E-7</v>
      </c>
      <c r="I123">
        <v>9.9999999999999995E-7</v>
      </c>
      <c r="J123">
        <v>9.9999999999999995E-7</v>
      </c>
      <c r="K123">
        <v>9.9999999999999995E-7</v>
      </c>
      <c r="L123">
        <v>9.9999999999999995E-7</v>
      </c>
    </row>
    <row r="124" spans="1:12" x14ac:dyDescent="0.25">
      <c r="A124" s="57"/>
      <c r="B124" s="2" t="s">
        <v>179</v>
      </c>
      <c r="C124">
        <f>[1]RawEmissions!C124</f>
        <v>737.57780188639219</v>
      </c>
      <c r="D124">
        <f>[1]RawEmissions!D124</f>
        <v>738.77533520119175</v>
      </c>
      <c r="E124">
        <f>[2]RawEmissions!C124</f>
        <v>603.09565413898906</v>
      </c>
      <c r="F124">
        <f>[2]RawEmissions!D124</f>
        <v>591.92438213027776</v>
      </c>
      <c r="G124">
        <v>9.9999999999999995E-7</v>
      </c>
      <c r="H124">
        <v>9.9999999999999995E-7</v>
      </c>
      <c r="I124">
        <v>9.9999999999999995E-7</v>
      </c>
      <c r="J124">
        <v>9.9999999999999995E-7</v>
      </c>
      <c r="K124">
        <v>9.9999999999999995E-7</v>
      </c>
      <c r="L124">
        <v>9.9999999999999995E-7</v>
      </c>
    </row>
    <row r="125" spans="1:12" x14ac:dyDescent="0.25">
      <c r="B125" s="2" t="s">
        <v>180</v>
      </c>
      <c r="C125">
        <f>[1]RawEmissions!C125</f>
        <v>9.9999999999999995E-7</v>
      </c>
      <c r="D125">
        <f>[1]RawEmissions!D125</f>
        <v>9.9999999999999995E-7</v>
      </c>
      <c r="E125">
        <f>[2]RawEmissions!C125</f>
        <v>9.9999999999999995E-7</v>
      </c>
      <c r="F125">
        <f>[2]RawEmissions!D125</f>
        <v>9.9999999999999995E-7</v>
      </c>
      <c r="G125">
        <v>9.9999999999999995E-7</v>
      </c>
      <c r="H125">
        <v>9.9999999999999995E-7</v>
      </c>
      <c r="I125">
        <v>9.9999999999999995E-7</v>
      </c>
      <c r="J125">
        <v>9.9999999999999995E-7</v>
      </c>
      <c r="K125">
        <v>9.9999999999999995E-7</v>
      </c>
      <c r="L125">
        <v>9.9999999999999995E-7</v>
      </c>
    </row>
    <row r="126" spans="1:12" x14ac:dyDescent="0.25">
      <c r="B126" s="2" t="s">
        <v>181</v>
      </c>
      <c r="C126">
        <f>[1]RawEmissions!C126</f>
        <v>9.9999999999999995E-7</v>
      </c>
      <c r="D126">
        <f>[1]RawEmissions!D126</f>
        <v>9.9999999999999995E-7</v>
      </c>
      <c r="E126">
        <f>[2]RawEmissions!C126</f>
        <v>9.9999999999999995E-7</v>
      </c>
      <c r="F126">
        <f>[2]RawEmissions!D126</f>
        <v>9.9999999999999995E-7</v>
      </c>
      <c r="G126">
        <v>9.9999999999999995E-7</v>
      </c>
      <c r="H126">
        <v>9.9999999999999995E-7</v>
      </c>
      <c r="I126">
        <v>9.9999999999999995E-7</v>
      </c>
      <c r="J126">
        <v>9.9999999999999995E-7</v>
      </c>
      <c r="K126">
        <v>9.9999999999999995E-7</v>
      </c>
      <c r="L126">
        <v>9.9999999999999995E-7</v>
      </c>
    </row>
    <row r="127" spans="1:12" x14ac:dyDescent="0.25">
      <c r="B127" s="2" t="s">
        <v>182</v>
      </c>
      <c r="C127">
        <f>[1]RawEmissions!C127</f>
        <v>9.9999999999999995E-7</v>
      </c>
      <c r="D127">
        <f>[1]RawEmissions!D127</f>
        <v>9.9999999999999995E-7</v>
      </c>
      <c r="E127">
        <f>[2]RawEmissions!C127</f>
        <v>9.9999999999999995E-7</v>
      </c>
      <c r="F127">
        <f>[2]RawEmissions!D127</f>
        <v>9.9999999999999995E-7</v>
      </c>
      <c r="G127">
        <v>9.9999999999999995E-7</v>
      </c>
      <c r="H127">
        <v>9.9999999999999995E-7</v>
      </c>
      <c r="I127">
        <v>9.9999999999999995E-7</v>
      </c>
      <c r="J127">
        <v>9.9999999999999995E-7</v>
      </c>
      <c r="K127">
        <v>9.9999999999999995E-7</v>
      </c>
      <c r="L127">
        <v>9.9999999999999995E-7</v>
      </c>
    </row>
    <row r="128" spans="1:12" x14ac:dyDescent="0.25">
      <c r="B128" s="2" t="s">
        <v>183</v>
      </c>
      <c r="C128">
        <f>[1]RawEmissions!C128</f>
        <v>9.9999999999999995E-7</v>
      </c>
      <c r="D128">
        <f>[1]RawEmissions!D128</f>
        <v>9.9999999999999995E-7</v>
      </c>
      <c r="E128">
        <f>[2]RawEmissions!C128</f>
        <v>9.9999999999999995E-7</v>
      </c>
      <c r="F128">
        <f>[2]RawEmissions!D128</f>
        <v>9.9999999999999995E-7</v>
      </c>
      <c r="G128">
        <v>9.9999999999999995E-7</v>
      </c>
      <c r="H128">
        <v>9.9999999999999995E-7</v>
      </c>
      <c r="I128">
        <v>9.9999999999999995E-7</v>
      </c>
      <c r="J128">
        <v>9.9999999999999995E-7</v>
      </c>
      <c r="K128">
        <v>9.9999999999999995E-7</v>
      </c>
      <c r="L128">
        <v>9.9999999999999995E-7</v>
      </c>
    </row>
    <row r="129" spans="2:12" x14ac:dyDescent="0.25">
      <c r="B129" s="2" t="s">
        <v>184</v>
      </c>
      <c r="C129">
        <f>[1]RawEmissions!C129</f>
        <v>9.9999999999999995E-7</v>
      </c>
      <c r="D129">
        <f>[1]RawEmissions!D129</f>
        <v>9.9999999999999995E-7</v>
      </c>
      <c r="E129">
        <f>[2]RawEmissions!C129</f>
        <v>9.9999999999999995E-7</v>
      </c>
      <c r="F129">
        <f>[2]RawEmissions!D129</f>
        <v>9.9999999999999995E-7</v>
      </c>
      <c r="G129">
        <v>9.9999999999999995E-7</v>
      </c>
      <c r="H129">
        <v>9.9999999999999995E-7</v>
      </c>
      <c r="I129">
        <v>9.9999999999999995E-7</v>
      </c>
      <c r="J129">
        <v>9.9999999999999995E-7</v>
      </c>
      <c r="K129">
        <v>9.9999999999999995E-7</v>
      </c>
      <c r="L129">
        <v>9.9999999999999995E-7</v>
      </c>
    </row>
    <row r="130" spans="2:12" x14ac:dyDescent="0.25">
      <c r="B130" s="2" t="s">
        <v>185</v>
      </c>
      <c r="C130">
        <f>[1]RawEmissions!C130</f>
        <v>9.9999999999999995E-7</v>
      </c>
      <c r="D130">
        <f>[1]RawEmissions!D130</f>
        <v>9.9999999999999995E-7</v>
      </c>
      <c r="E130">
        <f>[2]RawEmissions!C130</f>
        <v>9.9999999999999995E-7</v>
      </c>
      <c r="F130">
        <f>[2]RawEmissions!D130</f>
        <v>9.9999999999999995E-7</v>
      </c>
      <c r="G130">
        <v>9.9999999999999995E-7</v>
      </c>
      <c r="H130">
        <v>9.9999999999999995E-7</v>
      </c>
      <c r="I130">
        <v>9.9999999999999995E-7</v>
      </c>
      <c r="J130">
        <v>9.9999999999999995E-7</v>
      </c>
      <c r="K130">
        <v>9.9999999999999995E-7</v>
      </c>
      <c r="L130">
        <v>9.9999999999999995E-7</v>
      </c>
    </row>
    <row r="131" spans="2:12" x14ac:dyDescent="0.25">
      <c r="B131" s="2" t="s">
        <v>186</v>
      </c>
      <c r="C131">
        <f>[1]RawEmissions!C131</f>
        <v>9.9999999999999995E-7</v>
      </c>
      <c r="D131">
        <f>[1]RawEmissions!D131</f>
        <v>9.9999999999999995E-7</v>
      </c>
      <c r="E131">
        <f>[2]RawEmissions!C131</f>
        <v>9.9999999999999995E-7</v>
      </c>
      <c r="F131">
        <f>[2]RawEmissions!D131</f>
        <v>9.9999999999999995E-7</v>
      </c>
      <c r="G131">
        <v>9.9999999999999995E-7</v>
      </c>
      <c r="H131">
        <v>9.9999999999999995E-7</v>
      </c>
      <c r="I131">
        <v>9.9999999999999995E-7</v>
      </c>
      <c r="J131">
        <v>9.9999999999999995E-7</v>
      </c>
      <c r="K131">
        <v>9.9999999999999995E-7</v>
      </c>
      <c r="L131">
        <v>9.9999999999999995E-7</v>
      </c>
    </row>
    <row r="132" spans="2:12" x14ac:dyDescent="0.25">
      <c r="B132" s="2" t="s">
        <v>187</v>
      </c>
      <c r="C132">
        <f>[1]RawEmissions!C132</f>
        <v>9.9999999999999995E-7</v>
      </c>
      <c r="D132">
        <f>[1]RawEmissions!D132</f>
        <v>9.9999999999999995E-7</v>
      </c>
      <c r="E132">
        <f>[2]RawEmissions!C132</f>
        <v>9.9999999999999995E-7</v>
      </c>
      <c r="F132">
        <f>[2]RawEmissions!D132</f>
        <v>9.9999999999999995E-7</v>
      </c>
      <c r="G132">
        <v>9.9999999999999995E-7</v>
      </c>
      <c r="H132">
        <v>9.9999999999999995E-7</v>
      </c>
      <c r="I132">
        <v>9.9999999999999995E-7</v>
      </c>
      <c r="J132">
        <v>9.9999999999999995E-7</v>
      </c>
      <c r="K132">
        <v>9.9999999999999995E-7</v>
      </c>
      <c r="L132">
        <v>9.9999999999999995E-7</v>
      </c>
    </row>
    <row r="133" spans="2:12" x14ac:dyDescent="0.25">
      <c r="B133" s="2" t="s">
        <v>188</v>
      </c>
      <c r="C133">
        <f>[1]RawEmissions!C133</f>
        <v>9.9999999999999995E-7</v>
      </c>
      <c r="D133">
        <f>[1]RawEmissions!D133</f>
        <v>9.9999999999999995E-7</v>
      </c>
      <c r="E133">
        <f>[2]RawEmissions!C133</f>
        <v>9.9999999999999995E-7</v>
      </c>
      <c r="F133">
        <f>[2]RawEmissions!D133</f>
        <v>9.9999999999999995E-7</v>
      </c>
      <c r="G133">
        <v>9.9999999999999995E-7</v>
      </c>
      <c r="H133">
        <v>9.9999999999999995E-7</v>
      </c>
      <c r="I133">
        <v>9.9999999999999995E-7</v>
      </c>
      <c r="J133">
        <v>9.9999999999999995E-7</v>
      </c>
      <c r="K133">
        <v>9.9999999999999995E-7</v>
      </c>
      <c r="L133">
        <v>9.9999999999999995E-7</v>
      </c>
    </row>
    <row r="134" spans="2:12" x14ac:dyDescent="0.25">
      <c r="B134" s="2" t="s">
        <v>189</v>
      </c>
      <c r="C134">
        <f>[1]RawEmissions!C134</f>
        <v>9.9999999999999995E-7</v>
      </c>
      <c r="D134">
        <f>[1]RawEmissions!D134</f>
        <v>9.9999999999999995E-7</v>
      </c>
      <c r="E134">
        <f>[2]RawEmissions!C134</f>
        <v>9.9999999999999995E-7</v>
      </c>
      <c r="F134">
        <f>[2]RawEmissions!D134</f>
        <v>9.9999999999999995E-7</v>
      </c>
      <c r="G134">
        <v>9.9999999999999995E-7</v>
      </c>
      <c r="H134">
        <v>9.9999999999999995E-7</v>
      </c>
      <c r="I134">
        <v>9.9999999999999995E-7</v>
      </c>
      <c r="J134">
        <v>9.9999999999999995E-7</v>
      </c>
      <c r="K134">
        <v>9.9999999999999995E-7</v>
      </c>
      <c r="L134">
        <v>9.9999999999999995E-7</v>
      </c>
    </row>
    <row r="135" spans="2:12" x14ac:dyDescent="0.25">
      <c r="B135" s="2" t="s">
        <v>190</v>
      </c>
      <c r="C135">
        <f>[1]RawEmissions!C135</f>
        <v>9.9999999999999995E-7</v>
      </c>
      <c r="D135">
        <f>[1]RawEmissions!D135</f>
        <v>9.9999999999999995E-7</v>
      </c>
      <c r="E135">
        <f>[2]RawEmissions!C135</f>
        <v>9.9999999999999995E-7</v>
      </c>
      <c r="F135">
        <f>[2]RawEmissions!D135</f>
        <v>9.9999999999999995E-7</v>
      </c>
      <c r="G135">
        <v>9.9999999999999995E-7</v>
      </c>
      <c r="H135">
        <v>9.9999999999999995E-7</v>
      </c>
      <c r="I135">
        <v>9.9999999999999995E-7</v>
      </c>
      <c r="J135">
        <v>9.9999999999999995E-7</v>
      </c>
      <c r="K135">
        <v>9.9999999999999995E-7</v>
      </c>
      <c r="L135">
        <v>9.9999999999999995E-7</v>
      </c>
    </row>
    <row r="136" spans="2:12" x14ac:dyDescent="0.25">
      <c r="B136" s="2" t="s">
        <v>191</v>
      </c>
      <c r="C136">
        <f>[1]RawEmissions!C136</f>
        <v>9.9999999999999995E-7</v>
      </c>
      <c r="D136">
        <f>[1]RawEmissions!D136</f>
        <v>9.9999999999999995E-7</v>
      </c>
      <c r="E136">
        <f>[2]RawEmissions!C136</f>
        <v>9.9999999999999995E-7</v>
      </c>
      <c r="F136">
        <f>[2]RawEmissions!D136</f>
        <v>9.9999999999999995E-7</v>
      </c>
      <c r="G136">
        <v>9.9999999999999995E-7</v>
      </c>
      <c r="H136">
        <v>9.9999999999999995E-7</v>
      </c>
      <c r="I136">
        <v>9.9999999999999995E-7</v>
      </c>
      <c r="J136">
        <v>9.9999999999999995E-7</v>
      </c>
      <c r="K136">
        <v>9.9999999999999995E-7</v>
      </c>
      <c r="L136">
        <v>9.9999999999999995E-7</v>
      </c>
    </row>
    <row r="137" spans="2:12" x14ac:dyDescent="0.25">
      <c r="B137" s="2" t="s">
        <v>192</v>
      </c>
      <c r="C137">
        <f>[1]RawEmissions!C137</f>
        <v>9.9999999999999995E-7</v>
      </c>
      <c r="D137">
        <f>[1]RawEmissions!D137</f>
        <v>9.9999999999999995E-7</v>
      </c>
      <c r="E137">
        <f>[2]RawEmissions!C137</f>
        <v>9.9999999999999995E-7</v>
      </c>
      <c r="F137">
        <f>[2]RawEmissions!D137</f>
        <v>9.9999999999999995E-7</v>
      </c>
      <c r="G137">
        <v>9.9999999999999995E-7</v>
      </c>
      <c r="H137">
        <v>9.9999999999999995E-7</v>
      </c>
      <c r="I137">
        <v>9.9999999999999995E-7</v>
      </c>
      <c r="J137">
        <v>9.9999999999999995E-7</v>
      </c>
      <c r="K137">
        <v>9.9999999999999995E-7</v>
      </c>
      <c r="L137">
        <v>9.9999999999999995E-7</v>
      </c>
    </row>
    <row r="138" spans="2:12" x14ac:dyDescent="0.25">
      <c r="B138" s="2" t="s">
        <v>193</v>
      </c>
      <c r="C138">
        <f>[1]RawEmissions!C138</f>
        <v>9.9999999999999995E-7</v>
      </c>
      <c r="D138">
        <f>[1]RawEmissions!D138</f>
        <v>9.9999999999999995E-7</v>
      </c>
      <c r="E138">
        <f>[2]RawEmissions!C138</f>
        <v>9.9999999999999995E-7</v>
      </c>
      <c r="F138">
        <f>[2]RawEmissions!D138</f>
        <v>9.9999999999999995E-7</v>
      </c>
      <c r="G138">
        <v>9.9999999999999995E-7</v>
      </c>
      <c r="H138">
        <v>9.9999999999999995E-7</v>
      </c>
      <c r="I138">
        <v>9.9999999999999995E-7</v>
      </c>
      <c r="J138">
        <v>9.9999999999999995E-7</v>
      </c>
      <c r="K138">
        <v>9.9999999999999995E-7</v>
      </c>
      <c r="L138">
        <v>9.9999999999999995E-7</v>
      </c>
    </row>
    <row r="139" spans="2:12" x14ac:dyDescent="0.25">
      <c r="B139" s="2" t="s">
        <v>194</v>
      </c>
      <c r="C139">
        <f>[1]RawEmissions!C139</f>
        <v>9.9999999999999995E-7</v>
      </c>
      <c r="D139">
        <f>[1]RawEmissions!D139</f>
        <v>9.9999999999999995E-7</v>
      </c>
      <c r="E139">
        <f>[2]RawEmissions!C139</f>
        <v>9.9999999999999995E-7</v>
      </c>
      <c r="F139">
        <f>[2]RawEmissions!D139</f>
        <v>9.9999999999999995E-7</v>
      </c>
      <c r="G139">
        <v>9.9999999999999995E-7</v>
      </c>
      <c r="H139">
        <v>9.9999999999999995E-7</v>
      </c>
      <c r="I139">
        <v>9.9999999999999995E-7</v>
      </c>
      <c r="J139">
        <v>9.9999999999999995E-7</v>
      </c>
      <c r="K139">
        <v>9.9999999999999995E-7</v>
      </c>
      <c r="L139">
        <v>9.9999999999999995E-7</v>
      </c>
    </row>
    <row r="140" spans="2:12" x14ac:dyDescent="0.25">
      <c r="B140" s="2" t="s">
        <v>195</v>
      </c>
      <c r="C140">
        <f>[1]RawEmissions!C140</f>
        <v>9.9999999999999995E-7</v>
      </c>
      <c r="D140">
        <f>[1]RawEmissions!D140</f>
        <v>9.9999999999999995E-7</v>
      </c>
      <c r="E140">
        <f>[2]RawEmissions!C140</f>
        <v>9.9999999999999995E-7</v>
      </c>
      <c r="F140">
        <f>[2]RawEmissions!D140</f>
        <v>9.9999999999999995E-7</v>
      </c>
      <c r="G140">
        <v>9.9999999999999995E-7</v>
      </c>
      <c r="H140">
        <v>9.9999999999999995E-7</v>
      </c>
      <c r="I140">
        <v>9.9999999999999995E-7</v>
      </c>
      <c r="J140">
        <v>9.9999999999999995E-7</v>
      </c>
      <c r="K140">
        <v>9.9999999999999995E-7</v>
      </c>
      <c r="L140">
        <v>9.9999999999999995E-7</v>
      </c>
    </row>
    <row r="141" spans="2:12" x14ac:dyDescent="0.25">
      <c r="B141" s="2" t="s">
        <v>196</v>
      </c>
      <c r="C141">
        <f>[1]RawEmissions!C141</f>
        <v>9.9999999999999995E-7</v>
      </c>
      <c r="D141">
        <f>[1]RawEmissions!D141</f>
        <v>9.9999999999999995E-7</v>
      </c>
      <c r="E141">
        <f>[2]RawEmissions!C141</f>
        <v>9.9999999999999995E-7</v>
      </c>
      <c r="F141">
        <f>[2]RawEmissions!D141</f>
        <v>9.9999999999999995E-7</v>
      </c>
      <c r="G141">
        <v>9.9999999999999995E-7</v>
      </c>
      <c r="H141">
        <v>9.9999999999999995E-7</v>
      </c>
      <c r="I141">
        <v>9.9999999999999995E-7</v>
      </c>
      <c r="J141">
        <v>9.9999999999999995E-7</v>
      </c>
      <c r="K141">
        <v>9.9999999999999995E-7</v>
      </c>
      <c r="L141">
        <v>9.9999999999999995E-7</v>
      </c>
    </row>
    <row r="142" spans="2:12" x14ac:dyDescent="0.25">
      <c r="B142" s="2" t="s">
        <v>197</v>
      </c>
      <c r="C142">
        <f>[1]RawEmissions!C142</f>
        <v>9.9999999999999995E-7</v>
      </c>
      <c r="D142">
        <f>[1]RawEmissions!D142</f>
        <v>9.9999999999999995E-7</v>
      </c>
      <c r="E142">
        <f>[2]RawEmissions!C142</f>
        <v>9.9999999999999995E-7</v>
      </c>
      <c r="F142">
        <f>[2]RawEmissions!D142</f>
        <v>9.9999999999999995E-7</v>
      </c>
      <c r="G142">
        <v>9.9999999999999995E-7</v>
      </c>
      <c r="H142">
        <v>9.9999999999999995E-7</v>
      </c>
      <c r="I142">
        <v>9.9999999999999995E-7</v>
      </c>
      <c r="J142">
        <v>9.9999999999999995E-7</v>
      </c>
      <c r="K142">
        <v>9.9999999999999995E-7</v>
      </c>
      <c r="L142">
        <v>9.9999999999999995E-7</v>
      </c>
    </row>
    <row r="143" spans="2:12" x14ac:dyDescent="0.25">
      <c r="B143" s="2" t="s">
        <v>198</v>
      </c>
      <c r="C143">
        <f>[1]RawEmissions!C143</f>
        <v>9.9999999999999995E-7</v>
      </c>
      <c r="D143">
        <f>[1]RawEmissions!D143</f>
        <v>9.9999999999999995E-7</v>
      </c>
      <c r="E143">
        <f>[2]RawEmissions!C143</f>
        <v>9.9999999999999995E-7</v>
      </c>
      <c r="F143">
        <f>[2]RawEmissions!D143</f>
        <v>9.9999999999999995E-7</v>
      </c>
      <c r="G143">
        <v>9.9999999999999995E-7</v>
      </c>
      <c r="H143">
        <v>9.9999999999999995E-7</v>
      </c>
      <c r="I143">
        <v>9.9999999999999995E-7</v>
      </c>
      <c r="J143">
        <v>9.9999999999999995E-7</v>
      </c>
      <c r="K143">
        <v>9.9999999999999995E-7</v>
      </c>
      <c r="L143">
        <v>9.9999999999999995E-7</v>
      </c>
    </row>
    <row r="144" spans="2:12" x14ac:dyDescent="0.25">
      <c r="B144" s="2" t="s">
        <v>199</v>
      </c>
      <c r="C144">
        <f>[1]RawEmissions!C144</f>
        <v>9.9999999999999995E-7</v>
      </c>
      <c r="D144">
        <f>[1]RawEmissions!D144</f>
        <v>9.9999999999999995E-7</v>
      </c>
      <c r="E144">
        <f>[2]RawEmissions!C144</f>
        <v>9.9999999999999995E-7</v>
      </c>
      <c r="F144">
        <f>[2]RawEmissions!D144</f>
        <v>9.9999999999999995E-7</v>
      </c>
      <c r="G144">
        <v>9.9999999999999995E-7</v>
      </c>
      <c r="H144">
        <v>9.9999999999999995E-7</v>
      </c>
      <c r="I144">
        <v>9.9999999999999995E-7</v>
      </c>
      <c r="J144">
        <v>9.9999999999999995E-7</v>
      </c>
      <c r="K144">
        <v>9.9999999999999995E-7</v>
      </c>
      <c r="L144">
        <v>9.9999999999999995E-7</v>
      </c>
    </row>
    <row r="145" spans="2:12" x14ac:dyDescent="0.25">
      <c r="B145" s="2" t="s">
        <v>200</v>
      </c>
      <c r="C145">
        <f>[1]RawEmissions!C145</f>
        <v>9.9999999999999995E-7</v>
      </c>
      <c r="D145">
        <f>[1]RawEmissions!D145</f>
        <v>9.9999999999999995E-7</v>
      </c>
      <c r="E145">
        <f>[2]RawEmissions!C145</f>
        <v>9.9999999999999995E-7</v>
      </c>
      <c r="F145">
        <f>[2]RawEmissions!D145</f>
        <v>9.9999999999999995E-7</v>
      </c>
      <c r="G145">
        <v>9.9999999999999995E-7</v>
      </c>
      <c r="H145">
        <v>9.9999999999999995E-7</v>
      </c>
      <c r="I145">
        <v>9.9999999999999995E-7</v>
      </c>
      <c r="J145">
        <v>9.9999999999999995E-7</v>
      </c>
      <c r="K145">
        <v>9.9999999999999995E-7</v>
      </c>
      <c r="L145">
        <v>9.9999999999999995E-7</v>
      </c>
    </row>
    <row r="146" spans="2:12" x14ac:dyDescent="0.25">
      <c r="B146" s="2" t="s">
        <v>201</v>
      </c>
      <c r="C146">
        <f>[1]RawEmissions!C146</f>
        <v>9.9999999999999995E-7</v>
      </c>
      <c r="D146">
        <f>[1]RawEmissions!D146</f>
        <v>9.9999999999999995E-7</v>
      </c>
      <c r="E146">
        <f>[2]RawEmissions!C146</f>
        <v>9.9999999999999995E-7</v>
      </c>
      <c r="F146">
        <f>[2]RawEmissions!D146</f>
        <v>9.9999999999999995E-7</v>
      </c>
      <c r="G146">
        <v>9.9999999999999995E-7</v>
      </c>
      <c r="H146">
        <v>9.9999999999999995E-7</v>
      </c>
      <c r="I146">
        <v>9.9999999999999995E-7</v>
      </c>
      <c r="J146">
        <v>9.9999999999999995E-7</v>
      </c>
      <c r="K146">
        <v>9.9999999999999995E-7</v>
      </c>
      <c r="L146">
        <v>9.9999999999999995E-7</v>
      </c>
    </row>
    <row r="147" spans="2:12" x14ac:dyDescent="0.25">
      <c r="B147" s="2" t="s">
        <v>202</v>
      </c>
      <c r="C147">
        <f>[1]RawEmissions!C147</f>
        <v>9.9999999999999995E-7</v>
      </c>
      <c r="D147">
        <f>[1]RawEmissions!D147</f>
        <v>9.9999999999999995E-7</v>
      </c>
      <c r="E147">
        <f>[2]RawEmissions!C147</f>
        <v>9.9999999999999995E-7</v>
      </c>
      <c r="F147">
        <f>[2]RawEmissions!D147</f>
        <v>9.9999999999999995E-7</v>
      </c>
      <c r="G147">
        <v>9.9999999999999995E-7</v>
      </c>
      <c r="H147">
        <v>9.9999999999999995E-7</v>
      </c>
      <c r="I147">
        <v>9.9999999999999995E-7</v>
      </c>
      <c r="J147">
        <v>9.9999999999999995E-7</v>
      </c>
      <c r="K147">
        <v>9.9999999999999995E-7</v>
      </c>
      <c r="L147">
        <v>9.9999999999999995E-7</v>
      </c>
    </row>
    <row r="148" spans="2:12" x14ac:dyDescent="0.25">
      <c r="B148" s="2" t="s">
        <v>203</v>
      </c>
      <c r="C148">
        <f>[1]RawEmissions!C148</f>
        <v>9.9999999999999995E-7</v>
      </c>
      <c r="D148">
        <f>[1]RawEmissions!D148</f>
        <v>9.9999999999999995E-7</v>
      </c>
      <c r="E148">
        <f>[2]RawEmissions!C148</f>
        <v>9.9999999999999995E-7</v>
      </c>
      <c r="F148">
        <f>[2]RawEmissions!D148</f>
        <v>9.9999999999999995E-7</v>
      </c>
      <c r="G148">
        <v>9.9999999999999995E-7</v>
      </c>
      <c r="H148">
        <v>9.9999999999999995E-7</v>
      </c>
      <c r="I148">
        <v>9.9999999999999995E-7</v>
      </c>
      <c r="J148">
        <v>9.9999999999999995E-7</v>
      </c>
      <c r="K148">
        <v>9.9999999999999995E-7</v>
      </c>
      <c r="L148">
        <v>9.9999999999999995E-7</v>
      </c>
    </row>
    <row r="149" spans="2:12" x14ac:dyDescent="0.25">
      <c r="B149" s="2" t="s">
        <v>204</v>
      </c>
      <c r="C149">
        <f>[1]RawEmissions!C149</f>
        <v>9.9999999999999995E-7</v>
      </c>
      <c r="D149">
        <f>[1]RawEmissions!D149</f>
        <v>9.9999999999999995E-7</v>
      </c>
      <c r="E149">
        <f>[2]RawEmissions!C149</f>
        <v>9.9999999999999995E-7</v>
      </c>
      <c r="F149">
        <f>[2]RawEmissions!D149</f>
        <v>9.9999999999999995E-7</v>
      </c>
      <c r="G149">
        <v>9.9999999999999995E-7</v>
      </c>
      <c r="H149">
        <v>9.9999999999999995E-7</v>
      </c>
      <c r="I149">
        <v>9.9999999999999995E-7</v>
      </c>
      <c r="J149">
        <v>9.9999999999999995E-7</v>
      </c>
      <c r="K149">
        <v>9.9999999999999995E-7</v>
      </c>
      <c r="L149">
        <v>9.9999999999999995E-7</v>
      </c>
    </row>
    <row r="150" spans="2:12" x14ac:dyDescent="0.25">
      <c r="B150" s="2" t="s">
        <v>205</v>
      </c>
      <c r="C150">
        <f>[1]RawEmissions!C150</f>
        <v>9.9999999999999995E-7</v>
      </c>
      <c r="D150">
        <f>[1]RawEmissions!D150</f>
        <v>9.9999999999999995E-7</v>
      </c>
      <c r="E150">
        <f>[2]RawEmissions!C150</f>
        <v>9.9999999999999995E-7</v>
      </c>
      <c r="F150">
        <f>[2]RawEmissions!D150</f>
        <v>9.9999999999999995E-7</v>
      </c>
      <c r="G150">
        <v>9.9999999999999995E-7</v>
      </c>
      <c r="H150">
        <v>9.9999999999999995E-7</v>
      </c>
      <c r="I150">
        <v>9.9999999999999995E-7</v>
      </c>
      <c r="J150">
        <v>9.9999999999999995E-7</v>
      </c>
      <c r="K150">
        <v>9.9999999999999995E-7</v>
      </c>
      <c r="L150">
        <v>9.9999999999999995E-7</v>
      </c>
    </row>
    <row r="151" spans="2:12" x14ac:dyDescent="0.25">
      <c r="B151" s="2" t="s">
        <v>206</v>
      </c>
      <c r="C151">
        <f>[1]RawEmissions!C151</f>
        <v>9.9999999999999995E-7</v>
      </c>
      <c r="D151">
        <f>[1]RawEmissions!D151</f>
        <v>9.9999999999999995E-7</v>
      </c>
      <c r="E151">
        <f>[2]RawEmissions!C151</f>
        <v>9.9999999999999995E-7</v>
      </c>
      <c r="F151">
        <f>[2]RawEmissions!D151</f>
        <v>9.9999999999999995E-7</v>
      </c>
      <c r="G151">
        <v>9.9999999999999995E-7</v>
      </c>
      <c r="H151">
        <v>9.9999999999999995E-7</v>
      </c>
      <c r="I151">
        <v>9.9999999999999995E-7</v>
      </c>
      <c r="J151">
        <v>9.9999999999999995E-7</v>
      </c>
      <c r="K151">
        <v>9.9999999999999995E-7</v>
      </c>
      <c r="L151">
        <v>9.9999999999999995E-7</v>
      </c>
    </row>
    <row r="152" spans="2:12" x14ac:dyDescent="0.25">
      <c r="B152" s="2" t="s">
        <v>207</v>
      </c>
      <c r="C152">
        <f>[1]RawEmissions!C152</f>
        <v>9.9999999999999995E-7</v>
      </c>
      <c r="D152">
        <f>[1]RawEmissions!D152</f>
        <v>9.9999999999999995E-7</v>
      </c>
      <c r="E152">
        <f>[2]RawEmissions!C152</f>
        <v>9.9999999999999995E-7</v>
      </c>
      <c r="F152">
        <f>[2]RawEmissions!D152</f>
        <v>9.9999999999999995E-7</v>
      </c>
      <c r="G152">
        <v>9.9999999999999995E-7</v>
      </c>
      <c r="H152">
        <v>9.9999999999999995E-7</v>
      </c>
      <c r="I152">
        <v>9.9999999999999995E-7</v>
      </c>
      <c r="J152">
        <v>9.9999999999999995E-7</v>
      </c>
      <c r="K152">
        <v>9.9999999999999995E-7</v>
      </c>
      <c r="L152">
        <v>9.9999999999999995E-7</v>
      </c>
    </row>
    <row r="153" spans="2:12" x14ac:dyDescent="0.25">
      <c r="B153" s="2" t="s">
        <v>208</v>
      </c>
      <c r="C153">
        <f>[1]RawEmissions!C153</f>
        <v>9.9999999999999995E-7</v>
      </c>
      <c r="D153">
        <f>[1]RawEmissions!D153</f>
        <v>9.9999999999999995E-7</v>
      </c>
      <c r="E153">
        <f>[2]RawEmissions!C153</f>
        <v>9.9999999999999995E-7</v>
      </c>
      <c r="F153">
        <f>[2]RawEmissions!D153</f>
        <v>9.9999999999999995E-7</v>
      </c>
      <c r="G153">
        <v>9.9999999999999995E-7</v>
      </c>
      <c r="H153">
        <v>9.9999999999999995E-7</v>
      </c>
      <c r="I153">
        <v>9.9999999999999995E-7</v>
      </c>
      <c r="J153">
        <v>9.9999999999999995E-7</v>
      </c>
      <c r="K153">
        <v>9.9999999999999995E-7</v>
      </c>
      <c r="L153">
        <v>9.9999999999999995E-7</v>
      </c>
    </row>
    <row r="154" spans="2:12" x14ac:dyDescent="0.25">
      <c r="B154" s="2" t="s">
        <v>209</v>
      </c>
      <c r="C154">
        <f>[1]RawEmissions!C154</f>
        <v>9.9999999999999995E-7</v>
      </c>
      <c r="D154">
        <f>[1]RawEmissions!D154</f>
        <v>9.9999999999999995E-7</v>
      </c>
      <c r="E154">
        <f>[2]RawEmissions!C154</f>
        <v>9.9999999999999995E-7</v>
      </c>
      <c r="F154">
        <f>[2]RawEmissions!D154</f>
        <v>9.9999999999999995E-7</v>
      </c>
      <c r="G154">
        <v>9.9999999999999995E-7</v>
      </c>
      <c r="H154">
        <v>9.9999999999999995E-7</v>
      </c>
      <c r="I154">
        <v>9.9999999999999995E-7</v>
      </c>
      <c r="J154">
        <v>9.9999999999999995E-7</v>
      </c>
      <c r="K154">
        <v>9.9999999999999995E-7</v>
      </c>
      <c r="L154">
        <v>9.9999999999999995E-7</v>
      </c>
    </row>
    <row r="169" spans="1:13" x14ac:dyDescent="0.25">
      <c r="A169" s="1" t="s">
        <v>441</v>
      </c>
    </row>
    <row r="170" spans="1:13" x14ac:dyDescent="0.25">
      <c r="A170" t="s">
        <v>435</v>
      </c>
      <c r="C170" s="2" t="s">
        <v>69</v>
      </c>
      <c r="D170" s="2" t="s">
        <v>66</v>
      </c>
      <c r="E170" s="2" t="s">
        <v>70</v>
      </c>
      <c r="F170" s="2" t="s">
        <v>485</v>
      </c>
      <c r="G170" s="2" t="s">
        <v>71</v>
      </c>
      <c r="H170" s="2" t="s">
        <v>73</v>
      </c>
      <c r="I170" s="2" t="s">
        <v>74</v>
      </c>
      <c r="J170" s="2" t="s">
        <v>75</v>
      </c>
      <c r="K170" s="2" t="s">
        <v>76</v>
      </c>
      <c r="L170" s="2" t="s">
        <v>77</v>
      </c>
      <c r="M170" s="2" t="s">
        <v>78</v>
      </c>
    </row>
    <row r="171" spans="1:13" x14ac:dyDescent="0.25">
      <c r="B171" s="2" t="s">
        <v>448</v>
      </c>
      <c r="C171">
        <v>9.9999999999999995E-7</v>
      </c>
      <c r="D171">
        <f>[1]RawEmissions!D171</f>
        <v>9.9999999999999995E-7</v>
      </c>
      <c r="E171">
        <f>[1]RawEmissions!E171</f>
        <v>9.9999999999999995E-7</v>
      </c>
      <c r="F171">
        <f>[2]RawEmissions!D171</f>
        <v>9.9999999999999995E-7</v>
      </c>
      <c r="G171">
        <f>[2]RawEmissions!E171</f>
        <v>9.9999999999999995E-7</v>
      </c>
      <c r="H171">
        <v>9.9999999999999995E-7</v>
      </c>
      <c r="I171">
        <v>9.9999999999999995E-7</v>
      </c>
      <c r="J171">
        <v>9.9999999999999995E-7</v>
      </c>
      <c r="K171">
        <v>9.9999999999999995E-7</v>
      </c>
      <c r="L171">
        <v>9.9999999999999995E-7</v>
      </c>
      <c r="M171">
        <v>9.9999999999999995E-7</v>
      </c>
    </row>
    <row r="172" spans="1:13" x14ac:dyDescent="0.25">
      <c r="B172" s="2" t="s">
        <v>449</v>
      </c>
      <c r="C172">
        <v>9.9999999999999995E-7</v>
      </c>
      <c r="D172">
        <f>[1]RawEmissions!D172</f>
        <v>9.9999999999999995E-7</v>
      </c>
      <c r="E172">
        <f>[1]RawEmissions!E172</f>
        <v>9.9999999999999995E-7</v>
      </c>
      <c r="F172">
        <f>[2]RawEmissions!D172</f>
        <v>9.9999999999999995E-7</v>
      </c>
      <c r="G172">
        <f>[2]RawEmissions!E172</f>
        <v>9.9999999999999995E-7</v>
      </c>
      <c r="H172">
        <v>9.9999999999999995E-7</v>
      </c>
      <c r="I172">
        <v>9.9999999999999995E-7</v>
      </c>
      <c r="J172">
        <v>9.9999999999999995E-7</v>
      </c>
      <c r="K172">
        <v>9.9999999999999995E-7</v>
      </c>
      <c r="L172">
        <v>9.9999999999999995E-7</v>
      </c>
      <c r="M172">
        <v>9.9999999999999995E-7</v>
      </c>
    </row>
    <row r="173" spans="1:13" x14ac:dyDescent="0.25">
      <c r="B173" s="2" t="s">
        <v>450</v>
      </c>
      <c r="C173">
        <v>9.9999999999999995E-7</v>
      </c>
      <c r="D173">
        <f>[1]RawEmissions!D173</f>
        <v>9.9999999999999995E-7</v>
      </c>
      <c r="E173">
        <f>[1]RawEmissions!E173</f>
        <v>9.9999999999999995E-7</v>
      </c>
      <c r="F173">
        <f>[2]RawEmissions!D173</f>
        <v>9.9999999999999995E-7</v>
      </c>
      <c r="G173">
        <f>[2]RawEmissions!E173</f>
        <v>9.9999999999999995E-7</v>
      </c>
      <c r="H173">
        <v>9.9999999999999995E-7</v>
      </c>
      <c r="I173">
        <v>9.9999999999999995E-7</v>
      </c>
      <c r="J173">
        <v>9.9999999999999995E-7</v>
      </c>
      <c r="K173">
        <v>9.9999999999999995E-7</v>
      </c>
      <c r="L173">
        <v>9.9999999999999995E-7</v>
      </c>
      <c r="M173">
        <v>9.9999999999999995E-7</v>
      </c>
    </row>
    <row r="174" spans="1:13" x14ac:dyDescent="0.25">
      <c r="B174" s="2" t="s">
        <v>451</v>
      </c>
      <c r="C174">
        <v>207.30195926587206</v>
      </c>
      <c r="D174">
        <f>[1]RawEmissions!D174</f>
        <v>113.54040623101474</v>
      </c>
      <c r="E174">
        <f>[1]RawEmissions!E174</f>
        <v>113.22819160251808</v>
      </c>
      <c r="F174">
        <f>[2]RawEmissions!D174</f>
        <v>115.70315073859946</v>
      </c>
      <c r="G174">
        <f>[2]RawEmissions!E174</f>
        <v>113.26896851630332</v>
      </c>
      <c r="H174">
        <v>9.9999999999999995E-7</v>
      </c>
      <c r="I174">
        <v>9.9999999999999995E-7</v>
      </c>
      <c r="J174">
        <v>9.9999999999999995E-7</v>
      </c>
      <c r="K174">
        <v>9.9999999999999995E-7</v>
      </c>
      <c r="L174">
        <v>9.9999999999999995E-7</v>
      </c>
      <c r="M174">
        <v>9.9999999999999995E-7</v>
      </c>
    </row>
    <row r="175" spans="1:13" x14ac:dyDescent="0.25">
      <c r="B175" s="2" t="s">
        <v>452</v>
      </c>
      <c r="C175">
        <v>136.8840339066746</v>
      </c>
      <c r="D175">
        <f>[1]RawEmissions!D175</f>
        <v>283.79371033709833</v>
      </c>
      <c r="E175">
        <f>[1]RawEmissions!E175</f>
        <v>284.64590799613654</v>
      </c>
      <c r="F175">
        <f>[2]RawEmissions!D175</f>
        <v>221.98967233046642</v>
      </c>
      <c r="G175">
        <f>[2]RawEmissions!E175</f>
        <v>219.83813206492297</v>
      </c>
      <c r="H175">
        <v>9.9999999999999995E-7</v>
      </c>
      <c r="I175">
        <v>9.9999999999999995E-7</v>
      </c>
      <c r="J175">
        <v>9.9999999999999995E-7</v>
      </c>
      <c r="K175">
        <v>9.9999999999999995E-7</v>
      </c>
      <c r="L175">
        <v>9.9999999999999995E-7</v>
      </c>
      <c r="M175">
        <v>9.9999999999999995E-7</v>
      </c>
    </row>
    <row r="176" spans="1:13" x14ac:dyDescent="0.25">
      <c r="B176" s="2" t="s">
        <v>453</v>
      </c>
      <c r="C176">
        <v>3.7447209789339589E-2</v>
      </c>
      <c r="D176">
        <f>[1]RawEmissions!D176</f>
        <v>0.12095756657226744</v>
      </c>
      <c r="E176">
        <f>[1]RawEmissions!E176</f>
        <v>0.12139570666945794</v>
      </c>
      <c r="F176">
        <f>[2]RawEmissions!D176</f>
        <v>9.4254495541022748E-2</v>
      </c>
      <c r="G176">
        <f>[2]RawEmissions!E176</f>
        <v>9.4386434245249604E-2</v>
      </c>
      <c r="H176">
        <v>9.9999999999999995E-7</v>
      </c>
      <c r="I176">
        <v>9.9999999999999995E-7</v>
      </c>
      <c r="J176">
        <v>9.9999999999999995E-7</v>
      </c>
      <c r="K176">
        <v>9.9999999999999995E-7</v>
      </c>
      <c r="L176">
        <v>9.9999999999999995E-7</v>
      </c>
      <c r="M176">
        <v>9.9999999999999995E-7</v>
      </c>
    </row>
    <row r="177" spans="2:13" x14ac:dyDescent="0.25">
      <c r="B177" s="2" t="s">
        <v>454</v>
      </c>
      <c r="C177">
        <v>73.714652790052014</v>
      </c>
      <c r="D177">
        <f>[1]RawEmissions!D177</f>
        <v>236.41167188708289</v>
      </c>
      <c r="E177">
        <f>[1]RawEmissions!E177</f>
        <v>236.88741383654735</v>
      </c>
      <c r="F177">
        <f>[2]RawEmissions!D177</f>
        <v>168.86914285180831</v>
      </c>
      <c r="G177">
        <f>[2]RawEmissions!E177</f>
        <v>164.91436623040497</v>
      </c>
      <c r="H177">
        <v>9.9999999999999995E-7</v>
      </c>
      <c r="I177">
        <v>9.9999999999999995E-7</v>
      </c>
      <c r="J177">
        <v>9.9999999999999995E-7</v>
      </c>
      <c r="K177">
        <v>9.9999999999999995E-7</v>
      </c>
      <c r="L177">
        <v>9.9999999999999995E-7</v>
      </c>
      <c r="M177">
        <v>9.9999999999999995E-7</v>
      </c>
    </row>
    <row r="178" spans="2:13" x14ac:dyDescent="0.25">
      <c r="B178" s="2" t="s">
        <v>455</v>
      </c>
      <c r="C178">
        <v>13.244108339686573</v>
      </c>
      <c r="D178">
        <f>[1]RawEmissions!D178</f>
        <v>39.220886029718308</v>
      </c>
      <c r="E178">
        <f>[1]RawEmissions!E178</f>
        <v>39.314542071687562</v>
      </c>
      <c r="F178">
        <f>[2]RawEmissions!D178</f>
        <v>30.330780474015857</v>
      </c>
      <c r="G178">
        <f>[2]RawEmissions!E178</f>
        <v>30.0516364280485</v>
      </c>
      <c r="H178">
        <v>9.9999999999999995E-7</v>
      </c>
      <c r="I178">
        <v>9.9999999999999995E-7</v>
      </c>
      <c r="J178">
        <v>9.9999999999999995E-7</v>
      </c>
      <c r="K178">
        <v>9.9999999999999995E-7</v>
      </c>
      <c r="L178">
        <v>9.9999999999999995E-7</v>
      </c>
      <c r="M178">
        <v>9.9999999999999995E-7</v>
      </c>
    </row>
    <row r="179" spans="2:13" x14ac:dyDescent="0.25">
      <c r="B179" s="2" t="s">
        <v>456</v>
      </c>
      <c r="C179">
        <v>1.9216452017893797</v>
      </c>
      <c r="D179">
        <f>[1]RawEmissions!D179</f>
        <v>2.8046700240055333</v>
      </c>
      <c r="E179">
        <f>[1]RawEmissions!E179</f>
        <v>2.8073516085744359</v>
      </c>
      <c r="F179">
        <f>[2]RawEmissions!D179</f>
        <v>2.6355812126931903</v>
      </c>
      <c r="G179">
        <f>[2]RawEmissions!E179</f>
        <v>2.6243169379715963</v>
      </c>
      <c r="H179">
        <v>9.9999999999999995E-7</v>
      </c>
      <c r="I179">
        <v>9.9999999999999995E-7</v>
      </c>
      <c r="J179">
        <v>9.9999999999999995E-7</v>
      </c>
      <c r="K179">
        <v>9.9999999999999995E-7</v>
      </c>
      <c r="L179">
        <v>9.9999999999999995E-7</v>
      </c>
      <c r="M179">
        <v>9.9999999999999995E-7</v>
      </c>
    </row>
    <row r="180" spans="2:13" x14ac:dyDescent="0.25">
      <c r="B180" s="2" t="s">
        <v>457</v>
      </c>
      <c r="C180">
        <v>9.9999999999999995E-7</v>
      </c>
      <c r="D180">
        <f>[1]RawEmissions!D180</f>
        <v>9.9999999999999995E-7</v>
      </c>
      <c r="E180">
        <f>[1]RawEmissions!E180</f>
        <v>9.9999999999999995E-7</v>
      </c>
      <c r="F180">
        <f>[2]RawEmissions!D180</f>
        <v>9.9999999999999995E-7</v>
      </c>
      <c r="G180">
        <f>[2]RawEmissions!E180</f>
        <v>9.9999999999999995E-7</v>
      </c>
      <c r="H180">
        <v>9.9999999999999995E-7</v>
      </c>
      <c r="I180">
        <v>9.9999999999999995E-7</v>
      </c>
      <c r="J180">
        <v>9.9999999999999995E-7</v>
      </c>
      <c r="K180">
        <v>9.9999999999999995E-7</v>
      </c>
      <c r="L180">
        <v>9.9999999999999995E-7</v>
      </c>
      <c r="M180">
        <v>9.9999999999999995E-7</v>
      </c>
    </row>
    <row r="181" spans="2:13" x14ac:dyDescent="0.25">
      <c r="B181" s="2" t="s">
        <v>458</v>
      </c>
      <c r="C181">
        <v>9.9999999999999995E-7</v>
      </c>
      <c r="D181">
        <f>[1]RawEmissions!D181</f>
        <v>9.9999999999999995E-7</v>
      </c>
      <c r="E181">
        <f>[1]RawEmissions!E181</f>
        <v>9.9999999999999995E-7</v>
      </c>
      <c r="F181">
        <f>[2]RawEmissions!D181</f>
        <v>9.9999999999999995E-7</v>
      </c>
      <c r="G181">
        <f>[2]RawEmissions!E181</f>
        <v>9.9999999999999995E-7</v>
      </c>
      <c r="H181">
        <v>9.9999999999999995E-7</v>
      </c>
      <c r="I181">
        <v>9.9999999999999995E-7</v>
      </c>
      <c r="J181">
        <v>9.9999999999999995E-7</v>
      </c>
      <c r="K181">
        <v>9.9999999999999995E-7</v>
      </c>
      <c r="L181">
        <v>9.9999999999999995E-7</v>
      </c>
      <c r="M181">
        <v>9.9999999999999995E-7</v>
      </c>
    </row>
    <row r="182" spans="2:13" x14ac:dyDescent="0.25">
      <c r="B182" s="2" t="s">
        <v>459</v>
      </c>
      <c r="C182">
        <v>1.0021466580998173E-4</v>
      </c>
      <c r="D182">
        <f>[1]RawEmissions!D182</f>
        <v>1.0021466580998173E-4</v>
      </c>
      <c r="E182">
        <f>[1]RawEmissions!E182</f>
        <v>1.0021466580998173E-4</v>
      </c>
      <c r="F182">
        <f>[2]RawEmissions!D182</f>
        <v>1.0021466580998173E-4</v>
      </c>
      <c r="G182">
        <f>[2]RawEmissions!E182</f>
        <v>1.0021466580998173E-4</v>
      </c>
      <c r="H182">
        <v>9.9999999999999995E-7</v>
      </c>
      <c r="I182">
        <v>9.9999999999999995E-7</v>
      </c>
      <c r="J182">
        <v>9.9999999999999995E-7</v>
      </c>
      <c r="K182">
        <v>9.9999999999999995E-7</v>
      </c>
      <c r="L182">
        <v>9.9999999999999995E-7</v>
      </c>
      <c r="M182">
        <v>9.9999999999999995E-7</v>
      </c>
    </row>
    <row r="183" spans="2:13" x14ac:dyDescent="0.25">
      <c r="B183" s="2" t="s">
        <v>460</v>
      </c>
      <c r="C183">
        <v>433.10394692852981</v>
      </c>
      <c r="D183">
        <f>[1]RawEmissions!D183</f>
        <v>675.89240229015775</v>
      </c>
      <c r="E183">
        <f>[1]RawEmissions!E183</f>
        <v>677.00490303679931</v>
      </c>
      <c r="F183">
        <f>[2]RawEmissions!D183</f>
        <v>539.62268231779012</v>
      </c>
      <c r="G183">
        <f>[2]RawEmissions!E183</f>
        <v>530.79190682656235</v>
      </c>
      <c r="H183">
        <v>9.9999999999999995E-7</v>
      </c>
      <c r="I183">
        <v>9.9999999999999995E-7</v>
      </c>
      <c r="J183">
        <v>9.9999999999999995E-7</v>
      </c>
      <c r="K183">
        <v>9.9999999999999995E-7</v>
      </c>
      <c r="L183">
        <v>9.9999999999999995E-7</v>
      </c>
      <c r="M183">
        <v>9.9999999999999995E-7</v>
      </c>
    </row>
    <row r="209" spans="1:12" x14ac:dyDescent="0.25">
      <c r="A209" s="1" t="s">
        <v>442</v>
      </c>
    </row>
    <row r="210" spans="1:12" x14ac:dyDescent="0.25">
      <c r="A210" t="s">
        <v>436</v>
      </c>
      <c r="C210" s="2" t="s">
        <v>66</v>
      </c>
      <c r="D210" s="2" t="s">
        <v>70</v>
      </c>
      <c r="E210" s="2" t="s">
        <v>485</v>
      </c>
      <c r="F210" s="2" t="s">
        <v>71</v>
      </c>
      <c r="G210" s="2" t="s">
        <v>73</v>
      </c>
      <c r="H210" s="2" t="s">
        <v>74</v>
      </c>
      <c r="I210" s="2" t="s">
        <v>75</v>
      </c>
      <c r="J210" s="2" t="s">
        <v>76</v>
      </c>
      <c r="K210" s="2" t="s">
        <v>77</v>
      </c>
      <c r="L210" s="2" t="s">
        <v>78</v>
      </c>
    </row>
    <row r="211" spans="1:12" x14ac:dyDescent="0.25">
      <c r="B211" s="2" t="s">
        <v>146</v>
      </c>
      <c r="C211">
        <f>[1]RawEmissions!C211</f>
        <v>444.26499155635446</v>
      </c>
      <c r="D211">
        <f>[1]RawEmissions!D211</f>
        <v>444.26499155635446</v>
      </c>
      <c r="E211">
        <f>[2]RawEmissions!C211</f>
        <v>444.26499155635446</v>
      </c>
      <c r="F211">
        <f>[2]RawEmissions!D211</f>
        <v>444.26499155635446</v>
      </c>
      <c r="G211">
        <v>9.9999999999999995E-7</v>
      </c>
      <c r="H211">
        <v>9.9999999999999995E-7</v>
      </c>
      <c r="I211">
        <v>9.9999999999999995E-7</v>
      </c>
      <c r="J211">
        <v>9.9999999999999995E-7</v>
      </c>
      <c r="K211">
        <v>9.9999999999999995E-7</v>
      </c>
      <c r="L211">
        <v>9.9999999999999995E-7</v>
      </c>
    </row>
    <row r="212" spans="1:12" x14ac:dyDescent="0.25">
      <c r="B212" s="2" t="s">
        <v>149</v>
      </c>
      <c r="C212">
        <f>[1]RawEmissions!C212</f>
        <v>445.52354179296293</v>
      </c>
      <c r="D212">
        <f>[1]RawEmissions!D212</f>
        <v>445.53124342795007</v>
      </c>
      <c r="E212">
        <f>[2]RawEmissions!C212</f>
        <v>445.66129183415688</v>
      </c>
      <c r="F212">
        <f>[2]RawEmissions!D212</f>
        <v>445.74743958819937</v>
      </c>
      <c r="G212">
        <v>9.9999999999999995E-7</v>
      </c>
      <c r="H212">
        <v>9.9999999999999995E-7</v>
      </c>
      <c r="I212">
        <v>9.9999999999999995E-7</v>
      </c>
      <c r="J212">
        <v>9.9999999999999995E-7</v>
      </c>
      <c r="K212">
        <v>9.9999999999999995E-7</v>
      </c>
      <c r="L212">
        <v>9.9999999999999995E-7</v>
      </c>
    </row>
    <row r="213" spans="1:12" x14ac:dyDescent="0.25">
      <c r="B213" s="2" t="s">
        <v>154</v>
      </c>
      <c r="C213">
        <f>[1]RawEmissions!C213</f>
        <v>467.95145862451164</v>
      </c>
      <c r="D213">
        <f>[1]RawEmissions!D213</f>
        <v>468.00749600068741</v>
      </c>
      <c r="E213">
        <f>[2]RawEmissions!C213</f>
        <v>468.92095273921126</v>
      </c>
      <c r="F213">
        <f>[2]RawEmissions!D213</f>
        <v>469.11220144637252</v>
      </c>
      <c r="G213">
        <v>9.9999999999999995E-7</v>
      </c>
      <c r="H213">
        <v>9.9999999999999995E-7</v>
      </c>
      <c r="I213">
        <v>9.9999999999999995E-7</v>
      </c>
      <c r="J213">
        <v>9.9999999999999995E-7</v>
      </c>
      <c r="K213">
        <v>9.9999999999999995E-7</v>
      </c>
      <c r="L213">
        <v>9.9999999999999995E-7</v>
      </c>
    </row>
    <row r="214" spans="1:12" x14ac:dyDescent="0.25">
      <c r="B214" s="2" t="s">
        <v>159</v>
      </c>
      <c r="C214">
        <f>[1]RawEmissions!C214</f>
        <v>537.09814097294702</v>
      </c>
      <c r="D214">
        <f>[1]RawEmissions!D214</f>
        <v>536.17544703332157</v>
      </c>
      <c r="E214">
        <f>[2]RawEmissions!C214</f>
        <v>526.96363490947078</v>
      </c>
      <c r="F214">
        <f>[2]RawEmissions!D214</f>
        <v>526.98467845532775</v>
      </c>
      <c r="G214">
        <v>9.9999999999999995E-7</v>
      </c>
      <c r="H214">
        <v>9.9999999999999995E-7</v>
      </c>
      <c r="I214">
        <v>9.9999999999999995E-7</v>
      </c>
      <c r="J214">
        <v>9.9999999999999995E-7</v>
      </c>
      <c r="K214">
        <v>9.9999999999999995E-7</v>
      </c>
      <c r="L214">
        <v>9.9999999999999995E-7</v>
      </c>
    </row>
    <row r="215" spans="1:12" x14ac:dyDescent="0.25">
      <c r="B215" s="2" t="s">
        <v>164</v>
      </c>
      <c r="C215">
        <f>[1]RawEmissions!C215</f>
        <v>613.39999986868634</v>
      </c>
      <c r="D215">
        <f>[1]RawEmissions!D215</f>
        <v>607.18065330891</v>
      </c>
      <c r="E215">
        <f>[2]RawEmissions!C215</f>
        <v>585.22630367565546</v>
      </c>
      <c r="F215">
        <f>[2]RawEmissions!D215</f>
        <v>581.15206639076712</v>
      </c>
      <c r="G215">
        <v>9.9999999999999995E-7</v>
      </c>
      <c r="H215">
        <v>9.9999999999999995E-7</v>
      </c>
      <c r="I215">
        <v>9.9999999999999995E-7</v>
      </c>
      <c r="J215">
        <v>9.9999999999999995E-7</v>
      </c>
      <c r="K215">
        <v>9.9999999999999995E-7</v>
      </c>
      <c r="L215">
        <v>9.9999999999999995E-7</v>
      </c>
    </row>
    <row r="216" spans="1:12" x14ac:dyDescent="0.25">
      <c r="B216" s="2" t="s">
        <v>169</v>
      </c>
      <c r="C216">
        <f>[1]RawEmissions!C216</f>
        <v>652.15255401584568</v>
      </c>
      <c r="D216">
        <f>[1]RawEmissions!D216</f>
        <v>642.72297607322491</v>
      </c>
      <c r="E216">
        <f>[2]RawEmissions!C216</f>
        <v>626.39567995843277</v>
      </c>
      <c r="F216">
        <f>[2]RawEmissions!D216</f>
        <v>616.73674335542273</v>
      </c>
      <c r="G216">
        <v>9.9999999999999995E-7</v>
      </c>
      <c r="H216">
        <v>9.9999999999999995E-7</v>
      </c>
      <c r="I216">
        <v>9.9999999999999995E-7</v>
      </c>
      <c r="J216">
        <v>9.9999999999999995E-7</v>
      </c>
      <c r="K216">
        <v>9.9999999999999995E-7</v>
      </c>
      <c r="L216">
        <v>9.9999999999999995E-7</v>
      </c>
    </row>
    <row r="217" spans="1:12" x14ac:dyDescent="0.25">
      <c r="B217" s="2" t="s">
        <v>174</v>
      </c>
      <c r="C217">
        <f>[1]RawEmissions!C217</f>
        <v>694.12601926764717</v>
      </c>
      <c r="D217">
        <f>[1]RawEmissions!D217</f>
        <v>694.62435232258815</v>
      </c>
      <c r="E217">
        <f>[2]RawEmissions!C217</f>
        <v>621.76866212641437</v>
      </c>
      <c r="F217">
        <f>[2]RawEmissions!D217</f>
        <v>613.98011637225875</v>
      </c>
      <c r="G217">
        <v>9.9999999999999995E-7</v>
      </c>
      <c r="H217">
        <v>9.9999999999999995E-7</v>
      </c>
      <c r="I217">
        <v>9.9999999999999995E-7</v>
      </c>
      <c r="J217">
        <v>9.9999999999999995E-7</v>
      </c>
      <c r="K217">
        <v>9.9999999999999995E-7</v>
      </c>
      <c r="L217">
        <v>9.9999999999999995E-7</v>
      </c>
    </row>
    <row r="218" spans="1:12" x14ac:dyDescent="0.25">
      <c r="B218" s="2" t="s">
        <v>179</v>
      </c>
      <c r="C218">
        <f>[1]RawEmissions!C218</f>
        <v>737.57780188639219</v>
      </c>
      <c r="D218">
        <f>[1]RawEmissions!D218</f>
        <v>738.77533520119175</v>
      </c>
      <c r="E218">
        <f>[2]RawEmissions!C218</f>
        <v>603.09565413898906</v>
      </c>
      <c r="F218">
        <f>[2]RawEmissions!D218</f>
        <v>591.92438213027776</v>
      </c>
      <c r="G218">
        <v>9.9999999999999995E-7</v>
      </c>
      <c r="H218">
        <v>9.9999999999999995E-7</v>
      </c>
      <c r="I218">
        <v>9.9999999999999995E-7</v>
      </c>
      <c r="J218">
        <v>9.9999999999999995E-7</v>
      </c>
      <c r="K218">
        <v>9.9999999999999995E-7</v>
      </c>
      <c r="L218">
        <v>9.9999999999999995E-7</v>
      </c>
    </row>
    <row r="219" spans="1:12" x14ac:dyDescent="0.25">
      <c r="B219" s="2"/>
    </row>
    <row r="232" spans="1:16" x14ac:dyDescent="0.25">
      <c r="P232" s="57"/>
    </row>
    <row r="233" spans="1:16" x14ac:dyDescent="0.25">
      <c r="P233" s="57"/>
    </row>
    <row r="234" spans="1:16" x14ac:dyDescent="0.25">
      <c r="P234" s="57"/>
    </row>
    <row r="239" spans="1:16" x14ac:dyDescent="0.25">
      <c r="A239" s="1" t="s">
        <v>443</v>
      </c>
    </row>
    <row r="240" spans="1:16" x14ac:dyDescent="0.25">
      <c r="A240" t="s">
        <v>437</v>
      </c>
      <c r="C240" s="2" t="s">
        <v>66</v>
      </c>
      <c r="D240" s="2" t="s">
        <v>70</v>
      </c>
      <c r="E240" s="2" t="s">
        <v>485</v>
      </c>
      <c r="F240" s="2" t="s">
        <v>71</v>
      </c>
      <c r="G240" s="2" t="s">
        <v>73</v>
      </c>
      <c r="H240" s="2" t="s">
        <v>74</v>
      </c>
      <c r="I240" s="2" t="s">
        <v>75</v>
      </c>
      <c r="J240" s="2" t="s">
        <v>76</v>
      </c>
      <c r="K240" s="2" t="s">
        <v>77</v>
      </c>
      <c r="L240" s="2" t="s">
        <v>78</v>
      </c>
    </row>
    <row r="241" spans="2:15" x14ac:dyDescent="0.25">
      <c r="B241" s="2" t="s">
        <v>146</v>
      </c>
      <c r="C241">
        <v>216.21592760239656</v>
      </c>
      <c r="D241">
        <v>216.21592760239656</v>
      </c>
      <c r="E241">
        <v>216.21592760239656</v>
      </c>
      <c r="F241">
        <v>216.21592760239656</v>
      </c>
      <c r="G241">
        <v>9.9999999999999995E-7</v>
      </c>
      <c r="H241">
        <v>9.9999999999999995E-7</v>
      </c>
      <c r="I241">
        <v>9.9999999999999995E-7</v>
      </c>
      <c r="J241">
        <v>9.9999999999999995E-7</v>
      </c>
      <c r="K241">
        <v>9.9999999999999995E-7</v>
      </c>
      <c r="L241">
        <v>9.9999999999999995E-7</v>
      </c>
    </row>
    <row r="242" spans="2:15" x14ac:dyDescent="0.25">
      <c r="B242" s="2" t="s">
        <v>149</v>
      </c>
      <c r="C242">
        <v>207.26781369763006</v>
      </c>
      <c r="D242">
        <v>207.32735263478853</v>
      </c>
      <c r="E242">
        <v>207.47094195082238</v>
      </c>
      <c r="F242">
        <v>207.57101994198823</v>
      </c>
      <c r="G242">
        <v>9.9999999999999995E-7</v>
      </c>
      <c r="H242">
        <v>9.9999999999999995E-7</v>
      </c>
      <c r="I242">
        <v>9.9999999999999995E-7</v>
      </c>
      <c r="J242">
        <v>9.9999999999999995E-7</v>
      </c>
      <c r="K242">
        <v>9.9999999999999995E-7</v>
      </c>
      <c r="L242">
        <v>9.9999999999999995E-7</v>
      </c>
    </row>
    <row r="243" spans="2:15" x14ac:dyDescent="0.25">
      <c r="B243" s="2" t="s">
        <v>154</v>
      </c>
      <c r="C243">
        <v>201.06770402205089</v>
      </c>
      <c r="D243">
        <v>201.24395539292442</v>
      </c>
      <c r="E243">
        <v>201.87665838345075</v>
      </c>
      <c r="F243">
        <v>202.1012570209981</v>
      </c>
      <c r="G243">
        <v>9.9999999999999995E-7</v>
      </c>
      <c r="H243">
        <v>9.9999999999999995E-7</v>
      </c>
      <c r="I243">
        <v>9.9999999999999995E-7</v>
      </c>
      <c r="J243">
        <v>9.9999999999999995E-7</v>
      </c>
      <c r="K243">
        <v>9.9999999999999995E-7</v>
      </c>
      <c r="L243">
        <v>9.9999999999999995E-7</v>
      </c>
    </row>
    <row r="244" spans="2:15" x14ac:dyDescent="0.25">
      <c r="B244" s="2" t="s">
        <v>159</v>
      </c>
      <c r="C244">
        <v>232.14421092467899</v>
      </c>
      <c r="D244">
        <v>232.12408132608704</v>
      </c>
      <c r="E244">
        <v>222.47292510651295</v>
      </c>
      <c r="F244">
        <v>222.38130279031972</v>
      </c>
      <c r="G244">
        <v>9.9999999999999995E-7</v>
      </c>
      <c r="H244">
        <v>9.9999999999999995E-7</v>
      </c>
      <c r="I244">
        <v>9.9999999999999995E-7</v>
      </c>
      <c r="J244">
        <v>9.9999999999999995E-7</v>
      </c>
      <c r="K244">
        <v>9.9999999999999995E-7</v>
      </c>
      <c r="L244">
        <v>9.9999999999999995E-7</v>
      </c>
    </row>
    <row r="245" spans="2:15" x14ac:dyDescent="0.25">
      <c r="B245" s="2" t="s">
        <v>164</v>
      </c>
      <c r="C245">
        <v>253.94542022768599</v>
      </c>
      <c r="D245">
        <v>248.97364062134929</v>
      </c>
      <c r="E245">
        <v>238.20286976486955</v>
      </c>
      <c r="F245">
        <v>236.24743442215834</v>
      </c>
      <c r="G245">
        <v>9.9999999999999995E-7</v>
      </c>
      <c r="H245">
        <v>9.9999999999999995E-7</v>
      </c>
      <c r="I245">
        <v>9.9999999999999995E-7</v>
      </c>
      <c r="J245">
        <v>9.9999999999999995E-7</v>
      </c>
      <c r="K245">
        <v>9.9999999999999995E-7</v>
      </c>
      <c r="L245">
        <v>9.9999999999999995E-7</v>
      </c>
    </row>
    <row r="246" spans="2:15" x14ac:dyDescent="0.25">
      <c r="B246" s="2" t="s">
        <v>169</v>
      </c>
      <c r="C246">
        <v>211.82761954553519</v>
      </c>
      <c r="D246">
        <v>204.97323130613279</v>
      </c>
      <c r="E246">
        <v>208.22837932790083</v>
      </c>
      <c r="F246">
        <v>208.49895842394889</v>
      </c>
      <c r="G246">
        <v>9.9999999999999995E-7</v>
      </c>
      <c r="H246">
        <v>9.9999999999999995E-7</v>
      </c>
      <c r="I246">
        <v>9.9999999999999995E-7</v>
      </c>
      <c r="J246">
        <v>9.9999999999999995E-7</v>
      </c>
      <c r="K246">
        <v>9.9999999999999995E-7</v>
      </c>
      <c r="L246">
        <v>9.9999999999999995E-7</v>
      </c>
    </row>
    <row r="247" spans="2:15" x14ac:dyDescent="0.25">
      <c r="B247" s="2" t="s">
        <v>174</v>
      </c>
      <c r="C247">
        <v>173.2686812670425</v>
      </c>
      <c r="D247">
        <v>171.55556597317809</v>
      </c>
      <c r="E247">
        <v>171.39767814800771</v>
      </c>
      <c r="F247">
        <v>171.26256477499214</v>
      </c>
      <c r="G247">
        <v>9.9999999999999995E-7</v>
      </c>
      <c r="H247">
        <v>9.9999999999999995E-7</v>
      </c>
      <c r="I247">
        <v>9.9999999999999995E-7</v>
      </c>
      <c r="J247">
        <v>9.9999999999999995E-7</v>
      </c>
      <c r="K247">
        <v>9.9999999999999995E-7</v>
      </c>
      <c r="L247">
        <v>9.9999999999999995E-7</v>
      </c>
    </row>
    <row r="248" spans="2:15" x14ac:dyDescent="0.25">
      <c r="B248" s="2" t="s">
        <v>179</v>
      </c>
      <c r="C248">
        <v>115.06401782050774</v>
      </c>
      <c r="D248">
        <v>114.50319568972658</v>
      </c>
      <c r="E248">
        <v>115.70239536740414</v>
      </c>
      <c r="F248">
        <v>113.11172321759233</v>
      </c>
      <c r="G248">
        <v>9.9999999999999995E-7</v>
      </c>
      <c r="H248">
        <v>9.9999999999999995E-7</v>
      </c>
      <c r="I248">
        <v>9.9999999999999995E-7</v>
      </c>
      <c r="J248">
        <v>9.9999999999999995E-7</v>
      </c>
      <c r="K248">
        <v>9.9999999999999995E-7</v>
      </c>
      <c r="L248">
        <v>9.9999999999999995E-7</v>
      </c>
    </row>
    <row r="249" spans="2:15" x14ac:dyDescent="0.25">
      <c r="B249" s="2"/>
    </row>
    <row r="252" spans="2:15" x14ac:dyDescent="0.25">
      <c r="C252" s="2"/>
      <c r="D252" s="2"/>
      <c r="E252" s="2"/>
      <c r="F252" s="2"/>
      <c r="G252" s="2"/>
      <c r="H252" s="2"/>
      <c r="I252" s="2"/>
      <c r="J252" s="2"/>
    </row>
    <row r="253" spans="2:15" x14ac:dyDescent="0.25">
      <c r="C253" s="28"/>
      <c r="D253" s="28"/>
      <c r="E253" s="28"/>
      <c r="F253" s="28"/>
      <c r="G253" s="28"/>
      <c r="H253" s="28"/>
      <c r="I253" s="28"/>
      <c r="J253" s="28"/>
      <c r="L253" s="28"/>
      <c r="M253" s="28"/>
      <c r="N253" s="28"/>
      <c r="O253" s="28"/>
    </row>
    <row r="254" spans="2:15" x14ac:dyDescent="0.25">
      <c r="C254" s="28"/>
      <c r="D254" s="28"/>
      <c r="E254" s="28"/>
      <c r="F254" s="28"/>
      <c r="G254" s="28"/>
      <c r="H254" s="28"/>
      <c r="I254" s="28"/>
      <c r="J254" s="28"/>
      <c r="L254" s="28"/>
      <c r="M254" s="28"/>
      <c r="N254" s="28"/>
      <c r="O254" s="28"/>
    </row>
    <row r="255" spans="2:15" x14ac:dyDescent="0.25">
      <c r="C255" s="28"/>
      <c r="D255" s="28"/>
      <c r="E255" s="28"/>
      <c r="F255" s="28"/>
      <c r="G255" s="28"/>
      <c r="H255" s="28"/>
      <c r="I255" s="28"/>
      <c r="J255" s="28"/>
      <c r="L255" s="28"/>
      <c r="M255" s="28"/>
      <c r="N255" s="28"/>
      <c r="O255" s="28"/>
    </row>
    <row r="256" spans="2:15" x14ac:dyDescent="0.25">
      <c r="C256" s="28"/>
      <c r="D256" s="28"/>
      <c r="E256" s="28"/>
      <c r="F256" s="28"/>
      <c r="G256" s="28"/>
      <c r="H256" s="28"/>
      <c r="I256" s="28"/>
      <c r="J256" s="28"/>
      <c r="L256" s="28"/>
      <c r="M256" s="28"/>
      <c r="N256" s="28"/>
      <c r="O256" s="28"/>
    </row>
    <row r="257" spans="3:15" x14ac:dyDescent="0.25">
      <c r="C257" s="28"/>
      <c r="D257" s="28"/>
      <c r="E257" s="28"/>
      <c r="F257" s="28"/>
      <c r="G257" s="28"/>
      <c r="H257" s="28"/>
      <c r="I257" s="28"/>
      <c r="J257" s="28"/>
      <c r="L257" s="28"/>
      <c r="M257" s="28"/>
      <c r="N257" s="28"/>
      <c r="O257" s="28"/>
    </row>
    <row r="258" spans="3:15" x14ac:dyDescent="0.25">
      <c r="C258" s="28"/>
      <c r="D258" s="28"/>
      <c r="E258" s="28"/>
      <c r="F258" s="28"/>
      <c r="G258" s="28"/>
      <c r="H258" s="28"/>
      <c r="I258" s="28"/>
      <c r="J258" s="28"/>
      <c r="L258" s="28"/>
      <c r="M258" s="28"/>
      <c r="N258" s="28"/>
      <c r="O258" s="28"/>
    </row>
    <row r="259" spans="3:15" x14ac:dyDescent="0.25">
      <c r="C259" s="28"/>
      <c r="D259" s="28"/>
      <c r="E259" s="28"/>
      <c r="F259" s="28"/>
      <c r="G259" s="28"/>
      <c r="H259" s="28"/>
      <c r="I259" s="28"/>
      <c r="J259" s="28"/>
      <c r="L259" s="28"/>
      <c r="M259" s="28"/>
      <c r="N259" s="28"/>
      <c r="O259" s="28"/>
    </row>
    <row r="260" spans="3:15" x14ac:dyDescent="0.25">
      <c r="C260" s="28"/>
      <c r="D260" s="28"/>
      <c r="E260" s="28"/>
      <c r="F260" s="28"/>
      <c r="G260" s="28"/>
      <c r="H260" s="28"/>
      <c r="I260" s="28"/>
      <c r="J260" s="28"/>
      <c r="L260" s="28"/>
      <c r="M260" s="28"/>
      <c r="N260" s="28"/>
      <c r="O260" s="28"/>
    </row>
    <row r="261" spans="3:15" x14ac:dyDescent="0.25">
      <c r="C261" s="28"/>
      <c r="D261" s="28"/>
      <c r="E261" s="28"/>
      <c r="F261" s="28"/>
      <c r="G261" s="28"/>
      <c r="H261" s="28"/>
      <c r="I261" s="28"/>
      <c r="J261" s="28"/>
      <c r="L261" s="28"/>
      <c r="M261" s="28"/>
      <c r="N261" s="28"/>
      <c r="O261" s="28"/>
    </row>
    <row r="262" spans="3:15" x14ac:dyDescent="0.25">
      <c r="C262" s="28"/>
      <c r="D262" s="28"/>
      <c r="E262" s="28"/>
      <c r="F262" s="28"/>
      <c r="G262" s="28"/>
      <c r="H262" s="28"/>
      <c r="I262" s="28"/>
      <c r="J262" s="28"/>
      <c r="L262" s="28"/>
      <c r="M262" s="28"/>
      <c r="N262" s="28"/>
      <c r="O262" s="28"/>
    </row>
    <row r="263" spans="3:15" x14ac:dyDescent="0.25">
      <c r="C263" s="28"/>
      <c r="D263" s="28"/>
      <c r="E263" s="28"/>
      <c r="F263" s="28"/>
      <c r="G263" s="28"/>
      <c r="H263" s="28"/>
      <c r="I263" s="28"/>
      <c r="J263" s="28"/>
      <c r="L263" s="28"/>
      <c r="M263" s="28"/>
      <c r="N263" s="28"/>
      <c r="O263" s="28"/>
    </row>
    <row r="264" spans="3:15" x14ac:dyDescent="0.25">
      <c r="C264" s="28"/>
      <c r="D264" s="28"/>
      <c r="E264" s="28"/>
      <c r="F264" s="28"/>
      <c r="G264" s="28"/>
      <c r="H264" s="28"/>
      <c r="I264" s="28"/>
      <c r="J264" s="28"/>
      <c r="L264" s="28"/>
      <c r="M264" s="28"/>
      <c r="N264" s="28"/>
      <c r="O264" s="28"/>
    </row>
    <row r="265" spans="3:15" x14ac:dyDescent="0.25">
      <c r="C265" s="28"/>
      <c r="D265" s="28"/>
      <c r="E265" s="28"/>
      <c r="F265" s="28"/>
      <c r="G265" s="28"/>
      <c r="H265" s="28"/>
      <c r="I265" s="28"/>
      <c r="J265" s="28"/>
      <c r="L265" s="28"/>
      <c r="M265" s="28"/>
      <c r="N265" s="28"/>
      <c r="O265" s="28"/>
    </row>
    <row r="266" spans="3:15" x14ac:dyDescent="0.25">
      <c r="C266" s="28"/>
      <c r="D266" s="28"/>
      <c r="E266" s="28"/>
      <c r="F266" s="28"/>
      <c r="G266" s="28"/>
      <c r="H266" s="28"/>
      <c r="I266" s="28"/>
      <c r="J266" s="28"/>
      <c r="L266" s="28"/>
      <c r="M266" s="28"/>
      <c r="N266" s="28"/>
      <c r="O266" s="28"/>
    </row>
    <row r="267" spans="3:15" x14ac:dyDescent="0.25">
      <c r="C267" s="28"/>
      <c r="D267" s="28"/>
      <c r="E267" s="28"/>
      <c r="F267" s="28"/>
      <c r="G267" s="28"/>
      <c r="H267" s="28"/>
      <c r="I267" s="28"/>
      <c r="J267" s="28"/>
      <c r="L267" s="28"/>
      <c r="M267" s="28"/>
      <c r="N267" s="28"/>
      <c r="O267" s="28"/>
    </row>
    <row r="268" spans="3:15" x14ac:dyDescent="0.25">
      <c r="C268" s="28"/>
      <c r="D268" s="28"/>
      <c r="E268" s="28"/>
      <c r="F268" s="28"/>
      <c r="G268" s="28"/>
      <c r="H268" s="28"/>
      <c r="I268" s="28"/>
      <c r="J268" s="28"/>
      <c r="L268" s="28"/>
      <c r="M268" s="28"/>
      <c r="N268" s="28"/>
      <c r="O268" s="28"/>
    </row>
    <row r="269" spans="3:15" x14ac:dyDescent="0.25">
      <c r="C269" s="28"/>
      <c r="D269" s="28"/>
      <c r="E269" s="28"/>
      <c r="F269" s="28"/>
      <c r="G269" s="28"/>
      <c r="H269" s="28"/>
      <c r="I269" s="28"/>
      <c r="J269" s="28"/>
      <c r="L269" s="28"/>
      <c r="M269" s="28"/>
      <c r="N269" s="28"/>
      <c r="O269" s="28"/>
    </row>
    <row r="270" spans="3:15" x14ac:dyDescent="0.25">
      <c r="C270" s="28"/>
      <c r="D270" s="28"/>
      <c r="E270" s="28"/>
      <c r="F270" s="28"/>
      <c r="G270" s="28"/>
      <c r="H270" s="28"/>
      <c r="I270" s="28"/>
      <c r="J270" s="28"/>
      <c r="L270" s="28"/>
      <c r="M270" s="28"/>
      <c r="N270" s="28"/>
      <c r="O270" s="28"/>
    </row>
    <row r="271" spans="3:15" x14ac:dyDescent="0.25">
      <c r="C271" s="28"/>
      <c r="D271" s="28"/>
      <c r="E271" s="28"/>
      <c r="F271" s="28"/>
      <c r="G271" s="28"/>
      <c r="H271" s="28"/>
      <c r="I271" s="28"/>
      <c r="J271" s="28"/>
      <c r="L271" s="28"/>
      <c r="M271" s="28"/>
      <c r="N271" s="28"/>
      <c r="O271" s="28"/>
    </row>
    <row r="272" spans="3:15" x14ac:dyDescent="0.25">
      <c r="C272" s="28"/>
      <c r="D272" s="28"/>
      <c r="E272" s="28"/>
      <c r="F272" s="28"/>
      <c r="G272" s="28"/>
      <c r="H272" s="28"/>
      <c r="I272" s="28"/>
      <c r="J272" s="28"/>
      <c r="L272" s="28"/>
      <c r="M272" s="28"/>
      <c r="N272" s="28"/>
      <c r="O272" s="28"/>
    </row>
    <row r="273" spans="3:15" x14ac:dyDescent="0.25">
      <c r="C273" s="28"/>
      <c r="D273" s="28"/>
      <c r="E273" s="28"/>
      <c r="F273" s="28"/>
      <c r="G273" s="28"/>
      <c r="H273" s="28"/>
      <c r="I273" s="28"/>
      <c r="J273" s="28"/>
      <c r="L273" s="28"/>
      <c r="M273" s="28"/>
      <c r="N273" s="28"/>
      <c r="O273" s="28"/>
    </row>
    <row r="274" spans="3:15" x14ac:dyDescent="0.25">
      <c r="C274" s="28"/>
      <c r="D274" s="28"/>
      <c r="E274" s="28"/>
      <c r="F274" s="28"/>
      <c r="G274" s="28"/>
      <c r="H274" s="28"/>
      <c r="I274" s="28"/>
      <c r="J274" s="28"/>
      <c r="L274" s="28"/>
      <c r="M274" s="28"/>
      <c r="N274" s="28"/>
      <c r="O274" s="28"/>
    </row>
    <row r="275" spans="3:15" x14ac:dyDescent="0.25">
      <c r="C275" s="28"/>
      <c r="D275" s="28"/>
      <c r="E275" s="28"/>
      <c r="F275" s="28"/>
      <c r="G275" s="28"/>
      <c r="H275" s="28"/>
      <c r="I275" s="28"/>
      <c r="J275" s="28"/>
      <c r="L275" s="28"/>
      <c r="M275" s="28"/>
      <c r="N275" s="28"/>
      <c r="O275" s="28"/>
    </row>
    <row r="276" spans="3:15" x14ac:dyDescent="0.25">
      <c r="C276" s="28"/>
      <c r="D276" s="28"/>
      <c r="E276" s="28"/>
      <c r="F276" s="28"/>
      <c r="G276" s="28"/>
      <c r="H276" s="28"/>
      <c r="I276" s="28"/>
      <c r="J276" s="28"/>
      <c r="L276" s="28"/>
      <c r="M276" s="28"/>
      <c r="N276" s="28"/>
      <c r="O276" s="28"/>
    </row>
    <row r="277" spans="3:15" x14ac:dyDescent="0.25">
      <c r="C277" s="28"/>
      <c r="D277" s="28"/>
      <c r="E277" s="28"/>
      <c r="F277" s="28"/>
      <c r="G277" s="28"/>
      <c r="H277" s="28"/>
      <c r="I277" s="28"/>
      <c r="J277" s="28"/>
      <c r="L277" s="28"/>
      <c r="M277" s="28"/>
      <c r="N277" s="28"/>
      <c r="O277" s="28"/>
    </row>
    <row r="278" spans="3:15" x14ac:dyDescent="0.25">
      <c r="C278" s="28"/>
      <c r="D278" s="28"/>
      <c r="E278" s="28"/>
      <c r="F278" s="28"/>
      <c r="G278" s="28"/>
      <c r="H278" s="28"/>
      <c r="I278" s="28"/>
      <c r="J278" s="28"/>
      <c r="L278" s="28"/>
      <c r="M278" s="28"/>
      <c r="N278" s="28"/>
      <c r="O278" s="28"/>
    </row>
    <row r="279" spans="3:15" x14ac:dyDescent="0.25">
      <c r="C279" s="28"/>
      <c r="D279" s="28"/>
      <c r="E279" s="28"/>
      <c r="F279" s="28"/>
      <c r="G279" s="28"/>
      <c r="H279" s="28"/>
      <c r="I279" s="28"/>
      <c r="J279" s="28"/>
      <c r="L279" s="28"/>
      <c r="M279" s="28"/>
      <c r="N279" s="28"/>
      <c r="O279" s="28"/>
    </row>
    <row r="280" spans="3:15" x14ac:dyDescent="0.25">
      <c r="C280" s="28"/>
      <c r="D280" s="28"/>
      <c r="E280" s="28"/>
      <c r="F280" s="28"/>
      <c r="G280" s="28"/>
      <c r="H280" s="28"/>
      <c r="I280" s="28"/>
      <c r="J280" s="28"/>
      <c r="L280" s="28"/>
      <c r="M280" s="28"/>
      <c r="N280" s="28"/>
      <c r="O280" s="28"/>
    </row>
    <row r="281" spans="3:15" x14ac:dyDescent="0.25">
      <c r="C281" s="28"/>
      <c r="D281" s="28"/>
      <c r="E281" s="28"/>
      <c r="F281" s="28"/>
      <c r="G281" s="28"/>
      <c r="H281" s="28"/>
      <c r="I281" s="28"/>
      <c r="J281" s="28"/>
      <c r="L281" s="28"/>
      <c r="M281" s="28"/>
      <c r="N281" s="28"/>
      <c r="O281" s="28"/>
    </row>
    <row r="282" spans="3:15" x14ac:dyDescent="0.25">
      <c r="C282" s="28"/>
      <c r="D282" s="28"/>
      <c r="E282" s="28"/>
      <c r="F282" s="28"/>
      <c r="G282" s="28"/>
      <c r="H282" s="28"/>
      <c r="I282" s="28"/>
      <c r="J282" s="28"/>
      <c r="L282" s="28"/>
      <c r="M282" s="28"/>
      <c r="N282" s="28"/>
      <c r="O282" s="28"/>
    </row>
    <row r="283" spans="3:15" x14ac:dyDescent="0.25">
      <c r="C283" s="28"/>
      <c r="D283" s="28"/>
      <c r="E283" s="28"/>
      <c r="F283" s="28"/>
      <c r="G283" s="28"/>
      <c r="H283" s="28"/>
      <c r="I283" s="28"/>
      <c r="J283" s="28"/>
      <c r="L283" s="28"/>
      <c r="M283" s="28"/>
      <c r="N283" s="28"/>
      <c r="O283" s="28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5:X70"/>
  <sheetViews>
    <sheetView zoomScale="85" zoomScaleNormal="85" workbookViewId="0">
      <selection activeCell="B10" sqref="B10:F40"/>
    </sheetView>
  </sheetViews>
  <sheetFormatPr defaultRowHeight="15" x14ac:dyDescent="0.25"/>
  <sheetData>
    <row r="5" spans="2:24" x14ac:dyDescent="0.25">
      <c r="B5" s="1" t="str">
        <f>RawEmissions!A9</f>
        <v xml:space="preserve">m1: total emissions reference approach  </v>
      </c>
      <c r="N5" s="1" t="str">
        <f>RawEmissions!A89</f>
        <v xml:space="preserve">m2: total emissions sectoral approach               </v>
      </c>
    </row>
    <row r="6" spans="2:24" x14ac:dyDescent="0.25">
      <c r="B6" s="2"/>
      <c r="C6" s="4" t="str">
        <f>RawEmissions!C10</f>
        <v>base</v>
      </c>
      <c r="D6" s="4" t="str">
        <f>RawEmissions!D10</f>
        <v>sim1</v>
      </c>
      <c r="E6" s="4" t="str">
        <f>RawEmissions!E10</f>
        <v>base2</v>
      </c>
      <c r="F6" s="4" t="str">
        <f>RawEmissions!F10</f>
        <v>sim2</v>
      </c>
      <c r="G6" s="4" t="str">
        <f>RawEmissions!G10</f>
        <v>sim4</v>
      </c>
      <c r="H6" s="4" t="str">
        <f>RawEmissions!H10</f>
        <v>sim5</v>
      </c>
      <c r="I6" s="4" t="str">
        <f>RawEmissions!I10</f>
        <v>sim6</v>
      </c>
      <c r="J6" s="4" t="str">
        <f>RawEmissions!J10</f>
        <v>sim7</v>
      </c>
      <c r="K6" s="4" t="str">
        <f>RawEmissions!K10</f>
        <v>sim8</v>
      </c>
      <c r="L6" s="4" t="str">
        <f>RawEmissions!L10</f>
        <v>sim9</v>
      </c>
      <c r="N6" s="2"/>
      <c r="O6" s="4" t="str">
        <f>RawEmissions!C90</f>
        <v>base</v>
      </c>
      <c r="P6" s="4" t="str">
        <f>RawEmissions!D90</f>
        <v>sim1</v>
      </c>
      <c r="Q6" s="4" t="str">
        <f>RawEmissions!E90</f>
        <v>base2</v>
      </c>
      <c r="R6" s="4" t="str">
        <f>RawEmissions!F90</f>
        <v>sim2</v>
      </c>
      <c r="S6" s="4" t="str">
        <f>RawEmissions!G90</f>
        <v>sim4</v>
      </c>
      <c r="T6" s="4" t="str">
        <f>RawEmissions!H90</f>
        <v>sim5</v>
      </c>
      <c r="U6" s="4" t="str">
        <f>RawEmissions!I90</f>
        <v>sim6</v>
      </c>
      <c r="V6" s="4" t="str">
        <f>RawEmissions!J90</f>
        <v>sim7</v>
      </c>
      <c r="W6" s="4" t="str">
        <f>RawEmissions!K90</f>
        <v>sim8</v>
      </c>
      <c r="X6" s="4" t="str">
        <f>RawEmissions!L90</f>
        <v>sim9</v>
      </c>
    </row>
    <row r="7" spans="2:24" x14ac:dyDescent="0.25">
      <c r="B7" s="4" t="str">
        <f>RawEmissions!B11</f>
        <v>2007</v>
      </c>
      <c r="C7" s="28">
        <f>IF(RawEmissions!C11=0.000001,VLOOKUP($B7,Notes!$B$1:$C$1,2,0),RawEmissions!C11)</f>
        <v>432.423583182176</v>
      </c>
      <c r="D7" s="28">
        <f>IF(RawEmissions!D11=0.000001,VLOOKUP($B7,Notes!$B$1:$C$1,2,0),RawEmissions!D11)</f>
        <v>432.423583182176</v>
      </c>
      <c r="E7" s="28">
        <f>IF(RawEmissions!E11=0.000001,VLOOKUP($B7,Notes!$B$1:$C$1,2,0),RawEmissions!E11)</f>
        <v>432.423583182176</v>
      </c>
      <c r="F7" s="28">
        <f>IF(RawEmissions!F11=0.000001,VLOOKUP($B7,Notes!$B$1:$C$1,2,0),RawEmissions!F11)</f>
        <v>432.423583182176</v>
      </c>
      <c r="G7" s="28" t="e">
        <f>IF(RawEmissions!G11=0.000001,VLOOKUP($B7,Notes!$B$1:$C$1,2,0),RawEmissions!G11)</f>
        <v>#N/A</v>
      </c>
      <c r="H7" s="28" t="e">
        <f>IF(RawEmissions!H11=0.000001,VLOOKUP($B7,Notes!$B$1:$C$1,2,0),RawEmissions!H11)</f>
        <v>#N/A</v>
      </c>
      <c r="I7" s="28" t="e">
        <f>IF(RawEmissions!I11=0.000001,VLOOKUP($B7,Notes!$B$1:$C$1,2,0),RawEmissions!I11)</f>
        <v>#N/A</v>
      </c>
      <c r="J7" s="28" t="e">
        <f>IF(RawEmissions!J11=0.000001,VLOOKUP($B7,Notes!$B$1:$C$1,2,0),RawEmissions!J11)</f>
        <v>#N/A</v>
      </c>
      <c r="K7" s="28" t="e">
        <f>IF(RawEmissions!K11=0.000001,VLOOKUP($B7,Notes!$B$1:$C$1,2,0),RawEmissions!K11)</f>
        <v>#N/A</v>
      </c>
      <c r="L7" s="28" t="e">
        <f>IF(RawEmissions!L11=0.000001,VLOOKUP($B7,Notes!$B$1:$C$1,2,0),RawEmissions!L11)</f>
        <v>#N/A</v>
      </c>
      <c r="N7" s="4" t="str">
        <f>RawEmissions!B91</f>
        <v>2007</v>
      </c>
      <c r="O7" s="28">
        <f>IF(RawEmissions!C91=0.000001,VLOOKUP($B7,Notes!$B$1:$C$1,2,0),RawEmissions!C91)</f>
        <v>444.26499155635446</v>
      </c>
      <c r="P7" s="28">
        <f>IF(RawEmissions!D91=0.000001,VLOOKUP($B7,Notes!$B$1:$C$1,2,0),RawEmissions!D91)</f>
        <v>444.26499155635446</v>
      </c>
      <c r="Q7" s="28">
        <f>IF(RawEmissions!E91=0.000001,VLOOKUP($B7,Notes!$B$1:$C$1,2,0),RawEmissions!E91)</f>
        <v>444.26499155635446</v>
      </c>
      <c r="R7" s="28">
        <f>IF(RawEmissions!F91=0.000001,VLOOKUP($B7,Notes!$B$1:$C$1,2,0),RawEmissions!F91)</f>
        <v>444.26499155635446</v>
      </c>
      <c r="S7" s="28" t="e">
        <f>IF(RawEmissions!G91=0.000001,VLOOKUP($B7,Notes!$B$1:$C$1,2,0),RawEmissions!G91)</f>
        <v>#N/A</v>
      </c>
      <c r="T7" s="28" t="e">
        <f>IF(RawEmissions!H91=0.000001,VLOOKUP($B7,Notes!$B$1:$C$1,2,0),RawEmissions!H91)</f>
        <v>#N/A</v>
      </c>
      <c r="U7" s="28" t="e">
        <f>IF(RawEmissions!I91=0.000001,VLOOKUP($B7,Notes!$B$1:$C$1,2,0),RawEmissions!I91)</f>
        <v>#N/A</v>
      </c>
      <c r="V7" s="28" t="e">
        <f>IF(RawEmissions!J91=0.000001,VLOOKUP($B7,Notes!$B$1:$C$1,2,0),RawEmissions!J91)</f>
        <v>#N/A</v>
      </c>
      <c r="W7" s="28" t="e">
        <f>IF(RawEmissions!K91=0.000001,VLOOKUP($B7,Notes!$B$1:$C$1,2,0),RawEmissions!K91)</f>
        <v>#N/A</v>
      </c>
      <c r="X7" s="28" t="e">
        <f>IF(RawEmissions!L91=0.000001,VLOOKUP($B7,Notes!$B$1:$C$1,2,0),RawEmissions!L91)</f>
        <v>#N/A</v>
      </c>
    </row>
    <row r="8" spans="2:24" x14ac:dyDescent="0.25">
      <c r="B8" s="4" t="str">
        <f>RawEmissions!B12</f>
        <v>2008</v>
      </c>
      <c r="C8" s="28">
        <f>IF(RawEmissions!C12=0.000001,VLOOKUP($B8,Notes!$B$1:$C$1,2,0),RawEmissions!C12)</f>
        <v>439.92733543058063</v>
      </c>
      <c r="D8" s="28">
        <f>IF(RawEmissions!D12=0.000001,VLOOKUP($B8,Notes!$B$1:$C$1,2,0),RawEmissions!D12)</f>
        <v>439.92733543058574</v>
      </c>
      <c r="E8" s="28">
        <f>IF(RawEmissions!E12=0.000001,VLOOKUP($B8,Notes!$B$1:$C$1,2,0),RawEmissions!E12)</f>
        <v>439.92733543054777</v>
      </c>
      <c r="F8" s="28">
        <f>IF(RawEmissions!F12=0.000001,VLOOKUP($B8,Notes!$B$1:$C$1,2,0),RawEmissions!F12)</f>
        <v>439.92733543058063</v>
      </c>
      <c r="G8" s="28" t="e">
        <f>IF(RawEmissions!G12=0.000001,VLOOKUP($B8,Notes!$B$1:$C$1,2,0),RawEmissions!G12)</f>
        <v>#N/A</v>
      </c>
      <c r="H8" s="28" t="e">
        <f>IF(RawEmissions!H12=0.000001,VLOOKUP($B8,Notes!$B$1:$C$1,2,0),RawEmissions!H12)</f>
        <v>#N/A</v>
      </c>
      <c r="I8" s="28" t="e">
        <f>IF(RawEmissions!I12=0.000001,VLOOKUP($B8,Notes!$B$1:$C$1,2,0),RawEmissions!I12)</f>
        <v>#N/A</v>
      </c>
      <c r="J8" s="28" t="e">
        <f>IF(RawEmissions!J12=0.000001,VLOOKUP($B8,Notes!$B$1:$C$1,2,0),RawEmissions!J12)</f>
        <v>#N/A</v>
      </c>
      <c r="K8" s="28" t="e">
        <f>IF(RawEmissions!K12=0.000001,VLOOKUP($B8,Notes!$B$1:$C$1,2,0),RawEmissions!K12)</f>
        <v>#N/A</v>
      </c>
      <c r="L8" s="28" t="e">
        <f>IF(RawEmissions!L12=0.000001,VLOOKUP($B8,Notes!$B$1:$C$1,2,0),RawEmissions!L12)</f>
        <v>#N/A</v>
      </c>
      <c r="N8" s="4" t="str">
        <f>RawEmissions!B92</f>
        <v>2008</v>
      </c>
      <c r="O8" s="28">
        <f>IF(RawEmissions!C92=0.000001,VLOOKUP($B8,Notes!$B$1:$C$1,2,0),RawEmissions!C92)</f>
        <v>451.99495909016622</v>
      </c>
      <c r="P8" s="28">
        <f>IF(RawEmissions!D92=0.000001,VLOOKUP($B8,Notes!$B$1:$C$1,2,0),RawEmissions!D92)</f>
        <v>451.99495909017628</v>
      </c>
      <c r="Q8" s="28">
        <f>IF(RawEmissions!E92=0.000001,VLOOKUP($B8,Notes!$B$1:$C$1,2,0),RawEmissions!E92)</f>
        <v>451.99495909014433</v>
      </c>
      <c r="R8" s="28">
        <f>IF(RawEmissions!F92=0.000001,VLOOKUP($B8,Notes!$B$1:$C$1,2,0),RawEmissions!F92)</f>
        <v>451.99495909016622</v>
      </c>
      <c r="S8" s="28" t="e">
        <f>IF(RawEmissions!G92=0.000001,VLOOKUP($B8,Notes!$B$1:$C$1,2,0),RawEmissions!G92)</f>
        <v>#N/A</v>
      </c>
      <c r="T8" s="28" t="e">
        <f>IF(RawEmissions!H92=0.000001,VLOOKUP($B8,Notes!$B$1:$C$1,2,0),RawEmissions!H92)</f>
        <v>#N/A</v>
      </c>
      <c r="U8" s="28" t="e">
        <f>IF(RawEmissions!I92=0.000001,VLOOKUP($B8,Notes!$B$1:$C$1,2,0),RawEmissions!I92)</f>
        <v>#N/A</v>
      </c>
      <c r="V8" s="28" t="e">
        <f>IF(RawEmissions!J92=0.000001,VLOOKUP($B8,Notes!$B$1:$C$1,2,0),RawEmissions!J92)</f>
        <v>#N/A</v>
      </c>
      <c r="W8" s="28" t="e">
        <f>IF(RawEmissions!K92=0.000001,VLOOKUP($B8,Notes!$B$1:$C$1,2,0),RawEmissions!K92)</f>
        <v>#N/A</v>
      </c>
      <c r="X8" s="28" t="e">
        <f>IF(RawEmissions!L92=0.000001,VLOOKUP($B8,Notes!$B$1:$C$1,2,0),RawEmissions!L92)</f>
        <v>#N/A</v>
      </c>
    </row>
    <row r="9" spans="2:24" x14ac:dyDescent="0.25">
      <c r="B9" s="4" t="str">
        <f>RawEmissions!B13</f>
        <v>2009</v>
      </c>
      <c r="C9" s="28">
        <f>IF(RawEmissions!C13=0.000001,VLOOKUP($B9,Notes!$B$1:$C$1,2,0),RawEmissions!C13)</f>
        <v>426.33790821283571</v>
      </c>
      <c r="D9" s="28">
        <f>IF(RawEmissions!D13=0.000001,VLOOKUP($B9,Notes!$B$1:$C$1,2,0),RawEmissions!D13)</f>
        <v>426.34201158568942</v>
      </c>
      <c r="E9" s="28">
        <f>IF(RawEmissions!E13=0.000001,VLOOKUP($B9,Notes!$B$1:$C$1,2,0),RawEmissions!E13)</f>
        <v>426.41123239111931</v>
      </c>
      <c r="F9" s="28">
        <f>IF(RawEmissions!F13=0.000001,VLOOKUP($B9,Notes!$B$1:$C$1,2,0),RawEmissions!F13)</f>
        <v>426.45701575422549</v>
      </c>
      <c r="G9" s="28" t="e">
        <f>IF(RawEmissions!G13=0.000001,VLOOKUP($B9,Notes!$B$1:$C$1,2,0),RawEmissions!G13)</f>
        <v>#N/A</v>
      </c>
      <c r="H9" s="28" t="e">
        <f>IF(RawEmissions!H13=0.000001,VLOOKUP($B9,Notes!$B$1:$C$1,2,0),RawEmissions!H13)</f>
        <v>#N/A</v>
      </c>
      <c r="I9" s="28" t="e">
        <f>IF(RawEmissions!I13=0.000001,VLOOKUP($B9,Notes!$B$1:$C$1,2,0),RawEmissions!I13)</f>
        <v>#N/A</v>
      </c>
      <c r="J9" s="28" t="e">
        <f>IF(RawEmissions!J13=0.000001,VLOOKUP($B9,Notes!$B$1:$C$1,2,0),RawEmissions!J13)</f>
        <v>#N/A</v>
      </c>
      <c r="K9" s="28" t="e">
        <f>IF(RawEmissions!K13=0.000001,VLOOKUP($B9,Notes!$B$1:$C$1,2,0),RawEmissions!K13)</f>
        <v>#N/A</v>
      </c>
      <c r="L9" s="28" t="e">
        <f>IF(RawEmissions!L13=0.000001,VLOOKUP($B9,Notes!$B$1:$C$1,2,0),RawEmissions!L13)</f>
        <v>#N/A</v>
      </c>
      <c r="N9" s="4" t="str">
        <f>RawEmissions!B93</f>
        <v>2009</v>
      </c>
      <c r="O9" s="28">
        <f>IF(RawEmissions!C93=0.000001,VLOOKUP($B9,Notes!$B$1:$C$1,2,0),RawEmissions!C93)</f>
        <v>438.22426147635719</v>
      </c>
      <c r="P9" s="28">
        <f>IF(RawEmissions!D93=0.000001,VLOOKUP($B9,Notes!$B$1:$C$1,2,0),RawEmissions!D93)</f>
        <v>438.22817177123483</v>
      </c>
      <c r="Q9" s="28">
        <f>IF(RawEmissions!E93=0.000001,VLOOKUP($B9,Notes!$B$1:$C$1,2,0),RawEmissions!E93)</f>
        <v>438.29413546236066</v>
      </c>
      <c r="R9" s="28">
        <f>IF(RawEmissions!F93=0.000001,VLOOKUP($B9,Notes!$B$1:$C$1,2,0),RawEmissions!F93)</f>
        <v>438.33776450031405</v>
      </c>
      <c r="S9" s="28" t="e">
        <f>IF(RawEmissions!G93=0.000001,VLOOKUP($B9,Notes!$B$1:$C$1,2,0),RawEmissions!G93)</f>
        <v>#N/A</v>
      </c>
      <c r="T9" s="28" t="e">
        <f>IF(RawEmissions!H93=0.000001,VLOOKUP($B9,Notes!$B$1:$C$1,2,0),RawEmissions!H93)</f>
        <v>#N/A</v>
      </c>
      <c r="U9" s="28" t="e">
        <f>IF(RawEmissions!I93=0.000001,VLOOKUP($B9,Notes!$B$1:$C$1,2,0),RawEmissions!I93)</f>
        <v>#N/A</v>
      </c>
      <c r="V9" s="28" t="e">
        <f>IF(RawEmissions!J93=0.000001,VLOOKUP($B9,Notes!$B$1:$C$1,2,0),RawEmissions!J93)</f>
        <v>#N/A</v>
      </c>
      <c r="W9" s="28" t="e">
        <f>IF(RawEmissions!K93=0.000001,VLOOKUP($B9,Notes!$B$1:$C$1,2,0),RawEmissions!K93)</f>
        <v>#N/A</v>
      </c>
      <c r="X9" s="28" t="e">
        <f>IF(RawEmissions!L93=0.000001,VLOOKUP($B9,Notes!$B$1:$C$1,2,0),RawEmissions!L93)</f>
        <v>#N/A</v>
      </c>
    </row>
    <row r="10" spans="2:24" x14ac:dyDescent="0.25">
      <c r="B10" s="4" t="str">
        <f>RawEmissions!B14</f>
        <v>2010</v>
      </c>
      <c r="C10" s="28">
        <f>IF(RawEmissions!C14=0.000001,VLOOKUP($B10,Notes!$B$1:$C$1,2,0),RawEmissions!C14)</f>
        <v>433.40043352242247</v>
      </c>
      <c r="D10" s="28">
        <f>IF(RawEmissions!D14=0.000001,VLOOKUP($B10,Notes!$B$1:$C$1,2,0),RawEmissions!D14)</f>
        <v>433.40852745688056</v>
      </c>
      <c r="E10" s="28">
        <f>IF(RawEmissions!E14=0.000001,VLOOKUP($B10,Notes!$B$1:$C$1,2,0),RawEmissions!E14)</f>
        <v>433.54520127826504</v>
      </c>
      <c r="F10" s="28">
        <f>IF(RawEmissions!F14=0.000001,VLOOKUP($B10,Notes!$B$1:$C$1,2,0),RawEmissions!F14)</f>
        <v>433.63573905530541</v>
      </c>
      <c r="G10" s="28" t="e">
        <f>IF(RawEmissions!G14=0.000001,VLOOKUP($B10,Notes!$B$1:$C$1,2,0),RawEmissions!G14)</f>
        <v>#N/A</v>
      </c>
      <c r="H10" s="28" t="e">
        <f>IF(RawEmissions!H14=0.000001,VLOOKUP($B10,Notes!$B$1:$C$1,2,0),RawEmissions!H14)</f>
        <v>#N/A</v>
      </c>
      <c r="I10" s="28" t="e">
        <f>IF(RawEmissions!I14=0.000001,VLOOKUP($B10,Notes!$B$1:$C$1,2,0),RawEmissions!I14)</f>
        <v>#N/A</v>
      </c>
      <c r="J10" s="28" t="e">
        <f>IF(RawEmissions!J14=0.000001,VLOOKUP($B10,Notes!$B$1:$C$1,2,0),RawEmissions!J14)</f>
        <v>#N/A</v>
      </c>
      <c r="K10" s="28" t="e">
        <f>IF(RawEmissions!K14=0.000001,VLOOKUP($B10,Notes!$B$1:$C$1,2,0),RawEmissions!K14)</f>
        <v>#N/A</v>
      </c>
      <c r="L10" s="28" t="e">
        <f>IF(RawEmissions!L14=0.000001,VLOOKUP($B10,Notes!$B$1:$C$1,2,0),RawEmissions!L14)</f>
        <v>#N/A</v>
      </c>
      <c r="N10" s="4" t="str">
        <f>RawEmissions!B94</f>
        <v>2010</v>
      </c>
      <c r="O10" s="28">
        <f>IF(RawEmissions!C94=0.000001,VLOOKUP($B10,Notes!$B$1:$C$1,2,0),RawEmissions!C94)</f>
        <v>445.52354179296293</v>
      </c>
      <c r="P10" s="28">
        <f>IF(RawEmissions!D94=0.000001,VLOOKUP($B10,Notes!$B$1:$C$1,2,0),RawEmissions!D94)</f>
        <v>445.53124342795007</v>
      </c>
      <c r="Q10" s="28">
        <f>IF(RawEmissions!E94=0.000001,VLOOKUP($B10,Notes!$B$1:$C$1,2,0),RawEmissions!E94)</f>
        <v>445.66129183415688</v>
      </c>
      <c r="R10" s="28">
        <f>IF(RawEmissions!F94=0.000001,VLOOKUP($B10,Notes!$B$1:$C$1,2,0),RawEmissions!F94)</f>
        <v>445.74743958819937</v>
      </c>
      <c r="S10" s="28" t="e">
        <f>IF(RawEmissions!G94=0.000001,VLOOKUP($B10,Notes!$B$1:$C$1,2,0),RawEmissions!G94)</f>
        <v>#N/A</v>
      </c>
      <c r="T10" s="28" t="e">
        <f>IF(RawEmissions!H94=0.000001,VLOOKUP($B10,Notes!$B$1:$C$1,2,0),RawEmissions!H94)</f>
        <v>#N/A</v>
      </c>
      <c r="U10" s="28" t="e">
        <f>IF(RawEmissions!I94=0.000001,VLOOKUP($B10,Notes!$B$1:$C$1,2,0),RawEmissions!I94)</f>
        <v>#N/A</v>
      </c>
      <c r="V10" s="28" t="e">
        <f>IF(RawEmissions!J94=0.000001,VLOOKUP($B10,Notes!$B$1:$C$1,2,0),RawEmissions!J94)</f>
        <v>#N/A</v>
      </c>
      <c r="W10" s="28" t="e">
        <f>IF(RawEmissions!K94=0.000001,VLOOKUP($B10,Notes!$B$1:$C$1,2,0),RawEmissions!K94)</f>
        <v>#N/A</v>
      </c>
      <c r="X10" s="28" t="e">
        <f>IF(RawEmissions!L94=0.000001,VLOOKUP($B10,Notes!$B$1:$C$1,2,0),RawEmissions!L94)</f>
        <v>#N/A</v>
      </c>
    </row>
    <row r="11" spans="2:24" x14ac:dyDescent="0.25">
      <c r="B11" s="4" t="str">
        <f>RawEmissions!B15</f>
        <v>2011</v>
      </c>
      <c r="C11" s="28">
        <f>IF(RawEmissions!C15=0.000001,VLOOKUP($B11,Notes!$B$1:$C$1,2,0),RawEmissions!C15)</f>
        <v>439.95590780630249</v>
      </c>
      <c r="D11" s="28">
        <f>IF(RawEmissions!D15=0.000001,VLOOKUP($B11,Notes!$B$1:$C$1,2,0),RawEmissions!D15)</f>
        <v>439.9676365432905</v>
      </c>
      <c r="E11" s="28">
        <f>IF(RawEmissions!E15=0.000001,VLOOKUP($B11,Notes!$B$1:$C$1,2,0),RawEmissions!E15)</f>
        <v>440.08052267295642</v>
      </c>
      <c r="F11" s="28">
        <f>IF(RawEmissions!F15=0.000001,VLOOKUP($B11,Notes!$B$1:$C$1,2,0),RawEmissions!F15)</f>
        <v>440.21178623057006</v>
      </c>
      <c r="G11" s="28" t="e">
        <f>IF(RawEmissions!G15=0.000001,VLOOKUP($B11,Notes!$B$1:$C$1,2,0),RawEmissions!G15)</f>
        <v>#N/A</v>
      </c>
      <c r="H11" s="28" t="e">
        <f>IF(RawEmissions!H15=0.000001,VLOOKUP($B11,Notes!$B$1:$C$1,2,0),RawEmissions!H15)</f>
        <v>#N/A</v>
      </c>
      <c r="I11" s="28" t="e">
        <f>IF(RawEmissions!I15=0.000001,VLOOKUP($B11,Notes!$B$1:$C$1,2,0),RawEmissions!I15)</f>
        <v>#N/A</v>
      </c>
      <c r="J11" s="28" t="e">
        <f>IF(RawEmissions!J15=0.000001,VLOOKUP($B11,Notes!$B$1:$C$1,2,0),RawEmissions!J15)</f>
        <v>#N/A</v>
      </c>
      <c r="K11" s="28" t="e">
        <f>IF(RawEmissions!K15=0.000001,VLOOKUP($B11,Notes!$B$1:$C$1,2,0),RawEmissions!K15)</f>
        <v>#N/A</v>
      </c>
      <c r="L11" s="28" t="e">
        <f>IF(RawEmissions!L15=0.000001,VLOOKUP($B11,Notes!$B$1:$C$1,2,0),RawEmissions!L15)</f>
        <v>#N/A</v>
      </c>
      <c r="N11" s="4" t="str">
        <f>RawEmissions!B95</f>
        <v>2011</v>
      </c>
      <c r="O11" s="28">
        <f>IF(RawEmissions!C95=0.000001,VLOOKUP($B11,Notes!$B$1:$C$1,2,0),RawEmissions!C95)</f>
        <v>452.6007074163719</v>
      </c>
      <c r="P11" s="28">
        <f>IF(RawEmissions!D95=0.000001,VLOOKUP($B11,Notes!$B$1:$C$1,2,0),RawEmissions!D95)</f>
        <v>452.61184052406878</v>
      </c>
      <c r="Q11" s="28">
        <f>IF(RawEmissions!E95=0.000001,VLOOKUP($B11,Notes!$B$1:$C$1,2,0),RawEmissions!E95)</f>
        <v>452.71351212667741</v>
      </c>
      <c r="R11" s="28">
        <f>IF(RawEmissions!F95=0.000001,VLOOKUP($B11,Notes!$B$1:$C$1,2,0),RawEmissions!F95)</f>
        <v>452.8381058084401</v>
      </c>
      <c r="S11" s="28" t="e">
        <f>IF(RawEmissions!G95=0.000001,VLOOKUP($B11,Notes!$B$1:$C$1,2,0),RawEmissions!G95)</f>
        <v>#N/A</v>
      </c>
      <c r="T11" s="28" t="e">
        <f>IF(RawEmissions!H95=0.000001,VLOOKUP($B11,Notes!$B$1:$C$1,2,0),RawEmissions!H95)</f>
        <v>#N/A</v>
      </c>
      <c r="U11" s="28" t="e">
        <f>IF(RawEmissions!I95=0.000001,VLOOKUP($B11,Notes!$B$1:$C$1,2,0),RawEmissions!I95)</f>
        <v>#N/A</v>
      </c>
      <c r="V11" s="28" t="e">
        <f>IF(RawEmissions!J95=0.000001,VLOOKUP($B11,Notes!$B$1:$C$1,2,0),RawEmissions!J95)</f>
        <v>#N/A</v>
      </c>
      <c r="W11" s="28" t="e">
        <f>IF(RawEmissions!K95=0.000001,VLOOKUP($B11,Notes!$B$1:$C$1,2,0),RawEmissions!K95)</f>
        <v>#N/A</v>
      </c>
      <c r="X11" s="28" t="e">
        <f>IF(RawEmissions!L95=0.000001,VLOOKUP($B11,Notes!$B$1:$C$1,2,0),RawEmissions!L95)</f>
        <v>#N/A</v>
      </c>
    </row>
    <row r="12" spans="2:24" x14ac:dyDescent="0.25">
      <c r="B12" s="4" t="str">
        <f>RawEmissions!B16</f>
        <v>2012</v>
      </c>
      <c r="C12" s="28">
        <f>IF(RawEmissions!C16=0.000001,VLOOKUP($B12,Notes!$B$1:$C$1,2,0),RawEmissions!C16)</f>
        <v>439.78887308784869</v>
      </c>
      <c r="D12" s="28">
        <f>IF(RawEmissions!D16=0.000001,VLOOKUP($B12,Notes!$B$1:$C$1,2,0),RawEmissions!D16)</f>
        <v>439.80395079751543</v>
      </c>
      <c r="E12" s="28">
        <f>IF(RawEmissions!E16=0.000001,VLOOKUP($B12,Notes!$B$1:$C$1,2,0),RawEmissions!E16)</f>
        <v>439.88677185459096</v>
      </c>
      <c r="F12" s="28">
        <f>IF(RawEmissions!F16=0.000001,VLOOKUP($B12,Notes!$B$1:$C$1,2,0),RawEmissions!F16)</f>
        <v>440.05533464630349</v>
      </c>
      <c r="G12" s="28" t="e">
        <f>IF(RawEmissions!G16=0.000001,VLOOKUP($B12,Notes!$B$1:$C$1,2,0),RawEmissions!G16)</f>
        <v>#N/A</v>
      </c>
      <c r="H12" s="28" t="e">
        <f>IF(RawEmissions!H16=0.000001,VLOOKUP($B12,Notes!$B$1:$C$1,2,0),RawEmissions!H16)</f>
        <v>#N/A</v>
      </c>
      <c r="I12" s="28" t="e">
        <f>IF(RawEmissions!I16=0.000001,VLOOKUP($B12,Notes!$B$1:$C$1,2,0),RawEmissions!I16)</f>
        <v>#N/A</v>
      </c>
      <c r="J12" s="28" t="e">
        <f>IF(RawEmissions!J16=0.000001,VLOOKUP($B12,Notes!$B$1:$C$1,2,0),RawEmissions!J16)</f>
        <v>#N/A</v>
      </c>
      <c r="K12" s="28" t="e">
        <f>IF(RawEmissions!K16=0.000001,VLOOKUP($B12,Notes!$B$1:$C$1,2,0),RawEmissions!K16)</f>
        <v>#N/A</v>
      </c>
      <c r="L12" s="28" t="e">
        <f>IF(RawEmissions!L16=0.000001,VLOOKUP($B12,Notes!$B$1:$C$1,2,0),RawEmissions!L16)</f>
        <v>#N/A</v>
      </c>
      <c r="N12" s="4" t="str">
        <f>RawEmissions!B96</f>
        <v>2012</v>
      </c>
      <c r="O12" s="28">
        <f>IF(RawEmissions!C96=0.000001,VLOOKUP($B12,Notes!$B$1:$C$1,2,0),RawEmissions!C96)</f>
        <v>454.04041579201566</v>
      </c>
      <c r="P12" s="28">
        <f>IF(RawEmissions!D96=0.000001,VLOOKUP($B12,Notes!$B$1:$C$1,2,0),RawEmissions!D96)</f>
        <v>454.05475115936207</v>
      </c>
      <c r="Q12" s="28">
        <f>IF(RawEmissions!E96=0.000001,VLOOKUP($B12,Notes!$B$1:$C$1,2,0),RawEmissions!E96)</f>
        <v>454.12197955423477</v>
      </c>
      <c r="R12" s="28">
        <f>IF(RawEmissions!F96=0.000001,VLOOKUP($B12,Notes!$B$1:$C$1,2,0),RawEmissions!F96)</f>
        <v>454.28223932584888</v>
      </c>
      <c r="S12" s="28" t="e">
        <f>IF(RawEmissions!G96=0.000001,VLOOKUP($B12,Notes!$B$1:$C$1,2,0),RawEmissions!G96)</f>
        <v>#N/A</v>
      </c>
      <c r="T12" s="28" t="e">
        <f>IF(RawEmissions!H96=0.000001,VLOOKUP($B12,Notes!$B$1:$C$1,2,0),RawEmissions!H96)</f>
        <v>#N/A</v>
      </c>
      <c r="U12" s="28" t="e">
        <f>IF(RawEmissions!I96=0.000001,VLOOKUP($B12,Notes!$B$1:$C$1,2,0),RawEmissions!I96)</f>
        <v>#N/A</v>
      </c>
      <c r="V12" s="28" t="e">
        <f>IF(RawEmissions!J96=0.000001,VLOOKUP($B12,Notes!$B$1:$C$1,2,0),RawEmissions!J96)</f>
        <v>#N/A</v>
      </c>
      <c r="W12" s="28" t="e">
        <f>IF(RawEmissions!K96=0.000001,VLOOKUP($B12,Notes!$B$1:$C$1,2,0),RawEmissions!K96)</f>
        <v>#N/A</v>
      </c>
      <c r="X12" s="28" t="e">
        <f>IF(RawEmissions!L96=0.000001,VLOOKUP($B12,Notes!$B$1:$C$1,2,0),RawEmissions!L96)</f>
        <v>#N/A</v>
      </c>
    </row>
    <row r="13" spans="2:24" x14ac:dyDescent="0.25">
      <c r="B13" s="4" t="str">
        <f>RawEmissions!B17</f>
        <v>2013</v>
      </c>
      <c r="C13" s="28">
        <f>IF(RawEmissions!C17=0.000001,VLOOKUP($B13,Notes!$B$1:$C$1,2,0),RawEmissions!C17)</f>
        <v>445.22548019498845</v>
      </c>
      <c r="D13" s="28">
        <f>IF(RawEmissions!D17=0.000001,VLOOKUP($B13,Notes!$B$1:$C$1,2,0),RawEmissions!D17)</f>
        <v>445.25592031097506</v>
      </c>
      <c r="E13" s="28">
        <f>IF(RawEmissions!E17=0.000001,VLOOKUP($B13,Notes!$B$1:$C$1,2,0),RawEmissions!E17)</f>
        <v>445.62638138636089</v>
      </c>
      <c r="F13" s="28">
        <f>IF(RawEmissions!F17=0.000001,VLOOKUP($B13,Notes!$B$1:$C$1,2,0),RawEmissions!F17)</f>
        <v>445.81889247257186</v>
      </c>
      <c r="G13" s="28" t="e">
        <f>IF(RawEmissions!G17=0.000001,VLOOKUP($B13,Notes!$B$1:$C$1,2,0),RawEmissions!G17)</f>
        <v>#N/A</v>
      </c>
      <c r="H13" s="28" t="e">
        <f>IF(RawEmissions!H17=0.000001,VLOOKUP($B13,Notes!$B$1:$C$1,2,0),RawEmissions!H17)</f>
        <v>#N/A</v>
      </c>
      <c r="I13" s="28" t="e">
        <f>IF(RawEmissions!I17=0.000001,VLOOKUP($B13,Notes!$B$1:$C$1,2,0),RawEmissions!I17)</f>
        <v>#N/A</v>
      </c>
      <c r="J13" s="28" t="e">
        <f>IF(RawEmissions!J17=0.000001,VLOOKUP($B13,Notes!$B$1:$C$1,2,0),RawEmissions!J17)</f>
        <v>#N/A</v>
      </c>
      <c r="K13" s="28" t="e">
        <f>IF(RawEmissions!K17=0.000001,VLOOKUP($B13,Notes!$B$1:$C$1,2,0),RawEmissions!K17)</f>
        <v>#N/A</v>
      </c>
      <c r="L13" s="28" t="e">
        <f>IF(RawEmissions!L17=0.000001,VLOOKUP($B13,Notes!$B$1:$C$1,2,0),RawEmissions!L17)</f>
        <v>#N/A</v>
      </c>
      <c r="N13" s="4" t="str">
        <f>RawEmissions!B97</f>
        <v>2013</v>
      </c>
      <c r="O13" s="28">
        <f>IF(RawEmissions!C97=0.000001,VLOOKUP($B13,Notes!$B$1:$C$1,2,0),RawEmissions!C97)</f>
        <v>460.04461913825179</v>
      </c>
      <c r="P13" s="28">
        <f>IF(RawEmissions!D97=0.000001,VLOOKUP($B13,Notes!$B$1:$C$1,2,0),RawEmissions!D97)</f>
        <v>460.07437257310767</v>
      </c>
      <c r="Q13" s="28">
        <f>IF(RawEmissions!E97=0.000001,VLOOKUP($B13,Notes!$B$1:$C$1,2,0),RawEmissions!E97)</f>
        <v>460.42950477660492</v>
      </c>
      <c r="R13" s="28">
        <f>IF(RawEmissions!F97=0.000001,VLOOKUP($B13,Notes!$B$1:$C$1,2,0),RawEmissions!F97)</f>
        <v>460.61213261731825</v>
      </c>
      <c r="S13" s="28" t="e">
        <f>IF(RawEmissions!G97=0.000001,VLOOKUP($B13,Notes!$B$1:$C$1,2,0),RawEmissions!G97)</f>
        <v>#N/A</v>
      </c>
      <c r="T13" s="28" t="e">
        <f>IF(RawEmissions!H97=0.000001,VLOOKUP($B13,Notes!$B$1:$C$1,2,0),RawEmissions!H97)</f>
        <v>#N/A</v>
      </c>
      <c r="U13" s="28" t="e">
        <f>IF(RawEmissions!I97=0.000001,VLOOKUP($B13,Notes!$B$1:$C$1,2,0),RawEmissions!I97)</f>
        <v>#N/A</v>
      </c>
      <c r="V13" s="28" t="e">
        <f>IF(RawEmissions!J97=0.000001,VLOOKUP($B13,Notes!$B$1:$C$1,2,0),RawEmissions!J97)</f>
        <v>#N/A</v>
      </c>
      <c r="W13" s="28" t="e">
        <f>IF(RawEmissions!K97=0.000001,VLOOKUP($B13,Notes!$B$1:$C$1,2,0),RawEmissions!K97)</f>
        <v>#N/A</v>
      </c>
      <c r="X13" s="28" t="e">
        <f>IF(RawEmissions!L97=0.000001,VLOOKUP($B13,Notes!$B$1:$C$1,2,0),RawEmissions!L97)</f>
        <v>#N/A</v>
      </c>
    </row>
    <row r="14" spans="2:24" x14ac:dyDescent="0.25">
      <c r="B14" s="4" t="str">
        <f>RawEmissions!B18</f>
        <v>2014</v>
      </c>
      <c r="C14" s="28">
        <f>IF(RawEmissions!C18=0.000001,VLOOKUP($B14,Notes!$B$1:$C$1,2,0),RawEmissions!C18)</f>
        <v>448.77597199282047</v>
      </c>
      <c r="D14" s="28">
        <f>IF(RawEmissions!D18=0.000001,VLOOKUP($B14,Notes!$B$1:$C$1,2,0),RawEmissions!D18)</f>
        <v>448.82161557116638</v>
      </c>
      <c r="E14" s="28">
        <f>IF(RawEmissions!E18=0.000001,VLOOKUP($B14,Notes!$B$1:$C$1,2,0),RawEmissions!E18)</f>
        <v>449.50471451520406</v>
      </c>
      <c r="F14" s="28">
        <f>IF(RawEmissions!F18=0.000001,VLOOKUP($B14,Notes!$B$1:$C$1,2,0),RawEmissions!F18)</f>
        <v>449.71483680317692</v>
      </c>
      <c r="G14" s="28" t="e">
        <f>IF(RawEmissions!G18=0.000001,VLOOKUP($B14,Notes!$B$1:$C$1,2,0),RawEmissions!G18)</f>
        <v>#N/A</v>
      </c>
      <c r="H14" s="28" t="e">
        <f>IF(RawEmissions!H18=0.000001,VLOOKUP($B14,Notes!$B$1:$C$1,2,0),RawEmissions!H18)</f>
        <v>#N/A</v>
      </c>
      <c r="I14" s="28" t="e">
        <f>IF(RawEmissions!I18=0.000001,VLOOKUP($B14,Notes!$B$1:$C$1,2,0),RawEmissions!I18)</f>
        <v>#N/A</v>
      </c>
      <c r="J14" s="28" t="e">
        <f>IF(RawEmissions!J18=0.000001,VLOOKUP($B14,Notes!$B$1:$C$1,2,0),RawEmissions!J18)</f>
        <v>#N/A</v>
      </c>
      <c r="K14" s="28" t="e">
        <f>IF(RawEmissions!K18=0.000001,VLOOKUP($B14,Notes!$B$1:$C$1,2,0),RawEmissions!K18)</f>
        <v>#N/A</v>
      </c>
      <c r="L14" s="28" t="e">
        <f>IF(RawEmissions!L18=0.000001,VLOOKUP($B14,Notes!$B$1:$C$1,2,0),RawEmissions!L18)</f>
        <v>#N/A</v>
      </c>
      <c r="N14" s="4" t="str">
        <f>RawEmissions!B98</f>
        <v>2014</v>
      </c>
      <c r="O14" s="28">
        <f>IF(RawEmissions!C98=0.000001,VLOOKUP($B14,Notes!$B$1:$C$1,2,0),RawEmissions!C98)</f>
        <v>464.61502125618142</v>
      </c>
      <c r="P14" s="28">
        <f>IF(RawEmissions!D98=0.000001,VLOOKUP($B14,Notes!$B$1:$C$1,2,0),RawEmissions!D98)</f>
        <v>464.65988107704408</v>
      </c>
      <c r="Q14" s="28">
        <f>IF(RawEmissions!E98=0.000001,VLOOKUP($B14,Notes!$B$1:$C$1,2,0),RawEmissions!E98)</f>
        <v>465.3272278925262</v>
      </c>
      <c r="R14" s="28">
        <f>IF(RawEmissions!F98=0.000001,VLOOKUP($B14,Notes!$B$1:$C$1,2,0),RawEmissions!F98)</f>
        <v>465.52595291647674</v>
      </c>
      <c r="S14" s="28" t="e">
        <f>IF(RawEmissions!G98=0.000001,VLOOKUP($B14,Notes!$B$1:$C$1,2,0),RawEmissions!G98)</f>
        <v>#N/A</v>
      </c>
      <c r="T14" s="28" t="e">
        <f>IF(RawEmissions!H98=0.000001,VLOOKUP($B14,Notes!$B$1:$C$1,2,0),RawEmissions!H98)</f>
        <v>#N/A</v>
      </c>
      <c r="U14" s="28" t="e">
        <f>IF(RawEmissions!I98=0.000001,VLOOKUP($B14,Notes!$B$1:$C$1,2,0),RawEmissions!I98)</f>
        <v>#N/A</v>
      </c>
      <c r="V14" s="28" t="e">
        <f>IF(RawEmissions!J98=0.000001,VLOOKUP($B14,Notes!$B$1:$C$1,2,0),RawEmissions!J98)</f>
        <v>#N/A</v>
      </c>
      <c r="W14" s="28" t="e">
        <f>IF(RawEmissions!K98=0.000001,VLOOKUP($B14,Notes!$B$1:$C$1,2,0),RawEmissions!K98)</f>
        <v>#N/A</v>
      </c>
      <c r="X14" s="28" t="e">
        <f>IF(RawEmissions!L98=0.000001,VLOOKUP($B14,Notes!$B$1:$C$1,2,0),RawEmissions!L98)</f>
        <v>#N/A</v>
      </c>
    </row>
    <row r="15" spans="2:24" x14ac:dyDescent="0.25">
      <c r="B15" s="4" t="str">
        <f>RawEmissions!B19</f>
        <v>2015</v>
      </c>
      <c r="C15" s="28">
        <f>IF(RawEmissions!C19=0.000001,VLOOKUP($B15,Notes!$B$1:$C$1,2,0),RawEmissions!C19)</f>
        <v>451.13731289140958</v>
      </c>
      <c r="D15" s="28">
        <f>IF(RawEmissions!D19=0.000001,VLOOKUP($B15,Notes!$B$1:$C$1,2,0),RawEmissions!D19)</f>
        <v>451.19345671936526</v>
      </c>
      <c r="E15" s="28">
        <f>IF(RawEmissions!E19=0.000001,VLOOKUP($B15,Notes!$B$1:$C$1,2,0),RawEmissions!E19)</f>
        <v>452.11254444178354</v>
      </c>
      <c r="F15" s="28">
        <f>IF(RawEmissions!F19=0.000001,VLOOKUP($B15,Notes!$B$1:$C$1,2,0),RawEmissions!F19)</f>
        <v>452.31453528486577</v>
      </c>
      <c r="G15" s="28" t="e">
        <f>IF(RawEmissions!G19=0.000001,VLOOKUP($B15,Notes!$B$1:$C$1,2,0),RawEmissions!G19)</f>
        <v>#N/A</v>
      </c>
      <c r="H15" s="28" t="e">
        <f>IF(RawEmissions!H19=0.000001,VLOOKUP($B15,Notes!$B$1:$C$1,2,0),RawEmissions!H19)</f>
        <v>#N/A</v>
      </c>
      <c r="I15" s="28" t="e">
        <f>IF(RawEmissions!I19=0.000001,VLOOKUP($B15,Notes!$B$1:$C$1,2,0),RawEmissions!I19)</f>
        <v>#N/A</v>
      </c>
      <c r="J15" s="28" t="e">
        <f>IF(RawEmissions!J19=0.000001,VLOOKUP($B15,Notes!$B$1:$C$1,2,0),RawEmissions!J19)</f>
        <v>#N/A</v>
      </c>
      <c r="K15" s="28" t="e">
        <f>IF(RawEmissions!K19=0.000001,VLOOKUP($B15,Notes!$B$1:$C$1,2,0),RawEmissions!K19)</f>
        <v>#N/A</v>
      </c>
      <c r="L15" s="28" t="e">
        <f>IF(RawEmissions!L19=0.000001,VLOOKUP($B15,Notes!$B$1:$C$1,2,0),RawEmissions!L19)</f>
        <v>#N/A</v>
      </c>
      <c r="N15" s="4" t="str">
        <f>RawEmissions!B99</f>
        <v>2015</v>
      </c>
      <c r="O15" s="28">
        <f>IF(RawEmissions!C99=0.000001,VLOOKUP($B15,Notes!$B$1:$C$1,2,0),RawEmissions!C99)</f>
        <v>467.95145862451164</v>
      </c>
      <c r="P15" s="28">
        <f>IF(RawEmissions!D99=0.000001,VLOOKUP($B15,Notes!$B$1:$C$1,2,0),RawEmissions!D99)</f>
        <v>468.00749600068741</v>
      </c>
      <c r="Q15" s="28">
        <f>IF(RawEmissions!E99=0.000001,VLOOKUP($B15,Notes!$B$1:$C$1,2,0),RawEmissions!E99)</f>
        <v>468.92095273921126</v>
      </c>
      <c r="R15" s="28">
        <f>IF(RawEmissions!F99=0.000001,VLOOKUP($B15,Notes!$B$1:$C$1,2,0),RawEmissions!F99)</f>
        <v>469.11220144637252</v>
      </c>
      <c r="S15" s="28" t="e">
        <f>IF(RawEmissions!G99=0.000001,VLOOKUP($B15,Notes!$B$1:$C$1,2,0),RawEmissions!G99)</f>
        <v>#N/A</v>
      </c>
      <c r="T15" s="28" t="e">
        <f>IF(RawEmissions!H99=0.000001,VLOOKUP($B15,Notes!$B$1:$C$1,2,0),RawEmissions!H99)</f>
        <v>#N/A</v>
      </c>
      <c r="U15" s="28" t="e">
        <f>IF(RawEmissions!I99=0.000001,VLOOKUP($B15,Notes!$B$1:$C$1,2,0),RawEmissions!I99)</f>
        <v>#N/A</v>
      </c>
      <c r="V15" s="28" t="e">
        <f>IF(RawEmissions!J99=0.000001,VLOOKUP($B15,Notes!$B$1:$C$1,2,0),RawEmissions!J99)</f>
        <v>#N/A</v>
      </c>
      <c r="W15" s="28" t="e">
        <f>IF(RawEmissions!K99=0.000001,VLOOKUP($B15,Notes!$B$1:$C$1,2,0),RawEmissions!K99)</f>
        <v>#N/A</v>
      </c>
      <c r="X15" s="28" t="e">
        <f>IF(RawEmissions!L99=0.000001,VLOOKUP($B15,Notes!$B$1:$C$1,2,0),RawEmissions!L99)</f>
        <v>#N/A</v>
      </c>
    </row>
    <row r="16" spans="2:24" x14ac:dyDescent="0.25">
      <c r="B16" s="4" t="str">
        <f>RawEmissions!B20</f>
        <v>2016</v>
      </c>
      <c r="C16" s="28">
        <f>IF(RawEmissions!C20=0.000001,VLOOKUP($B16,Notes!$B$1:$C$1,2,0),RawEmissions!C20)</f>
        <v>462.78971530238277</v>
      </c>
      <c r="D16" s="28">
        <f>IF(RawEmissions!D20=0.000001,VLOOKUP($B16,Notes!$B$1:$C$1,2,0),RawEmissions!D20)</f>
        <v>462.86253745164009</v>
      </c>
      <c r="E16" s="28">
        <f>IF(RawEmissions!E20=0.000001,VLOOKUP($B16,Notes!$B$1:$C$1,2,0),RawEmissions!E20)</f>
        <v>463.1292947793437</v>
      </c>
      <c r="F16" s="28">
        <f>IF(RawEmissions!F20=0.000001,VLOOKUP($B16,Notes!$B$1:$C$1,2,0),RawEmissions!F20)</f>
        <v>463.33605054548019</v>
      </c>
      <c r="G16" s="28" t="e">
        <f>IF(RawEmissions!G20=0.000001,VLOOKUP($B16,Notes!$B$1:$C$1,2,0),RawEmissions!G20)</f>
        <v>#N/A</v>
      </c>
      <c r="H16" s="28" t="e">
        <f>IF(RawEmissions!H20=0.000001,VLOOKUP($B16,Notes!$B$1:$C$1,2,0),RawEmissions!H20)</f>
        <v>#N/A</v>
      </c>
      <c r="I16" s="28" t="e">
        <f>IF(RawEmissions!I20=0.000001,VLOOKUP($B16,Notes!$B$1:$C$1,2,0),RawEmissions!I20)</f>
        <v>#N/A</v>
      </c>
      <c r="J16" s="28" t="e">
        <f>IF(RawEmissions!J20=0.000001,VLOOKUP($B16,Notes!$B$1:$C$1,2,0),RawEmissions!J20)</f>
        <v>#N/A</v>
      </c>
      <c r="K16" s="28" t="e">
        <f>IF(RawEmissions!K20=0.000001,VLOOKUP($B16,Notes!$B$1:$C$1,2,0),RawEmissions!K20)</f>
        <v>#N/A</v>
      </c>
      <c r="L16" s="28" t="e">
        <f>IF(RawEmissions!L20=0.000001,VLOOKUP($B16,Notes!$B$1:$C$1,2,0),RawEmissions!L20)</f>
        <v>#N/A</v>
      </c>
      <c r="N16" s="4" t="str">
        <f>RawEmissions!B100</f>
        <v>2016</v>
      </c>
      <c r="O16" s="28">
        <f>IF(RawEmissions!C100=0.000001,VLOOKUP($B16,Notes!$B$1:$C$1,2,0),RawEmissions!C100)</f>
        <v>480.22017095776386</v>
      </c>
      <c r="P16" s="28">
        <f>IF(RawEmissions!D100=0.000001,VLOOKUP($B16,Notes!$B$1:$C$1,2,0),RawEmissions!D100)</f>
        <v>480.29318097426005</v>
      </c>
      <c r="Q16" s="28">
        <f>IF(RawEmissions!E100=0.000001,VLOOKUP($B16,Notes!$B$1:$C$1,2,0),RawEmissions!E100)</f>
        <v>480.54002243386475</v>
      </c>
      <c r="R16" s="28">
        <f>IF(RawEmissions!F100=0.000001,VLOOKUP($B16,Notes!$B$1:$C$1,2,0),RawEmissions!F100)</f>
        <v>480.73544716861426</v>
      </c>
      <c r="S16" s="28" t="e">
        <f>IF(RawEmissions!G100=0.000001,VLOOKUP($B16,Notes!$B$1:$C$1,2,0),RawEmissions!G100)</f>
        <v>#N/A</v>
      </c>
      <c r="T16" s="28" t="e">
        <f>IF(RawEmissions!H100=0.000001,VLOOKUP($B16,Notes!$B$1:$C$1,2,0),RawEmissions!H100)</f>
        <v>#N/A</v>
      </c>
      <c r="U16" s="28" t="e">
        <f>IF(RawEmissions!I100=0.000001,VLOOKUP($B16,Notes!$B$1:$C$1,2,0),RawEmissions!I100)</f>
        <v>#N/A</v>
      </c>
      <c r="V16" s="28" t="e">
        <f>IF(RawEmissions!J100=0.000001,VLOOKUP($B16,Notes!$B$1:$C$1,2,0),RawEmissions!J100)</f>
        <v>#N/A</v>
      </c>
      <c r="W16" s="28" t="e">
        <f>IF(RawEmissions!K100=0.000001,VLOOKUP($B16,Notes!$B$1:$C$1,2,0),RawEmissions!K100)</f>
        <v>#N/A</v>
      </c>
      <c r="X16" s="28" t="e">
        <f>IF(RawEmissions!L100=0.000001,VLOOKUP($B16,Notes!$B$1:$C$1,2,0),RawEmissions!L100)</f>
        <v>#N/A</v>
      </c>
    </row>
    <row r="17" spans="2:24" x14ac:dyDescent="0.25">
      <c r="B17" s="4" t="str">
        <f>RawEmissions!B21</f>
        <v>2017</v>
      </c>
      <c r="C17" s="28">
        <f>IF(RawEmissions!C21=0.000001,VLOOKUP($B17,Notes!$B$1:$C$1,2,0),RawEmissions!C21)</f>
        <v>478.25406465075469</v>
      </c>
      <c r="D17" s="28">
        <f>IF(RawEmissions!D21=0.000001,VLOOKUP($B17,Notes!$B$1:$C$1,2,0),RawEmissions!D21)</f>
        <v>478.33130112634558</v>
      </c>
      <c r="E17" s="28">
        <f>IF(RawEmissions!E21=0.000001,VLOOKUP($B17,Notes!$B$1:$C$1,2,0),RawEmissions!E21)</f>
        <v>477.34222387780198</v>
      </c>
      <c r="F17" s="28">
        <f>IF(RawEmissions!F21=0.000001,VLOOKUP($B17,Notes!$B$1:$C$1,2,0),RawEmissions!F21)</f>
        <v>477.67267199072523</v>
      </c>
      <c r="G17" s="28" t="e">
        <f>IF(RawEmissions!G21=0.000001,VLOOKUP($B17,Notes!$B$1:$C$1,2,0),RawEmissions!G21)</f>
        <v>#N/A</v>
      </c>
      <c r="H17" s="28" t="e">
        <f>IF(RawEmissions!H21=0.000001,VLOOKUP($B17,Notes!$B$1:$C$1,2,0),RawEmissions!H21)</f>
        <v>#N/A</v>
      </c>
      <c r="I17" s="28" t="e">
        <f>IF(RawEmissions!I21=0.000001,VLOOKUP($B17,Notes!$B$1:$C$1,2,0),RawEmissions!I21)</f>
        <v>#N/A</v>
      </c>
      <c r="J17" s="28" t="e">
        <f>IF(RawEmissions!J21=0.000001,VLOOKUP($B17,Notes!$B$1:$C$1,2,0),RawEmissions!J21)</f>
        <v>#N/A</v>
      </c>
      <c r="K17" s="28" t="e">
        <f>IF(RawEmissions!K21=0.000001,VLOOKUP($B17,Notes!$B$1:$C$1,2,0),RawEmissions!K21)</f>
        <v>#N/A</v>
      </c>
      <c r="L17" s="28" t="e">
        <f>IF(RawEmissions!L21=0.000001,VLOOKUP($B17,Notes!$B$1:$C$1,2,0),RawEmissions!L21)</f>
        <v>#N/A</v>
      </c>
      <c r="N17" s="4" t="str">
        <f>RawEmissions!B101</f>
        <v>2017</v>
      </c>
      <c r="O17" s="28">
        <f>IF(RawEmissions!C101=0.000001,VLOOKUP($B17,Notes!$B$1:$C$1,2,0),RawEmissions!C101)</f>
        <v>495.72907624398226</v>
      </c>
      <c r="P17" s="28">
        <f>IF(RawEmissions!D101=0.000001,VLOOKUP($B17,Notes!$B$1:$C$1,2,0),RawEmissions!D101)</f>
        <v>495.80645713204342</v>
      </c>
      <c r="Q17" s="28">
        <f>IF(RawEmissions!E101=0.000001,VLOOKUP($B17,Notes!$B$1:$C$1,2,0),RawEmissions!E101)</f>
        <v>494.93073970893533</v>
      </c>
      <c r="R17" s="28">
        <f>IF(RawEmissions!F101=0.000001,VLOOKUP($B17,Notes!$B$1:$C$1,2,0),RawEmissions!F101)</f>
        <v>495.08698604943305</v>
      </c>
      <c r="S17" s="28" t="e">
        <f>IF(RawEmissions!G101=0.000001,VLOOKUP($B17,Notes!$B$1:$C$1,2,0),RawEmissions!G101)</f>
        <v>#N/A</v>
      </c>
      <c r="T17" s="28" t="e">
        <f>IF(RawEmissions!H101=0.000001,VLOOKUP($B17,Notes!$B$1:$C$1,2,0),RawEmissions!H101)</f>
        <v>#N/A</v>
      </c>
      <c r="U17" s="28" t="e">
        <f>IF(RawEmissions!I101=0.000001,VLOOKUP($B17,Notes!$B$1:$C$1,2,0),RawEmissions!I101)</f>
        <v>#N/A</v>
      </c>
      <c r="V17" s="28" t="e">
        <f>IF(RawEmissions!J101=0.000001,VLOOKUP($B17,Notes!$B$1:$C$1,2,0),RawEmissions!J101)</f>
        <v>#N/A</v>
      </c>
      <c r="W17" s="28" t="e">
        <f>IF(RawEmissions!K101=0.000001,VLOOKUP($B17,Notes!$B$1:$C$1,2,0),RawEmissions!K101)</f>
        <v>#N/A</v>
      </c>
      <c r="X17" s="28" t="e">
        <f>IF(RawEmissions!L101=0.000001,VLOOKUP($B17,Notes!$B$1:$C$1,2,0),RawEmissions!L101)</f>
        <v>#N/A</v>
      </c>
    </row>
    <row r="18" spans="2:24" x14ac:dyDescent="0.25">
      <c r="B18" s="4" t="str">
        <f>RawEmissions!B22</f>
        <v>2018</v>
      </c>
      <c r="C18" s="28">
        <f>IF(RawEmissions!C22=0.000001,VLOOKUP($B18,Notes!$B$1:$C$1,2,0),RawEmissions!C22)</f>
        <v>488.34495765248232</v>
      </c>
      <c r="D18" s="28">
        <f>IF(RawEmissions!D22=0.000001,VLOOKUP($B18,Notes!$B$1:$C$1,2,0),RawEmissions!D22)</f>
        <v>488.16659494456349</v>
      </c>
      <c r="E18" s="28">
        <f>IF(RawEmissions!E22=0.000001,VLOOKUP($B18,Notes!$B$1:$C$1,2,0),RawEmissions!E22)</f>
        <v>488.33419096473892</v>
      </c>
      <c r="F18" s="28">
        <f>IF(RawEmissions!F22=0.000001,VLOOKUP($B18,Notes!$B$1:$C$1,2,0),RawEmissions!F22)</f>
        <v>488.58786783295716</v>
      </c>
      <c r="G18" s="28" t="e">
        <f>IF(RawEmissions!G22=0.000001,VLOOKUP($B18,Notes!$B$1:$C$1,2,0),RawEmissions!G22)</f>
        <v>#N/A</v>
      </c>
      <c r="H18" s="28" t="e">
        <f>IF(RawEmissions!H22=0.000001,VLOOKUP($B18,Notes!$B$1:$C$1,2,0),RawEmissions!H22)</f>
        <v>#N/A</v>
      </c>
      <c r="I18" s="28" t="e">
        <f>IF(RawEmissions!I22=0.000001,VLOOKUP($B18,Notes!$B$1:$C$1,2,0),RawEmissions!I22)</f>
        <v>#N/A</v>
      </c>
      <c r="J18" s="28" t="e">
        <f>IF(RawEmissions!J22=0.000001,VLOOKUP($B18,Notes!$B$1:$C$1,2,0),RawEmissions!J22)</f>
        <v>#N/A</v>
      </c>
      <c r="K18" s="28" t="e">
        <f>IF(RawEmissions!K22=0.000001,VLOOKUP($B18,Notes!$B$1:$C$1,2,0),RawEmissions!K22)</f>
        <v>#N/A</v>
      </c>
      <c r="L18" s="28" t="e">
        <f>IF(RawEmissions!L22=0.000001,VLOOKUP($B18,Notes!$B$1:$C$1,2,0),RawEmissions!L22)</f>
        <v>#N/A</v>
      </c>
      <c r="N18" s="4" t="str">
        <f>RawEmissions!B102</f>
        <v>2018</v>
      </c>
      <c r="O18" s="28">
        <f>IF(RawEmissions!C102=0.000001,VLOOKUP($B18,Notes!$B$1:$C$1,2,0),RawEmissions!C102)</f>
        <v>506.64632504511695</v>
      </c>
      <c r="P18" s="28">
        <f>IF(RawEmissions!D102=0.000001,VLOOKUP($B18,Notes!$B$1:$C$1,2,0),RawEmissions!D102)</f>
        <v>506.48177247334638</v>
      </c>
      <c r="Q18" s="28">
        <f>IF(RawEmissions!E102=0.000001,VLOOKUP($B18,Notes!$B$1:$C$1,2,0),RawEmissions!E102)</f>
        <v>506.68888771170083</v>
      </c>
      <c r="R18" s="28">
        <f>IF(RawEmissions!F102=0.000001,VLOOKUP($B18,Notes!$B$1:$C$1,2,0),RawEmissions!F102)</f>
        <v>506.9282963757156</v>
      </c>
      <c r="S18" s="28" t="e">
        <f>IF(RawEmissions!G102=0.000001,VLOOKUP($B18,Notes!$B$1:$C$1,2,0),RawEmissions!G102)</f>
        <v>#N/A</v>
      </c>
      <c r="T18" s="28" t="e">
        <f>IF(RawEmissions!H102=0.000001,VLOOKUP($B18,Notes!$B$1:$C$1,2,0),RawEmissions!H102)</f>
        <v>#N/A</v>
      </c>
      <c r="U18" s="28" t="e">
        <f>IF(RawEmissions!I102=0.000001,VLOOKUP($B18,Notes!$B$1:$C$1,2,0),RawEmissions!I102)</f>
        <v>#N/A</v>
      </c>
      <c r="V18" s="28" t="e">
        <f>IF(RawEmissions!J102=0.000001,VLOOKUP($B18,Notes!$B$1:$C$1,2,0),RawEmissions!J102)</f>
        <v>#N/A</v>
      </c>
      <c r="W18" s="28" t="e">
        <f>IF(RawEmissions!K102=0.000001,VLOOKUP($B18,Notes!$B$1:$C$1,2,0),RawEmissions!K102)</f>
        <v>#N/A</v>
      </c>
      <c r="X18" s="28" t="e">
        <f>IF(RawEmissions!L102=0.000001,VLOOKUP($B18,Notes!$B$1:$C$1,2,0),RawEmissions!L102)</f>
        <v>#N/A</v>
      </c>
    </row>
    <row r="19" spans="2:24" x14ac:dyDescent="0.25">
      <c r="B19" s="4" t="str">
        <f>RawEmissions!B23</f>
        <v>2019</v>
      </c>
      <c r="C19" s="28">
        <f>IF(RawEmissions!C23=0.000001,VLOOKUP($B19,Notes!$B$1:$C$1,2,0),RawEmissions!C23)</f>
        <v>502.88037275230499</v>
      </c>
      <c r="D19" s="28">
        <f>IF(RawEmissions!D23=0.000001,VLOOKUP($B19,Notes!$B$1:$C$1,2,0),RawEmissions!D23)</f>
        <v>502.9592448542345</v>
      </c>
      <c r="E19" s="28">
        <f>IF(RawEmissions!E23=0.000001,VLOOKUP($B19,Notes!$B$1:$C$1,2,0),RawEmissions!E23)</f>
        <v>499.73181791399929</v>
      </c>
      <c r="F19" s="28">
        <f>IF(RawEmissions!F23=0.000001,VLOOKUP($B19,Notes!$B$1:$C$1,2,0),RawEmissions!F23)</f>
        <v>499.96665553786931</v>
      </c>
      <c r="G19" s="28" t="e">
        <f>IF(RawEmissions!G23=0.000001,VLOOKUP($B19,Notes!$B$1:$C$1,2,0),RawEmissions!G23)</f>
        <v>#N/A</v>
      </c>
      <c r="H19" s="28" t="e">
        <f>IF(RawEmissions!H23=0.000001,VLOOKUP($B19,Notes!$B$1:$C$1,2,0),RawEmissions!H23)</f>
        <v>#N/A</v>
      </c>
      <c r="I19" s="28" t="e">
        <f>IF(RawEmissions!I23=0.000001,VLOOKUP($B19,Notes!$B$1:$C$1,2,0),RawEmissions!I23)</f>
        <v>#N/A</v>
      </c>
      <c r="J19" s="28" t="e">
        <f>IF(RawEmissions!J23=0.000001,VLOOKUP($B19,Notes!$B$1:$C$1,2,0),RawEmissions!J23)</f>
        <v>#N/A</v>
      </c>
      <c r="K19" s="28" t="e">
        <f>IF(RawEmissions!K23=0.000001,VLOOKUP($B19,Notes!$B$1:$C$1,2,0),RawEmissions!K23)</f>
        <v>#N/A</v>
      </c>
      <c r="L19" s="28" t="e">
        <f>IF(RawEmissions!L23=0.000001,VLOOKUP($B19,Notes!$B$1:$C$1,2,0),RawEmissions!L23)</f>
        <v>#N/A</v>
      </c>
      <c r="N19" s="4" t="str">
        <f>RawEmissions!B103</f>
        <v>2019</v>
      </c>
      <c r="O19" s="28">
        <f>IF(RawEmissions!C103=0.000001,VLOOKUP($B19,Notes!$B$1:$C$1,2,0),RawEmissions!C103)</f>
        <v>521.9000818350637</v>
      </c>
      <c r="P19" s="28">
        <f>IF(RawEmissions!D103=0.000001,VLOOKUP($B19,Notes!$B$1:$C$1,2,0),RawEmissions!D103)</f>
        <v>521.97943002200896</v>
      </c>
      <c r="Q19" s="28">
        <f>IF(RawEmissions!E103=0.000001,VLOOKUP($B19,Notes!$B$1:$C$1,2,0),RawEmissions!E103)</f>
        <v>518.78019345903294</v>
      </c>
      <c r="R19" s="28">
        <f>IF(RawEmissions!F103=0.000001,VLOOKUP($B19,Notes!$B$1:$C$1,2,0),RawEmissions!F103)</f>
        <v>519.0022551946812</v>
      </c>
      <c r="S19" s="28" t="e">
        <f>IF(RawEmissions!G103=0.000001,VLOOKUP($B19,Notes!$B$1:$C$1,2,0),RawEmissions!G103)</f>
        <v>#N/A</v>
      </c>
      <c r="T19" s="28" t="e">
        <f>IF(RawEmissions!H103=0.000001,VLOOKUP($B19,Notes!$B$1:$C$1,2,0),RawEmissions!H103)</f>
        <v>#N/A</v>
      </c>
      <c r="U19" s="28" t="e">
        <f>IF(RawEmissions!I103=0.000001,VLOOKUP($B19,Notes!$B$1:$C$1,2,0),RawEmissions!I103)</f>
        <v>#N/A</v>
      </c>
      <c r="V19" s="28" t="e">
        <f>IF(RawEmissions!J103=0.000001,VLOOKUP($B19,Notes!$B$1:$C$1,2,0),RawEmissions!J103)</f>
        <v>#N/A</v>
      </c>
      <c r="W19" s="28" t="e">
        <f>IF(RawEmissions!K103=0.000001,VLOOKUP($B19,Notes!$B$1:$C$1,2,0),RawEmissions!K103)</f>
        <v>#N/A</v>
      </c>
      <c r="X19" s="28" t="e">
        <f>IF(RawEmissions!L103=0.000001,VLOOKUP($B19,Notes!$B$1:$C$1,2,0),RawEmissions!L103)</f>
        <v>#N/A</v>
      </c>
    </row>
    <row r="20" spans="2:24" x14ac:dyDescent="0.25">
      <c r="B20" s="4" t="str">
        <f>RawEmissions!B24</f>
        <v>2020</v>
      </c>
      <c r="C20" s="28">
        <f>IF(RawEmissions!C24=0.000001,VLOOKUP($B20,Notes!$B$1:$C$1,2,0),RawEmissions!C24)</f>
        <v>517.07720831153472</v>
      </c>
      <c r="D20" s="28">
        <f>IF(RawEmissions!D24=0.000001,VLOOKUP($B20,Notes!$B$1:$C$1,2,0),RawEmissions!D24)</f>
        <v>516.49942066246717</v>
      </c>
      <c r="E20" s="28">
        <f>IF(RawEmissions!E24=0.000001,VLOOKUP($B20,Notes!$B$1:$C$1,2,0),RawEmissions!E24)</f>
        <v>503.69309236414108</v>
      </c>
      <c r="F20" s="28">
        <f>IF(RawEmissions!F24=0.000001,VLOOKUP($B20,Notes!$B$1:$C$1,2,0),RawEmissions!F24)</f>
        <v>503.72912907848934</v>
      </c>
      <c r="G20" s="28" t="e">
        <f>IF(RawEmissions!G24=0.000001,VLOOKUP($B20,Notes!$B$1:$C$1,2,0),RawEmissions!G24)</f>
        <v>#N/A</v>
      </c>
      <c r="H20" s="28" t="e">
        <f>IF(RawEmissions!H24=0.000001,VLOOKUP($B20,Notes!$B$1:$C$1,2,0),RawEmissions!H24)</f>
        <v>#N/A</v>
      </c>
      <c r="I20" s="28" t="e">
        <f>IF(RawEmissions!I24=0.000001,VLOOKUP($B20,Notes!$B$1:$C$1,2,0),RawEmissions!I24)</f>
        <v>#N/A</v>
      </c>
      <c r="J20" s="28" t="e">
        <f>IF(RawEmissions!J24=0.000001,VLOOKUP($B20,Notes!$B$1:$C$1,2,0),RawEmissions!J24)</f>
        <v>#N/A</v>
      </c>
      <c r="K20" s="28" t="e">
        <f>IF(RawEmissions!K24=0.000001,VLOOKUP($B20,Notes!$B$1:$C$1,2,0),RawEmissions!K24)</f>
        <v>#N/A</v>
      </c>
      <c r="L20" s="28" t="e">
        <f>IF(RawEmissions!L24=0.000001,VLOOKUP($B20,Notes!$B$1:$C$1,2,0),RawEmissions!L24)</f>
        <v>#N/A</v>
      </c>
      <c r="N20" s="4" t="str">
        <f>RawEmissions!B104</f>
        <v>2020</v>
      </c>
      <c r="O20" s="28">
        <f>IF(RawEmissions!C104=0.000001,VLOOKUP($B20,Notes!$B$1:$C$1,2,0),RawEmissions!C104)</f>
        <v>537.09814097294702</v>
      </c>
      <c r="P20" s="28">
        <f>IF(RawEmissions!D104=0.000001,VLOOKUP($B20,Notes!$B$1:$C$1,2,0),RawEmissions!D104)</f>
        <v>536.17544703332157</v>
      </c>
      <c r="Q20" s="28">
        <f>IF(RawEmissions!E104=0.000001,VLOOKUP($B20,Notes!$B$1:$C$1,2,0),RawEmissions!E104)</f>
        <v>526.96363490947078</v>
      </c>
      <c r="R20" s="28">
        <f>IF(RawEmissions!F104=0.000001,VLOOKUP($B20,Notes!$B$1:$C$1,2,0),RawEmissions!F104)</f>
        <v>526.98467845532775</v>
      </c>
      <c r="S20" s="28" t="e">
        <f>IF(RawEmissions!G104=0.000001,VLOOKUP($B20,Notes!$B$1:$C$1,2,0),RawEmissions!G104)</f>
        <v>#N/A</v>
      </c>
      <c r="T20" s="28" t="e">
        <f>IF(RawEmissions!H104=0.000001,VLOOKUP($B20,Notes!$B$1:$C$1,2,0),RawEmissions!H104)</f>
        <v>#N/A</v>
      </c>
      <c r="U20" s="28" t="e">
        <f>IF(RawEmissions!I104=0.000001,VLOOKUP($B20,Notes!$B$1:$C$1,2,0),RawEmissions!I104)</f>
        <v>#N/A</v>
      </c>
      <c r="V20" s="28" t="e">
        <f>IF(RawEmissions!J104=0.000001,VLOOKUP($B20,Notes!$B$1:$C$1,2,0),RawEmissions!J104)</f>
        <v>#N/A</v>
      </c>
      <c r="W20" s="28" t="e">
        <f>IF(RawEmissions!K104=0.000001,VLOOKUP($B20,Notes!$B$1:$C$1,2,0),RawEmissions!K104)</f>
        <v>#N/A</v>
      </c>
      <c r="X20" s="28" t="e">
        <f>IF(RawEmissions!L104=0.000001,VLOOKUP($B20,Notes!$B$1:$C$1,2,0),RawEmissions!L104)</f>
        <v>#N/A</v>
      </c>
    </row>
    <row r="21" spans="2:24" x14ac:dyDescent="0.25">
      <c r="B21" s="4" t="str">
        <f>RawEmissions!B25</f>
        <v>2021</v>
      </c>
      <c r="C21" s="28">
        <f>IF(RawEmissions!C25=0.000001,VLOOKUP($B21,Notes!$B$1:$C$1,2,0),RawEmissions!C25)</f>
        <v>531.34624721819398</v>
      </c>
      <c r="D21" s="28">
        <f>IF(RawEmissions!D25=0.000001,VLOOKUP($B21,Notes!$B$1:$C$1,2,0),RawEmissions!D25)</f>
        <v>530.33729430174049</v>
      </c>
      <c r="E21" s="28">
        <f>IF(RawEmissions!E25=0.000001,VLOOKUP($B21,Notes!$B$1:$C$1,2,0),RawEmissions!E25)</f>
        <v>515.85097389952989</v>
      </c>
      <c r="F21" s="28">
        <f>IF(RawEmissions!F25=0.000001,VLOOKUP($B21,Notes!$B$1:$C$1,2,0),RawEmissions!F25)</f>
        <v>515.39648338691768</v>
      </c>
      <c r="G21" s="28" t="e">
        <f>IF(RawEmissions!G25=0.000001,VLOOKUP($B21,Notes!$B$1:$C$1,2,0),RawEmissions!G25)</f>
        <v>#N/A</v>
      </c>
      <c r="H21" s="28" t="e">
        <f>IF(RawEmissions!H25=0.000001,VLOOKUP($B21,Notes!$B$1:$C$1,2,0),RawEmissions!H25)</f>
        <v>#N/A</v>
      </c>
      <c r="I21" s="28" t="e">
        <f>IF(RawEmissions!I25=0.000001,VLOOKUP($B21,Notes!$B$1:$C$1,2,0),RawEmissions!I25)</f>
        <v>#N/A</v>
      </c>
      <c r="J21" s="28" t="e">
        <f>IF(RawEmissions!J25=0.000001,VLOOKUP($B21,Notes!$B$1:$C$1,2,0),RawEmissions!J25)</f>
        <v>#N/A</v>
      </c>
      <c r="K21" s="28" t="e">
        <f>IF(RawEmissions!K25=0.000001,VLOOKUP($B21,Notes!$B$1:$C$1,2,0),RawEmissions!K25)</f>
        <v>#N/A</v>
      </c>
      <c r="L21" s="28" t="e">
        <f>IF(RawEmissions!L25=0.000001,VLOOKUP($B21,Notes!$B$1:$C$1,2,0),RawEmissions!L25)</f>
        <v>#N/A</v>
      </c>
      <c r="N21" s="4" t="str">
        <f>RawEmissions!B105</f>
        <v>2021</v>
      </c>
      <c r="O21" s="28">
        <f>IF(RawEmissions!C105=0.000001,VLOOKUP($B21,Notes!$B$1:$C$1,2,0),RawEmissions!C105)</f>
        <v>552.66767694155692</v>
      </c>
      <c r="P21" s="28">
        <f>IF(RawEmissions!D105=0.000001,VLOOKUP($B21,Notes!$B$1:$C$1,2,0),RawEmissions!D105)</f>
        <v>551.30043887739987</v>
      </c>
      <c r="Q21" s="28">
        <f>IF(RawEmissions!E105=0.000001,VLOOKUP($B21,Notes!$B$1:$C$1,2,0),RawEmissions!E105)</f>
        <v>539.67484575694766</v>
      </c>
      <c r="R21" s="28">
        <f>IF(RawEmissions!F105=0.000001,VLOOKUP($B21,Notes!$B$1:$C$1,2,0),RawEmissions!F105)</f>
        <v>539.19299563738434</v>
      </c>
      <c r="S21" s="28" t="e">
        <f>IF(RawEmissions!G105=0.000001,VLOOKUP($B21,Notes!$B$1:$C$1,2,0),RawEmissions!G105)</f>
        <v>#N/A</v>
      </c>
      <c r="T21" s="28" t="e">
        <f>IF(RawEmissions!H105=0.000001,VLOOKUP($B21,Notes!$B$1:$C$1,2,0),RawEmissions!H105)</f>
        <v>#N/A</v>
      </c>
      <c r="U21" s="28" t="e">
        <f>IF(RawEmissions!I105=0.000001,VLOOKUP($B21,Notes!$B$1:$C$1,2,0),RawEmissions!I105)</f>
        <v>#N/A</v>
      </c>
      <c r="V21" s="28" t="e">
        <f>IF(RawEmissions!J105=0.000001,VLOOKUP($B21,Notes!$B$1:$C$1,2,0),RawEmissions!J105)</f>
        <v>#N/A</v>
      </c>
      <c r="W21" s="28" t="e">
        <f>IF(RawEmissions!K105=0.000001,VLOOKUP($B21,Notes!$B$1:$C$1,2,0),RawEmissions!K105)</f>
        <v>#N/A</v>
      </c>
      <c r="X21" s="28" t="e">
        <f>IF(RawEmissions!L105=0.000001,VLOOKUP($B21,Notes!$B$1:$C$1,2,0),RawEmissions!L105)</f>
        <v>#N/A</v>
      </c>
    </row>
    <row r="22" spans="2:24" x14ac:dyDescent="0.25">
      <c r="B22" s="4" t="str">
        <f>RawEmissions!B26</f>
        <v>2022</v>
      </c>
      <c r="C22" s="28">
        <f>IF(RawEmissions!C26=0.000001,VLOOKUP($B22,Notes!$B$1:$C$1,2,0),RawEmissions!C26)</f>
        <v>545.9783779499104</v>
      </c>
      <c r="D22" s="28">
        <f>IF(RawEmissions!D26=0.000001,VLOOKUP($B22,Notes!$B$1:$C$1,2,0),RawEmissions!D26)</f>
        <v>544.71747438717841</v>
      </c>
      <c r="E22" s="28">
        <f>IF(RawEmissions!E26=0.000001,VLOOKUP($B22,Notes!$B$1:$C$1,2,0),RawEmissions!E26)</f>
        <v>525.667375971051</v>
      </c>
      <c r="F22" s="28">
        <f>IF(RawEmissions!F26=0.000001,VLOOKUP($B22,Notes!$B$1:$C$1,2,0),RawEmissions!F26)</f>
        <v>524.43216816920233</v>
      </c>
      <c r="G22" s="28" t="e">
        <f>IF(RawEmissions!G26=0.000001,VLOOKUP($B22,Notes!$B$1:$C$1,2,0),RawEmissions!G26)</f>
        <v>#N/A</v>
      </c>
      <c r="H22" s="28" t="e">
        <f>IF(RawEmissions!H26=0.000001,VLOOKUP($B22,Notes!$B$1:$C$1,2,0),RawEmissions!H26)</f>
        <v>#N/A</v>
      </c>
      <c r="I22" s="28" t="e">
        <f>IF(RawEmissions!I26=0.000001,VLOOKUP($B22,Notes!$B$1:$C$1,2,0),RawEmissions!I26)</f>
        <v>#N/A</v>
      </c>
      <c r="J22" s="28" t="e">
        <f>IF(RawEmissions!J26=0.000001,VLOOKUP($B22,Notes!$B$1:$C$1,2,0),RawEmissions!J26)</f>
        <v>#N/A</v>
      </c>
      <c r="K22" s="28" t="e">
        <f>IF(RawEmissions!K26=0.000001,VLOOKUP($B22,Notes!$B$1:$C$1,2,0),RawEmissions!K26)</f>
        <v>#N/A</v>
      </c>
      <c r="L22" s="28" t="e">
        <f>IF(RawEmissions!L26=0.000001,VLOOKUP($B22,Notes!$B$1:$C$1,2,0),RawEmissions!L26)</f>
        <v>#N/A</v>
      </c>
      <c r="N22" s="4" t="str">
        <f>RawEmissions!B106</f>
        <v>2022</v>
      </c>
      <c r="O22" s="28">
        <f>IF(RawEmissions!C106=0.000001,VLOOKUP($B22,Notes!$B$1:$C$1,2,0),RawEmissions!C106)</f>
        <v>568.52392972094935</v>
      </c>
      <c r="P22" s="28">
        <f>IF(RawEmissions!D106=0.000001,VLOOKUP($B22,Notes!$B$1:$C$1,2,0),RawEmissions!D106)</f>
        <v>566.89396974389138</v>
      </c>
      <c r="Q22" s="28">
        <f>IF(RawEmissions!E106=0.000001,VLOOKUP($B22,Notes!$B$1:$C$1,2,0),RawEmissions!E106)</f>
        <v>552.68716226251422</v>
      </c>
      <c r="R22" s="28">
        <f>IF(RawEmissions!F106=0.000001,VLOOKUP($B22,Notes!$B$1:$C$1,2,0),RawEmissions!F106)</f>
        <v>551.42073992876942</v>
      </c>
      <c r="S22" s="28" t="e">
        <f>IF(RawEmissions!G106=0.000001,VLOOKUP($B22,Notes!$B$1:$C$1,2,0),RawEmissions!G106)</f>
        <v>#N/A</v>
      </c>
      <c r="T22" s="28" t="e">
        <f>IF(RawEmissions!H106=0.000001,VLOOKUP($B22,Notes!$B$1:$C$1,2,0),RawEmissions!H106)</f>
        <v>#N/A</v>
      </c>
      <c r="U22" s="28" t="e">
        <f>IF(RawEmissions!I106=0.000001,VLOOKUP($B22,Notes!$B$1:$C$1,2,0),RawEmissions!I106)</f>
        <v>#N/A</v>
      </c>
      <c r="V22" s="28" t="e">
        <f>IF(RawEmissions!J106=0.000001,VLOOKUP($B22,Notes!$B$1:$C$1,2,0),RawEmissions!J106)</f>
        <v>#N/A</v>
      </c>
      <c r="W22" s="28" t="e">
        <f>IF(RawEmissions!K106=0.000001,VLOOKUP($B22,Notes!$B$1:$C$1,2,0),RawEmissions!K106)</f>
        <v>#N/A</v>
      </c>
      <c r="X22" s="28" t="e">
        <f>IF(RawEmissions!L106=0.000001,VLOOKUP($B22,Notes!$B$1:$C$1,2,0),RawEmissions!L106)</f>
        <v>#N/A</v>
      </c>
    </row>
    <row r="23" spans="2:24" x14ac:dyDescent="0.25">
      <c r="B23" s="4" t="str">
        <f>RawEmissions!B27</f>
        <v>2023</v>
      </c>
      <c r="C23" s="28">
        <f>IF(RawEmissions!C27=0.000001,VLOOKUP($B23,Notes!$B$1:$C$1,2,0),RawEmissions!C27)</f>
        <v>560.87740284925053</v>
      </c>
      <c r="D23" s="28">
        <f>IF(RawEmissions!D27=0.000001,VLOOKUP($B23,Notes!$B$1:$C$1,2,0),RawEmissions!D27)</f>
        <v>560.41668643962441</v>
      </c>
      <c r="E23" s="28">
        <f>IF(RawEmissions!E27=0.000001,VLOOKUP($B23,Notes!$B$1:$C$1,2,0),RawEmissions!E27)</f>
        <v>533.00518593283664</v>
      </c>
      <c r="F23" s="28">
        <f>IF(RawEmissions!F27=0.000001,VLOOKUP($B23,Notes!$B$1:$C$1,2,0),RawEmissions!F27)</f>
        <v>531.42943155473404</v>
      </c>
      <c r="G23" s="28" t="e">
        <f>IF(RawEmissions!G27=0.000001,VLOOKUP($B23,Notes!$B$1:$C$1,2,0),RawEmissions!G27)</f>
        <v>#N/A</v>
      </c>
      <c r="H23" s="28" t="e">
        <f>IF(RawEmissions!H27=0.000001,VLOOKUP($B23,Notes!$B$1:$C$1,2,0),RawEmissions!H27)</f>
        <v>#N/A</v>
      </c>
      <c r="I23" s="28" t="e">
        <f>IF(RawEmissions!I27=0.000001,VLOOKUP($B23,Notes!$B$1:$C$1,2,0),RawEmissions!I27)</f>
        <v>#N/A</v>
      </c>
      <c r="J23" s="28" t="e">
        <f>IF(RawEmissions!J27=0.000001,VLOOKUP($B23,Notes!$B$1:$C$1,2,0),RawEmissions!J27)</f>
        <v>#N/A</v>
      </c>
      <c r="K23" s="28" t="e">
        <f>IF(RawEmissions!K27=0.000001,VLOOKUP($B23,Notes!$B$1:$C$1,2,0),RawEmissions!K27)</f>
        <v>#N/A</v>
      </c>
      <c r="L23" s="28" t="e">
        <f>IF(RawEmissions!L27=0.000001,VLOOKUP($B23,Notes!$B$1:$C$1,2,0),RawEmissions!L27)</f>
        <v>#N/A</v>
      </c>
      <c r="N23" s="4" t="str">
        <f>RawEmissions!B107</f>
        <v>2023</v>
      </c>
      <c r="O23" s="28">
        <f>IF(RawEmissions!C107=0.000001,VLOOKUP($B23,Notes!$B$1:$C$1,2,0),RawEmissions!C107)</f>
        <v>584.67317653223256</v>
      </c>
      <c r="P23" s="28">
        <f>IF(RawEmissions!D107=0.000001,VLOOKUP($B23,Notes!$B$1:$C$1,2,0),RawEmissions!D107)</f>
        <v>583.63756454147233</v>
      </c>
      <c r="Q23" s="28">
        <f>IF(RawEmissions!E107=0.000001,VLOOKUP($B23,Notes!$B$1:$C$1,2,0),RawEmissions!E107)</f>
        <v>563.41659148831866</v>
      </c>
      <c r="R23" s="28">
        <f>IF(RawEmissions!F107=0.000001,VLOOKUP($B23,Notes!$B$1:$C$1,2,0),RawEmissions!F107)</f>
        <v>561.62535802095306</v>
      </c>
      <c r="S23" s="28" t="e">
        <f>IF(RawEmissions!G107=0.000001,VLOOKUP($B23,Notes!$B$1:$C$1,2,0),RawEmissions!G107)</f>
        <v>#N/A</v>
      </c>
      <c r="T23" s="28" t="e">
        <f>IF(RawEmissions!H107=0.000001,VLOOKUP($B23,Notes!$B$1:$C$1,2,0),RawEmissions!H107)</f>
        <v>#N/A</v>
      </c>
      <c r="U23" s="28" t="e">
        <f>IF(RawEmissions!I107=0.000001,VLOOKUP($B23,Notes!$B$1:$C$1,2,0),RawEmissions!I107)</f>
        <v>#N/A</v>
      </c>
      <c r="V23" s="28" t="e">
        <f>IF(RawEmissions!J107=0.000001,VLOOKUP($B23,Notes!$B$1:$C$1,2,0),RawEmissions!J107)</f>
        <v>#N/A</v>
      </c>
      <c r="W23" s="28" t="e">
        <f>IF(RawEmissions!K107=0.000001,VLOOKUP($B23,Notes!$B$1:$C$1,2,0),RawEmissions!K107)</f>
        <v>#N/A</v>
      </c>
      <c r="X23" s="28" t="e">
        <f>IF(RawEmissions!L107=0.000001,VLOOKUP($B23,Notes!$B$1:$C$1,2,0),RawEmissions!L107)</f>
        <v>#N/A</v>
      </c>
    </row>
    <row r="24" spans="2:24" x14ac:dyDescent="0.25">
      <c r="B24" s="4" t="str">
        <f>RawEmissions!B28</f>
        <v>2024</v>
      </c>
      <c r="C24" s="28">
        <f>IF(RawEmissions!C28=0.000001,VLOOKUP($B24,Notes!$B$1:$C$1,2,0),RawEmissions!C28)</f>
        <v>574.41048861565105</v>
      </c>
      <c r="D24" s="28">
        <f>IF(RawEmissions!D28=0.000001,VLOOKUP($B24,Notes!$B$1:$C$1,2,0),RawEmissions!D28)</f>
        <v>574.12488056662914</v>
      </c>
      <c r="E24" s="28">
        <f>IF(RawEmissions!E28=0.000001,VLOOKUP($B24,Notes!$B$1:$C$1,2,0),RawEmissions!E28)</f>
        <v>542.76916152305478</v>
      </c>
      <c r="F24" s="28">
        <f>IF(RawEmissions!F28=0.000001,VLOOKUP($B24,Notes!$B$1:$C$1,2,0),RawEmissions!F28)</f>
        <v>540.3319951955973</v>
      </c>
      <c r="G24" s="28" t="e">
        <f>IF(RawEmissions!G28=0.000001,VLOOKUP($B24,Notes!$B$1:$C$1,2,0),RawEmissions!G28)</f>
        <v>#N/A</v>
      </c>
      <c r="H24" s="28" t="e">
        <f>IF(RawEmissions!H28=0.000001,VLOOKUP($B24,Notes!$B$1:$C$1,2,0),RawEmissions!H28)</f>
        <v>#N/A</v>
      </c>
      <c r="I24" s="28" t="e">
        <f>IF(RawEmissions!I28=0.000001,VLOOKUP($B24,Notes!$B$1:$C$1,2,0),RawEmissions!I28)</f>
        <v>#N/A</v>
      </c>
      <c r="J24" s="28" t="e">
        <f>IF(RawEmissions!J28=0.000001,VLOOKUP($B24,Notes!$B$1:$C$1,2,0),RawEmissions!J28)</f>
        <v>#N/A</v>
      </c>
      <c r="K24" s="28" t="e">
        <f>IF(RawEmissions!K28=0.000001,VLOOKUP($B24,Notes!$B$1:$C$1,2,0),RawEmissions!K28)</f>
        <v>#N/A</v>
      </c>
      <c r="L24" s="28" t="e">
        <f>IF(RawEmissions!L28=0.000001,VLOOKUP($B24,Notes!$B$1:$C$1,2,0),RawEmissions!L28)</f>
        <v>#N/A</v>
      </c>
      <c r="N24" s="4" t="str">
        <f>RawEmissions!B108</f>
        <v>2024</v>
      </c>
      <c r="O24" s="28">
        <f>IF(RawEmissions!C108=0.000001,VLOOKUP($B24,Notes!$B$1:$C$1,2,0),RawEmissions!C108)</f>
        <v>600.32322771867052</v>
      </c>
      <c r="P24" s="28">
        <f>IF(RawEmissions!D108=0.000001,VLOOKUP($B24,Notes!$B$1:$C$1,2,0),RawEmissions!D108)</f>
        <v>600.13357820232159</v>
      </c>
      <c r="Q24" s="28">
        <f>IF(RawEmissions!E108=0.000001,VLOOKUP($B24,Notes!$B$1:$C$1,2,0),RawEmissions!E108)</f>
        <v>574.4762306722356</v>
      </c>
      <c r="R24" s="28">
        <f>IF(RawEmissions!F108=0.000001,VLOOKUP($B24,Notes!$B$1:$C$1,2,0),RawEmissions!F108)</f>
        <v>571.72602518392614</v>
      </c>
      <c r="S24" s="28" t="e">
        <f>IF(RawEmissions!G108=0.000001,VLOOKUP($B24,Notes!$B$1:$C$1,2,0),RawEmissions!G108)</f>
        <v>#N/A</v>
      </c>
      <c r="T24" s="28" t="e">
        <f>IF(RawEmissions!H108=0.000001,VLOOKUP($B24,Notes!$B$1:$C$1,2,0),RawEmissions!H108)</f>
        <v>#N/A</v>
      </c>
      <c r="U24" s="28" t="e">
        <f>IF(RawEmissions!I108=0.000001,VLOOKUP($B24,Notes!$B$1:$C$1,2,0),RawEmissions!I108)</f>
        <v>#N/A</v>
      </c>
      <c r="V24" s="28" t="e">
        <f>IF(RawEmissions!J108=0.000001,VLOOKUP($B24,Notes!$B$1:$C$1,2,0),RawEmissions!J108)</f>
        <v>#N/A</v>
      </c>
      <c r="W24" s="28" t="e">
        <f>IF(RawEmissions!K108=0.000001,VLOOKUP($B24,Notes!$B$1:$C$1,2,0),RawEmissions!K108)</f>
        <v>#N/A</v>
      </c>
      <c r="X24" s="28" t="e">
        <f>IF(RawEmissions!L108=0.000001,VLOOKUP($B24,Notes!$B$1:$C$1,2,0),RawEmissions!L108)</f>
        <v>#N/A</v>
      </c>
    </row>
    <row r="25" spans="2:24" x14ac:dyDescent="0.25">
      <c r="B25" s="4" t="str">
        <f>RawEmissions!B29</f>
        <v>2025</v>
      </c>
      <c r="C25" s="28">
        <f>IF(RawEmissions!C29=0.000001,VLOOKUP($B25,Notes!$B$1:$C$1,2,0),RawEmissions!C29)</f>
        <v>584.26321669235961</v>
      </c>
      <c r="D25" s="28">
        <f>IF(RawEmissions!D29=0.000001,VLOOKUP($B25,Notes!$B$1:$C$1,2,0),RawEmissions!D29)</f>
        <v>579.58250843014389</v>
      </c>
      <c r="E25" s="28">
        <f>IF(RawEmissions!E29=0.000001,VLOOKUP($B25,Notes!$B$1:$C$1,2,0),RawEmissions!E29)</f>
        <v>552.17757577135853</v>
      </c>
      <c r="F25" s="28">
        <f>IF(RawEmissions!F29=0.000001,VLOOKUP($B25,Notes!$B$1:$C$1,2,0),RawEmissions!F29)</f>
        <v>548.54674298604186</v>
      </c>
      <c r="G25" s="28" t="e">
        <f>IF(RawEmissions!G29=0.000001,VLOOKUP($B25,Notes!$B$1:$C$1,2,0),RawEmissions!G29)</f>
        <v>#N/A</v>
      </c>
      <c r="H25" s="28" t="e">
        <f>IF(RawEmissions!H29=0.000001,VLOOKUP($B25,Notes!$B$1:$C$1,2,0),RawEmissions!H29)</f>
        <v>#N/A</v>
      </c>
      <c r="I25" s="28" t="e">
        <f>IF(RawEmissions!I29=0.000001,VLOOKUP($B25,Notes!$B$1:$C$1,2,0),RawEmissions!I29)</f>
        <v>#N/A</v>
      </c>
      <c r="J25" s="28" t="e">
        <f>IF(RawEmissions!J29=0.000001,VLOOKUP($B25,Notes!$B$1:$C$1,2,0),RawEmissions!J29)</f>
        <v>#N/A</v>
      </c>
      <c r="K25" s="28" t="e">
        <f>IF(RawEmissions!K29=0.000001,VLOOKUP($B25,Notes!$B$1:$C$1,2,0),RawEmissions!K29)</f>
        <v>#N/A</v>
      </c>
      <c r="L25" s="28" t="e">
        <f>IF(RawEmissions!L29=0.000001,VLOOKUP($B25,Notes!$B$1:$C$1,2,0),RawEmissions!L29)</f>
        <v>#N/A</v>
      </c>
      <c r="N25" s="4" t="str">
        <f>RawEmissions!B109</f>
        <v>2025</v>
      </c>
      <c r="O25" s="28">
        <f>IF(RawEmissions!C109=0.000001,VLOOKUP($B25,Notes!$B$1:$C$1,2,0),RawEmissions!C109)</f>
        <v>613.39999986868634</v>
      </c>
      <c r="P25" s="28">
        <f>IF(RawEmissions!D109=0.000001,VLOOKUP($B25,Notes!$B$1:$C$1,2,0),RawEmissions!D109)</f>
        <v>607.18065330891</v>
      </c>
      <c r="Q25" s="28">
        <f>IF(RawEmissions!E109=0.000001,VLOOKUP($B25,Notes!$B$1:$C$1,2,0),RawEmissions!E109)</f>
        <v>585.22630367565546</v>
      </c>
      <c r="R25" s="28">
        <f>IF(RawEmissions!F109=0.000001,VLOOKUP($B25,Notes!$B$1:$C$1,2,0),RawEmissions!F109)</f>
        <v>581.15206639076712</v>
      </c>
      <c r="S25" s="28" t="e">
        <f>IF(RawEmissions!G109=0.000001,VLOOKUP($B25,Notes!$B$1:$C$1,2,0),RawEmissions!G109)</f>
        <v>#N/A</v>
      </c>
      <c r="T25" s="28" t="e">
        <f>IF(RawEmissions!H109=0.000001,VLOOKUP($B25,Notes!$B$1:$C$1,2,0),RawEmissions!H109)</f>
        <v>#N/A</v>
      </c>
      <c r="U25" s="28" t="e">
        <f>IF(RawEmissions!I109=0.000001,VLOOKUP($B25,Notes!$B$1:$C$1,2,0),RawEmissions!I109)</f>
        <v>#N/A</v>
      </c>
      <c r="V25" s="28" t="e">
        <f>IF(RawEmissions!J109=0.000001,VLOOKUP($B25,Notes!$B$1:$C$1,2,0),RawEmissions!J109)</f>
        <v>#N/A</v>
      </c>
      <c r="W25" s="28" t="e">
        <f>IF(RawEmissions!K109=0.000001,VLOOKUP($B25,Notes!$B$1:$C$1,2,0),RawEmissions!K109)</f>
        <v>#N/A</v>
      </c>
      <c r="X25" s="28" t="e">
        <f>IF(RawEmissions!L109=0.000001,VLOOKUP($B25,Notes!$B$1:$C$1,2,0),RawEmissions!L109)</f>
        <v>#N/A</v>
      </c>
    </row>
    <row r="26" spans="2:24" x14ac:dyDescent="0.25">
      <c r="B26" s="4" t="str">
        <f>RawEmissions!B30</f>
        <v>2026</v>
      </c>
      <c r="C26" s="28">
        <f>IF(RawEmissions!C30=0.000001,VLOOKUP($B26,Notes!$B$1:$C$1,2,0),RawEmissions!C30)</f>
        <v>588.61969735091327</v>
      </c>
      <c r="D26" s="28">
        <f>IF(RawEmissions!D30=0.000001,VLOOKUP($B26,Notes!$B$1:$C$1,2,0),RawEmissions!D30)</f>
        <v>584.57159737918778</v>
      </c>
      <c r="E26" s="28">
        <f>IF(RawEmissions!E30=0.000001,VLOOKUP($B26,Notes!$B$1:$C$1,2,0),RawEmissions!E30)</f>
        <v>561.78283507535832</v>
      </c>
      <c r="F26" s="28">
        <f>IF(RawEmissions!F30=0.000001,VLOOKUP($B26,Notes!$B$1:$C$1,2,0),RawEmissions!F30)</f>
        <v>556.67857950654286</v>
      </c>
      <c r="G26" s="28" t="e">
        <f>IF(RawEmissions!G30=0.000001,VLOOKUP($B26,Notes!$B$1:$C$1,2,0),RawEmissions!G30)</f>
        <v>#N/A</v>
      </c>
      <c r="H26" s="28" t="e">
        <f>IF(RawEmissions!H30=0.000001,VLOOKUP($B26,Notes!$B$1:$C$1,2,0),RawEmissions!H30)</f>
        <v>#N/A</v>
      </c>
      <c r="I26" s="28" t="e">
        <f>IF(RawEmissions!I30=0.000001,VLOOKUP($B26,Notes!$B$1:$C$1,2,0),RawEmissions!I30)</f>
        <v>#N/A</v>
      </c>
      <c r="J26" s="28" t="e">
        <f>IF(RawEmissions!J30=0.000001,VLOOKUP($B26,Notes!$B$1:$C$1,2,0),RawEmissions!J30)</f>
        <v>#N/A</v>
      </c>
      <c r="K26" s="28" t="e">
        <f>IF(RawEmissions!K30=0.000001,VLOOKUP($B26,Notes!$B$1:$C$1,2,0),RawEmissions!K30)</f>
        <v>#N/A</v>
      </c>
      <c r="L26" s="28" t="e">
        <f>IF(RawEmissions!L30=0.000001,VLOOKUP($B26,Notes!$B$1:$C$1,2,0),RawEmissions!L30)</f>
        <v>#N/A</v>
      </c>
      <c r="N26" s="4" t="str">
        <f>RawEmissions!B110</f>
        <v>2026</v>
      </c>
      <c r="O26" s="28">
        <f>IF(RawEmissions!C110=0.000001,VLOOKUP($B26,Notes!$B$1:$C$1,2,0),RawEmissions!C110)</f>
        <v>625.84766136651513</v>
      </c>
      <c r="P26" s="28">
        <f>IF(RawEmissions!D110=0.000001,VLOOKUP($B26,Notes!$B$1:$C$1,2,0),RawEmissions!D110)</f>
        <v>614.91661689337604</v>
      </c>
      <c r="Q26" s="28">
        <f>IF(RawEmissions!E110=0.000001,VLOOKUP($B26,Notes!$B$1:$C$1,2,0),RawEmissions!E110)</f>
        <v>596.12738510108079</v>
      </c>
      <c r="R26" s="28">
        <f>IF(RawEmissions!F110=0.000001,VLOOKUP($B26,Notes!$B$1:$C$1,2,0),RawEmissions!F110)</f>
        <v>590.42446736537363</v>
      </c>
      <c r="S26" s="28" t="e">
        <f>IF(RawEmissions!G110=0.000001,VLOOKUP($B26,Notes!$B$1:$C$1,2,0),RawEmissions!G110)</f>
        <v>#N/A</v>
      </c>
      <c r="T26" s="28" t="e">
        <f>IF(RawEmissions!H110=0.000001,VLOOKUP($B26,Notes!$B$1:$C$1,2,0),RawEmissions!H110)</f>
        <v>#N/A</v>
      </c>
      <c r="U26" s="28" t="e">
        <f>IF(RawEmissions!I110=0.000001,VLOOKUP($B26,Notes!$B$1:$C$1,2,0),RawEmissions!I110)</f>
        <v>#N/A</v>
      </c>
      <c r="V26" s="28" t="e">
        <f>IF(RawEmissions!J110=0.000001,VLOOKUP($B26,Notes!$B$1:$C$1,2,0),RawEmissions!J110)</f>
        <v>#N/A</v>
      </c>
      <c r="W26" s="28" t="e">
        <f>IF(RawEmissions!K110=0.000001,VLOOKUP($B26,Notes!$B$1:$C$1,2,0),RawEmissions!K110)</f>
        <v>#N/A</v>
      </c>
      <c r="X26" s="28" t="e">
        <f>IF(RawEmissions!L110=0.000001,VLOOKUP($B26,Notes!$B$1:$C$1,2,0),RawEmissions!L110)</f>
        <v>#N/A</v>
      </c>
    </row>
    <row r="27" spans="2:24" x14ac:dyDescent="0.25">
      <c r="B27" s="4" t="str">
        <f>RawEmissions!B31</f>
        <v>2027</v>
      </c>
      <c r="C27" s="28">
        <f>IF(RawEmissions!C31=0.000001,VLOOKUP($B27,Notes!$B$1:$C$1,2,0),RawEmissions!C31)</f>
        <v>596.21081099825074</v>
      </c>
      <c r="D27" s="28">
        <f>IF(RawEmissions!D31=0.000001,VLOOKUP($B27,Notes!$B$1:$C$1,2,0),RawEmissions!D31)</f>
        <v>586.57617516793641</v>
      </c>
      <c r="E27" s="28">
        <f>IF(RawEmissions!E31=0.000001,VLOOKUP($B27,Notes!$B$1:$C$1,2,0),RawEmissions!E31)</f>
        <v>569.58234515692675</v>
      </c>
      <c r="F27" s="28">
        <f>IF(RawEmissions!F31=0.000001,VLOOKUP($B27,Notes!$B$1:$C$1,2,0),RawEmissions!F31)</f>
        <v>563.05361056783852</v>
      </c>
      <c r="G27" s="28" t="e">
        <f>IF(RawEmissions!G31=0.000001,VLOOKUP($B27,Notes!$B$1:$C$1,2,0),RawEmissions!G31)</f>
        <v>#N/A</v>
      </c>
      <c r="H27" s="28" t="e">
        <f>IF(RawEmissions!H31=0.000001,VLOOKUP($B27,Notes!$B$1:$C$1,2,0),RawEmissions!H31)</f>
        <v>#N/A</v>
      </c>
      <c r="I27" s="28" t="e">
        <f>IF(RawEmissions!I31=0.000001,VLOOKUP($B27,Notes!$B$1:$C$1,2,0),RawEmissions!I31)</f>
        <v>#N/A</v>
      </c>
      <c r="J27" s="28" t="e">
        <f>IF(RawEmissions!J31=0.000001,VLOOKUP($B27,Notes!$B$1:$C$1,2,0),RawEmissions!J31)</f>
        <v>#N/A</v>
      </c>
      <c r="K27" s="28" t="e">
        <f>IF(RawEmissions!K31=0.000001,VLOOKUP($B27,Notes!$B$1:$C$1,2,0),RawEmissions!K31)</f>
        <v>#N/A</v>
      </c>
      <c r="L27" s="28" t="e">
        <f>IF(RawEmissions!L31=0.000001,VLOOKUP($B27,Notes!$B$1:$C$1,2,0),RawEmissions!L31)</f>
        <v>#N/A</v>
      </c>
      <c r="N27" s="4" t="str">
        <f>RawEmissions!B111</f>
        <v>2027</v>
      </c>
      <c r="O27" s="28">
        <f>IF(RawEmissions!C111=0.000001,VLOOKUP($B27,Notes!$B$1:$C$1,2,0),RawEmissions!C111)</f>
        <v>639.81299860578974</v>
      </c>
      <c r="P27" s="28">
        <f>IF(RawEmissions!D111=0.000001,VLOOKUP($B27,Notes!$B$1:$C$1,2,0),RawEmissions!D111)</f>
        <v>619.76325962313638</v>
      </c>
      <c r="Q27" s="28">
        <f>IF(RawEmissions!E111=0.000001,VLOOKUP($B27,Notes!$B$1:$C$1,2,0),RawEmissions!E111)</f>
        <v>607.25256666206417</v>
      </c>
      <c r="R27" s="28">
        <f>IF(RawEmissions!F111=0.000001,VLOOKUP($B27,Notes!$B$1:$C$1,2,0),RawEmissions!F111)</f>
        <v>599.93167595234559</v>
      </c>
      <c r="S27" s="28" t="e">
        <f>IF(RawEmissions!G111=0.000001,VLOOKUP($B27,Notes!$B$1:$C$1,2,0),RawEmissions!G111)</f>
        <v>#N/A</v>
      </c>
      <c r="T27" s="28" t="e">
        <f>IF(RawEmissions!H111=0.000001,VLOOKUP($B27,Notes!$B$1:$C$1,2,0),RawEmissions!H111)</f>
        <v>#N/A</v>
      </c>
      <c r="U27" s="28" t="e">
        <f>IF(RawEmissions!I111=0.000001,VLOOKUP($B27,Notes!$B$1:$C$1,2,0),RawEmissions!I111)</f>
        <v>#N/A</v>
      </c>
      <c r="V27" s="28" t="e">
        <f>IF(RawEmissions!J111=0.000001,VLOOKUP($B27,Notes!$B$1:$C$1,2,0),RawEmissions!J111)</f>
        <v>#N/A</v>
      </c>
      <c r="W27" s="28" t="e">
        <f>IF(RawEmissions!K111=0.000001,VLOOKUP($B27,Notes!$B$1:$C$1,2,0),RawEmissions!K111)</f>
        <v>#N/A</v>
      </c>
      <c r="X27" s="28" t="e">
        <f>IF(RawEmissions!L111=0.000001,VLOOKUP($B27,Notes!$B$1:$C$1,2,0),RawEmissions!L111)</f>
        <v>#N/A</v>
      </c>
    </row>
    <row r="28" spans="2:24" x14ac:dyDescent="0.25">
      <c r="B28" s="4" t="str">
        <f>RawEmissions!B32</f>
        <v>2028</v>
      </c>
      <c r="C28" s="28">
        <f>IF(RawEmissions!C32=0.000001,VLOOKUP($B28,Notes!$B$1:$C$1,2,0),RawEmissions!C32)</f>
        <v>600.89085779589004</v>
      </c>
      <c r="D28" s="28">
        <f>IF(RawEmissions!D32=0.000001,VLOOKUP($B28,Notes!$B$1:$C$1,2,0),RawEmissions!D32)</f>
        <v>594.07273903053726</v>
      </c>
      <c r="E28" s="28">
        <f>IF(RawEmissions!E32=0.000001,VLOOKUP($B28,Notes!$B$1:$C$1,2,0),RawEmissions!E32)</f>
        <v>568.8479924820266</v>
      </c>
      <c r="F28" s="28">
        <f>IF(RawEmissions!F32=0.000001,VLOOKUP($B28,Notes!$B$1:$C$1,2,0),RawEmissions!F32)</f>
        <v>563.27708092518594</v>
      </c>
      <c r="G28" s="28" t="e">
        <f>IF(RawEmissions!G32=0.000001,VLOOKUP($B28,Notes!$B$1:$C$1,2,0),RawEmissions!G32)</f>
        <v>#N/A</v>
      </c>
      <c r="H28" s="28" t="e">
        <f>IF(RawEmissions!H32=0.000001,VLOOKUP($B28,Notes!$B$1:$C$1,2,0),RawEmissions!H32)</f>
        <v>#N/A</v>
      </c>
      <c r="I28" s="28" t="e">
        <f>IF(RawEmissions!I32=0.000001,VLOOKUP($B28,Notes!$B$1:$C$1,2,0),RawEmissions!I32)</f>
        <v>#N/A</v>
      </c>
      <c r="J28" s="28" t="e">
        <f>IF(RawEmissions!J32=0.000001,VLOOKUP($B28,Notes!$B$1:$C$1,2,0),RawEmissions!J32)</f>
        <v>#N/A</v>
      </c>
      <c r="K28" s="28" t="e">
        <f>IF(RawEmissions!K32=0.000001,VLOOKUP($B28,Notes!$B$1:$C$1,2,0),RawEmissions!K32)</f>
        <v>#N/A</v>
      </c>
      <c r="L28" s="28" t="e">
        <f>IF(RawEmissions!L32=0.000001,VLOOKUP($B28,Notes!$B$1:$C$1,2,0),RawEmissions!L32)</f>
        <v>#N/A</v>
      </c>
      <c r="N28" s="4" t="str">
        <f>RawEmissions!B112</f>
        <v>2028</v>
      </c>
      <c r="O28" s="28">
        <f>IF(RawEmissions!C112=0.000001,VLOOKUP($B28,Notes!$B$1:$C$1,2,0),RawEmissions!C112)</f>
        <v>648.91347969361868</v>
      </c>
      <c r="P28" s="28">
        <f>IF(RawEmissions!D112=0.000001,VLOOKUP($B28,Notes!$B$1:$C$1,2,0),RawEmissions!D112)</f>
        <v>629.14550593063439</v>
      </c>
      <c r="Q28" s="28">
        <f>IF(RawEmissions!E112=0.000001,VLOOKUP($B28,Notes!$B$1:$C$1,2,0),RawEmissions!E112)</f>
        <v>616.03908363914229</v>
      </c>
      <c r="R28" s="28">
        <f>IF(RawEmissions!F112=0.000001,VLOOKUP($B28,Notes!$B$1:$C$1,2,0),RawEmissions!F112)</f>
        <v>606.99986625699569</v>
      </c>
      <c r="S28" s="28" t="e">
        <f>IF(RawEmissions!G112=0.000001,VLOOKUP($B28,Notes!$B$1:$C$1,2,0),RawEmissions!G112)</f>
        <v>#N/A</v>
      </c>
      <c r="T28" s="28" t="e">
        <f>IF(RawEmissions!H112=0.000001,VLOOKUP($B28,Notes!$B$1:$C$1,2,0),RawEmissions!H112)</f>
        <v>#N/A</v>
      </c>
      <c r="U28" s="28" t="e">
        <f>IF(RawEmissions!I112=0.000001,VLOOKUP($B28,Notes!$B$1:$C$1,2,0),RawEmissions!I112)</f>
        <v>#N/A</v>
      </c>
      <c r="V28" s="28" t="e">
        <f>IF(RawEmissions!J112=0.000001,VLOOKUP($B28,Notes!$B$1:$C$1,2,0),RawEmissions!J112)</f>
        <v>#N/A</v>
      </c>
      <c r="W28" s="28" t="e">
        <f>IF(RawEmissions!K112=0.000001,VLOOKUP($B28,Notes!$B$1:$C$1,2,0),RawEmissions!K112)</f>
        <v>#N/A</v>
      </c>
      <c r="X28" s="28" t="e">
        <f>IF(RawEmissions!L112=0.000001,VLOOKUP($B28,Notes!$B$1:$C$1,2,0),RawEmissions!L112)</f>
        <v>#N/A</v>
      </c>
    </row>
    <row r="29" spans="2:24" x14ac:dyDescent="0.25">
      <c r="B29" s="4" t="str">
        <f>RawEmissions!B33</f>
        <v>2029</v>
      </c>
      <c r="C29" s="28">
        <f>IF(RawEmissions!C33=0.000001,VLOOKUP($B29,Notes!$B$1:$C$1,2,0),RawEmissions!C33)</f>
        <v>602.19090466710679</v>
      </c>
      <c r="D29" s="28">
        <f>IF(RawEmissions!D33=0.000001,VLOOKUP($B29,Notes!$B$1:$C$1,2,0),RawEmissions!D33)</f>
        <v>596.3395922278055</v>
      </c>
      <c r="E29" s="28">
        <f>IF(RawEmissions!E33=0.000001,VLOOKUP($B29,Notes!$B$1:$C$1,2,0),RawEmissions!E33)</f>
        <v>563.75450939001871</v>
      </c>
      <c r="F29" s="28">
        <f>IF(RawEmissions!F33=0.000001,VLOOKUP($B29,Notes!$B$1:$C$1,2,0),RawEmissions!F33)</f>
        <v>557.14454966352855</v>
      </c>
      <c r="G29" s="28" t="e">
        <f>IF(RawEmissions!G33=0.000001,VLOOKUP($B29,Notes!$B$1:$C$1,2,0),RawEmissions!G33)</f>
        <v>#N/A</v>
      </c>
      <c r="H29" s="28" t="e">
        <f>IF(RawEmissions!H33=0.000001,VLOOKUP($B29,Notes!$B$1:$C$1,2,0),RawEmissions!H33)</f>
        <v>#N/A</v>
      </c>
      <c r="I29" s="28" t="e">
        <f>IF(RawEmissions!I33=0.000001,VLOOKUP($B29,Notes!$B$1:$C$1,2,0),RawEmissions!I33)</f>
        <v>#N/A</v>
      </c>
      <c r="J29" s="28" t="e">
        <f>IF(RawEmissions!J33=0.000001,VLOOKUP($B29,Notes!$B$1:$C$1,2,0),RawEmissions!J33)</f>
        <v>#N/A</v>
      </c>
      <c r="K29" s="28" t="e">
        <f>IF(RawEmissions!K33=0.000001,VLOOKUP($B29,Notes!$B$1:$C$1,2,0),RawEmissions!K33)</f>
        <v>#N/A</v>
      </c>
      <c r="L29" s="28" t="e">
        <f>IF(RawEmissions!L33=0.000001,VLOOKUP($B29,Notes!$B$1:$C$1,2,0),RawEmissions!L33)</f>
        <v>#N/A</v>
      </c>
      <c r="N29" s="4" t="str">
        <f>RawEmissions!B113</f>
        <v>2029</v>
      </c>
      <c r="O29" s="28">
        <f>IF(RawEmissions!C113=0.000001,VLOOKUP($B29,Notes!$B$1:$C$1,2,0),RawEmissions!C113)</f>
        <v>651.35067140961382</v>
      </c>
      <c r="P29" s="28">
        <f>IF(RawEmissions!D113=0.000001,VLOOKUP($B29,Notes!$B$1:$C$1,2,0),RawEmissions!D113)</f>
        <v>638.1901783726023</v>
      </c>
      <c r="Q29" s="28">
        <f>IF(RawEmissions!E113=0.000001,VLOOKUP($B29,Notes!$B$1:$C$1,2,0),RawEmissions!E113)</f>
        <v>622.52588077328437</v>
      </c>
      <c r="R29" s="28">
        <f>IF(RawEmissions!F113=0.000001,VLOOKUP($B29,Notes!$B$1:$C$1,2,0),RawEmissions!F113)</f>
        <v>611.70297154606794</v>
      </c>
      <c r="S29" s="28" t="e">
        <f>IF(RawEmissions!G113=0.000001,VLOOKUP($B29,Notes!$B$1:$C$1,2,0),RawEmissions!G113)</f>
        <v>#N/A</v>
      </c>
      <c r="T29" s="28" t="e">
        <f>IF(RawEmissions!H113=0.000001,VLOOKUP($B29,Notes!$B$1:$C$1,2,0),RawEmissions!H113)</f>
        <v>#N/A</v>
      </c>
      <c r="U29" s="28" t="e">
        <f>IF(RawEmissions!I113=0.000001,VLOOKUP($B29,Notes!$B$1:$C$1,2,0),RawEmissions!I113)</f>
        <v>#N/A</v>
      </c>
      <c r="V29" s="28" t="e">
        <f>IF(RawEmissions!J113=0.000001,VLOOKUP($B29,Notes!$B$1:$C$1,2,0),RawEmissions!J113)</f>
        <v>#N/A</v>
      </c>
      <c r="W29" s="28" t="e">
        <f>IF(RawEmissions!K113=0.000001,VLOOKUP($B29,Notes!$B$1:$C$1,2,0),RawEmissions!K113)</f>
        <v>#N/A</v>
      </c>
      <c r="X29" s="28" t="e">
        <f>IF(RawEmissions!L113=0.000001,VLOOKUP($B29,Notes!$B$1:$C$1,2,0),RawEmissions!L113)</f>
        <v>#N/A</v>
      </c>
    </row>
    <row r="30" spans="2:24" x14ac:dyDescent="0.25">
      <c r="B30" s="4" t="str">
        <f>RawEmissions!B34</f>
        <v>2030</v>
      </c>
      <c r="C30" s="28">
        <f>IF(RawEmissions!C34=0.000001,VLOOKUP($B30,Notes!$B$1:$C$1,2,0),RawEmissions!C34)</f>
        <v>601.85741390335875</v>
      </c>
      <c r="D30" s="28">
        <f>IF(RawEmissions!D34=0.000001,VLOOKUP($B30,Notes!$B$1:$C$1,2,0),RawEmissions!D34)</f>
        <v>596.43546558574269</v>
      </c>
      <c r="E30" s="28">
        <f>IF(RawEmissions!E34=0.000001,VLOOKUP($B30,Notes!$B$1:$C$1,2,0),RawEmissions!E34)</f>
        <v>556.2728770132311</v>
      </c>
      <c r="F30" s="28">
        <f>IF(RawEmissions!F34=0.000001,VLOOKUP($B30,Notes!$B$1:$C$1,2,0),RawEmissions!F34)</f>
        <v>549.07107052226138</v>
      </c>
      <c r="G30" s="28" t="e">
        <f>IF(RawEmissions!G34=0.000001,VLOOKUP($B30,Notes!$B$1:$C$1,2,0),RawEmissions!G34)</f>
        <v>#N/A</v>
      </c>
      <c r="H30" s="28" t="e">
        <f>IF(RawEmissions!H34=0.000001,VLOOKUP($B30,Notes!$B$1:$C$1,2,0),RawEmissions!H34)</f>
        <v>#N/A</v>
      </c>
      <c r="I30" s="28" t="e">
        <f>IF(RawEmissions!I34=0.000001,VLOOKUP($B30,Notes!$B$1:$C$1,2,0),RawEmissions!I34)</f>
        <v>#N/A</v>
      </c>
      <c r="J30" s="28" t="e">
        <f>IF(RawEmissions!J34=0.000001,VLOOKUP($B30,Notes!$B$1:$C$1,2,0),RawEmissions!J34)</f>
        <v>#N/A</v>
      </c>
      <c r="K30" s="28" t="e">
        <f>IF(RawEmissions!K34=0.000001,VLOOKUP($B30,Notes!$B$1:$C$1,2,0),RawEmissions!K34)</f>
        <v>#N/A</v>
      </c>
      <c r="L30" s="28" t="e">
        <f>IF(RawEmissions!L34=0.000001,VLOOKUP($B30,Notes!$B$1:$C$1,2,0),RawEmissions!L34)</f>
        <v>#N/A</v>
      </c>
      <c r="N30" s="4" t="str">
        <f>RawEmissions!B114</f>
        <v>2030</v>
      </c>
      <c r="O30" s="28">
        <f>IF(RawEmissions!C114=0.000001,VLOOKUP($B30,Notes!$B$1:$C$1,2,0),RawEmissions!C114)</f>
        <v>652.15255401584568</v>
      </c>
      <c r="P30" s="28">
        <f>IF(RawEmissions!D114=0.000001,VLOOKUP($B30,Notes!$B$1:$C$1,2,0),RawEmissions!D114)</f>
        <v>642.72297607322491</v>
      </c>
      <c r="Q30" s="28">
        <f>IF(RawEmissions!E114=0.000001,VLOOKUP($B30,Notes!$B$1:$C$1,2,0),RawEmissions!E114)</f>
        <v>626.39567995843277</v>
      </c>
      <c r="R30" s="28">
        <f>IF(RawEmissions!F114=0.000001,VLOOKUP($B30,Notes!$B$1:$C$1,2,0),RawEmissions!F114)</f>
        <v>616.73674335542273</v>
      </c>
      <c r="S30" s="28" t="e">
        <f>IF(RawEmissions!G114=0.000001,VLOOKUP($B30,Notes!$B$1:$C$1,2,0),RawEmissions!G114)</f>
        <v>#N/A</v>
      </c>
      <c r="T30" s="28" t="e">
        <f>IF(RawEmissions!H114=0.000001,VLOOKUP($B30,Notes!$B$1:$C$1,2,0),RawEmissions!H114)</f>
        <v>#N/A</v>
      </c>
      <c r="U30" s="28" t="e">
        <f>IF(RawEmissions!I114=0.000001,VLOOKUP($B30,Notes!$B$1:$C$1,2,0),RawEmissions!I114)</f>
        <v>#N/A</v>
      </c>
      <c r="V30" s="28" t="e">
        <f>IF(RawEmissions!J114=0.000001,VLOOKUP($B30,Notes!$B$1:$C$1,2,0),RawEmissions!J114)</f>
        <v>#N/A</v>
      </c>
      <c r="W30" s="28" t="e">
        <f>IF(RawEmissions!K114=0.000001,VLOOKUP($B30,Notes!$B$1:$C$1,2,0),RawEmissions!K114)</f>
        <v>#N/A</v>
      </c>
      <c r="X30" s="28" t="e">
        <f>IF(RawEmissions!L114=0.000001,VLOOKUP($B30,Notes!$B$1:$C$1,2,0),RawEmissions!L114)</f>
        <v>#N/A</v>
      </c>
    </row>
    <row r="31" spans="2:24" x14ac:dyDescent="0.25">
      <c r="B31" s="4" t="str">
        <f>RawEmissions!B35</f>
        <v>2031</v>
      </c>
      <c r="C31" s="28">
        <f>IF(RawEmissions!C35=0.000001,VLOOKUP($B31,Notes!$B$1:$C$1,2,0),RawEmissions!C35)</f>
        <v>607.32014540469049</v>
      </c>
      <c r="D31" s="28">
        <f>IF(RawEmissions!D35=0.000001,VLOOKUP($B31,Notes!$B$1:$C$1,2,0),RawEmissions!D35)</f>
        <v>605.48499138559498</v>
      </c>
      <c r="E31" s="28">
        <f>IF(RawEmissions!E35=0.000001,VLOOKUP($B31,Notes!$B$1:$C$1,2,0),RawEmissions!E35)</f>
        <v>555.3525008784286</v>
      </c>
      <c r="F31" s="28">
        <f>IF(RawEmissions!F35=0.000001,VLOOKUP($B31,Notes!$B$1:$C$1,2,0),RawEmissions!F35)</f>
        <v>548.01663260359703</v>
      </c>
      <c r="G31" s="28" t="e">
        <f>IF(RawEmissions!G35=0.000001,VLOOKUP($B31,Notes!$B$1:$C$1,2,0),RawEmissions!G35)</f>
        <v>#N/A</v>
      </c>
      <c r="H31" s="28" t="e">
        <f>IF(RawEmissions!H35=0.000001,VLOOKUP($B31,Notes!$B$1:$C$1,2,0),RawEmissions!H35)</f>
        <v>#N/A</v>
      </c>
      <c r="I31" s="28" t="e">
        <f>IF(RawEmissions!I35=0.000001,VLOOKUP($B31,Notes!$B$1:$C$1,2,0),RawEmissions!I35)</f>
        <v>#N/A</v>
      </c>
      <c r="J31" s="28" t="e">
        <f>IF(RawEmissions!J35=0.000001,VLOOKUP($B31,Notes!$B$1:$C$1,2,0),RawEmissions!J35)</f>
        <v>#N/A</v>
      </c>
      <c r="K31" s="28" t="e">
        <f>IF(RawEmissions!K35=0.000001,VLOOKUP($B31,Notes!$B$1:$C$1,2,0),RawEmissions!K35)</f>
        <v>#N/A</v>
      </c>
      <c r="L31" s="28" t="e">
        <f>IF(RawEmissions!L35=0.000001,VLOOKUP($B31,Notes!$B$1:$C$1,2,0),RawEmissions!L35)</f>
        <v>#N/A</v>
      </c>
      <c r="N31" s="4" t="str">
        <f>RawEmissions!B115</f>
        <v>2031</v>
      </c>
      <c r="O31" s="28">
        <f>IF(RawEmissions!C115=0.000001,VLOOKUP($B31,Notes!$B$1:$C$1,2,0),RawEmissions!C115)</f>
        <v>658.37477152730423</v>
      </c>
      <c r="P31" s="28">
        <f>IF(RawEmissions!D115=0.000001,VLOOKUP($B31,Notes!$B$1:$C$1,2,0),RawEmissions!D115)</f>
        <v>655.4922345680036</v>
      </c>
      <c r="Q31" s="28">
        <f>IF(RawEmissions!E115=0.000001,VLOOKUP($B31,Notes!$B$1:$C$1,2,0),RawEmissions!E115)</f>
        <v>622.11688293661166</v>
      </c>
      <c r="R31" s="28">
        <f>IF(RawEmissions!F115=0.000001,VLOOKUP($B31,Notes!$B$1:$C$1,2,0),RawEmissions!F115)</f>
        <v>614.90827106027211</v>
      </c>
      <c r="S31" s="28" t="e">
        <f>IF(RawEmissions!G115=0.000001,VLOOKUP($B31,Notes!$B$1:$C$1,2,0),RawEmissions!G115)</f>
        <v>#N/A</v>
      </c>
      <c r="T31" s="28" t="e">
        <f>IF(RawEmissions!H115=0.000001,VLOOKUP($B31,Notes!$B$1:$C$1,2,0),RawEmissions!H115)</f>
        <v>#N/A</v>
      </c>
      <c r="U31" s="28" t="e">
        <f>IF(RawEmissions!I115=0.000001,VLOOKUP($B31,Notes!$B$1:$C$1,2,0),RawEmissions!I115)</f>
        <v>#N/A</v>
      </c>
      <c r="V31" s="28" t="e">
        <f>IF(RawEmissions!J115=0.000001,VLOOKUP($B31,Notes!$B$1:$C$1,2,0),RawEmissions!J115)</f>
        <v>#N/A</v>
      </c>
      <c r="W31" s="28" t="e">
        <f>IF(RawEmissions!K115=0.000001,VLOOKUP($B31,Notes!$B$1:$C$1,2,0),RawEmissions!K115)</f>
        <v>#N/A</v>
      </c>
      <c r="X31" s="28" t="e">
        <f>IF(RawEmissions!L115=0.000001,VLOOKUP($B31,Notes!$B$1:$C$1,2,0),RawEmissions!L115)</f>
        <v>#N/A</v>
      </c>
    </row>
    <row r="32" spans="2:24" x14ac:dyDescent="0.25">
      <c r="B32" s="4" t="str">
        <f>RawEmissions!B36</f>
        <v>2032</v>
      </c>
      <c r="C32" s="28">
        <f>IF(RawEmissions!C36=0.000001,VLOOKUP($B32,Notes!$B$1:$C$1,2,0),RawEmissions!C36)</f>
        <v>613.39552601355956</v>
      </c>
      <c r="D32" s="28">
        <f>IF(RawEmissions!D36=0.000001,VLOOKUP($B32,Notes!$B$1:$C$1,2,0),RawEmissions!D36)</f>
        <v>613.01213510812931</v>
      </c>
      <c r="E32" s="28">
        <f>IF(RawEmissions!E36=0.000001,VLOOKUP($B32,Notes!$B$1:$C$1,2,0),RawEmissions!E36)</f>
        <v>554.3961052889598</v>
      </c>
      <c r="F32" s="28">
        <f>IF(RawEmissions!F36=0.000001,VLOOKUP($B32,Notes!$B$1:$C$1,2,0),RawEmissions!F36)</f>
        <v>547.40258486558582</v>
      </c>
      <c r="G32" s="28" t="e">
        <f>IF(RawEmissions!G36=0.000001,VLOOKUP($B32,Notes!$B$1:$C$1,2,0),RawEmissions!G36)</f>
        <v>#N/A</v>
      </c>
      <c r="H32" s="28" t="e">
        <f>IF(RawEmissions!H36=0.000001,VLOOKUP($B32,Notes!$B$1:$C$1,2,0),RawEmissions!H36)</f>
        <v>#N/A</v>
      </c>
      <c r="I32" s="28" t="e">
        <f>IF(RawEmissions!I36=0.000001,VLOOKUP($B32,Notes!$B$1:$C$1,2,0),RawEmissions!I36)</f>
        <v>#N/A</v>
      </c>
      <c r="J32" s="28" t="e">
        <f>IF(RawEmissions!J36=0.000001,VLOOKUP($B32,Notes!$B$1:$C$1,2,0),RawEmissions!J36)</f>
        <v>#N/A</v>
      </c>
      <c r="K32" s="28" t="e">
        <f>IF(RawEmissions!K36=0.000001,VLOOKUP($B32,Notes!$B$1:$C$1,2,0),RawEmissions!K36)</f>
        <v>#N/A</v>
      </c>
      <c r="L32" s="28" t="e">
        <f>IF(RawEmissions!L36=0.000001,VLOOKUP($B32,Notes!$B$1:$C$1,2,0),RawEmissions!L36)</f>
        <v>#N/A</v>
      </c>
      <c r="N32" s="4" t="str">
        <f>RawEmissions!B116</f>
        <v>2032</v>
      </c>
      <c r="O32" s="28">
        <f>IF(RawEmissions!C116=0.000001,VLOOKUP($B32,Notes!$B$1:$C$1,2,0),RawEmissions!C116)</f>
        <v>665.32699916042873</v>
      </c>
      <c r="P32" s="28">
        <f>IF(RawEmissions!D116=0.000001,VLOOKUP($B32,Notes!$B$1:$C$1,2,0),RawEmissions!D116)</f>
        <v>665.06005367750242</v>
      </c>
      <c r="Q32" s="28">
        <f>IF(RawEmissions!E116=0.000001,VLOOKUP($B32,Notes!$B$1:$C$1,2,0),RawEmissions!E116)</f>
        <v>618.38704877216787</v>
      </c>
      <c r="R32" s="28">
        <f>IF(RawEmissions!F116=0.000001,VLOOKUP($B32,Notes!$B$1:$C$1,2,0),RawEmissions!F116)</f>
        <v>615.84985789038524</v>
      </c>
      <c r="S32" s="28" t="e">
        <f>IF(RawEmissions!G116=0.000001,VLOOKUP($B32,Notes!$B$1:$C$1,2,0),RawEmissions!G116)</f>
        <v>#N/A</v>
      </c>
      <c r="T32" s="28" t="e">
        <f>IF(RawEmissions!H116=0.000001,VLOOKUP($B32,Notes!$B$1:$C$1,2,0),RawEmissions!H116)</f>
        <v>#N/A</v>
      </c>
      <c r="U32" s="28" t="e">
        <f>IF(RawEmissions!I116=0.000001,VLOOKUP($B32,Notes!$B$1:$C$1,2,0),RawEmissions!I116)</f>
        <v>#N/A</v>
      </c>
      <c r="V32" s="28" t="e">
        <f>IF(RawEmissions!J116=0.000001,VLOOKUP($B32,Notes!$B$1:$C$1,2,0),RawEmissions!J116)</f>
        <v>#N/A</v>
      </c>
      <c r="W32" s="28" t="e">
        <f>IF(RawEmissions!K116=0.000001,VLOOKUP($B32,Notes!$B$1:$C$1,2,0),RawEmissions!K116)</f>
        <v>#N/A</v>
      </c>
      <c r="X32" s="28" t="e">
        <f>IF(RawEmissions!L116=0.000001,VLOOKUP($B32,Notes!$B$1:$C$1,2,0),RawEmissions!L116)</f>
        <v>#N/A</v>
      </c>
    </row>
    <row r="33" spans="2:24" x14ac:dyDescent="0.25">
      <c r="B33" s="4" t="str">
        <f>RawEmissions!B37</f>
        <v>2033</v>
      </c>
      <c r="C33" s="28">
        <f>IF(RawEmissions!C37=0.000001,VLOOKUP($B33,Notes!$B$1:$C$1,2,0),RawEmissions!C37)</f>
        <v>619.77785499977597</v>
      </c>
      <c r="D33" s="28">
        <f>IF(RawEmissions!D37=0.000001,VLOOKUP($B33,Notes!$B$1:$C$1,2,0),RawEmissions!D37)</f>
        <v>620.23577895127755</v>
      </c>
      <c r="E33" s="28">
        <f>IF(RawEmissions!E37=0.000001,VLOOKUP($B33,Notes!$B$1:$C$1,2,0),RawEmissions!E37)</f>
        <v>553.67470630065031</v>
      </c>
      <c r="F33" s="28">
        <f>IF(RawEmissions!F37=0.000001,VLOOKUP($B33,Notes!$B$1:$C$1,2,0),RawEmissions!F37)</f>
        <v>547.29508794441767</v>
      </c>
      <c r="G33" s="28" t="e">
        <f>IF(RawEmissions!G37=0.000001,VLOOKUP($B33,Notes!$B$1:$C$1,2,0),RawEmissions!G37)</f>
        <v>#N/A</v>
      </c>
      <c r="H33" s="28" t="e">
        <f>IF(RawEmissions!H37=0.000001,VLOOKUP($B33,Notes!$B$1:$C$1,2,0),RawEmissions!H37)</f>
        <v>#N/A</v>
      </c>
      <c r="I33" s="28" t="e">
        <f>IF(RawEmissions!I37=0.000001,VLOOKUP($B33,Notes!$B$1:$C$1,2,0),RawEmissions!I37)</f>
        <v>#N/A</v>
      </c>
      <c r="J33" s="28" t="e">
        <f>IF(RawEmissions!J37=0.000001,VLOOKUP($B33,Notes!$B$1:$C$1,2,0),RawEmissions!J37)</f>
        <v>#N/A</v>
      </c>
      <c r="K33" s="28" t="e">
        <f>IF(RawEmissions!K37=0.000001,VLOOKUP($B33,Notes!$B$1:$C$1,2,0),RawEmissions!K37)</f>
        <v>#N/A</v>
      </c>
      <c r="L33" s="28" t="e">
        <f>IF(RawEmissions!L37=0.000001,VLOOKUP($B33,Notes!$B$1:$C$1,2,0),RawEmissions!L37)</f>
        <v>#N/A</v>
      </c>
      <c r="N33" s="4" t="str">
        <f>RawEmissions!B117</f>
        <v>2033</v>
      </c>
      <c r="O33" s="28">
        <f>IF(RawEmissions!C117=0.000001,VLOOKUP($B33,Notes!$B$1:$C$1,2,0),RawEmissions!C117)</f>
        <v>672.67762168963839</v>
      </c>
      <c r="P33" s="28">
        <f>IF(RawEmissions!D117=0.000001,VLOOKUP($B33,Notes!$B$1:$C$1,2,0),RawEmissions!D117)</f>
        <v>673.27393962973815</v>
      </c>
      <c r="Q33" s="28">
        <f>IF(RawEmissions!E117=0.000001,VLOOKUP($B33,Notes!$B$1:$C$1,2,0),RawEmissions!E117)</f>
        <v>618.36613901521423</v>
      </c>
      <c r="R33" s="28">
        <f>IF(RawEmissions!F117=0.000001,VLOOKUP($B33,Notes!$B$1:$C$1,2,0),RawEmissions!F117)</f>
        <v>613.94326474685624</v>
      </c>
      <c r="S33" s="28" t="e">
        <f>IF(RawEmissions!G117=0.000001,VLOOKUP($B33,Notes!$B$1:$C$1,2,0),RawEmissions!G117)</f>
        <v>#N/A</v>
      </c>
      <c r="T33" s="28" t="e">
        <f>IF(RawEmissions!H117=0.000001,VLOOKUP($B33,Notes!$B$1:$C$1,2,0),RawEmissions!H117)</f>
        <v>#N/A</v>
      </c>
      <c r="U33" s="28" t="e">
        <f>IF(RawEmissions!I117=0.000001,VLOOKUP($B33,Notes!$B$1:$C$1,2,0),RawEmissions!I117)</f>
        <v>#N/A</v>
      </c>
      <c r="V33" s="28" t="e">
        <f>IF(RawEmissions!J117=0.000001,VLOOKUP($B33,Notes!$B$1:$C$1,2,0),RawEmissions!J117)</f>
        <v>#N/A</v>
      </c>
      <c r="W33" s="28" t="e">
        <f>IF(RawEmissions!K117=0.000001,VLOOKUP($B33,Notes!$B$1:$C$1,2,0),RawEmissions!K117)</f>
        <v>#N/A</v>
      </c>
      <c r="X33" s="28" t="e">
        <f>IF(RawEmissions!L117=0.000001,VLOOKUP($B33,Notes!$B$1:$C$1,2,0),RawEmissions!L117)</f>
        <v>#N/A</v>
      </c>
    </row>
    <row r="34" spans="2:24" x14ac:dyDescent="0.25">
      <c r="B34" s="4" t="str">
        <f>RawEmissions!B38</f>
        <v>2034</v>
      </c>
      <c r="C34" s="28">
        <f>IF(RawEmissions!C38=0.000001,VLOOKUP($B34,Notes!$B$1:$C$1,2,0),RawEmissions!C38)</f>
        <v>630.91023655094818</v>
      </c>
      <c r="D34" s="28">
        <f>IF(RawEmissions!D38=0.000001,VLOOKUP($B34,Notes!$B$1:$C$1,2,0),RawEmissions!D38)</f>
        <v>631.36370622250229</v>
      </c>
      <c r="E34" s="28">
        <f>IF(RawEmissions!E38=0.000001,VLOOKUP($B34,Notes!$B$1:$C$1,2,0),RawEmissions!E38)</f>
        <v>556.73790289471538</v>
      </c>
      <c r="F34" s="28">
        <f>IF(RawEmissions!F38=0.000001,VLOOKUP($B34,Notes!$B$1:$C$1,2,0),RawEmissions!F38)</f>
        <v>550.59208257790135</v>
      </c>
      <c r="G34" s="28" t="e">
        <f>IF(RawEmissions!G38=0.000001,VLOOKUP($B34,Notes!$B$1:$C$1,2,0),RawEmissions!G38)</f>
        <v>#N/A</v>
      </c>
      <c r="H34" s="28" t="e">
        <f>IF(RawEmissions!H38=0.000001,VLOOKUP($B34,Notes!$B$1:$C$1,2,0),RawEmissions!H38)</f>
        <v>#N/A</v>
      </c>
      <c r="I34" s="28" t="e">
        <f>IF(RawEmissions!I38=0.000001,VLOOKUP($B34,Notes!$B$1:$C$1,2,0),RawEmissions!I38)</f>
        <v>#N/A</v>
      </c>
      <c r="J34" s="28" t="e">
        <f>IF(RawEmissions!J38=0.000001,VLOOKUP($B34,Notes!$B$1:$C$1,2,0),RawEmissions!J38)</f>
        <v>#N/A</v>
      </c>
      <c r="K34" s="28" t="e">
        <f>IF(RawEmissions!K38=0.000001,VLOOKUP($B34,Notes!$B$1:$C$1,2,0),RawEmissions!K38)</f>
        <v>#N/A</v>
      </c>
      <c r="L34" s="28" t="e">
        <f>IF(RawEmissions!L38=0.000001,VLOOKUP($B34,Notes!$B$1:$C$1,2,0),RawEmissions!L38)</f>
        <v>#N/A</v>
      </c>
      <c r="N34" s="4" t="str">
        <f>RawEmissions!B118</f>
        <v>2034</v>
      </c>
      <c r="O34" s="28">
        <f>IF(RawEmissions!C118=0.000001,VLOOKUP($B34,Notes!$B$1:$C$1,2,0),RawEmissions!C118)</f>
        <v>684.97084202035649</v>
      </c>
      <c r="P34" s="28">
        <f>IF(RawEmissions!D118=0.000001,VLOOKUP($B34,Notes!$B$1:$C$1,2,0),RawEmissions!D118)</f>
        <v>685.56124719113041</v>
      </c>
      <c r="Q34" s="28">
        <f>IF(RawEmissions!E118=0.000001,VLOOKUP($B34,Notes!$B$1:$C$1,2,0),RawEmissions!E118)</f>
        <v>620.83525297983897</v>
      </c>
      <c r="R34" s="28">
        <f>IF(RawEmissions!F118=0.000001,VLOOKUP($B34,Notes!$B$1:$C$1,2,0),RawEmissions!F118)</f>
        <v>616.38052290468465</v>
      </c>
      <c r="S34" s="28" t="e">
        <f>IF(RawEmissions!G118=0.000001,VLOOKUP($B34,Notes!$B$1:$C$1,2,0),RawEmissions!G118)</f>
        <v>#N/A</v>
      </c>
      <c r="T34" s="28" t="e">
        <f>IF(RawEmissions!H118=0.000001,VLOOKUP($B34,Notes!$B$1:$C$1,2,0),RawEmissions!H118)</f>
        <v>#N/A</v>
      </c>
      <c r="U34" s="28" t="e">
        <f>IF(RawEmissions!I118=0.000001,VLOOKUP($B34,Notes!$B$1:$C$1,2,0),RawEmissions!I118)</f>
        <v>#N/A</v>
      </c>
      <c r="V34" s="28" t="e">
        <f>IF(RawEmissions!J118=0.000001,VLOOKUP($B34,Notes!$B$1:$C$1,2,0),RawEmissions!J118)</f>
        <v>#N/A</v>
      </c>
      <c r="W34" s="28" t="e">
        <f>IF(RawEmissions!K118=0.000001,VLOOKUP($B34,Notes!$B$1:$C$1,2,0),RawEmissions!K118)</f>
        <v>#N/A</v>
      </c>
      <c r="X34" s="28" t="e">
        <f>IF(RawEmissions!L118=0.000001,VLOOKUP($B34,Notes!$B$1:$C$1,2,0),RawEmissions!L118)</f>
        <v>#N/A</v>
      </c>
    </row>
    <row r="35" spans="2:24" x14ac:dyDescent="0.25">
      <c r="B35" s="4" t="str">
        <f>RawEmissions!B39</f>
        <v>2035</v>
      </c>
      <c r="C35" s="28">
        <f>IF(RawEmissions!C39=0.000001,VLOOKUP($B35,Notes!$B$1:$C$1,2,0),RawEmissions!C39)</f>
        <v>638.91038962505502</v>
      </c>
      <c r="D35" s="28">
        <f>IF(RawEmissions!D39=0.000001,VLOOKUP($B35,Notes!$B$1:$C$1,2,0),RawEmissions!D39)</f>
        <v>639.28283549362186</v>
      </c>
      <c r="E35" s="28">
        <f>IF(RawEmissions!E39=0.000001,VLOOKUP($B35,Notes!$B$1:$C$1,2,0),RawEmissions!E39)</f>
        <v>556.43268235146127</v>
      </c>
      <c r="F35" s="28">
        <f>IF(RawEmissions!F39=0.000001,VLOOKUP($B35,Notes!$B$1:$C$1,2,0),RawEmissions!F39)</f>
        <v>550.10162192074563</v>
      </c>
      <c r="G35" s="28" t="e">
        <f>IF(RawEmissions!G39=0.000001,VLOOKUP($B35,Notes!$B$1:$C$1,2,0),RawEmissions!G39)</f>
        <v>#N/A</v>
      </c>
      <c r="H35" s="28" t="e">
        <f>IF(RawEmissions!H39=0.000001,VLOOKUP($B35,Notes!$B$1:$C$1,2,0),RawEmissions!H39)</f>
        <v>#N/A</v>
      </c>
      <c r="I35" s="28" t="e">
        <f>IF(RawEmissions!I39=0.000001,VLOOKUP($B35,Notes!$B$1:$C$1,2,0),RawEmissions!I39)</f>
        <v>#N/A</v>
      </c>
      <c r="J35" s="28" t="e">
        <f>IF(RawEmissions!J39=0.000001,VLOOKUP($B35,Notes!$B$1:$C$1,2,0),RawEmissions!J39)</f>
        <v>#N/A</v>
      </c>
      <c r="K35" s="28" t="e">
        <f>IF(RawEmissions!K39=0.000001,VLOOKUP($B35,Notes!$B$1:$C$1,2,0),RawEmissions!K39)</f>
        <v>#N/A</v>
      </c>
      <c r="L35" s="28" t="e">
        <f>IF(RawEmissions!L39=0.000001,VLOOKUP($B35,Notes!$B$1:$C$1,2,0),RawEmissions!L39)</f>
        <v>#N/A</v>
      </c>
      <c r="N35" s="4" t="str">
        <f>RawEmissions!B119</f>
        <v>2035</v>
      </c>
      <c r="O35" s="28">
        <f>IF(RawEmissions!C119=0.000001,VLOOKUP($B35,Notes!$B$1:$C$1,2,0),RawEmissions!C119)</f>
        <v>694.12601926764717</v>
      </c>
      <c r="P35" s="28">
        <f>IF(RawEmissions!D119=0.000001,VLOOKUP($B35,Notes!$B$1:$C$1,2,0),RawEmissions!D119)</f>
        <v>694.62435232258815</v>
      </c>
      <c r="Q35" s="28">
        <f>IF(RawEmissions!E119=0.000001,VLOOKUP($B35,Notes!$B$1:$C$1,2,0),RawEmissions!E119)</f>
        <v>621.76866212641437</v>
      </c>
      <c r="R35" s="28">
        <f>IF(RawEmissions!F119=0.000001,VLOOKUP($B35,Notes!$B$1:$C$1,2,0),RawEmissions!F119)</f>
        <v>613.98011637225875</v>
      </c>
      <c r="S35" s="28" t="e">
        <f>IF(RawEmissions!G119=0.000001,VLOOKUP($B35,Notes!$B$1:$C$1,2,0),RawEmissions!G119)</f>
        <v>#N/A</v>
      </c>
      <c r="T35" s="28" t="e">
        <f>IF(RawEmissions!H119=0.000001,VLOOKUP($B35,Notes!$B$1:$C$1,2,0),RawEmissions!H119)</f>
        <v>#N/A</v>
      </c>
      <c r="U35" s="28" t="e">
        <f>IF(RawEmissions!I119=0.000001,VLOOKUP($B35,Notes!$B$1:$C$1,2,0),RawEmissions!I119)</f>
        <v>#N/A</v>
      </c>
      <c r="V35" s="28" t="e">
        <f>IF(RawEmissions!J119=0.000001,VLOOKUP($B35,Notes!$B$1:$C$1,2,0),RawEmissions!J119)</f>
        <v>#N/A</v>
      </c>
      <c r="W35" s="28" t="e">
        <f>IF(RawEmissions!K119=0.000001,VLOOKUP($B35,Notes!$B$1:$C$1,2,0),RawEmissions!K119)</f>
        <v>#N/A</v>
      </c>
      <c r="X35" s="28" t="e">
        <f>IF(RawEmissions!L119=0.000001,VLOOKUP($B35,Notes!$B$1:$C$1,2,0),RawEmissions!L119)</f>
        <v>#N/A</v>
      </c>
    </row>
    <row r="36" spans="2:24" x14ac:dyDescent="0.25">
      <c r="B36" s="4" t="str">
        <f>RawEmissions!B40</f>
        <v>2036</v>
      </c>
      <c r="C36" s="28">
        <f>IF(RawEmissions!C40=0.000001,VLOOKUP($B36,Notes!$B$1:$C$1,2,0),RawEmissions!C40)</f>
        <v>644.34812126358327</v>
      </c>
      <c r="D36" s="28">
        <f>IF(RawEmissions!D40=0.000001,VLOOKUP($B36,Notes!$B$1:$C$1,2,0),RawEmissions!D40)</f>
        <v>644.80066613158851</v>
      </c>
      <c r="E36" s="28">
        <f>IF(RawEmissions!E40=0.000001,VLOOKUP($B36,Notes!$B$1:$C$1,2,0),RawEmissions!E40)</f>
        <v>552.54096706453606</v>
      </c>
      <c r="F36" s="28">
        <f>IF(RawEmissions!F40=0.000001,VLOOKUP($B36,Notes!$B$1:$C$1,2,0),RawEmissions!F40)</f>
        <v>546.16424408223224</v>
      </c>
      <c r="G36" s="28" t="e">
        <f>IF(RawEmissions!G40=0.000001,VLOOKUP($B36,Notes!$B$1:$C$1,2,0),RawEmissions!G40)</f>
        <v>#N/A</v>
      </c>
      <c r="H36" s="28" t="e">
        <f>IF(RawEmissions!H40=0.000001,VLOOKUP($B36,Notes!$B$1:$C$1,2,0),RawEmissions!H40)</f>
        <v>#N/A</v>
      </c>
      <c r="I36" s="28" t="e">
        <f>IF(RawEmissions!I40=0.000001,VLOOKUP($B36,Notes!$B$1:$C$1,2,0),RawEmissions!I40)</f>
        <v>#N/A</v>
      </c>
      <c r="J36" s="28" t="e">
        <f>IF(RawEmissions!J40=0.000001,VLOOKUP($B36,Notes!$B$1:$C$1,2,0),RawEmissions!J40)</f>
        <v>#N/A</v>
      </c>
      <c r="K36" s="28" t="e">
        <f>IF(RawEmissions!K40=0.000001,VLOOKUP($B36,Notes!$B$1:$C$1,2,0),RawEmissions!K40)</f>
        <v>#N/A</v>
      </c>
      <c r="L36" s="28" t="e">
        <f>IF(RawEmissions!L40=0.000001,VLOOKUP($B36,Notes!$B$1:$C$1,2,0),RawEmissions!L40)</f>
        <v>#N/A</v>
      </c>
      <c r="N36" s="4" t="str">
        <f>RawEmissions!B120</f>
        <v>2036</v>
      </c>
      <c r="O36" s="28">
        <f>IF(RawEmissions!C120=0.000001,VLOOKUP($B36,Notes!$B$1:$C$1,2,0),RawEmissions!C120)</f>
        <v>700.66222822008535</v>
      </c>
      <c r="P36" s="28">
        <f>IF(RawEmissions!D120=0.000001,VLOOKUP($B36,Notes!$B$1:$C$1,2,0),RawEmissions!D120)</f>
        <v>701.23600708452057</v>
      </c>
      <c r="Q36" s="28">
        <f>IF(RawEmissions!E120=0.000001,VLOOKUP($B36,Notes!$B$1:$C$1,2,0),RawEmissions!E120)</f>
        <v>619.44611801221993</v>
      </c>
      <c r="R36" s="28">
        <f>IF(RawEmissions!F120=0.000001,VLOOKUP($B36,Notes!$B$1:$C$1,2,0),RawEmissions!F120)</f>
        <v>605.13106331409892</v>
      </c>
      <c r="S36" s="28" t="e">
        <f>IF(RawEmissions!G120=0.000001,VLOOKUP($B36,Notes!$B$1:$C$1,2,0),RawEmissions!G120)</f>
        <v>#N/A</v>
      </c>
      <c r="T36" s="28" t="e">
        <f>IF(RawEmissions!H120=0.000001,VLOOKUP($B36,Notes!$B$1:$C$1,2,0),RawEmissions!H120)</f>
        <v>#N/A</v>
      </c>
      <c r="U36" s="28" t="e">
        <f>IF(RawEmissions!I120=0.000001,VLOOKUP($B36,Notes!$B$1:$C$1,2,0),RawEmissions!I120)</f>
        <v>#N/A</v>
      </c>
      <c r="V36" s="28" t="e">
        <f>IF(RawEmissions!J120=0.000001,VLOOKUP($B36,Notes!$B$1:$C$1,2,0),RawEmissions!J120)</f>
        <v>#N/A</v>
      </c>
      <c r="W36" s="28" t="e">
        <f>IF(RawEmissions!K120=0.000001,VLOOKUP($B36,Notes!$B$1:$C$1,2,0),RawEmissions!K120)</f>
        <v>#N/A</v>
      </c>
      <c r="X36" s="28" t="e">
        <f>IF(RawEmissions!L120=0.000001,VLOOKUP($B36,Notes!$B$1:$C$1,2,0),RawEmissions!L120)</f>
        <v>#N/A</v>
      </c>
    </row>
    <row r="37" spans="2:24" x14ac:dyDescent="0.25">
      <c r="B37" s="4" t="str">
        <f>RawEmissions!B41</f>
        <v>2037</v>
      </c>
      <c r="C37" s="28">
        <f>IF(RawEmissions!C41=0.000001,VLOOKUP($B37,Notes!$B$1:$C$1,2,0),RawEmissions!C41)</f>
        <v>658.20219045704334</v>
      </c>
      <c r="D37" s="28">
        <f>IF(RawEmissions!D41=0.000001,VLOOKUP($B37,Notes!$B$1:$C$1,2,0),RawEmissions!D41)</f>
        <v>658.71694740051953</v>
      </c>
      <c r="E37" s="28">
        <f>IF(RawEmissions!E41=0.000001,VLOOKUP($B37,Notes!$B$1:$C$1,2,0),RawEmissions!E41)</f>
        <v>555.98700872425172</v>
      </c>
      <c r="F37" s="28">
        <f>IF(RawEmissions!F41=0.000001,VLOOKUP($B37,Notes!$B$1:$C$1,2,0),RawEmissions!F41)</f>
        <v>549.45769939499371</v>
      </c>
      <c r="G37" s="28" t="e">
        <f>IF(RawEmissions!G41=0.000001,VLOOKUP($B37,Notes!$B$1:$C$1,2,0),RawEmissions!G41)</f>
        <v>#N/A</v>
      </c>
      <c r="H37" s="28" t="e">
        <f>IF(RawEmissions!H41=0.000001,VLOOKUP($B37,Notes!$B$1:$C$1,2,0),RawEmissions!H41)</f>
        <v>#N/A</v>
      </c>
      <c r="I37" s="28" t="e">
        <f>IF(RawEmissions!I41=0.000001,VLOOKUP($B37,Notes!$B$1:$C$1,2,0),RawEmissions!I41)</f>
        <v>#N/A</v>
      </c>
      <c r="J37" s="28" t="e">
        <f>IF(RawEmissions!J41=0.000001,VLOOKUP($B37,Notes!$B$1:$C$1,2,0),RawEmissions!J41)</f>
        <v>#N/A</v>
      </c>
      <c r="K37" s="28" t="e">
        <f>IF(RawEmissions!K41=0.000001,VLOOKUP($B37,Notes!$B$1:$C$1,2,0),RawEmissions!K41)</f>
        <v>#N/A</v>
      </c>
      <c r="L37" s="28" t="e">
        <f>IF(RawEmissions!L41=0.000001,VLOOKUP($B37,Notes!$B$1:$C$1,2,0),RawEmissions!L41)</f>
        <v>#N/A</v>
      </c>
      <c r="N37" s="4" t="str">
        <f>RawEmissions!B121</f>
        <v>2037</v>
      </c>
      <c r="O37" s="28">
        <f>IF(RawEmissions!C121=0.000001,VLOOKUP($B37,Notes!$B$1:$C$1,2,0),RawEmissions!C121)</f>
        <v>715.82037838298515</v>
      </c>
      <c r="P37" s="28">
        <f>IF(RawEmissions!D121=0.000001,VLOOKUP($B37,Notes!$B$1:$C$1,2,0),RawEmissions!D121)</f>
        <v>716.45959159402446</v>
      </c>
      <c r="Q37" s="28">
        <f>IF(RawEmissions!E121=0.000001,VLOOKUP($B37,Notes!$B$1:$C$1,2,0),RawEmissions!E121)</f>
        <v>620.85392224489863</v>
      </c>
      <c r="R37" s="28">
        <f>IF(RawEmissions!F121=0.000001,VLOOKUP($B37,Notes!$B$1:$C$1,2,0),RawEmissions!F121)</f>
        <v>606.7834555171446</v>
      </c>
      <c r="S37" s="28" t="e">
        <f>IF(RawEmissions!G121=0.000001,VLOOKUP($B37,Notes!$B$1:$C$1,2,0),RawEmissions!G121)</f>
        <v>#N/A</v>
      </c>
      <c r="T37" s="28" t="e">
        <f>IF(RawEmissions!H121=0.000001,VLOOKUP($B37,Notes!$B$1:$C$1,2,0),RawEmissions!H121)</f>
        <v>#N/A</v>
      </c>
      <c r="U37" s="28" t="e">
        <f>IF(RawEmissions!I121=0.000001,VLOOKUP($B37,Notes!$B$1:$C$1,2,0),RawEmissions!I121)</f>
        <v>#N/A</v>
      </c>
      <c r="V37" s="28" t="e">
        <f>IF(RawEmissions!J121=0.000001,VLOOKUP($B37,Notes!$B$1:$C$1,2,0),RawEmissions!J121)</f>
        <v>#N/A</v>
      </c>
      <c r="W37" s="28" t="e">
        <f>IF(RawEmissions!K121=0.000001,VLOOKUP($B37,Notes!$B$1:$C$1,2,0),RawEmissions!K121)</f>
        <v>#N/A</v>
      </c>
      <c r="X37" s="28" t="e">
        <f>IF(RawEmissions!L121=0.000001,VLOOKUP($B37,Notes!$B$1:$C$1,2,0),RawEmissions!L121)</f>
        <v>#N/A</v>
      </c>
    </row>
    <row r="38" spans="2:24" x14ac:dyDescent="0.25">
      <c r="B38" s="4" t="str">
        <f>RawEmissions!B42</f>
        <v>2038</v>
      </c>
      <c r="C38" s="28">
        <f>IF(RawEmissions!C42=0.000001,VLOOKUP($B38,Notes!$B$1:$C$1,2,0),RawEmissions!C42)</f>
        <v>654.08451969488362</v>
      </c>
      <c r="D38" s="28">
        <f>IF(RawEmissions!D42=0.000001,VLOOKUP($B38,Notes!$B$1:$C$1,2,0),RawEmissions!D42)</f>
        <v>654.70656110874336</v>
      </c>
      <c r="E38" s="28">
        <f>IF(RawEmissions!E42=0.000001,VLOOKUP($B38,Notes!$B$1:$C$1,2,0),RawEmissions!E42)</f>
        <v>542.58800219042166</v>
      </c>
      <c r="F38" s="28">
        <f>IF(RawEmissions!F42=0.000001,VLOOKUP($B38,Notes!$B$1:$C$1,2,0),RawEmissions!F42)</f>
        <v>533.86437534044046</v>
      </c>
      <c r="G38" s="28" t="e">
        <f>IF(RawEmissions!G42=0.000001,VLOOKUP($B38,Notes!$B$1:$C$1,2,0),RawEmissions!G42)</f>
        <v>#N/A</v>
      </c>
      <c r="H38" s="28" t="e">
        <f>IF(RawEmissions!H42=0.000001,VLOOKUP($B38,Notes!$B$1:$C$1,2,0),RawEmissions!H42)</f>
        <v>#N/A</v>
      </c>
      <c r="I38" s="28" t="e">
        <f>IF(RawEmissions!I42=0.000001,VLOOKUP($B38,Notes!$B$1:$C$1,2,0),RawEmissions!I42)</f>
        <v>#N/A</v>
      </c>
      <c r="J38" s="28" t="e">
        <f>IF(RawEmissions!J42=0.000001,VLOOKUP($B38,Notes!$B$1:$C$1,2,0),RawEmissions!J42)</f>
        <v>#N/A</v>
      </c>
      <c r="K38" s="28" t="e">
        <f>IF(RawEmissions!K42=0.000001,VLOOKUP($B38,Notes!$B$1:$C$1,2,0),RawEmissions!K42)</f>
        <v>#N/A</v>
      </c>
      <c r="L38" s="28" t="e">
        <f>IF(RawEmissions!L42=0.000001,VLOOKUP($B38,Notes!$B$1:$C$1,2,0),RawEmissions!L42)</f>
        <v>#N/A</v>
      </c>
      <c r="N38" s="4" t="str">
        <f>RawEmissions!B122</f>
        <v>2038</v>
      </c>
      <c r="O38" s="28">
        <f>IF(RawEmissions!C122=0.000001,VLOOKUP($B38,Notes!$B$1:$C$1,2,0),RawEmissions!C122)</f>
        <v>712.79425661074731</v>
      </c>
      <c r="P38" s="28">
        <f>IF(RawEmissions!D122=0.000001,VLOOKUP($B38,Notes!$B$1:$C$1,2,0),RawEmissions!D122)</f>
        <v>713.54559138081572</v>
      </c>
      <c r="Q38" s="28">
        <f>IF(RawEmissions!E122=0.000001,VLOOKUP($B38,Notes!$B$1:$C$1,2,0),RawEmissions!E122)</f>
        <v>606.75380684141078</v>
      </c>
      <c r="R38" s="28">
        <f>IF(RawEmissions!F122=0.000001,VLOOKUP($B38,Notes!$B$1:$C$1,2,0),RawEmissions!F122)</f>
        <v>595.83321309709186</v>
      </c>
      <c r="S38" s="28" t="e">
        <f>IF(RawEmissions!G122=0.000001,VLOOKUP($B38,Notes!$B$1:$C$1,2,0),RawEmissions!G122)</f>
        <v>#N/A</v>
      </c>
      <c r="T38" s="28" t="e">
        <f>IF(RawEmissions!H122=0.000001,VLOOKUP($B38,Notes!$B$1:$C$1,2,0),RawEmissions!H122)</f>
        <v>#N/A</v>
      </c>
      <c r="U38" s="28" t="e">
        <f>IF(RawEmissions!I122=0.000001,VLOOKUP($B38,Notes!$B$1:$C$1,2,0),RawEmissions!I122)</f>
        <v>#N/A</v>
      </c>
      <c r="V38" s="28" t="e">
        <f>IF(RawEmissions!J122=0.000001,VLOOKUP($B38,Notes!$B$1:$C$1,2,0),RawEmissions!J122)</f>
        <v>#N/A</v>
      </c>
      <c r="W38" s="28" t="e">
        <f>IF(RawEmissions!K122=0.000001,VLOOKUP($B38,Notes!$B$1:$C$1,2,0),RawEmissions!K122)</f>
        <v>#N/A</v>
      </c>
      <c r="X38" s="28" t="e">
        <f>IF(RawEmissions!L122=0.000001,VLOOKUP($B38,Notes!$B$1:$C$1,2,0),RawEmissions!L122)</f>
        <v>#N/A</v>
      </c>
    </row>
    <row r="39" spans="2:24" x14ac:dyDescent="0.25">
      <c r="B39" s="4" t="str">
        <f>RawEmissions!B43</f>
        <v>2039</v>
      </c>
      <c r="C39" s="28">
        <f>IF(RawEmissions!C43=0.000001,VLOOKUP($B39,Notes!$B$1:$C$1,2,0),RawEmissions!C43)</f>
        <v>666.98197325825276</v>
      </c>
      <c r="D39" s="28">
        <f>IF(RawEmissions!D43=0.000001,VLOOKUP($B39,Notes!$B$1:$C$1,2,0),RawEmissions!D43)</f>
        <v>667.82623295276267</v>
      </c>
      <c r="E39" s="28">
        <f>IF(RawEmissions!E43=0.000001,VLOOKUP($B39,Notes!$B$1:$C$1,2,0),RawEmissions!E43)</f>
        <v>542.85974726770598</v>
      </c>
      <c r="F39" s="28">
        <f>IF(RawEmissions!F43=0.000001,VLOOKUP($B39,Notes!$B$1:$C$1,2,0),RawEmissions!F43)</f>
        <v>534.05849789333456</v>
      </c>
      <c r="G39" s="28" t="e">
        <f>IF(RawEmissions!G43=0.000001,VLOOKUP($B39,Notes!$B$1:$C$1,2,0),RawEmissions!G43)</f>
        <v>#N/A</v>
      </c>
      <c r="H39" s="28" t="e">
        <f>IF(RawEmissions!H43=0.000001,VLOOKUP($B39,Notes!$B$1:$C$1,2,0),RawEmissions!H43)</f>
        <v>#N/A</v>
      </c>
      <c r="I39" s="28" t="e">
        <f>IF(RawEmissions!I43=0.000001,VLOOKUP($B39,Notes!$B$1:$C$1,2,0),RawEmissions!I43)</f>
        <v>#N/A</v>
      </c>
      <c r="J39" s="28" t="e">
        <f>IF(RawEmissions!J43=0.000001,VLOOKUP($B39,Notes!$B$1:$C$1,2,0),RawEmissions!J43)</f>
        <v>#N/A</v>
      </c>
      <c r="K39" s="28" t="e">
        <f>IF(RawEmissions!K43=0.000001,VLOOKUP($B39,Notes!$B$1:$C$1,2,0),RawEmissions!K43)</f>
        <v>#N/A</v>
      </c>
      <c r="L39" s="28" t="e">
        <f>IF(RawEmissions!L43=0.000001,VLOOKUP($B39,Notes!$B$1:$C$1,2,0),RawEmissions!L43)</f>
        <v>#N/A</v>
      </c>
      <c r="N39" s="4" t="str">
        <f>RawEmissions!B123</f>
        <v>2039</v>
      </c>
      <c r="O39" s="28">
        <f>IF(RawEmissions!C123=0.000001,VLOOKUP($B39,Notes!$B$1:$C$1,2,0),RawEmissions!C123)</f>
        <v>727.27550663092995</v>
      </c>
      <c r="P39" s="28">
        <f>IF(RawEmissions!D123=0.000001,VLOOKUP($B39,Notes!$B$1:$C$1,2,0),RawEmissions!D123)</f>
        <v>728.25847289420437</v>
      </c>
      <c r="Q39" s="28">
        <f>IF(RawEmissions!E123=0.000001,VLOOKUP($B39,Notes!$B$1:$C$1,2,0),RawEmissions!E123)</f>
        <v>605.85756278628071</v>
      </c>
      <c r="R39" s="28">
        <f>IF(RawEmissions!F123=0.000001,VLOOKUP($B39,Notes!$B$1:$C$1,2,0),RawEmissions!F123)</f>
        <v>594.76563871979965</v>
      </c>
      <c r="S39" s="28" t="e">
        <f>IF(RawEmissions!G123=0.000001,VLOOKUP($B39,Notes!$B$1:$C$1,2,0),RawEmissions!G123)</f>
        <v>#N/A</v>
      </c>
      <c r="T39" s="28" t="e">
        <f>IF(RawEmissions!H123=0.000001,VLOOKUP($B39,Notes!$B$1:$C$1,2,0),RawEmissions!H123)</f>
        <v>#N/A</v>
      </c>
      <c r="U39" s="28" t="e">
        <f>IF(RawEmissions!I123=0.000001,VLOOKUP($B39,Notes!$B$1:$C$1,2,0),RawEmissions!I123)</f>
        <v>#N/A</v>
      </c>
      <c r="V39" s="28" t="e">
        <f>IF(RawEmissions!J123=0.000001,VLOOKUP($B39,Notes!$B$1:$C$1,2,0),RawEmissions!J123)</f>
        <v>#N/A</v>
      </c>
      <c r="W39" s="28" t="e">
        <f>IF(RawEmissions!K123=0.000001,VLOOKUP($B39,Notes!$B$1:$C$1,2,0),RawEmissions!K123)</f>
        <v>#N/A</v>
      </c>
      <c r="X39" s="28" t="e">
        <f>IF(RawEmissions!L123=0.000001,VLOOKUP($B39,Notes!$B$1:$C$1,2,0),RawEmissions!L123)</f>
        <v>#N/A</v>
      </c>
    </row>
    <row r="40" spans="2:24" x14ac:dyDescent="0.25">
      <c r="B40" s="4" t="str">
        <f>RawEmissions!B44</f>
        <v>2040</v>
      </c>
      <c r="C40" s="28">
        <f>IF(RawEmissions!C44=0.000001,VLOOKUP($B40,Notes!$B$1:$C$1,2,0),RawEmissions!C44)</f>
        <v>676.73290735097567</v>
      </c>
      <c r="D40" s="28">
        <f>IF(RawEmissions!D44=0.000001,VLOOKUP($B40,Notes!$B$1:$C$1,2,0),RawEmissions!D44)</f>
        <v>677.84598031951839</v>
      </c>
      <c r="E40" s="28">
        <f>IF(RawEmissions!E44=0.000001,VLOOKUP($B40,Notes!$B$1:$C$1,2,0),RawEmissions!E44)</f>
        <v>540.27727615499055</v>
      </c>
      <c r="F40" s="28">
        <f>IF(RawEmissions!F44=0.000001,VLOOKUP($B40,Notes!$B$1:$C$1,2,0),RawEmissions!F44)</f>
        <v>531.43717055370962</v>
      </c>
      <c r="G40" s="28" t="e">
        <f>IF(RawEmissions!G44=0.000001,VLOOKUP($B40,Notes!$B$1:$C$1,2,0),RawEmissions!G44)</f>
        <v>#N/A</v>
      </c>
      <c r="H40" s="28" t="e">
        <f>IF(RawEmissions!H44=0.000001,VLOOKUP($B40,Notes!$B$1:$C$1,2,0),RawEmissions!H44)</f>
        <v>#N/A</v>
      </c>
      <c r="I40" s="28" t="e">
        <f>IF(RawEmissions!I44=0.000001,VLOOKUP($B40,Notes!$B$1:$C$1,2,0),RawEmissions!I44)</f>
        <v>#N/A</v>
      </c>
      <c r="J40" s="28" t="e">
        <f>IF(RawEmissions!J44=0.000001,VLOOKUP($B40,Notes!$B$1:$C$1,2,0),RawEmissions!J44)</f>
        <v>#N/A</v>
      </c>
      <c r="K40" s="28" t="e">
        <f>IF(RawEmissions!K44=0.000001,VLOOKUP($B40,Notes!$B$1:$C$1,2,0),RawEmissions!K44)</f>
        <v>#N/A</v>
      </c>
      <c r="L40" s="28" t="e">
        <f>IF(RawEmissions!L44=0.000001,VLOOKUP($B40,Notes!$B$1:$C$1,2,0),RawEmissions!L44)</f>
        <v>#N/A</v>
      </c>
      <c r="N40" s="4" t="str">
        <f>RawEmissions!B124</f>
        <v>2040</v>
      </c>
      <c r="O40" s="28">
        <f>IF(RawEmissions!C124=0.000001,VLOOKUP($B40,Notes!$B$1:$C$1,2,0),RawEmissions!C124)</f>
        <v>737.57780188639219</v>
      </c>
      <c r="P40" s="28">
        <f>IF(RawEmissions!D124=0.000001,VLOOKUP($B40,Notes!$B$1:$C$1,2,0),RawEmissions!D124)</f>
        <v>738.77533520119175</v>
      </c>
      <c r="Q40" s="28">
        <f>IF(RawEmissions!E124=0.000001,VLOOKUP($B40,Notes!$B$1:$C$1,2,0),RawEmissions!E124)</f>
        <v>603.09565413898906</v>
      </c>
      <c r="R40" s="28">
        <f>IF(RawEmissions!F124=0.000001,VLOOKUP($B40,Notes!$B$1:$C$1,2,0),RawEmissions!F124)</f>
        <v>591.92438213027776</v>
      </c>
      <c r="S40" s="28" t="e">
        <f>IF(RawEmissions!G124=0.000001,VLOOKUP($B40,Notes!$B$1:$C$1,2,0),RawEmissions!G124)</f>
        <v>#N/A</v>
      </c>
      <c r="T40" s="28" t="e">
        <f>IF(RawEmissions!H124=0.000001,VLOOKUP($B40,Notes!$B$1:$C$1,2,0),RawEmissions!H124)</f>
        <v>#N/A</v>
      </c>
      <c r="U40" s="28" t="e">
        <f>IF(RawEmissions!I124=0.000001,VLOOKUP($B40,Notes!$B$1:$C$1,2,0),RawEmissions!I124)</f>
        <v>#N/A</v>
      </c>
      <c r="V40" s="28" t="e">
        <f>IF(RawEmissions!J124=0.000001,VLOOKUP($B40,Notes!$B$1:$C$1,2,0),RawEmissions!J124)</f>
        <v>#N/A</v>
      </c>
      <c r="W40" s="28" t="e">
        <f>IF(RawEmissions!K124=0.000001,VLOOKUP($B40,Notes!$B$1:$C$1,2,0),RawEmissions!K124)</f>
        <v>#N/A</v>
      </c>
      <c r="X40" s="28" t="e">
        <f>IF(RawEmissions!L124=0.000001,VLOOKUP($B40,Notes!$B$1:$C$1,2,0),RawEmissions!L124)</f>
        <v>#N/A</v>
      </c>
    </row>
    <row r="41" spans="2:24" x14ac:dyDescent="0.25">
      <c r="B41" s="4" t="str">
        <f>RawEmissions!B45</f>
        <v>2041</v>
      </c>
      <c r="C41" s="28" t="e">
        <f>IF(RawEmissions!C45=0.000001,VLOOKUP($B41,Notes!$B$1:$C$1,2,0),RawEmissions!C45)</f>
        <v>#N/A</v>
      </c>
      <c r="D41" s="28" t="e">
        <f>IF(RawEmissions!D45=0.000001,VLOOKUP($B41,Notes!$B$1:$C$1,2,0),RawEmissions!D45)</f>
        <v>#N/A</v>
      </c>
      <c r="E41" s="28" t="e">
        <f>IF(RawEmissions!E45=0.000001,VLOOKUP($B41,Notes!$B$1:$C$1,2,0),RawEmissions!E45)</f>
        <v>#N/A</v>
      </c>
      <c r="F41" s="28" t="e">
        <f>IF(RawEmissions!F45=0.000001,VLOOKUP($B41,Notes!$B$1:$C$1,2,0),RawEmissions!F45)</f>
        <v>#N/A</v>
      </c>
      <c r="G41" s="28" t="e">
        <f>IF(RawEmissions!G45=0.000001,VLOOKUP($B41,Notes!$B$1:$C$1,2,0),RawEmissions!G45)</f>
        <v>#N/A</v>
      </c>
      <c r="H41" s="28" t="e">
        <f>IF(RawEmissions!H45=0.000001,VLOOKUP($B41,Notes!$B$1:$C$1,2,0),RawEmissions!H45)</f>
        <v>#N/A</v>
      </c>
      <c r="I41" s="28" t="e">
        <f>IF(RawEmissions!I45=0.000001,VLOOKUP($B41,Notes!$B$1:$C$1,2,0),RawEmissions!I45)</f>
        <v>#N/A</v>
      </c>
      <c r="J41" s="28" t="e">
        <f>IF(RawEmissions!J45=0.000001,VLOOKUP($B41,Notes!$B$1:$C$1,2,0),RawEmissions!J45)</f>
        <v>#N/A</v>
      </c>
      <c r="K41" s="28" t="e">
        <f>IF(RawEmissions!K45=0.000001,VLOOKUP($B41,Notes!$B$1:$C$1,2,0),RawEmissions!K45)</f>
        <v>#N/A</v>
      </c>
      <c r="L41" s="28" t="e">
        <f>IF(RawEmissions!L45=0.000001,VLOOKUP($B41,Notes!$B$1:$C$1,2,0),RawEmissions!L45)</f>
        <v>#N/A</v>
      </c>
      <c r="N41" s="4" t="str">
        <f>RawEmissions!B125</f>
        <v>2041</v>
      </c>
      <c r="O41" s="28" t="e">
        <f>IF(RawEmissions!C125=0.000001,VLOOKUP($B41,Notes!$B$1:$C$1,2,0),RawEmissions!C125)</f>
        <v>#N/A</v>
      </c>
      <c r="P41" s="28" t="e">
        <f>IF(RawEmissions!D125=0.000001,VLOOKUP($B41,Notes!$B$1:$C$1,2,0),RawEmissions!D125)</f>
        <v>#N/A</v>
      </c>
      <c r="Q41" s="28" t="e">
        <f>IF(RawEmissions!E125=0.000001,VLOOKUP($B41,Notes!$B$1:$C$1,2,0),RawEmissions!E125)</f>
        <v>#N/A</v>
      </c>
      <c r="R41" s="28" t="e">
        <f>IF(RawEmissions!F125=0.000001,VLOOKUP($B41,Notes!$B$1:$C$1,2,0),RawEmissions!F125)</f>
        <v>#N/A</v>
      </c>
      <c r="S41" s="28" t="e">
        <f>IF(RawEmissions!G125=0.000001,VLOOKUP($B41,Notes!$B$1:$C$1,2,0),RawEmissions!G125)</f>
        <v>#N/A</v>
      </c>
      <c r="T41" s="28" t="e">
        <f>IF(RawEmissions!H125=0.000001,VLOOKUP($B41,Notes!$B$1:$C$1,2,0),RawEmissions!H125)</f>
        <v>#N/A</v>
      </c>
      <c r="U41" s="28" t="e">
        <f>IF(RawEmissions!I125=0.000001,VLOOKUP($B41,Notes!$B$1:$C$1,2,0),RawEmissions!I125)</f>
        <v>#N/A</v>
      </c>
      <c r="V41" s="28" t="e">
        <f>IF(RawEmissions!J125=0.000001,VLOOKUP($B41,Notes!$B$1:$C$1,2,0),RawEmissions!J125)</f>
        <v>#N/A</v>
      </c>
      <c r="W41" s="28" t="e">
        <f>IF(RawEmissions!K125=0.000001,VLOOKUP($B41,Notes!$B$1:$C$1,2,0),RawEmissions!K125)</f>
        <v>#N/A</v>
      </c>
      <c r="X41" s="28" t="e">
        <f>IF(RawEmissions!L125=0.000001,VLOOKUP($B41,Notes!$B$1:$C$1,2,0),RawEmissions!L125)</f>
        <v>#N/A</v>
      </c>
    </row>
    <row r="42" spans="2:24" x14ac:dyDescent="0.25">
      <c r="B42" s="4" t="str">
        <f>RawEmissions!B46</f>
        <v>2042</v>
      </c>
      <c r="C42" s="28" t="e">
        <f>IF(RawEmissions!C46=0.000001,VLOOKUP($B42,Notes!$B$1:$C$1,2,0),RawEmissions!C46)</f>
        <v>#N/A</v>
      </c>
      <c r="D42" s="28" t="e">
        <f>IF(RawEmissions!D46=0.000001,VLOOKUP($B42,Notes!$B$1:$C$1,2,0),RawEmissions!D46)</f>
        <v>#N/A</v>
      </c>
      <c r="E42" s="28" t="e">
        <f>IF(RawEmissions!E46=0.000001,VLOOKUP($B42,Notes!$B$1:$C$1,2,0),RawEmissions!E46)</f>
        <v>#N/A</v>
      </c>
      <c r="F42" s="28" t="e">
        <f>IF(RawEmissions!F46=0.000001,VLOOKUP($B42,Notes!$B$1:$C$1,2,0),RawEmissions!F46)</f>
        <v>#N/A</v>
      </c>
      <c r="G42" s="28" t="e">
        <f>IF(RawEmissions!G46=0.000001,VLOOKUP($B42,Notes!$B$1:$C$1,2,0),RawEmissions!G46)</f>
        <v>#N/A</v>
      </c>
      <c r="H42" s="28" t="e">
        <f>IF(RawEmissions!H46=0.000001,VLOOKUP($B42,Notes!$B$1:$C$1,2,0),RawEmissions!H46)</f>
        <v>#N/A</v>
      </c>
      <c r="I42" s="28" t="e">
        <f>IF(RawEmissions!I46=0.000001,VLOOKUP($B42,Notes!$B$1:$C$1,2,0),RawEmissions!I46)</f>
        <v>#N/A</v>
      </c>
      <c r="J42" s="28" t="e">
        <f>IF(RawEmissions!J46=0.000001,VLOOKUP($B42,Notes!$B$1:$C$1,2,0),RawEmissions!J46)</f>
        <v>#N/A</v>
      </c>
      <c r="K42" s="28" t="e">
        <f>IF(RawEmissions!K46=0.000001,VLOOKUP($B42,Notes!$B$1:$C$1,2,0),RawEmissions!K46)</f>
        <v>#N/A</v>
      </c>
      <c r="L42" s="28" t="e">
        <f>IF(RawEmissions!L46=0.000001,VLOOKUP($B42,Notes!$B$1:$C$1,2,0),RawEmissions!L46)</f>
        <v>#N/A</v>
      </c>
      <c r="N42" s="4" t="str">
        <f>RawEmissions!B126</f>
        <v>2042</v>
      </c>
      <c r="O42" s="28" t="e">
        <f>IF(RawEmissions!C126=0.000001,VLOOKUP($B42,Notes!$B$1:$C$1,2,0),RawEmissions!C126)</f>
        <v>#N/A</v>
      </c>
      <c r="P42" s="28" t="e">
        <f>IF(RawEmissions!D126=0.000001,VLOOKUP($B42,Notes!$B$1:$C$1,2,0),RawEmissions!D126)</f>
        <v>#N/A</v>
      </c>
      <c r="Q42" s="28" t="e">
        <f>IF(RawEmissions!E126=0.000001,VLOOKUP($B42,Notes!$B$1:$C$1,2,0),RawEmissions!E126)</f>
        <v>#N/A</v>
      </c>
      <c r="R42" s="28" t="e">
        <f>IF(RawEmissions!F126=0.000001,VLOOKUP($B42,Notes!$B$1:$C$1,2,0),RawEmissions!F126)</f>
        <v>#N/A</v>
      </c>
      <c r="S42" s="28" t="e">
        <f>IF(RawEmissions!G126=0.000001,VLOOKUP($B42,Notes!$B$1:$C$1,2,0),RawEmissions!G126)</f>
        <v>#N/A</v>
      </c>
      <c r="T42" s="28" t="e">
        <f>IF(RawEmissions!H126=0.000001,VLOOKUP($B42,Notes!$B$1:$C$1,2,0),RawEmissions!H126)</f>
        <v>#N/A</v>
      </c>
      <c r="U42" s="28" t="e">
        <f>IF(RawEmissions!I126=0.000001,VLOOKUP($B42,Notes!$B$1:$C$1,2,0),RawEmissions!I126)</f>
        <v>#N/A</v>
      </c>
      <c r="V42" s="28" t="e">
        <f>IF(RawEmissions!J126=0.000001,VLOOKUP($B42,Notes!$B$1:$C$1,2,0),RawEmissions!J126)</f>
        <v>#N/A</v>
      </c>
      <c r="W42" s="28" t="e">
        <f>IF(RawEmissions!K126=0.000001,VLOOKUP($B42,Notes!$B$1:$C$1,2,0),RawEmissions!K126)</f>
        <v>#N/A</v>
      </c>
      <c r="X42" s="28" t="e">
        <f>IF(RawEmissions!L126=0.000001,VLOOKUP($B42,Notes!$B$1:$C$1,2,0),RawEmissions!L126)</f>
        <v>#N/A</v>
      </c>
    </row>
    <row r="43" spans="2:24" x14ac:dyDescent="0.25">
      <c r="B43" s="4" t="str">
        <f>RawEmissions!B47</f>
        <v>2043</v>
      </c>
      <c r="C43" s="28" t="e">
        <f>IF(RawEmissions!C47=0.000001,VLOOKUP($B43,Notes!$B$1:$C$1,2,0),RawEmissions!C47)</f>
        <v>#N/A</v>
      </c>
      <c r="D43" s="28" t="e">
        <f>IF(RawEmissions!D47=0.000001,VLOOKUP($B43,Notes!$B$1:$C$1,2,0),RawEmissions!D47)</f>
        <v>#N/A</v>
      </c>
      <c r="E43" s="28" t="e">
        <f>IF(RawEmissions!E47=0.000001,VLOOKUP($B43,Notes!$B$1:$C$1,2,0),RawEmissions!E47)</f>
        <v>#N/A</v>
      </c>
      <c r="F43" s="28" t="e">
        <f>IF(RawEmissions!F47=0.000001,VLOOKUP($B43,Notes!$B$1:$C$1,2,0),RawEmissions!F47)</f>
        <v>#N/A</v>
      </c>
      <c r="G43" s="28" t="e">
        <f>IF(RawEmissions!G47=0.000001,VLOOKUP($B43,Notes!$B$1:$C$1,2,0),RawEmissions!G47)</f>
        <v>#N/A</v>
      </c>
      <c r="H43" s="28" t="e">
        <f>IF(RawEmissions!H47=0.000001,VLOOKUP($B43,Notes!$B$1:$C$1,2,0),RawEmissions!H47)</f>
        <v>#N/A</v>
      </c>
      <c r="I43" s="28" t="e">
        <f>IF(RawEmissions!I47=0.000001,VLOOKUP($B43,Notes!$B$1:$C$1,2,0),RawEmissions!I47)</f>
        <v>#N/A</v>
      </c>
      <c r="J43" s="28" t="e">
        <f>IF(RawEmissions!J47=0.000001,VLOOKUP($B43,Notes!$B$1:$C$1,2,0),RawEmissions!J47)</f>
        <v>#N/A</v>
      </c>
      <c r="K43" s="28" t="e">
        <f>IF(RawEmissions!K47=0.000001,VLOOKUP($B43,Notes!$B$1:$C$1,2,0),RawEmissions!K47)</f>
        <v>#N/A</v>
      </c>
      <c r="L43" s="28" t="e">
        <f>IF(RawEmissions!L47=0.000001,VLOOKUP($B43,Notes!$B$1:$C$1,2,0),RawEmissions!L47)</f>
        <v>#N/A</v>
      </c>
      <c r="N43" s="4" t="str">
        <f>RawEmissions!B127</f>
        <v>2043</v>
      </c>
      <c r="O43" s="28" t="e">
        <f>IF(RawEmissions!C127=0.000001,VLOOKUP($B43,Notes!$B$1:$C$1,2,0),RawEmissions!C127)</f>
        <v>#N/A</v>
      </c>
      <c r="P43" s="28" t="e">
        <f>IF(RawEmissions!D127=0.000001,VLOOKUP($B43,Notes!$B$1:$C$1,2,0),RawEmissions!D127)</f>
        <v>#N/A</v>
      </c>
      <c r="Q43" s="28" t="e">
        <f>IF(RawEmissions!E127=0.000001,VLOOKUP($B43,Notes!$B$1:$C$1,2,0),RawEmissions!E127)</f>
        <v>#N/A</v>
      </c>
      <c r="R43" s="28" t="e">
        <f>IF(RawEmissions!F127=0.000001,VLOOKUP($B43,Notes!$B$1:$C$1,2,0),RawEmissions!F127)</f>
        <v>#N/A</v>
      </c>
      <c r="S43" s="28" t="e">
        <f>IF(RawEmissions!G127=0.000001,VLOOKUP($B43,Notes!$B$1:$C$1,2,0),RawEmissions!G127)</f>
        <v>#N/A</v>
      </c>
      <c r="T43" s="28" t="e">
        <f>IF(RawEmissions!H127=0.000001,VLOOKUP($B43,Notes!$B$1:$C$1,2,0),RawEmissions!H127)</f>
        <v>#N/A</v>
      </c>
      <c r="U43" s="28" t="e">
        <f>IF(RawEmissions!I127=0.000001,VLOOKUP($B43,Notes!$B$1:$C$1,2,0),RawEmissions!I127)</f>
        <v>#N/A</v>
      </c>
      <c r="V43" s="28" t="e">
        <f>IF(RawEmissions!J127=0.000001,VLOOKUP($B43,Notes!$B$1:$C$1,2,0),RawEmissions!J127)</f>
        <v>#N/A</v>
      </c>
      <c r="W43" s="28" t="e">
        <f>IF(RawEmissions!K127=0.000001,VLOOKUP($B43,Notes!$B$1:$C$1,2,0),RawEmissions!K127)</f>
        <v>#N/A</v>
      </c>
      <c r="X43" s="28" t="e">
        <f>IF(RawEmissions!L127=0.000001,VLOOKUP($B43,Notes!$B$1:$C$1,2,0),RawEmissions!L127)</f>
        <v>#N/A</v>
      </c>
    </row>
    <row r="44" spans="2:24" x14ac:dyDescent="0.25">
      <c r="B44" s="4" t="str">
        <f>RawEmissions!B48</f>
        <v>2044</v>
      </c>
      <c r="C44" s="28" t="e">
        <f>IF(RawEmissions!C48=0.000001,VLOOKUP($B44,Notes!$B$1:$C$1,2,0),RawEmissions!C48)</f>
        <v>#N/A</v>
      </c>
      <c r="D44" s="28" t="e">
        <f>IF(RawEmissions!D48=0.000001,VLOOKUP($B44,Notes!$B$1:$C$1,2,0),RawEmissions!D48)</f>
        <v>#N/A</v>
      </c>
      <c r="E44" s="28" t="e">
        <f>IF(RawEmissions!E48=0.000001,VLOOKUP($B44,Notes!$B$1:$C$1,2,0),RawEmissions!E48)</f>
        <v>#N/A</v>
      </c>
      <c r="F44" s="28" t="e">
        <f>IF(RawEmissions!F48=0.000001,VLOOKUP($B44,Notes!$B$1:$C$1,2,0),RawEmissions!F48)</f>
        <v>#N/A</v>
      </c>
      <c r="G44" s="28" t="e">
        <f>IF(RawEmissions!G48=0.000001,VLOOKUP($B44,Notes!$B$1:$C$1,2,0),RawEmissions!G48)</f>
        <v>#N/A</v>
      </c>
      <c r="H44" s="28" t="e">
        <f>IF(RawEmissions!H48=0.000001,VLOOKUP($B44,Notes!$B$1:$C$1,2,0),RawEmissions!H48)</f>
        <v>#N/A</v>
      </c>
      <c r="I44" s="28" t="e">
        <f>IF(RawEmissions!I48=0.000001,VLOOKUP($B44,Notes!$B$1:$C$1,2,0),RawEmissions!I48)</f>
        <v>#N/A</v>
      </c>
      <c r="J44" s="28" t="e">
        <f>IF(RawEmissions!J48=0.000001,VLOOKUP($B44,Notes!$B$1:$C$1,2,0),RawEmissions!J48)</f>
        <v>#N/A</v>
      </c>
      <c r="K44" s="28" t="e">
        <f>IF(RawEmissions!K48=0.000001,VLOOKUP($B44,Notes!$B$1:$C$1,2,0),RawEmissions!K48)</f>
        <v>#N/A</v>
      </c>
      <c r="L44" s="28" t="e">
        <f>IF(RawEmissions!L48=0.000001,VLOOKUP($B44,Notes!$B$1:$C$1,2,0),RawEmissions!L48)</f>
        <v>#N/A</v>
      </c>
      <c r="N44" s="4" t="str">
        <f>RawEmissions!B128</f>
        <v>2044</v>
      </c>
      <c r="O44" s="28" t="e">
        <f>IF(RawEmissions!C128=0.000001,VLOOKUP($B44,Notes!$B$1:$C$1,2,0),RawEmissions!C128)</f>
        <v>#N/A</v>
      </c>
      <c r="P44" s="28" t="e">
        <f>IF(RawEmissions!D128=0.000001,VLOOKUP($B44,Notes!$B$1:$C$1,2,0),RawEmissions!D128)</f>
        <v>#N/A</v>
      </c>
      <c r="Q44" s="28" t="e">
        <f>IF(RawEmissions!E128=0.000001,VLOOKUP($B44,Notes!$B$1:$C$1,2,0),RawEmissions!E128)</f>
        <v>#N/A</v>
      </c>
      <c r="R44" s="28" t="e">
        <f>IF(RawEmissions!F128=0.000001,VLOOKUP($B44,Notes!$B$1:$C$1,2,0),RawEmissions!F128)</f>
        <v>#N/A</v>
      </c>
      <c r="S44" s="28" t="e">
        <f>IF(RawEmissions!G128=0.000001,VLOOKUP($B44,Notes!$B$1:$C$1,2,0),RawEmissions!G128)</f>
        <v>#N/A</v>
      </c>
      <c r="T44" s="28" t="e">
        <f>IF(RawEmissions!H128=0.000001,VLOOKUP($B44,Notes!$B$1:$C$1,2,0),RawEmissions!H128)</f>
        <v>#N/A</v>
      </c>
      <c r="U44" s="28" t="e">
        <f>IF(RawEmissions!I128=0.000001,VLOOKUP($B44,Notes!$B$1:$C$1,2,0),RawEmissions!I128)</f>
        <v>#N/A</v>
      </c>
      <c r="V44" s="28" t="e">
        <f>IF(RawEmissions!J128=0.000001,VLOOKUP($B44,Notes!$B$1:$C$1,2,0),RawEmissions!J128)</f>
        <v>#N/A</v>
      </c>
      <c r="W44" s="28" t="e">
        <f>IF(RawEmissions!K128=0.000001,VLOOKUP($B44,Notes!$B$1:$C$1,2,0),RawEmissions!K128)</f>
        <v>#N/A</v>
      </c>
      <c r="X44" s="28" t="e">
        <f>IF(RawEmissions!L128=0.000001,VLOOKUP($B44,Notes!$B$1:$C$1,2,0),RawEmissions!L128)</f>
        <v>#N/A</v>
      </c>
    </row>
    <row r="45" spans="2:24" x14ac:dyDescent="0.25">
      <c r="B45" s="4" t="str">
        <f>RawEmissions!B49</f>
        <v>2045</v>
      </c>
      <c r="C45" s="28" t="e">
        <f>IF(RawEmissions!C49=0.000001,VLOOKUP($B45,Notes!$B$1:$C$1,2,0),RawEmissions!C49)</f>
        <v>#N/A</v>
      </c>
      <c r="D45" s="28" t="e">
        <f>IF(RawEmissions!D49=0.000001,VLOOKUP($B45,Notes!$B$1:$C$1,2,0),RawEmissions!D49)</f>
        <v>#N/A</v>
      </c>
      <c r="E45" s="28" t="e">
        <f>IF(RawEmissions!E49=0.000001,VLOOKUP($B45,Notes!$B$1:$C$1,2,0),RawEmissions!E49)</f>
        <v>#N/A</v>
      </c>
      <c r="F45" s="28" t="e">
        <f>IF(RawEmissions!F49=0.000001,VLOOKUP($B45,Notes!$B$1:$C$1,2,0),RawEmissions!F49)</f>
        <v>#N/A</v>
      </c>
      <c r="G45" s="28" t="e">
        <f>IF(RawEmissions!G49=0.000001,VLOOKUP($B45,Notes!$B$1:$C$1,2,0),RawEmissions!G49)</f>
        <v>#N/A</v>
      </c>
      <c r="H45" s="28" t="e">
        <f>IF(RawEmissions!H49=0.000001,VLOOKUP($B45,Notes!$B$1:$C$1,2,0),RawEmissions!H49)</f>
        <v>#N/A</v>
      </c>
      <c r="I45" s="28" t="e">
        <f>IF(RawEmissions!I49=0.000001,VLOOKUP($B45,Notes!$B$1:$C$1,2,0),RawEmissions!I49)</f>
        <v>#N/A</v>
      </c>
      <c r="J45" s="28" t="e">
        <f>IF(RawEmissions!J49=0.000001,VLOOKUP($B45,Notes!$B$1:$C$1,2,0),RawEmissions!J49)</f>
        <v>#N/A</v>
      </c>
      <c r="K45" s="28" t="e">
        <f>IF(RawEmissions!K49=0.000001,VLOOKUP($B45,Notes!$B$1:$C$1,2,0),RawEmissions!K49)</f>
        <v>#N/A</v>
      </c>
      <c r="L45" s="28" t="e">
        <f>IF(RawEmissions!L49=0.000001,VLOOKUP($B45,Notes!$B$1:$C$1,2,0),RawEmissions!L49)</f>
        <v>#N/A</v>
      </c>
      <c r="N45" s="4" t="str">
        <f>RawEmissions!B129</f>
        <v>2045</v>
      </c>
      <c r="O45" s="28" t="e">
        <f>IF(RawEmissions!C129=0.000001,VLOOKUP($B45,Notes!$B$1:$C$1,2,0),RawEmissions!C129)</f>
        <v>#N/A</v>
      </c>
      <c r="P45" s="28" t="e">
        <f>IF(RawEmissions!D129=0.000001,VLOOKUP($B45,Notes!$B$1:$C$1,2,0),RawEmissions!D129)</f>
        <v>#N/A</v>
      </c>
      <c r="Q45" s="28" t="e">
        <f>IF(RawEmissions!E129=0.000001,VLOOKUP($B45,Notes!$B$1:$C$1,2,0),RawEmissions!E129)</f>
        <v>#N/A</v>
      </c>
      <c r="R45" s="28" t="e">
        <f>IF(RawEmissions!F129=0.000001,VLOOKUP($B45,Notes!$B$1:$C$1,2,0),RawEmissions!F129)</f>
        <v>#N/A</v>
      </c>
      <c r="S45" s="28" t="e">
        <f>IF(RawEmissions!G129=0.000001,VLOOKUP($B45,Notes!$B$1:$C$1,2,0),RawEmissions!G129)</f>
        <v>#N/A</v>
      </c>
      <c r="T45" s="28" t="e">
        <f>IF(RawEmissions!H129=0.000001,VLOOKUP($B45,Notes!$B$1:$C$1,2,0),RawEmissions!H129)</f>
        <v>#N/A</v>
      </c>
      <c r="U45" s="28" t="e">
        <f>IF(RawEmissions!I129=0.000001,VLOOKUP($B45,Notes!$B$1:$C$1,2,0),RawEmissions!I129)</f>
        <v>#N/A</v>
      </c>
      <c r="V45" s="28" t="e">
        <f>IF(RawEmissions!J129=0.000001,VLOOKUP($B45,Notes!$B$1:$C$1,2,0),RawEmissions!J129)</f>
        <v>#N/A</v>
      </c>
      <c r="W45" s="28" t="e">
        <f>IF(RawEmissions!K129=0.000001,VLOOKUP($B45,Notes!$B$1:$C$1,2,0),RawEmissions!K129)</f>
        <v>#N/A</v>
      </c>
      <c r="X45" s="28" t="e">
        <f>IF(RawEmissions!L129=0.000001,VLOOKUP($B45,Notes!$B$1:$C$1,2,0),RawEmissions!L129)</f>
        <v>#N/A</v>
      </c>
    </row>
    <row r="46" spans="2:24" x14ac:dyDescent="0.25">
      <c r="B46" s="4" t="str">
        <f>RawEmissions!B50</f>
        <v>2046</v>
      </c>
      <c r="C46" s="28" t="e">
        <f>IF(RawEmissions!C50=0.000001,VLOOKUP($B46,Notes!$B$1:$C$1,2,0),RawEmissions!C50)</f>
        <v>#N/A</v>
      </c>
      <c r="D46" s="28" t="e">
        <f>IF(RawEmissions!D50=0.000001,VLOOKUP($B46,Notes!$B$1:$C$1,2,0),RawEmissions!D50)</f>
        <v>#N/A</v>
      </c>
      <c r="E46" s="28" t="e">
        <f>IF(RawEmissions!E50=0.000001,VLOOKUP($B46,Notes!$B$1:$C$1,2,0),RawEmissions!E50)</f>
        <v>#N/A</v>
      </c>
      <c r="F46" s="28" t="e">
        <f>IF(RawEmissions!F50=0.000001,VLOOKUP($B46,Notes!$B$1:$C$1,2,0),RawEmissions!F50)</f>
        <v>#N/A</v>
      </c>
      <c r="G46" s="28" t="e">
        <f>IF(RawEmissions!G50=0.000001,VLOOKUP($B46,Notes!$B$1:$C$1,2,0),RawEmissions!G50)</f>
        <v>#N/A</v>
      </c>
      <c r="H46" s="28" t="e">
        <f>IF(RawEmissions!H50=0.000001,VLOOKUP($B46,Notes!$B$1:$C$1,2,0),RawEmissions!H50)</f>
        <v>#N/A</v>
      </c>
      <c r="I46" s="28" t="e">
        <f>IF(RawEmissions!I50=0.000001,VLOOKUP($B46,Notes!$B$1:$C$1,2,0),RawEmissions!I50)</f>
        <v>#N/A</v>
      </c>
      <c r="J46" s="28" t="e">
        <f>IF(RawEmissions!J50=0.000001,VLOOKUP($B46,Notes!$B$1:$C$1,2,0),RawEmissions!J50)</f>
        <v>#N/A</v>
      </c>
      <c r="K46" s="28" t="e">
        <f>IF(RawEmissions!K50=0.000001,VLOOKUP($B46,Notes!$B$1:$C$1,2,0),RawEmissions!K50)</f>
        <v>#N/A</v>
      </c>
      <c r="L46" s="28" t="e">
        <f>IF(RawEmissions!L50=0.000001,VLOOKUP($B46,Notes!$B$1:$C$1,2,0),RawEmissions!L50)</f>
        <v>#N/A</v>
      </c>
      <c r="N46" s="4" t="str">
        <f>RawEmissions!B130</f>
        <v>2046</v>
      </c>
      <c r="O46" s="28" t="e">
        <f>IF(RawEmissions!C130=0.000001,VLOOKUP($B46,Notes!$B$1:$C$1,2,0),RawEmissions!C130)</f>
        <v>#N/A</v>
      </c>
      <c r="P46" s="28" t="e">
        <f>IF(RawEmissions!D130=0.000001,VLOOKUP($B46,Notes!$B$1:$C$1,2,0),RawEmissions!D130)</f>
        <v>#N/A</v>
      </c>
      <c r="Q46" s="28" t="e">
        <f>IF(RawEmissions!E130=0.000001,VLOOKUP($B46,Notes!$B$1:$C$1,2,0),RawEmissions!E130)</f>
        <v>#N/A</v>
      </c>
      <c r="R46" s="28" t="e">
        <f>IF(RawEmissions!F130=0.000001,VLOOKUP($B46,Notes!$B$1:$C$1,2,0),RawEmissions!F130)</f>
        <v>#N/A</v>
      </c>
      <c r="S46" s="28" t="e">
        <f>IF(RawEmissions!G130=0.000001,VLOOKUP($B46,Notes!$B$1:$C$1,2,0),RawEmissions!G130)</f>
        <v>#N/A</v>
      </c>
      <c r="T46" s="28" t="e">
        <f>IF(RawEmissions!H130=0.000001,VLOOKUP($B46,Notes!$B$1:$C$1,2,0),RawEmissions!H130)</f>
        <v>#N/A</v>
      </c>
      <c r="U46" s="28" t="e">
        <f>IF(RawEmissions!I130=0.000001,VLOOKUP($B46,Notes!$B$1:$C$1,2,0),RawEmissions!I130)</f>
        <v>#N/A</v>
      </c>
      <c r="V46" s="28" t="e">
        <f>IF(RawEmissions!J130=0.000001,VLOOKUP($B46,Notes!$B$1:$C$1,2,0),RawEmissions!J130)</f>
        <v>#N/A</v>
      </c>
      <c r="W46" s="28" t="e">
        <f>IF(RawEmissions!K130=0.000001,VLOOKUP($B46,Notes!$B$1:$C$1,2,0),RawEmissions!K130)</f>
        <v>#N/A</v>
      </c>
      <c r="X46" s="28" t="e">
        <f>IF(RawEmissions!L130=0.000001,VLOOKUP($B46,Notes!$B$1:$C$1,2,0),RawEmissions!L130)</f>
        <v>#N/A</v>
      </c>
    </row>
    <row r="47" spans="2:24" x14ac:dyDescent="0.25">
      <c r="B47" s="4" t="str">
        <f>RawEmissions!B51</f>
        <v>2047</v>
      </c>
      <c r="C47" s="28" t="e">
        <f>IF(RawEmissions!C51=0.000001,VLOOKUP($B47,Notes!$B$1:$C$1,2,0),RawEmissions!C51)</f>
        <v>#N/A</v>
      </c>
      <c r="D47" s="28" t="e">
        <f>IF(RawEmissions!D51=0.000001,VLOOKUP($B47,Notes!$B$1:$C$1,2,0),RawEmissions!D51)</f>
        <v>#N/A</v>
      </c>
      <c r="E47" s="28" t="e">
        <f>IF(RawEmissions!E51=0.000001,VLOOKUP($B47,Notes!$B$1:$C$1,2,0),RawEmissions!E51)</f>
        <v>#N/A</v>
      </c>
      <c r="F47" s="28" t="e">
        <f>IF(RawEmissions!F51=0.000001,VLOOKUP($B47,Notes!$B$1:$C$1,2,0),RawEmissions!F51)</f>
        <v>#N/A</v>
      </c>
      <c r="G47" s="28" t="e">
        <f>IF(RawEmissions!G51=0.000001,VLOOKUP($B47,Notes!$B$1:$C$1,2,0),RawEmissions!G51)</f>
        <v>#N/A</v>
      </c>
      <c r="H47" s="28" t="e">
        <f>IF(RawEmissions!H51=0.000001,VLOOKUP($B47,Notes!$B$1:$C$1,2,0),RawEmissions!H51)</f>
        <v>#N/A</v>
      </c>
      <c r="I47" s="28" t="e">
        <f>IF(RawEmissions!I51=0.000001,VLOOKUP($B47,Notes!$B$1:$C$1,2,0),RawEmissions!I51)</f>
        <v>#N/A</v>
      </c>
      <c r="J47" s="28" t="e">
        <f>IF(RawEmissions!J51=0.000001,VLOOKUP($B47,Notes!$B$1:$C$1,2,0),RawEmissions!J51)</f>
        <v>#N/A</v>
      </c>
      <c r="K47" s="28" t="e">
        <f>IF(RawEmissions!K51=0.000001,VLOOKUP($B47,Notes!$B$1:$C$1,2,0),RawEmissions!K51)</f>
        <v>#N/A</v>
      </c>
      <c r="L47" s="28" t="e">
        <f>IF(RawEmissions!L51=0.000001,VLOOKUP($B47,Notes!$B$1:$C$1,2,0),RawEmissions!L51)</f>
        <v>#N/A</v>
      </c>
      <c r="N47" s="4" t="str">
        <f>RawEmissions!B131</f>
        <v>2047</v>
      </c>
      <c r="O47" s="28" t="e">
        <f>IF(RawEmissions!C131=0.000001,VLOOKUP($B47,Notes!$B$1:$C$1,2,0),RawEmissions!C131)</f>
        <v>#N/A</v>
      </c>
      <c r="P47" s="28" t="e">
        <f>IF(RawEmissions!D131=0.000001,VLOOKUP($B47,Notes!$B$1:$C$1,2,0),RawEmissions!D131)</f>
        <v>#N/A</v>
      </c>
      <c r="Q47" s="28" t="e">
        <f>IF(RawEmissions!E131=0.000001,VLOOKUP($B47,Notes!$B$1:$C$1,2,0),RawEmissions!E131)</f>
        <v>#N/A</v>
      </c>
      <c r="R47" s="28" t="e">
        <f>IF(RawEmissions!F131=0.000001,VLOOKUP($B47,Notes!$B$1:$C$1,2,0),RawEmissions!F131)</f>
        <v>#N/A</v>
      </c>
      <c r="S47" s="28" t="e">
        <f>IF(RawEmissions!G131=0.000001,VLOOKUP($B47,Notes!$B$1:$C$1,2,0),RawEmissions!G131)</f>
        <v>#N/A</v>
      </c>
      <c r="T47" s="28" t="e">
        <f>IF(RawEmissions!H131=0.000001,VLOOKUP($B47,Notes!$B$1:$C$1,2,0),RawEmissions!H131)</f>
        <v>#N/A</v>
      </c>
      <c r="U47" s="28" t="e">
        <f>IF(RawEmissions!I131=0.000001,VLOOKUP($B47,Notes!$B$1:$C$1,2,0),RawEmissions!I131)</f>
        <v>#N/A</v>
      </c>
      <c r="V47" s="28" t="e">
        <f>IF(RawEmissions!J131=0.000001,VLOOKUP($B47,Notes!$B$1:$C$1,2,0),RawEmissions!J131)</f>
        <v>#N/A</v>
      </c>
      <c r="W47" s="28" t="e">
        <f>IF(RawEmissions!K131=0.000001,VLOOKUP($B47,Notes!$B$1:$C$1,2,0),RawEmissions!K131)</f>
        <v>#N/A</v>
      </c>
      <c r="X47" s="28" t="e">
        <f>IF(RawEmissions!L131=0.000001,VLOOKUP($B47,Notes!$B$1:$C$1,2,0),RawEmissions!L131)</f>
        <v>#N/A</v>
      </c>
    </row>
    <row r="48" spans="2:24" x14ac:dyDescent="0.25">
      <c r="B48" s="4" t="str">
        <f>RawEmissions!B52</f>
        <v>2048</v>
      </c>
      <c r="C48" s="28" t="e">
        <f>IF(RawEmissions!C52=0.000001,VLOOKUP($B48,Notes!$B$1:$C$1,2,0),RawEmissions!C52)</f>
        <v>#N/A</v>
      </c>
      <c r="D48" s="28" t="e">
        <f>IF(RawEmissions!D52=0.000001,VLOOKUP($B48,Notes!$B$1:$C$1,2,0),RawEmissions!D52)</f>
        <v>#N/A</v>
      </c>
      <c r="E48" s="28" t="e">
        <f>IF(RawEmissions!E52=0.000001,VLOOKUP($B48,Notes!$B$1:$C$1,2,0),RawEmissions!E52)</f>
        <v>#N/A</v>
      </c>
      <c r="F48" s="28" t="e">
        <f>IF(RawEmissions!F52=0.000001,VLOOKUP($B48,Notes!$B$1:$C$1,2,0),RawEmissions!F52)</f>
        <v>#N/A</v>
      </c>
      <c r="G48" s="28" t="e">
        <f>IF(RawEmissions!G52=0.000001,VLOOKUP($B48,Notes!$B$1:$C$1,2,0),RawEmissions!G52)</f>
        <v>#N/A</v>
      </c>
      <c r="H48" s="28" t="e">
        <f>IF(RawEmissions!H52=0.000001,VLOOKUP($B48,Notes!$B$1:$C$1,2,0),RawEmissions!H52)</f>
        <v>#N/A</v>
      </c>
      <c r="I48" s="28" t="e">
        <f>IF(RawEmissions!I52=0.000001,VLOOKUP($B48,Notes!$B$1:$C$1,2,0),RawEmissions!I52)</f>
        <v>#N/A</v>
      </c>
      <c r="J48" s="28" t="e">
        <f>IF(RawEmissions!J52=0.000001,VLOOKUP($B48,Notes!$B$1:$C$1,2,0),RawEmissions!J52)</f>
        <v>#N/A</v>
      </c>
      <c r="K48" s="28" t="e">
        <f>IF(RawEmissions!K52=0.000001,VLOOKUP($B48,Notes!$B$1:$C$1,2,0),RawEmissions!K52)</f>
        <v>#N/A</v>
      </c>
      <c r="L48" s="28" t="e">
        <f>IF(RawEmissions!L52=0.000001,VLOOKUP($B48,Notes!$B$1:$C$1,2,0),RawEmissions!L52)</f>
        <v>#N/A</v>
      </c>
      <c r="N48" s="4" t="str">
        <f>RawEmissions!B132</f>
        <v>2048</v>
      </c>
      <c r="O48" s="28" t="e">
        <f>IF(RawEmissions!C132=0.000001,VLOOKUP($B48,Notes!$B$1:$C$1,2,0),RawEmissions!C132)</f>
        <v>#N/A</v>
      </c>
      <c r="P48" s="28" t="e">
        <f>IF(RawEmissions!D132=0.000001,VLOOKUP($B48,Notes!$B$1:$C$1,2,0),RawEmissions!D132)</f>
        <v>#N/A</v>
      </c>
      <c r="Q48" s="28" t="e">
        <f>IF(RawEmissions!E132=0.000001,VLOOKUP($B48,Notes!$B$1:$C$1,2,0),RawEmissions!E132)</f>
        <v>#N/A</v>
      </c>
      <c r="R48" s="28" t="e">
        <f>IF(RawEmissions!F132=0.000001,VLOOKUP($B48,Notes!$B$1:$C$1,2,0),RawEmissions!F132)</f>
        <v>#N/A</v>
      </c>
      <c r="S48" s="28" t="e">
        <f>IF(RawEmissions!G132=0.000001,VLOOKUP($B48,Notes!$B$1:$C$1,2,0),RawEmissions!G132)</f>
        <v>#N/A</v>
      </c>
      <c r="T48" s="28" t="e">
        <f>IF(RawEmissions!H132=0.000001,VLOOKUP($B48,Notes!$B$1:$C$1,2,0),RawEmissions!H132)</f>
        <v>#N/A</v>
      </c>
      <c r="U48" s="28" t="e">
        <f>IF(RawEmissions!I132=0.000001,VLOOKUP($B48,Notes!$B$1:$C$1,2,0),RawEmissions!I132)</f>
        <v>#N/A</v>
      </c>
      <c r="V48" s="28" t="e">
        <f>IF(RawEmissions!J132=0.000001,VLOOKUP($B48,Notes!$B$1:$C$1,2,0),RawEmissions!J132)</f>
        <v>#N/A</v>
      </c>
      <c r="W48" s="28" t="e">
        <f>IF(RawEmissions!K132=0.000001,VLOOKUP($B48,Notes!$B$1:$C$1,2,0),RawEmissions!K132)</f>
        <v>#N/A</v>
      </c>
      <c r="X48" s="28" t="e">
        <f>IF(RawEmissions!L132=0.000001,VLOOKUP($B48,Notes!$B$1:$C$1,2,0),RawEmissions!L132)</f>
        <v>#N/A</v>
      </c>
    </row>
    <row r="49" spans="2:24" x14ac:dyDescent="0.25">
      <c r="B49" s="4" t="str">
        <f>RawEmissions!B53</f>
        <v>2049</v>
      </c>
      <c r="C49" s="28" t="e">
        <f>IF(RawEmissions!C53=0.000001,VLOOKUP($B49,Notes!$B$1:$C$1,2,0),RawEmissions!C53)</f>
        <v>#N/A</v>
      </c>
      <c r="D49" s="28" t="e">
        <f>IF(RawEmissions!D53=0.000001,VLOOKUP($B49,Notes!$B$1:$C$1,2,0),RawEmissions!D53)</f>
        <v>#N/A</v>
      </c>
      <c r="E49" s="28" t="e">
        <f>IF(RawEmissions!E53=0.000001,VLOOKUP($B49,Notes!$B$1:$C$1,2,0),RawEmissions!E53)</f>
        <v>#N/A</v>
      </c>
      <c r="F49" s="28" t="e">
        <f>IF(RawEmissions!F53=0.000001,VLOOKUP($B49,Notes!$B$1:$C$1,2,0),RawEmissions!F53)</f>
        <v>#N/A</v>
      </c>
      <c r="G49" s="28" t="e">
        <f>IF(RawEmissions!G53=0.000001,VLOOKUP($B49,Notes!$B$1:$C$1,2,0),RawEmissions!G53)</f>
        <v>#N/A</v>
      </c>
      <c r="H49" s="28" t="e">
        <f>IF(RawEmissions!H53=0.000001,VLOOKUP($B49,Notes!$B$1:$C$1,2,0),RawEmissions!H53)</f>
        <v>#N/A</v>
      </c>
      <c r="I49" s="28" t="e">
        <f>IF(RawEmissions!I53=0.000001,VLOOKUP($B49,Notes!$B$1:$C$1,2,0),RawEmissions!I53)</f>
        <v>#N/A</v>
      </c>
      <c r="J49" s="28" t="e">
        <f>IF(RawEmissions!J53=0.000001,VLOOKUP($B49,Notes!$B$1:$C$1,2,0),RawEmissions!J53)</f>
        <v>#N/A</v>
      </c>
      <c r="K49" s="28" t="e">
        <f>IF(RawEmissions!K53=0.000001,VLOOKUP($B49,Notes!$B$1:$C$1,2,0),RawEmissions!K53)</f>
        <v>#N/A</v>
      </c>
      <c r="L49" s="28" t="e">
        <f>IF(RawEmissions!L53=0.000001,VLOOKUP($B49,Notes!$B$1:$C$1,2,0),RawEmissions!L53)</f>
        <v>#N/A</v>
      </c>
      <c r="N49" s="4" t="str">
        <f>RawEmissions!B133</f>
        <v>2049</v>
      </c>
      <c r="O49" s="28" t="e">
        <f>IF(RawEmissions!C133=0.000001,VLOOKUP($B49,Notes!$B$1:$C$1,2,0),RawEmissions!C133)</f>
        <v>#N/A</v>
      </c>
      <c r="P49" s="28" t="e">
        <f>IF(RawEmissions!D133=0.000001,VLOOKUP($B49,Notes!$B$1:$C$1,2,0),RawEmissions!D133)</f>
        <v>#N/A</v>
      </c>
      <c r="Q49" s="28" t="e">
        <f>IF(RawEmissions!E133=0.000001,VLOOKUP($B49,Notes!$B$1:$C$1,2,0),RawEmissions!E133)</f>
        <v>#N/A</v>
      </c>
      <c r="R49" s="28" t="e">
        <f>IF(RawEmissions!F133=0.000001,VLOOKUP($B49,Notes!$B$1:$C$1,2,0),RawEmissions!F133)</f>
        <v>#N/A</v>
      </c>
      <c r="S49" s="28" t="e">
        <f>IF(RawEmissions!G133=0.000001,VLOOKUP($B49,Notes!$B$1:$C$1,2,0),RawEmissions!G133)</f>
        <v>#N/A</v>
      </c>
      <c r="T49" s="28" t="e">
        <f>IF(RawEmissions!H133=0.000001,VLOOKUP($B49,Notes!$B$1:$C$1,2,0),RawEmissions!H133)</f>
        <v>#N/A</v>
      </c>
      <c r="U49" s="28" t="e">
        <f>IF(RawEmissions!I133=0.000001,VLOOKUP($B49,Notes!$B$1:$C$1,2,0),RawEmissions!I133)</f>
        <v>#N/A</v>
      </c>
      <c r="V49" s="28" t="e">
        <f>IF(RawEmissions!J133=0.000001,VLOOKUP($B49,Notes!$B$1:$C$1,2,0),RawEmissions!J133)</f>
        <v>#N/A</v>
      </c>
      <c r="W49" s="28" t="e">
        <f>IF(RawEmissions!K133=0.000001,VLOOKUP($B49,Notes!$B$1:$C$1,2,0),RawEmissions!K133)</f>
        <v>#N/A</v>
      </c>
      <c r="X49" s="28" t="e">
        <f>IF(RawEmissions!L133=0.000001,VLOOKUP($B49,Notes!$B$1:$C$1,2,0),RawEmissions!L133)</f>
        <v>#N/A</v>
      </c>
    </row>
    <row r="50" spans="2:24" x14ac:dyDescent="0.25">
      <c r="B50" s="4" t="str">
        <f>RawEmissions!B54</f>
        <v>2050</v>
      </c>
      <c r="C50" s="28" t="e">
        <f>IF(RawEmissions!C54=0.000001,VLOOKUP($B50,Notes!$B$1:$C$1,2,0),RawEmissions!C54)</f>
        <v>#N/A</v>
      </c>
      <c r="D50" s="28" t="e">
        <f>IF(RawEmissions!D54=0.000001,VLOOKUP($B50,Notes!$B$1:$C$1,2,0),RawEmissions!D54)</f>
        <v>#N/A</v>
      </c>
      <c r="E50" s="28" t="e">
        <f>IF(RawEmissions!E54=0.000001,VLOOKUP($B50,Notes!$B$1:$C$1,2,0),RawEmissions!E54)</f>
        <v>#N/A</v>
      </c>
      <c r="F50" s="28" t="e">
        <f>IF(RawEmissions!F54=0.000001,VLOOKUP($B50,Notes!$B$1:$C$1,2,0),RawEmissions!F54)</f>
        <v>#N/A</v>
      </c>
      <c r="G50" s="28" t="e">
        <f>IF(RawEmissions!G54=0.000001,VLOOKUP($B50,Notes!$B$1:$C$1,2,0),RawEmissions!G54)</f>
        <v>#N/A</v>
      </c>
      <c r="H50" s="28" t="e">
        <f>IF(RawEmissions!H54=0.000001,VLOOKUP($B50,Notes!$B$1:$C$1,2,0),RawEmissions!H54)</f>
        <v>#N/A</v>
      </c>
      <c r="I50" s="28" t="e">
        <f>IF(RawEmissions!I54=0.000001,VLOOKUP($B50,Notes!$B$1:$C$1,2,0),RawEmissions!I54)</f>
        <v>#N/A</v>
      </c>
      <c r="J50" s="28" t="e">
        <f>IF(RawEmissions!J54=0.000001,VLOOKUP($B50,Notes!$B$1:$C$1,2,0),RawEmissions!J54)</f>
        <v>#N/A</v>
      </c>
      <c r="K50" s="28" t="e">
        <f>IF(RawEmissions!K54=0.000001,VLOOKUP($B50,Notes!$B$1:$C$1,2,0),RawEmissions!K54)</f>
        <v>#N/A</v>
      </c>
      <c r="L50" s="28" t="e">
        <f>IF(RawEmissions!L54=0.000001,VLOOKUP($B50,Notes!$B$1:$C$1,2,0),RawEmissions!L54)</f>
        <v>#N/A</v>
      </c>
      <c r="N50" s="4" t="str">
        <f>RawEmissions!B134</f>
        <v>2050</v>
      </c>
      <c r="O50" s="28" t="e">
        <f>IF(RawEmissions!C134=0.000001,VLOOKUP($B50,Notes!$B$1:$C$1,2,0),RawEmissions!C134)</f>
        <v>#N/A</v>
      </c>
      <c r="P50" s="28" t="e">
        <f>IF(RawEmissions!D134=0.000001,VLOOKUP($B50,Notes!$B$1:$C$1,2,0),RawEmissions!D134)</f>
        <v>#N/A</v>
      </c>
      <c r="Q50" s="28" t="e">
        <f>IF(RawEmissions!E134=0.000001,VLOOKUP($B50,Notes!$B$1:$C$1,2,0),RawEmissions!E134)</f>
        <v>#N/A</v>
      </c>
      <c r="R50" s="28" t="e">
        <f>IF(RawEmissions!F134=0.000001,VLOOKUP($B50,Notes!$B$1:$C$1,2,0),RawEmissions!F134)</f>
        <v>#N/A</v>
      </c>
      <c r="S50" s="28" t="e">
        <f>IF(RawEmissions!G134=0.000001,VLOOKUP($B50,Notes!$B$1:$C$1,2,0),RawEmissions!G134)</f>
        <v>#N/A</v>
      </c>
      <c r="T50" s="28" t="e">
        <f>IF(RawEmissions!H134=0.000001,VLOOKUP($B50,Notes!$B$1:$C$1,2,0),RawEmissions!H134)</f>
        <v>#N/A</v>
      </c>
      <c r="U50" s="28" t="e">
        <f>IF(RawEmissions!I134=0.000001,VLOOKUP($B50,Notes!$B$1:$C$1,2,0),RawEmissions!I134)</f>
        <v>#N/A</v>
      </c>
      <c r="V50" s="28" t="e">
        <f>IF(RawEmissions!J134=0.000001,VLOOKUP($B50,Notes!$B$1:$C$1,2,0),RawEmissions!J134)</f>
        <v>#N/A</v>
      </c>
      <c r="W50" s="28" t="e">
        <f>IF(RawEmissions!K134=0.000001,VLOOKUP($B50,Notes!$B$1:$C$1,2,0),RawEmissions!K134)</f>
        <v>#N/A</v>
      </c>
      <c r="X50" s="28" t="e">
        <f>IF(RawEmissions!L134=0.000001,VLOOKUP($B50,Notes!$B$1:$C$1,2,0),RawEmissions!L134)</f>
        <v>#N/A</v>
      </c>
    </row>
    <row r="51" spans="2:24" x14ac:dyDescent="0.25">
      <c r="B51" s="4" t="str">
        <f>RawEmissions!B55</f>
        <v>2051</v>
      </c>
      <c r="C51" s="28" t="e">
        <f>IF(RawEmissions!C55=0.000001,VLOOKUP($B51,Notes!$B$1:$C$1,2,0),RawEmissions!C55)</f>
        <v>#N/A</v>
      </c>
      <c r="D51" s="28" t="e">
        <f>IF(RawEmissions!D55=0.000001,VLOOKUP($B51,Notes!$B$1:$C$1,2,0),RawEmissions!D55)</f>
        <v>#N/A</v>
      </c>
      <c r="E51" s="28" t="e">
        <f>IF(RawEmissions!E55=0.000001,VLOOKUP($B51,Notes!$B$1:$C$1,2,0),RawEmissions!E55)</f>
        <v>#N/A</v>
      </c>
      <c r="F51" s="28" t="e">
        <f>IF(RawEmissions!F55=0.000001,VLOOKUP($B51,Notes!$B$1:$C$1,2,0),RawEmissions!F55)</f>
        <v>#N/A</v>
      </c>
      <c r="G51" s="28" t="e">
        <f>IF(RawEmissions!G55=0.000001,VLOOKUP($B51,Notes!$B$1:$C$1,2,0),RawEmissions!G55)</f>
        <v>#N/A</v>
      </c>
      <c r="H51" s="28" t="e">
        <f>IF(RawEmissions!H55=0.000001,VLOOKUP($B51,Notes!$B$1:$C$1,2,0),RawEmissions!H55)</f>
        <v>#N/A</v>
      </c>
      <c r="I51" s="28" t="e">
        <f>IF(RawEmissions!I55=0.000001,VLOOKUP($B51,Notes!$B$1:$C$1,2,0),RawEmissions!I55)</f>
        <v>#N/A</v>
      </c>
      <c r="J51" s="28" t="e">
        <f>IF(RawEmissions!J55=0.000001,VLOOKUP($B51,Notes!$B$1:$C$1,2,0),RawEmissions!J55)</f>
        <v>#N/A</v>
      </c>
      <c r="K51" s="28" t="e">
        <f>IF(RawEmissions!K55=0.000001,VLOOKUP($B51,Notes!$B$1:$C$1,2,0),RawEmissions!K55)</f>
        <v>#N/A</v>
      </c>
      <c r="L51" s="28" t="e">
        <f>IF(RawEmissions!L55=0.000001,VLOOKUP($B51,Notes!$B$1:$C$1,2,0),RawEmissions!L55)</f>
        <v>#N/A</v>
      </c>
      <c r="N51" s="4" t="str">
        <f>RawEmissions!B135</f>
        <v>2051</v>
      </c>
      <c r="O51" s="28" t="e">
        <f>IF(RawEmissions!C135=0.000001,VLOOKUP($B51,Notes!$B$1:$C$1,2,0),RawEmissions!C135)</f>
        <v>#N/A</v>
      </c>
      <c r="P51" s="28" t="e">
        <f>IF(RawEmissions!D135=0.000001,VLOOKUP($B51,Notes!$B$1:$C$1,2,0),RawEmissions!D135)</f>
        <v>#N/A</v>
      </c>
      <c r="Q51" s="28" t="e">
        <f>IF(RawEmissions!E135=0.000001,VLOOKUP($B51,Notes!$B$1:$C$1,2,0),RawEmissions!E135)</f>
        <v>#N/A</v>
      </c>
      <c r="R51" s="28" t="e">
        <f>IF(RawEmissions!F135=0.000001,VLOOKUP($B51,Notes!$B$1:$C$1,2,0),RawEmissions!F135)</f>
        <v>#N/A</v>
      </c>
      <c r="S51" s="28" t="e">
        <f>IF(RawEmissions!G135=0.000001,VLOOKUP($B51,Notes!$B$1:$C$1,2,0),RawEmissions!G135)</f>
        <v>#N/A</v>
      </c>
      <c r="T51" s="28" t="e">
        <f>IF(RawEmissions!H135=0.000001,VLOOKUP($B51,Notes!$B$1:$C$1,2,0),RawEmissions!H135)</f>
        <v>#N/A</v>
      </c>
      <c r="U51" s="28" t="e">
        <f>IF(RawEmissions!I135=0.000001,VLOOKUP($B51,Notes!$B$1:$C$1,2,0),RawEmissions!I135)</f>
        <v>#N/A</v>
      </c>
      <c r="V51" s="28" t="e">
        <f>IF(RawEmissions!J135=0.000001,VLOOKUP($B51,Notes!$B$1:$C$1,2,0),RawEmissions!J135)</f>
        <v>#N/A</v>
      </c>
      <c r="W51" s="28" t="e">
        <f>IF(RawEmissions!K135=0.000001,VLOOKUP($B51,Notes!$B$1:$C$1,2,0),RawEmissions!K135)</f>
        <v>#N/A</v>
      </c>
      <c r="X51" s="28" t="e">
        <f>IF(RawEmissions!L135=0.000001,VLOOKUP($B51,Notes!$B$1:$C$1,2,0),RawEmissions!L135)</f>
        <v>#N/A</v>
      </c>
    </row>
    <row r="52" spans="2:24" x14ac:dyDescent="0.25">
      <c r="B52" s="4" t="str">
        <f>RawEmissions!B56</f>
        <v>2052</v>
      </c>
      <c r="C52" s="28" t="e">
        <f>IF(RawEmissions!C56=0.000001,VLOOKUP($B52,Notes!$B$1:$C$1,2,0),RawEmissions!C56)</f>
        <v>#N/A</v>
      </c>
      <c r="D52" s="28" t="e">
        <f>IF(RawEmissions!D56=0.000001,VLOOKUP($B52,Notes!$B$1:$C$1,2,0),RawEmissions!D56)</f>
        <v>#N/A</v>
      </c>
      <c r="E52" s="28" t="e">
        <f>IF(RawEmissions!E56=0.000001,VLOOKUP($B52,Notes!$B$1:$C$1,2,0),RawEmissions!E56)</f>
        <v>#N/A</v>
      </c>
      <c r="F52" s="28" t="e">
        <f>IF(RawEmissions!F56=0.000001,VLOOKUP($B52,Notes!$B$1:$C$1,2,0),RawEmissions!F56)</f>
        <v>#N/A</v>
      </c>
      <c r="G52" s="28" t="e">
        <f>IF(RawEmissions!G56=0.000001,VLOOKUP($B52,Notes!$B$1:$C$1,2,0),RawEmissions!G56)</f>
        <v>#N/A</v>
      </c>
      <c r="H52" s="28" t="e">
        <f>IF(RawEmissions!H56=0.000001,VLOOKUP($B52,Notes!$B$1:$C$1,2,0),RawEmissions!H56)</f>
        <v>#N/A</v>
      </c>
      <c r="I52" s="28" t="e">
        <f>IF(RawEmissions!I56=0.000001,VLOOKUP($B52,Notes!$B$1:$C$1,2,0),RawEmissions!I56)</f>
        <v>#N/A</v>
      </c>
      <c r="J52" s="28" t="e">
        <f>IF(RawEmissions!J56=0.000001,VLOOKUP($B52,Notes!$B$1:$C$1,2,0),RawEmissions!J56)</f>
        <v>#N/A</v>
      </c>
      <c r="K52" s="28" t="e">
        <f>IF(RawEmissions!K56=0.000001,VLOOKUP($B52,Notes!$B$1:$C$1,2,0),RawEmissions!K56)</f>
        <v>#N/A</v>
      </c>
      <c r="L52" s="28" t="e">
        <f>IF(RawEmissions!L56=0.000001,VLOOKUP($B52,Notes!$B$1:$C$1,2,0),RawEmissions!L56)</f>
        <v>#N/A</v>
      </c>
      <c r="N52" s="4" t="str">
        <f>RawEmissions!B136</f>
        <v>2052</v>
      </c>
      <c r="O52" s="28" t="e">
        <f>IF(RawEmissions!C136=0.000001,VLOOKUP($B52,Notes!$B$1:$C$1,2,0),RawEmissions!C136)</f>
        <v>#N/A</v>
      </c>
      <c r="P52" s="28" t="e">
        <f>IF(RawEmissions!D136=0.000001,VLOOKUP($B52,Notes!$B$1:$C$1,2,0),RawEmissions!D136)</f>
        <v>#N/A</v>
      </c>
      <c r="Q52" s="28" t="e">
        <f>IF(RawEmissions!E136=0.000001,VLOOKUP($B52,Notes!$B$1:$C$1,2,0),RawEmissions!E136)</f>
        <v>#N/A</v>
      </c>
      <c r="R52" s="28" t="e">
        <f>IF(RawEmissions!F136=0.000001,VLOOKUP($B52,Notes!$B$1:$C$1,2,0),RawEmissions!F136)</f>
        <v>#N/A</v>
      </c>
      <c r="S52" s="28" t="e">
        <f>IF(RawEmissions!G136=0.000001,VLOOKUP($B52,Notes!$B$1:$C$1,2,0),RawEmissions!G136)</f>
        <v>#N/A</v>
      </c>
      <c r="T52" s="28" t="e">
        <f>IF(RawEmissions!H136=0.000001,VLOOKUP($B52,Notes!$B$1:$C$1,2,0),RawEmissions!H136)</f>
        <v>#N/A</v>
      </c>
      <c r="U52" s="28" t="e">
        <f>IF(RawEmissions!I136=0.000001,VLOOKUP($B52,Notes!$B$1:$C$1,2,0),RawEmissions!I136)</f>
        <v>#N/A</v>
      </c>
      <c r="V52" s="28" t="e">
        <f>IF(RawEmissions!J136=0.000001,VLOOKUP($B52,Notes!$B$1:$C$1,2,0),RawEmissions!J136)</f>
        <v>#N/A</v>
      </c>
      <c r="W52" s="28" t="e">
        <f>IF(RawEmissions!K136=0.000001,VLOOKUP($B52,Notes!$B$1:$C$1,2,0),RawEmissions!K136)</f>
        <v>#N/A</v>
      </c>
      <c r="X52" s="28" t="e">
        <f>IF(RawEmissions!L136=0.000001,VLOOKUP($B52,Notes!$B$1:$C$1,2,0),RawEmissions!L136)</f>
        <v>#N/A</v>
      </c>
    </row>
    <row r="53" spans="2:24" x14ac:dyDescent="0.25">
      <c r="B53" s="4" t="str">
        <f>RawEmissions!B57</f>
        <v>2053</v>
      </c>
      <c r="C53" s="28" t="e">
        <f>IF(RawEmissions!C57=0.000001,VLOOKUP($B53,Notes!$B$1:$C$1,2,0),RawEmissions!C57)</f>
        <v>#N/A</v>
      </c>
      <c r="D53" s="28" t="e">
        <f>IF(RawEmissions!D57=0.000001,VLOOKUP($B53,Notes!$B$1:$C$1,2,0),RawEmissions!D57)</f>
        <v>#N/A</v>
      </c>
      <c r="E53" s="28" t="e">
        <f>IF(RawEmissions!E57=0.000001,VLOOKUP($B53,Notes!$B$1:$C$1,2,0),RawEmissions!E57)</f>
        <v>#N/A</v>
      </c>
      <c r="F53" s="28" t="e">
        <f>IF(RawEmissions!F57=0.000001,VLOOKUP($B53,Notes!$B$1:$C$1,2,0),RawEmissions!F57)</f>
        <v>#N/A</v>
      </c>
      <c r="G53" s="28" t="e">
        <f>IF(RawEmissions!G57=0.000001,VLOOKUP($B53,Notes!$B$1:$C$1,2,0),RawEmissions!G57)</f>
        <v>#N/A</v>
      </c>
      <c r="H53" s="28" t="e">
        <f>IF(RawEmissions!H57=0.000001,VLOOKUP($B53,Notes!$B$1:$C$1,2,0),RawEmissions!H57)</f>
        <v>#N/A</v>
      </c>
      <c r="I53" s="28" t="e">
        <f>IF(RawEmissions!I57=0.000001,VLOOKUP($B53,Notes!$B$1:$C$1,2,0),RawEmissions!I57)</f>
        <v>#N/A</v>
      </c>
      <c r="J53" s="28" t="e">
        <f>IF(RawEmissions!J57=0.000001,VLOOKUP($B53,Notes!$B$1:$C$1,2,0),RawEmissions!J57)</f>
        <v>#N/A</v>
      </c>
      <c r="K53" s="28" t="e">
        <f>IF(RawEmissions!K57=0.000001,VLOOKUP($B53,Notes!$B$1:$C$1,2,0),RawEmissions!K57)</f>
        <v>#N/A</v>
      </c>
      <c r="L53" s="28" t="e">
        <f>IF(RawEmissions!L57=0.000001,VLOOKUP($B53,Notes!$B$1:$C$1,2,0),RawEmissions!L57)</f>
        <v>#N/A</v>
      </c>
      <c r="N53" s="4" t="str">
        <f>RawEmissions!B137</f>
        <v>2053</v>
      </c>
      <c r="O53" s="28" t="e">
        <f>IF(RawEmissions!C137=0.000001,VLOOKUP($B53,Notes!$B$1:$C$1,2,0),RawEmissions!C137)</f>
        <v>#N/A</v>
      </c>
      <c r="P53" s="28" t="e">
        <f>IF(RawEmissions!D137=0.000001,VLOOKUP($B53,Notes!$B$1:$C$1,2,0),RawEmissions!D137)</f>
        <v>#N/A</v>
      </c>
      <c r="Q53" s="28" t="e">
        <f>IF(RawEmissions!E137=0.000001,VLOOKUP($B53,Notes!$B$1:$C$1,2,0),RawEmissions!E137)</f>
        <v>#N/A</v>
      </c>
      <c r="R53" s="28" t="e">
        <f>IF(RawEmissions!F137=0.000001,VLOOKUP($B53,Notes!$B$1:$C$1,2,0),RawEmissions!F137)</f>
        <v>#N/A</v>
      </c>
      <c r="S53" s="28" t="e">
        <f>IF(RawEmissions!G137=0.000001,VLOOKUP($B53,Notes!$B$1:$C$1,2,0),RawEmissions!G137)</f>
        <v>#N/A</v>
      </c>
      <c r="T53" s="28" t="e">
        <f>IF(RawEmissions!H137=0.000001,VLOOKUP($B53,Notes!$B$1:$C$1,2,0),RawEmissions!H137)</f>
        <v>#N/A</v>
      </c>
      <c r="U53" s="28" t="e">
        <f>IF(RawEmissions!I137=0.000001,VLOOKUP($B53,Notes!$B$1:$C$1,2,0),RawEmissions!I137)</f>
        <v>#N/A</v>
      </c>
      <c r="V53" s="28" t="e">
        <f>IF(RawEmissions!J137=0.000001,VLOOKUP($B53,Notes!$B$1:$C$1,2,0),RawEmissions!J137)</f>
        <v>#N/A</v>
      </c>
      <c r="W53" s="28" t="e">
        <f>IF(RawEmissions!K137=0.000001,VLOOKUP($B53,Notes!$B$1:$C$1,2,0),RawEmissions!K137)</f>
        <v>#N/A</v>
      </c>
      <c r="X53" s="28" t="e">
        <f>IF(RawEmissions!L137=0.000001,VLOOKUP($B53,Notes!$B$1:$C$1,2,0),RawEmissions!L137)</f>
        <v>#N/A</v>
      </c>
    </row>
    <row r="54" spans="2:24" x14ac:dyDescent="0.25">
      <c r="B54" s="4" t="str">
        <f>RawEmissions!B58</f>
        <v>2054</v>
      </c>
      <c r="C54" s="28" t="e">
        <f>IF(RawEmissions!C58=0.000001,VLOOKUP($B54,Notes!$B$1:$C$1,2,0),RawEmissions!C58)</f>
        <v>#N/A</v>
      </c>
      <c r="D54" s="28" t="e">
        <f>IF(RawEmissions!D58=0.000001,VLOOKUP($B54,Notes!$B$1:$C$1,2,0),RawEmissions!D58)</f>
        <v>#N/A</v>
      </c>
      <c r="E54" s="28" t="e">
        <f>IF(RawEmissions!E58=0.000001,VLOOKUP($B54,Notes!$B$1:$C$1,2,0),RawEmissions!E58)</f>
        <v>#N/A</v>
      </c>
      <c r="F54" s="28" t="e">
        <f>IF(RawEmissions!F58=0.000001,VLOOKUP($B54,Notes!$B$1:$C$1,2,0),RawEmissions!F58)</f>
        <v>#N/A</v>
      </c>
      <c r="G54" s="28" t="e">
        <f>IF(RawEmissions!G58=0.000001,VLOOKUP($B54,Notes!$B$1:$C$1,2,0),RawEmissions!G58)</f>
        <v>#N/A</v>
      </c>
      <c r="H54" s="28" t="e">
        <f>IF(RawEmissions!H58=0.000001,VLOOKUP($B54,Notes!$B$1:$C$1,2,0),RawEmissions!H58)</f>
        <v>#N/A</v>
      </c>
      <c r="I54" s="28" t="e">
        <f>IF(RawEmissions!I58=0.000001,VLOOKUP($B54,Notes!$B$1:$C$1,2,0),RawEmissions!I58)</f>
        <v>#N/A</v>
      </c>
      <c r="J54" s="28" t="e">
        <f>IF(RawEmissions!J58=0.000001,VLOOKUP($B54,Notes!$B$1:$C$1,2,0),RawEmissions!J58)</f>
        <v>#N/A</v>
      </c>
      <c r="K54" s="28" t="e">
        <f>IF(RawEmissions!K58=0.000001,VLOOKUP($B54,Notes!$B$1:$C$1,2,0),RawEmissions!K58)</f>
        <v>#N/A</v>
      </c>
      <c r="L54" s="28" t="e">
        <f>IF(RawEmissions!L58=0.000001,VLOOKUP($B54,Notes!$B$1:$C$1,2,0),RawEmissions!L58)</f>
        <v>#N/A</v>
      </c>
      <c r="N54" s="4" t="str">
        <f>RawEmissions!B138</f>
        <v>2054</v>
      </c>
      <c r="O54" s="28" t="e">
        <f>IF(RawEmissions!C138=0.000001,VLOOKUP($B54,Notes!$B$1:$C$1,2,0),RawEmissions!C138)</f>
        <v>#N/A</v>
      </c>
      <c r="P54" s="28" t="e">
        <f>IF(RawEmissions!D138=0.000001,VLOOKUP($B54,Notes!$B$1:$C$1,2,0),RawEmissions!D138)</f>
        <v>#N/A</v>
      </c>
      <c r="Q54" s="28" t="e">
        <f>IF(RawEmissions!E138=0.000001,VLOOKUP($B54,Notes!$B$1:$C$1,2,0),RawEmissions!E138)</f>
        <v>#N/A</v>
      </c>
      <c r="R54" s="28" t="e">
        <f>IF(RawEmissions!F138=0.000001,VLOOKUP($B54,Notes!$B$1:$C$1,2,0),RawEmissions!F138)</f>
        <v>#N/A</v>
      </c>
      <c r="S54" s="28" t="e">
        <f>IF(RawEmissions!G138=0.000001,VLOOKUP($B54,Notes!$B$1:$C$1,2,0),RawEmissions!G138)</f>
        <v>#N/A</v>
      </c>
      <c r="T54" s="28" t="e">
        <f>IF(RawEmissions!H138=0.000001,VLOOKUP($B54,Notes!$B$1:$C$1,2,0),RawEmissions!H138)</f>
        <v>#N/A</v>
      </c>
      <c r="U54" s="28" t="e">
        <f>IF(RawEmissions!I138=0.000001,VLOOKUP($B54,Notes!$B$1:$C$1,2,0),RawEmissions!I138)</f>
        <v>#N/A</v>
      </c>
      <c r="V54" s="28" t="e">
        <f>IF(RawEmissions!J138=0.000001,VLOOKUP($B54,Notes!$B$1:$C$1,2,0),RawEmissions!J138)</f>
        <v>#N/A</v>
      </c>
      <c r="W54" s="28" t="e">
        <f>IF(RawEmissions!K138=0.000001,VLOOKUP($B54,Notes!$B$1:$C$1,2,0),RawEmissions!K138)</f>
        <v>#N/A</v>
      </c>
      <c r="X54" s="28" t="e">
        <f>IF(RawEmissions!L138=0.000001,VLOOKUP($B54,Notes!$B$1:$C$1,2,0),RawEmissions!L138)</f>
        <v>#N/A</v>
      </c>
    </row>
    <row r="55" spans="2:24" x14ac:dyDescent="0.25">
      <c r="B55" s="4" t="str">
        <f>RawEmissions!B59</f>
        <v>2055</v>
      </c>
      <c r="C55" s="28" t="e">
        <f>IF(RawEmissions!C59=0.000001,VLOOKUP($B55,Notes!$B$1:$C$1,2,0),RawEmissions!C59)</f>
        <v>#N/A</v>
      </c>
      <c r="D55" s="28" t="e">
        <f>IF(RawEmissions!D59=0.000001,VLOOKUP($B55,Notes!$B$1:$C$1,2,0),RawEmissions!D59)</f>
        <v>#N/A</v>
      </c>
      <c r="E55" s="28" t="e">
        <f>IF(RawEmissions!E59=0.000001,VLOOKUP($B55,Notes!$B$1:$C$1,2,0),RawEmissions!E59)</f>
        <v>#N/A</v>
      </c>
      <c r="F55" s="28" t="e">
        <f>IF(RawEmissions!F59=0.000001,VLOOKUP($B55,Notes!$B$1:$C$1,2,0),RawEmissions!F59)</f>
        <v>#N/A</v>
      </c>
      <c r="G55" s="28" t="e">
        <f>IF(RawEmissions!G59=0.000001,VLOOKUP($B55,Notes!$B$1:$C$1,2,0),RawEmissions!G59)</f>
        <v>#N/A</v>
      </c>
      <c r="H55" s="28" t="e">
        <f>IF(RawEmissions!H59=0.000001,VLOOKUP($B55,Notes!$B$1:$C$1,2,0),RawEmissions!H59)</f>
        <v>#N/A</v>
      </c>
      <c r="I55" s="28" t="e">
        <f>IF(RawEmissions!I59=0.000001,VLOOKUP($B55,Notes!$B$1:$C$1,2,0),RawEmissions!I59)</f>
        <v>#N/A</v>
      </c>
      <c r="J55" s="28" t="e">
        <f>IF(RawEmissions!J59=0.000001,VLOOKUP($B55,Notes!$B$1:$C$1,2,0),RawEmissions!J59)</f>
        <v>#N/A</v>
      </c>
      <c r="K55" s="28" t="e">
        <f>IF(RawEmissions!K59=0.000001,VLOOKUP($B55,Notes!$B$1:$C$1,2,0),RawEmissions!K59)</f>
        <v>#N/A</v>
      </c>
      <c r="L55" s="28" t="e">
        <f>IF(RawEmissions!L59=0.000001,VLOOKUP($B55,Notes!$B$1:$C$1,2,0),RawEmissions!L59)</f>
        <v>#N/A</v>
      </c>
      <c r="N55" s="4" t="str">
        <f>RawEmissions!B139</f>
        <v>2055</v>
      </c>
      <c r="O55" s="28" t="e">
        <f>IF(RawEmissions!C139=0.000001,VLOOKUP($B55,Notes!$B$1:$C$1,2,0),RawEmissions!C139)</f>
        <v>#N/A</v>
      </c>
      <c r="P55" s="28" t="e">
        <f>IF(RawEmissions!D139=0.000001,VLOOKUP($B55,Notes!$B$1:$C$1,2,0),RawEmissions!D139)</f>
        <v>#N/A</v>
      </c>
      <c r="Q55" s="28" t="e">
        <f>IF(RawEmissions!E139=0.000001,VLOOKUP($B55,Notes!$B$1:$C$1,2,0),RawEmissions!E139)</f>
        <v>#N/A</v>
      </c>
      <c r="R55" s="28" t="e">
        <f>IF(RawEmissions!F139=0.000001,VLOOKUP($B55,Notes!$B$1:$C$1,2,0),RawEmissions!F139)</f>
        <v>#N/A</v>
      </c>
      <c r="S55" s="28" t="e">
        <f>IF(RawEmissions!G139=0.000001,VLOOKUP($B55,Notes!$B$1:$C$1,2,0),RawEmissions!G139)</f>
        <v>#N/A</v>
      </c>
      <c r="T55" s="28" t="e">
        <f>IF(RawEmissions!H139=0.000001,VLOOKUP($B55,Notes!$B$1:$C$1,2,0),RawEmissions!H139)</f>
        <v>#N/A</v>
      </c>
      <c r="U55" s="28" t="e">
        <f>IF(RawEmissions!I139=0.000001,VLOOKUP($B55,Notes!$B$1:$C$1,2,0),RawEmissions!I139)</f>
        <v>#N/A</v>
      </c>
      <c r="V55" s="28" t="e">
        <f>IF(RawEmissions!J139=0.000001,VLOOKUP($B55,Notes!$B$1:$C$1,2,0),RawEmissions!J139)</f>
        <v>#N/A</v>
      </c>
      <c r="W55" s="28" t="e">
        <f>IF(RawEmissions!K139=0.000001,VLOOKUP($B55,Notes!$B$1:$C$1,2,0),RawEmissions!K139)</f>
        <v>#N/A</v>
      </c>
      <c r="X55" s="28" t="e">
        <f>IF(RawEmissions!L139=0.000001,VLOOKUP($B55,Notes!$B$1:$C$1,2,0),RawEmissions!L139)</f>
        <v>#N/A</v>
      </c>
    </row>
    <row r="56" spans="2:24" x14ac:dyDescent="0.25">
      <c r="B56" s="4" t="str">
        <f>RawEmissions!B60</f>
        <v>2056</v>
      </c>
      <c r="C56" s="28" t="e">
        <f>IF(RawEmissions!C60=0.000001,VLOOKUP($B56,Notes!$B$1:$C$1,2,0),RawEmissions!C60)</f>
        <v>#N/A</v>
      </c>
      <c r="D56" s="28" t="e">
        <f>IF(RawEmissions!D60=0.000001,VLOOKUP($B56,Notes!$B$1:$C$1,2,0),RawEmissions!D60)</f>
        <v>#N/A</v>
      </c>
      <c r="E56" s="28" t="e">
        <f>IF(RawEmissions!E60=0.000001,VLOOKUP($B56,Notes!$B$1:$C$1,2,0),RawEmissions!E60)</f>
        <v>#N/A</v>
      </c>
      <c r="F56" s="28" t="e">
        <f>IF(RawEmissions!F60=0.000001,VLOOKUP($B56,Notes!$B$1:$C$1,2,0),RawEmissions!F60)</f>
        <v>#N/A</v>
      </c>
      <c r="G56" s="28" t="e">
        <f>IF(RawEmissions!G60=0.000001,VLOOKUP($B56,Notes!$B$1:$C$1,2,0),RawEmissions!G60)</f>
        <v>#N/A</v>
      </c>
      <c r="H56" s="28" t="e">
        <f>IF(RawEmissions!H60=0.000001,VLOOKUP($B56,Notes!$B$1:$C$1,2,0),RawEmissions!H60)</f>
        <v>#N/A</v>
      </c>
      <c r="I56" s="28" t="e">
        <f>IF(RawEmissions!I60=0.000001,VLOOKUP($B56,Notes!$B$1:$C$1,2,0),RawEmissions!I60)</f>
        <v>#N/A</v>
      </c>
      <c r="J56" s="28" t="e">
        <f>IF(RawEmissions!J60=0.000001,VLOOKUP($B56,Notes!$B$1:$C$1,2,0),RawEmissions!J60)</f>
        <v>#N/A</v>
      </c>
      <c r="K56" s="28" t="e">
        <f>IF(RawEmissions!K60=0.000001,VLOOKUP($B56,Notes!$B$1:$C$1,2,0),RawEmissions!K60)</f>
        <v>#N/A</v>
      </c>
      <c r="L56" s="28" t="e">
        <f>IF(RawEmissions!L60=0.000001,VLOOKUP($B56,Notes!$B$1:$C$1,2,0),RawEmissions!L60)</f>
        <v>#N/A</v>
      </c>
      <c r="N56" s="4" t="str">
        <f>RawEmissions!B140</f>
        <v>2056</v>
      </c>
      <c r="O56" s="28" t="e">
        <f>IF(RawEmissions!C140=0.000001,VLOOKUP($B56,Notes!$B$1:$C$1,2,0),RawEmissions!C140)</f>
        <v>#N/A</v>
      </c>
      <c r="P56" s="28" t="e">
        <f>IF(RawEmissions!D140=0.000001,VLOOKUP($B56,Notes!$B$1:$C$1,2,0),RawEmissions!D140)</f>
        <v>#N/A</v>
      </c>
      <c r="Q56" s="28" t="e">
        <f>IF(RawEmissions!E140=0.000001,VLOOKUP($B56,Notes!$B$1:$C$1,2,0),RawEmissions!E140)</f>
        <v>#N/A</v>
      </c>
      <c r="R56" s="28" t="e">
        <f>IF(RawEmissions!F140=0.000001,VLOOKUP($B56,Notes!$B$1:$C$1,2,0),RawEmissions!F140)</f>
        <v>#N/A</v>
      </c>
      <c r="S56" s="28" t="e">
        <f>IF(RawEmissions!G140=0.000001,VLOOKUP($B56,Notes!$B$1:$C$1,2,0),RawEmissions!G140)</f>
        <v>#N/A</v>
      </c>
      <c r="T56" s="28" t="e">
        <f>IF(RawEmissions!H140=0.000001,VLOOKUP($B56,Notes!$B$1:$C$1,2,0),RawEmissions!H140)</f>
        <v>#N/A</v>
      </c>
      <c r="U56" s="28" t="e">
        <f>IF(RawEmissions!I140=0.000001,VLOOKUP($B56,Notes!$B$1:$C$1,2,0),RawEmissions!I140)</f>
        <v>#N/A</v>
      </c>
      <c r="V56" s="28" t="e">
        <f>IF(RawEmissions!J140=0.000001,VLOOKUP($B56,Notes!$B$1:$C$1,2,0),RawEmissions!J140)</f>
        <v>#N/A</v>
      </c>
      <c r="W56" s="28" t="e">
        <f>IF(RawEmissions!K140=0.000001,VLOOKUP($B56,Notes!$B$1:$C$1,2,0),RawEmissions!K140)</f>
        <v>#N/A</v>
      </c>
      <c r="X56" s="28" t="e">
        <f>IF(RawEmissions!L140=0.000001,VLOOKUP($B56,Notes!$B$1:$C$1,2,0),RawEmissions!L140)</f>
        <v>#N/A</v>
      </c>
    </row>
    <row r="57" spans="2:24" x14ac:dyDescent="0.25">
      <c r="B57" s="4" t="str">
        <f>RawEmissions!B61</f>
        <v>2057</v>
      </c>
      <c r="C57" s="28" t="e">
        <f>IF(RawEmissions!C61=0.000001,VLOOKUP($B57,Notes!$B$1:$C$1,2,0),RawEmissions!C61)</f>
        <v>#N/A</v>
      </c>
      <c r="D57" s="28" t="e">
        <f>IF(RawEmissions!D61=0.000001,VLOOKUP($B57,Notes!$B$1:$C$1,2,0),RawEmissions!D61)</f>
        <v>#N/A</v>
      </c>
      <c r="E57" s="28" t="e">
        <f>IF(RawEmissions!E61=0.000001,VLOOKUP($B57,Notes!$B$1:$C$1,2,0),RawEmissions!E61)</f>
        <v>#N/A</v>
      </c>
      <c r="F57" s="28" t="e">
        <f>IF(RawEmissions!F61=0.000001,VLOOKUP($B57,Notes!$B$1:$C$1,2,0),RawEmissions!F61)</f>
        <v>#N/A</v>
      </c>
      <c r="G57" s="28" t="e">
        <f>IF(RawEmissions!G61=0.000001,VLOOKUP($B57,Notes!$B$1:$C$1,2,0),RawEmissions!G61)</f>
        <v>#N/A</v>
      </c>
      <c r="H57" s="28" t="e">
        <f>IF(RawEmissions!H61=0.000001,VLOOKUP($B57,Notes!$B$1:$C$1,2,0),RawEmissions!H61)</f>
        <v>#N/A</v>
      </c>
      <c r="I57" s="28" t="e">
        <f>IF(RawEmissions!I61=0.000001,VLOOKUP($B57,Notes!$B$1:$C$1,2,0),RawEmissions!I61)</f>
        <v>#N/A</v>
      </c>
      <c r="J57" s="28" t="e">
        <f>IF(RawEmissions!J61=0.000001,VLOOKUP($B57,Notes!$B$1:$C$1,2,0),RawEmissions!J61)</f>
        <v>#N/A</v>
      </c>
      <c r="K57" s="28" t="e">
        <f>IF(RawEmissions!K61=0.000001,VLOOKUP($B57,Notes!$B$1:$C$1,2,0),RawEmissions!K61)</f>
        <v>#N/A</v>
      </c>
      <c r="L57" s="28" t="e">
        <f>IF(RawEmissions!L61=0.000001,VLOOKUP($B57,Notes!$B$1:$C$1,2,0),RawEmissions!L61)</f>
        <v>#N/A</v>
      </c>
      <c r="N57" s="4" t="str">
        <f>RawEmissions!B141</f>
        <v>2057</v>
      </c>
      <c r="O57" s="28" t="e">
        <f>IF(RawEmissions!C141=0.000001,VLOOKUP($B57,Notes!$B$1:$C$1,2,0),RawEmissions!C141)</f>
        <v>#N/A</v>
      </c>
      <c r="P57" s="28" t="e">
        <f>IF(RawEmissions!D141=0.000001,VLOOKUP($B57,Notes!$B$1:$C$1,2,0),RawEmissions!D141)</f>
        <v>#N/A</v>
      </c>
      <c r="Q57" s="28" t="e">
        <f>IF(RawEmissions!E141=0.000001,VLOOKUP($B57,Notes!$B$1:$C$1,2,0),RawEmissions!E141)</f>
        <v>#N/A</v>
      </c>
      <c r="R57" s="28" t="e">
        <f>IF(RawEmissions!F141=0.000001,VLOOKUP($B57,Notes!$B$1:$C$1,2,0),RawEmissions!F141)</f>
        <v>#N/A</v>
      </c>
      <c r="S57" s="28" t="e">
        <f>IF(RawEmissions!G141=0.000001,VLOOKUP($B57,Notes!$B$1:$C$1,2,0),RawEmissions!G141)</f>
        <v>#N/A</v>
      </c>
      <c r="T57" s="28" t="e">
        <f>IF(RawEmissions!H141=0.000001,VLOOKUP($B57,Notes!$B$1:$C$1,2,0),RawEmissions!H141)</f>
        <v>#N/A</v>
      </c>
      <c r="U57" s="28" t="e">
        <f>IF(RawEmissions!I141=0.000001,VLOOKUP($B57,Notes!$B$1:$C$1,2,0),RawEmissions!I141)</f>
        <v>#N/A</v>
      </c>
      <c r="V57" s="28" t="e">
        <f>IF(RawEmissions!J141=0.000001,VLOOKUP($B57,Notes!$B$1:$C$1,2,0),RawEmissions!J141)</f>
        <v>#N/A</v>
      </c>
      <c r="W57" s="28" t="e">
        <f>IF(RawEmissions!K141=0.000001,VLOOKUP($B57,Notes!$B$1:$C$1,2,0),RawEmissions!K141)</f>
        <v>#N/A</v>
      </c>
      <c r="X57" s="28" t="e">
        <f>IF(RawEmissions!L141=0.000001,VLOOKUP($B57,Notes!$B$1:$C$1,2,0),RawEmissions!L141)</f>
        <v>#N/A</v>
      </c>
    </row>
    <row r="58" spans="2:24" x14ac:dyDescent="0.25">
      <c r="B58" s="4" t="str">
        <f>RawEmissions!B62</f>
        <v>2058</v>
      </c>
      <c r="C58" s="28" t="e">
        <f>IF(RawEmissions!C62=0.000001,VLOOKUP($B58,Notes!$B$1:$C$1,2,0),RawEmissions!C62)</f>
        <v>#N/A</v>
      </c>
      <c r="D58" s="28" t="e">
        <f>IF(RawEmissions!D62=0.000001,VLOOKUP($B58,Notes!$B$1:$C$1,2,0),RawEmissions!D62)</f>
        <v>#N/A</v>
      </c>
      <c r="E58" s="28" t="e">
        <f>IF(RawEmissions!E62=0.000001,VLOOKUP($B58,Notes!$B$1:$C$1,2,0),RawEmissions!E62)</f>
        <v>#N/A</v>
      </c>
      <c r="F58" s="28" t="e">
        <f>IF(RawEmissions!F62=0.000001,VLOOKUP($B58,Notes!$B$1:$C$1,2,0),RawEmissions!F62)</f>
        <v>#N/A</v>
      </c>
      <c r="G58" s="28" t="e">
        <f>IF(RawEmissions!G62=0.000001,VLOOKUP($B58,Notes!$B$1:$C$1,2,0),RawEmissions!G62)</f>
        <v>#N/A</v>
      </c>
      <c r="H58" s="28" t="e">
        <f>IF(RawEmissions!H62=0.000001,VLOOKUP($B58,Notes!$B$1:$C$1,2,0),RawEmissions!H62)</f>
        <v>#N/A</v>
      </c>
      <c r="I58" s="28" t="e">
        <f>IF(RawEmissions!I62=0.000001,VLOOKUP($B58,Notes!$B$1:$C$1,2,0),RawEmissions!I62)</f>
        <v>#N/A</v>
      </c>
      <c r="J58" s="28" t="e">
        <f>IF(RawEmissions!J62=0.000001,VLOOKUP($B58,Notes!$B$1:$C$1,2,0),RawEmissions!J62)</f>
        <v>#N/A</v>
      </c>
      <c r="K58" s="28" t="e">
        <f>IF(RawEmissions!K62=0.000001,VLOOKUP($B58,Notes!$B$1:$C$1,2,0),RawEmissions!K62)</f>
        <v>#N/A</v>
      </c>
      <c r="L58" s="28" t="e">
        <f>IF(RawEmissions!L62=0.000001,VLOOKUP($B58,Notes!$B$1:$C$1,2,0),RawEmissions!L62)</f>
        <v>#N/A</v>
      </c>
      <c r="N58" s="4" t="str">
        <f>RawEmissions!B142</f>
        <v>2058</v>
      </c>
      <c r="O58" s="28" t="e">
        <f>IF(RawEmissions!C142=0.000001,VLOOKUP($B58,Notes!$B$1:$C$1,2,0),RawEmissions!C142)</f>
        <v>#N/A</v>
      </c>
      <c r="P58" s="28" t="e">
        <f>IF(RawEmissions!D142=0.000001,VLOOKUP($B58,Notes!$B$1:$C$1,2,0),RawEmissions!D142)</f>
        <v>#N/A</v>
      </c>
      <c r="Q58" s="28" t="e">
        <f>IF(RawEmissions!E142=0.000001,VLOOKUP($B58,Notes!$B$1:$C$1,2,0),RawEmissions!E142)</f>
        <v>#N/A</v>
      </c>
      <c r="R58" s="28" t="e">
        <f>IF(RawEmissions!F142=0.000001,VLOOKUP($B58,Notes!$B$1:$C$1,2,0),RawEmissions!F142)</f>
        <v>#N/A</v>
      </c>
      <c r="S58" s="28" t="e">
        <f>IF(RawEmissions!G142=0.000001,VLOOKUP($B58,Notes!$B$1:$C$1,2,0),RawEmissions!G142)</f>
        <v>#N/A</v>
      </c>
      <c r="T58" s="28" t="e">
        <f>IF(RawEmissions!H142=0.000001,VLOOKUP($B58,Notes!$B$1:$C$1,2,0),RawEmissions!H142)</f>
        <v>#N/A</v>
      </c>
      <c r="U58" s="28" t="e">
        <f>IF(RawEmissions!I142=0.000001,VLOOKUP($B58,Notes!$B$1:$C$1,2,0),RawEmissions!I142)</f>
        <v>#N/A</v>
      </c>
      <c r="V58" s="28" t="e">
        <f>IF(RawEmissions!J142=0.000001,VLOOKUP($B58,Notes!$B$1:$C$1,2,0),RawEmissions!J142)</f>
        <v>#N/A</v>
      </c>
      <c r="W58" s="28" t="e">
        <f>IF(RawEmissions!K142=0.000001,VLOOKUP($B58,Notes!$B$1:$C$1,2,0),RawEmissions!K142)</f>
        <v>#N/A</v>
      </c>
      <c r="X58" s="28" t="e">
        <f>IF(RawEmissions!L142=0.000001,VLOOKUP($B58,Notes!$B$1:$C$1,2,0),RawEmissions!L142)</f>
        <v>#N/A</v>
      </c>
    </row>
    <row r="59" spans="2:24" x14ac:dyDescent="0.25">
      <c r="B59" s="4" t="str">
        <f>RawEmissions!B63</f>
        <v>2059</v>
      </c>
      <c r="C59" s="28" t="e">
        <f>IF(RawEmissions!C63=0.000001,VLOOKUP($B59,Notes!$B$1:$C$1,2,0),RawEmissions!C63)</f>
        <v>#N/A</v>
      </c>
      <c r="D59" s="28" t="e">
        <f>IF(RawEmissions!D63=0.000001,VLOOKUP($B59,Notes!$B$1:$C$1,2,0),RawEmissions!D63)</f>
        <v>#N/A</v>
      </c>
      <c r="E59" s="28" t="e">
        <f>IF(RawEmissions!E63=0.000001,VLOOKUP($B59,Notes!$B$1:$C$1,2,0),RawEmissions!E63)</f>
        <v>#N/A</v>
      </c>
      <c r="F59" s="28" t="e">
        <f>IF(RawEmissions!F63=0.000001,VLOOKUP($B59,Notes!$B$1:$C$1,2,0),RawEmissions!F63)</f>
        <v>#N/A</v>
      </c>
      <c r="G59" s="28" t="e">
        <f>IF(RawEmissions!G63=0.000001,VLOOKUP($B59,Notes!$B$1:$C$1,2,0),RawEmissions!G63)</f>
        <v>#N/A</v>
      </c>
      <c r="H59" s="28" t="e">
        <f>IF(RawEmissions!H63=0.000001,VLOOKUP($B59,Notes!$B$1:$C$1,2,0),RawEmissions!H63)</f>
        <v>#N/A</v>
      </c>
      <c r="I59" s="28" t="e">
        <f>IF(RawEmissions!I63=0.000001,VLOOKUP($B59,Notes!$B$1:$C$1,2,0),RawEmissions!I63)</f>
        <v>#N/A</v>
      </c>
      <c r="J59" s="28" t="e">
        <f>IF(RawEmissions!J63=0.000001,VLOOKUP($B59,Notes!$B$1:$C$1,2,0),RawEmissions!J63)</f>
        <v>#N/A</v>
      </c>
      <c r="K59" s="28" t="e">
        <f>IF(RawEmissions!K63=0.000001,VLOOKUP($B59,Notes!$B$1:$C$1,2,0),RawEmissions!K63)</f>
        <v>#N/A</v>
      </c>
      <c r="L59" s="28" t="e">
        <f>IF(RawEmissions!L63=0.000001,VLOOKUP($B59,Notes!$B$1:$C$1,2,0),RawEmissions!L63)</f>
        <v>#N/A</v>
      </c>
      <c r="N59" s="4" t="str">
        <f>RawEmissions!B143</f>
        <v>2059</v>
      </c>
      <c r="O59" s="28" t="e">
        <f>IF(RawEmissions!C143=0.000001,VLOOKUP($B59,Notes!$B$1:$C$1,2,0),RawEmissions!C143)</f>
        <v>#N/A</v>
      </c>
      <c r="P59" s="28" t="e">
        <f>IF(RawEmissions!D143=0.000001,VLOOKUP($B59,Notes!$B$1:$C$1,2,0),RawEmissions!D143)</f>
        <v>#N/A</v>
      </c>
      <c r="Q59" s="28" t="e">
        <f>IF(RawEmissions!E143=0.000001,VLOOKUP($B59,Notes!$B$1:$C$1,2,0),RawEmissions!E143)</f>
        <v>#N/A</v>
      </c>
      <c r="R59" s="28" t="e">
        <f>IF(RawEmissions!F143=0.000001,VLOOKUP($B59,Notes!$B$1:$C$1,2,0),RawEmissions!F143)</f>
        <v>#N/A</v>
      </c>
      <c r="S59" s="28" t="e">
        <f>IF(RawEmissions!G143=0.000001,VLOOKUP($B59,Notes!$B$1:$C$1,2,0),RawEmissions!G143)</f>
        <v>#N/A</v>
      </c>
      <c r="T59" s="28" t="e">
        <f>IF(RawEmissions!H143=0.000001,VLOOKUP($B59,Notes!$B$1:$C$1,2,0),RawEmissions!H143)</f>
        <v>#N/A</v>
      </c>
      <c r="U59" s="28" t="e">
        <f>IF(RawEmissions!I143=0.000001,VLOOKUP($B59,Notes!$B$1:$C$1,2,0),RawEmissions!I143)</f>
        <v>#N/A</v>
      </c>
      <c r="V59" s="28" t="e">
        <f>IF(RawEmissions!J143=0.000001,VLOOKUP($B59,Notes!$B$1:$C$1,2,0),RawEmissions!J143)</f>
        <v>#N/A</v>
      </c>
      <c r="W59" s="28" t="e">
        <f>IF(RawEmissions!K143=0.000001,VLOOKUP($B59,Notes!$B$1:$C$1,2,0),RawEmissions!K143)</f>
        <v>#N/A</v>
      </c>
      <c r="X59" s="28" t="e">
        <f>IF(RawEmissions!L143=0.000001,VLOOKUP($B59,Notes!$B$1:$C$1,2,0),RawEmissions!L143)</f>
        <v>#N/A</v>
      </c>
    </row>
    <row r="60" spans="2:24" x14ac:dyDescent="0.25">
      <c r="B60" s="4" t="str">
        <f>RawEmissions!B64</f>
        <v>2060</v>
      </c>
      <c r="C60" s="28" t="e">
        <f>IF(RawEmissions!C64=0.000001,VLOOKUP($B60,Notes!$B$1:$C$1,2,0),RawEmissions!C64)</f>
        <v>#N/A</v>
      </c>
      <c r="D60" s="28" t="e">
        <f>IF(RawEmissions!D64=0.000001,VLOOKUP($B60,Notes!$B$1:$C$1,2,0),RawEmissions!D64)</f>
        <v>#N/A</v>
      </c>
      <c r="E60" s="28" t="e">
        <f>IF(RawEmissions!E64=0.000001,VLOOKUP($B60,Notes!$B$1:$C$1,2,0),RawEmissions!E64)</f>
        <v>#N/A</v>
      </c>
      <c r="F60" s="28" t="e">
        <f>IF(RawEmissions!F64=0.000001,VLOOKUP($B60,Notes!$B$1:$C$1,2,0),RawEmissions!F64)</f>
        <v>#N/A</v>
      </c>
      <c r="G60" s="28" t="e">
        <f>IF(RawEmissions!G64=0.000001,VLOOKUP($B60,Notes!$B$1:$C$1,2,0),RawEmissions!G64)</f>
        <v>#N/A</v>
      </c>
      <c r="H60" s="28" t="e">
        <f>IF(RawEmissions!H64=0.000001,VLOOKUP($B60,Notes!$B$1:$C$1,2,0),RawEmissions!H64)</f>
        <v>#N/A</v>
      </c>
      <c r="I60" s="28" t="e">
        <f>IF(RawEmissions!I64=0.000001,VLOOKUP($B60,Notes!$B$1:$C$1,2,0),RawEmissions!I64)</f>
        <v>#N/A</v>
      </c>
      <c r="J60" s="28" t="e">
        <f>IF(RawEmissions!J64=0.000001,VLOOKUP($B60,Notes!$B$1:$C$1,2,0),RawEmissions!J64)</f>
        <v>#N/A</v>
      </c>
      <c r="K60" s="28" t="e">
        <f>IF(RawEmissions!K64=0.000001,VLOOKUP($B60,Notes!$B$1:$C$1,2,0),RawEmissions!K64)</f>
        <v>#N/A</v>
      </c>
      <c r="L60" s="28" t="e">
        <f>IF(RawEmissions!L64=0.000001,VLOOKUP($B60,Notes!$B$1:$C$1,2,0),RawEmissions!L64)</f>
        <v>#N/A</v>
      </c>
      <c r="N60" s="4" t="str">
        <f>RawEmissions!B144</f>
        <v>2060</v>
      </c>
      <c r="O60" s="28" t="e">
        <f>IF(RawEmissions!C144=0.000001,VLOOKUP($B60,Notes!$B$1:$C$1,2,0),RawEmissions!C144)</f>
        <v>#N/A</v>
      </c>
      <c r="P60" s="28" t="e">
        <f>IF(RawEmissions!D144=0.000001,VLOOKUP($B60,Notes!$B$1:$C$1,2,0),RawEmissions!D144)</f>
        <v>#N/A</v>
      </c>
      <c r="Q60" s="28" t="e">
        <f>IF(RawEmissions!E144=0.000001,VLOOKUP($B60,Notes!$B$1:$C$1,2,0),RawEmissions!E144)</f>
        <v>#N/A</v>
      </c>
      <c r="R60" s="28" t="e">
        <f>IF(RawEmissions!F144=0.000001,VLOOKUP($B60,Notes!$B$1:$C$1,2,0),RawEmissions!F144)</f>
        <v>#N/A</v>
      </c>
      <c r="S60" s="28" t="e">
        <f>IF(RawEmissions!G144=0.000001,VLOOKUP($B60,Notes!$B$1:$C$1,2,0),RawEmissions!G144)</f>
        <v>#N/A</v>
      </c>
      <c r="T60" s="28" t="e">
        <f>IF(RawEmissions!H144=0.000001,VLOOKUP($B60,Notes!$B$1:$C$1,2,0),RawEmissions!H144)</f>
        <v>#N/A</v>
      </c>
      <c r="U60" s="28" t="e">
        <f>IF(RawEmissions!I144=0.000001,VLOOKUP($B60,Notes!$B$1:$C$1,2,0),RawEmissions!I144)</f>
        <v>#N/A</v>
      </c>
      <c r="V60" s="28" t="e">
        <f>IF(RawEmissions!J144=0.000001,VLOOKUP($B60,Notes!$B$1:$C$1,2,0),RawEmissions!J144)</f>
        <v>#N/A</v>
      </c>
      <c r="W60" s="28" t="e">
        <f>IF(RawEmissions!K144=0.000001,VLOOKUP($B60,Notes!$B$1:$C$1,2,0),RawEmissions!K144)</f>
        <v>#N/A</v>
      </c>
      <c r="X60" s="28" t="e">
        <f>IF(RawEmissions!L144=0.000001,VLOOKUP($B60,Notes!$B$1:$C$1,2,0),RawEmissions!L144)</f>
        <v>#N/A</v>
      </c>
    </row>
    <row r="61" spans="2:24" x14ac:dyDescent="0.25">
      <c r="B61" s="4" t="str">
        <f>RawEmissions!B65</f>
        <v>2061</v>
      </c>
      <c r="C61" s="28" t="e">
        <f>IF(RawEmissions!C65=0.000001,VLOOKUP($B61,Notes!$B$1:$C$1,2,0),RawEmissions!C65)</f>
        <v>#N/A</v>
      </c>
      <c r="D61" s="28" t="e">
        <f>IF(RawEmissions!D65=0.000001,VLOOKUP($B61,Notes!$B$1:$C$1,2,0),RawEmissions!D65)</f>
        <v>#N/A</v>
      </c>
      <c r="E61" s="28" t="e">
        <f>IF(RawEmissions!E65=0.000001,VLOOKUP($B61,Notes!$B$1:$C$1,2,0),RawEmissions!E65)</f>
        <v>#N/A</v>
      </c>
      <c r="F61" s="28" t="e">
        <f>IF(RawEmissions!F65=0.000001,VLOOKUP($B61,Notes!$B$1:$C$1,2,0),RawEmissions!F65)</f>
        <v>#N/A</v>
      </c>
      <c r="G61" s="28" t="e">
        <f>IF(RawEmissions!G65=0.000001,VLOOKUP($B61,Notes!$B$1:$C$1,2,0),RawEmissions!G65)</f>
        <v>#N/A</v>
      </c>
      <c r="H61" s="28" t="e">
        <f>IF(RawEmissions!H65=0.000001,VLOOKUP($B61,Notes!$B$1:$C$1,2,0),RawEmissions!H65)</f>
        <v>#N/A</v>
      </c>
      <c r="I61" s="28" t="e">
        <f>IF(RawEmissions!I65=0.000001,VLOOKUP($B61,Notes!$B$1:$C$1,2,0),RawEmissions!I65)</f>
        <v>#N/A</v>
      </c>
      <c r="J61" s="28" t="e">
        <f>IF(RawEmissions!J65=0.000001,VLOOKUP($B61,Notes!$B$1:$C$1,2,0),RawEmissions!J65)</f>
        <v>#N/A</v>
      </c>
      <c r="K61" s="28" t="e">
        <f>IF(RawEmissions!K65=0.000001,VLOOKUP($B61,Notes!$B$1:$C$1,2,0),RawEmissions!K65)</f>
        <v>#N/A</v>
      </c>
      <c r="L61" s="28" t="e">
        <f>IF(RawEmissions!L65=0.000001,VLOOKUP($B61,Notes!$B$1:$C$1,2,0),RawEmissions!L65)</f>
        <v>#N/A</v>
      </c>
      <c r="N61" s="4" t="str">
        <f>RawEmissions!B145</f>
        <v>2061</v>
      </c>
      <c r="O61" s="28" t="e">
        <f>IF(RawEmissions!C145=0.000001,VLOOKUP($B61,Notes!$B$1:$C$1,2,0),RawEmissions!C145)</f>
        <v>#N/A</v>
      </c>
      <c r="P61" s="28" t="e">
        <f>IF(RawEmissions!D145=0.000001,VLOOKUP($B61,Notes!$B$1:$C$1,2,0),RawEmissions!D145)</f>
        <v>#N/A</v>
      </c>
      <c r="Q61" s="28" t="e">
        <f>IF(RawEmissions!E145=0.000001,VLOOKUP($B61,Notes!$B$1:$C$1,2,0),RawEmissions!E145)</f>
        <v>#N/A</v>
      </c>
      <c r="R61" s="28" t="e">
        <f>IF(RawEmissions!F145=0.000001,VLOOKUP($B61,Notes!$B$1:$C$1,2,0),RawEmissions!F145)</f>
        <v>#N/A</v>
      </c>
      <c r="S61" s="28" t="e">
        <f>IF(RawEmissions!G145=0.000001,VLOOKUP($B61,Notes!$B$1:$C$1,2,0),RawEmissions!G145)</f>
        <v>#N/A</v>
      </c>
      <c r="T61" s="28" t="e">
        <f>IF(RawEmissions!H145=0.000001,VLOOKUP($B61,Notes!$B$1:$C$1,2,0),RawEmissions!H145)</f>
        <v>#N/A</v>
      </c>
      <c r="U61" s="28" t="e">
        <f>IF(RawEmissions!I145=0.000001,VLOOKUP($B61,Notes!$B$1:$C$1,2,0),RawEmissions!I145)</f>
        <v>#N/A</v>
      </c>
      <c r="V61" s="28" t="e">
        <f>IF(RawEmissions!J145=0.000001,VLOOKUP($B61,Notes!$B$1:$C$1,2,0),RawEmissions!J145)</f>
        <v>#N/A</v>
      </c>
      <c r="W61" s="28" t="e">
        <f>IF(RawEmissions!K145=0.000001,VLOOKUP($B61,Notes!$B$1:$C$1,2,0),RawEmissions!K145)</f>
        <v>#N/A</v>
      </c>
      <c r="X61" s="28" t="e">
        <f>IF(RawEmissions!L145=0.000001,VLOOKUP($B61,Notes!$B$1:$C$1,2,0),RawEmissions!L145)</f>
        <v>#N/A</v>
      </c>
    </row>
    <row r="62" spans="2:24" x14ac:dyDescent="0.25">
      <c r="B62" s="4" t="str">
        <f>RawEmissions!B66</f>
        <v>2062</v>
      </c>
      <c r="C62" s="28" t="e">
        <f>IF(RawEmissions!C66=0.000001,VLOOKUP($B62,Notes!$B$1:$C$1,2,0),RawEmissions!C66)</f>
        <v>#N/A</v>
      </c>
      <c r="D62" s="28" t="e">
        <f>IF(RawEmissions!D66=0.000001,VLOOKUP($B62,Notes!$B$1:$C$1,2,0),RawEmissions!D66)</f>
        <v>#N/A</v>
      </c>
      <c r="E62" s="28" t="e">
        <f>IF(RawEmissions!E66=0.000001,VLOOKUP($B62,Notes!$B$1:$C$1,2,0),RawEmissions!E66)</f>
        <v>#N/A</v>
      </c>
      <c r="F62" s="28" t="e">
        <f>IF(RawEmissions!F66=0.000001,VLOOKUP($B62,Notes!$B$1:$C$1,2,0),RawEmissions!F66)</f>
        <v>#N/A</v>
      </c>
      <c r="G62" s="28" t="e">
        <f>IF(RawEmissions!G66=0.000001,VLOOKUP($B62,Notes!$B$1:$C$1,2,0),RawEmissions!G66)</f>
        <v>#N/A</v>
      </c>
      <c r="H62" s="28" t="e">
        <f>IF(RawEmissions!H66=0.000001,VLOOKUP($B62,Notes!$B$1:$C$1,2,0),RawEmissions!H66)</f>
        <v>#N/A</v>
      </c>
      <c r="I62" s="28" t="e">
        <f>IF(RawEmissions!I66=0.000001,VLOOKUP($B62,Notes!$B$1:$C$1,2,0),RawEmissions!I66)</f>
        <v>#N/A</v>
      </c>
      <c r="J62" s="28" t="e">
        <f>IF(RawEmissions!J66=0.000001,VLOOKUP($B62,Notes!$B$1:$C$1,2,0),RawEmissions!J66)</f>
        <v>#N/A</v>
      </c>
      <c r="K62" s="28" t="e">
        <f>IF(RawEmissions!K66=0.000001,VLOOKUP($B62,Notes!$B$1:$C$1,2,0),RawEmissions!K66)</f>
        <v>#N/A</v>
      </c>
      <c r="L62" s="28" t="e">
        <f>IF(RawEmissions!L66=0.000001,VLOOKUP($B62,Notes!$B$1:$C$1,2,0),RawEmissions!L66)</f>
        <v>#N/A</v>
      </c>
      <c r="N62" s="4" t="str">
        <f>RawEmissions!B146</f>
        <v>2062</v>
      </c>
      <c r="O62" s="28" t="e">
        <f>IF(RawEmissions!C146=0.000001,VLOOKUP($B62,Notes!$B$1:$C$1,2,0),RawEmissions!C146)</f>
        <v>#N/A</v>
      </c>
      <c r="P62" s="28" t="e">
        <f>IF(RawEmissions!D146=0.000001,VLOOKUP($B62,Notes!$B$1:$C$1,2,0),RawEmissions!D146)</f>
        <v>#N/A</v>
      </c>
      <c r="Q62" s="28" t="e">
        <f>IF(RawEmissions!E146=0.000001,VLOOKUP($B62,Notes!$B$1:$C$1,2,0),RawEmissions!E146)</f>
        <v>#N/A</v>
      </c>
      <c r="R62" s="28" t="e">
        <f>IF(RawEmissions!F146=0.000001,VLOOKUP($B62,Notes!$B$1:$C$1,2,0),RawEmissions!F146)</f>
        <v>#N/A</v>
      </c>
      <c r="S62" s="28" t="e">
        <f>IF(RawEmissions!G146=0.000001,VLOOKUP($B62,Notes!$B$1:$C$1,2,0),RawEmissions!G146)</f>
        <v>#N/A</v>
      </c>
      <c r="T62" s="28" t="e">
        <f>IF(RawEmissions!H146=0.000001,VLOOKUP($B62,Notes!$B$1:$C$1,2,0),RawEmissions!H146)</f>
        <v>#N/A</v>
      </c>
      <c r="U62" s="28" t="e">
        <f>IF(RawEmissions!I146=0.000001,VLOOKUP($B62,Notes!$B$1:$C$1,2,0),RawEmissions!I146)</f>
        <v>#N/A</v>
      </c>
      <c r="V62" s="28" t="e">
        <f>IF(RawEmissions!J146=0.000001,VLOOKUP($B62,Notes!$B$1:$C$1,2,0),RawEmissions!J146)</f>
        <v>#N/A</v>
      </c>
      <c r="W62" s="28" t="e">
        <f>IF(RawEmissions!K146=0.000001,VLOOKUP($B62,Notes!$B$1:$C$1,2,0),RawEmissions!K146)</f>
        <v>#N/A</v>
      </c>
      <c r="X62" s="28" t="e">
        <f>IF(RawEmissions!L146=0.000001,VLOOKUP($B62,Notes!$B$1:$C$1,2,0),RawEmissions!L146)</f>
        <v>#N/A</v>
      </c>
    </row>
    <row r="63" spans="2:24" x14ac:dyDescent="0.25">
      <c r="B63" s="4" t="str">
        <f>RawEmissions!B67</f>
        <v>2063</v>
      </c>
      <c r="C63" s="28" t="e">
        <f>IF(RawEmissions!C67=0.000001,VLOOKUP($B63,Notes!$B$1:$C$1,2,0),RawEmissions!C67)</f>
        <v>#N/A</v>
      </c>
      <c r="D63" s="28" t="e">
        <f>IF(RawEmissions!D67=0.000001,VLOOKUP($B63,Notes!$B$1:$C$1,2,0),RawEmissions!D67)</f>
        <v>#N/A</v>
      </c>
      <c r="E63" s="28" t="e">
        <f>IF(RawEmissions!E67=0.000001,VLOOKUP($B63,Notes!$B$1:$C$1,2,0),RawEmissions!E67)</f>
        <v>#N/A</v>
      </c>
      <c r="F63" s="28" t="e">
        <f>IF(RawEmissions!F67=0.000001,VLOOKUP($B63,Notes!$B$1:$C$1,2,0),RawEmissions!F67)</f>
        <v>#N/A</v>
      </c>
      <c r="G63" s="28" t="e">
        <f>IF(RawEmissions!G67=0.000001,VLOOKUP($B63,Notes!$B$1:$C$1,2,0),RawEmissions!G67)</f>
        <v>#N/A</v>
      </c>
      <c r="H63" s="28" t="e">
        <f>IF(RawEmissions!H67=0.000001,VLOOKUP($B63,Notes!$B$1:$C$1,2,0),RawEmissions!H67)</f>
        <v>#N/A</v>
      </c>
      <c r="I63" s="28" t="e">
        <f>IF(RawEmissions!I67=0.000001,VLOOKUP($B63,Notes!$B$1:$C$1,2,0),RawEmissions!I67)</f>
        <v>#N/A</v>
      </c>
      <c r="J63" s="28" t="e">
        <f>IF(RawEmissions!J67=0.000001,VLOOKUP($B63,Notes!$B$1:$C$1,2,0),RawEmissions!J67)</f>
        <v>#N/A</v>
      </c>
      <c r="K63" s="28" t="e">
        <f>IF(RawEmissions!K67=0.000001,VLOOKUP($B63,Notes!$B$1:$C$1,2,0),RawEmissions!K67)</f>
        <v>#N/A</v>
      </c>
      <c r="L63" s="28" t="e">
        <f>IF(RawEmissions!L67=0.000001,VLOOKUP($B63,Notes!$B$1:$C$1,2,0),RawEmissions!L67)</f>
        <v>#N/A</v>
      </c>
      <c r="N63" s="4" t="str">
        <f>RawEmissions!B147</f>
        <v>2063</v>
      </c>
      <c r="O63" s="28" t="e">
        <f>IF(RawEmissions!C147=0.000001,VLOOKUP($B63,Notes!$B$1:$C$1,2,0),RawEmissions!C147)</f>
        <v>#N/A</v>
      </c>
      <c r="P63" s="28" t="e">
        <f>IF(RawEmissions!D147=0.000001,VLOOKUP($B63,Notes!$B$1:$C$1,2,0),RawEmissions!D147)</f>
        <v>#N/A</v>
      </c>
      <c r="Q63" s="28" t="e">
        <f>IF(RawEmissions!E147=0.000001,VLOOKUP($B63,Notes!$B$1:$C$1,2,0),RawEmissions!E147)</f>
        <v>#N/A</v>
      </c>
      <c r="R63" s="28" t="e">
        <f>IF(RawEmissions!F147=0.000001,VLOOKUP($B63,Notes!$B$1:$C$1,2,0),RawEmissions!F147)</f>
        <v>#N/A</v>
      </c>
      <c r="S63" s="28" t="e">
        <f>IF(RawEmissions!G147=0.000001,VLOOKUP($B63,Notes!$B$1:$C$1,2,0),RawEmissions!G147)</f>
        <v>#N/A</v>
      </c>
      <c r="T63" s="28" t="e">
        <f>IF(RawEmissions!H147=0.000001,VLOOKUP($B63,Notes!$B$1:$C$1,2,0),RawEmissions!H147)</f>
        <v>#N/A</v>
      </c>
      <c r="U63" s="28" t="e">
        <f>IF(RawEmissions!I147=0.000001,VLOOKUP($B63,Notes!$B$1:$C$1,2,0),RawEmissions!I147)</f>
        <v>#N/A</v>
      </c>
      <c r="V63" s="28" t="e">
        <f>IF(RawEmissions!J147=0.000001,VLOOKUP($B63,Notes!$B$1:$C$1,2,0),RawEmissions!J147)</f>
        <v>#N/A</v>
      </c>
      <c r="W63" s="28" t="e">
        <f>IF(RawEmissions!K147=0.000001,VLOOKUP($B63,Notes!$B$1:$C$1,2,0),RawEmissions!K147)</f>
        <v>#N/A</v>
      </c>
      <c r="X63" s="28" t="e">
        <f>IF(RawEmissions!L147=0.000001,VLOOKUP($B63,Notes!$B$1:$C$1,2,0),RawEmissions!L147)</f>
        <v>#N/A</v>
      </c>
    </row>
    <row r="64" spans="2:24" x14ac:dyDescent="0.25">
      <c r="B64" s="4" t="str">
        <f>RawEmissions!B68</f>
        <v>2064</v>
      </c>
      <c r="C64" s="28" t="e">
        <f>IF(RawEmissions!C68=0.000001,VLOOKUP($B64,Notes!$B$1:$C$1,2,0),RawEmissions!C68)</f>
        <v>#N/A</v>
      </c>
      <c r="D64" s="28" t="e">
        <f>IF(RawEmissions!D68=0.000001,VLOOKUP($B64,Notes!$B$1:$C$1,2,0),RawEmissions!D68)</f>
        <v>#N/A</v>
      </c>
      <c r="E64" s="28" t="e">
        <f>IF(RawEmissions!E68=0.000001,VLOOKUP($B64,Notes!$B$1:$C$1,2,0),RawEmissions!E68)</f>
        <v>#N/A</v>
      </c>
      <c r="F64" s="28" t="e">
        <f>IF(RawEmissions!F68=0.000001,VLOOKUP($B64,Notes!$B$1:$C$1,2,0),RawEmissions!F68)</f>
        <v>#N/A</v>
      </c>
      <c r="G64" s="28" t="e">
        <f>IF(RawEmissions!G68=0.000001,VLOOKUP($B64,Notes!$B$1:$C$1,2,0),RawEmissions!G68)</f>
        <v>#N/A</v>
      </c>
      <c r="H64" s="28" t="e">
        <f>IF(RawEmissions!H68=0.000001,VLOOKUP($B64,Notes!$B$1:$C$1,2,0),RawEmissions!H68)</f>
        <v>#N/A</v>
      </c>
      <c r="I64" s="28" t="e">
        <f>IF(RawEmissions!I68=0.000001,VLOOKUP($B64,Notes!$B$1:$C$1,2,0),RawEmissions!I68)</f>
        <v>#N/A</v>
      </c>
      <c r="J64" s="28" t="e">
        <f>IF(RawEmissions!J68=0.000001,VLOOKUP($B64,Notes!$B$1:$C$1,2,0),RawEmissions!J68)</f>
        <v>#N/A</v>
      </c>
      <c r="K64" s="28" t="e">
        <f>IF(RawEmissions!K68=0.000001,VLOOKUP($B64,Notes!$B$1:$C$1,2,0),RawEmissions!K68)</f>
        <v>#N/A</v>
      </c>
      <c r="L64" s="28" t="e">
        <f>IF(RawEmissions!L68=0.000001,VLOOKUP($B64,Notes!$B$1:$C$1,2,0),RawEmissions!L68)</f>
        <v>#N/A</v>
      </c>
      <c r="N64" s="4" t="str">
        <f>RawEmissions!B148</f>
        <v>2064</v>
      </c>
      <c r="O64" s="28" t="e">
        <f>IF(RawEmissions!C148=0.000001,VLOOKUP($B64,Notes!$B$1:$C$1,2,0),RawEmissions!C148)</f>
        <v>#N/A</v>
      </c>
      <c r="P64" s="28" t="e">
        <f>IF(RawEmissions!D148=0.000001,VLOOKUP($B64,Notes!$B$1:$C$1,2,0),RawEmissions!D148)</f>
        <v>#N/A</v>
      </c>
      <c r="Q64" s="28" t="e">
        <f>IF(RawEmissions!E148=0.000001,VLOOKUP($B64,Notes!$B$1:$C$1,2,0),RawEmissions!E148)</f>
        <v>#N/A</v>
      </c>
      <c r="R64" s="28" t="e">
        <f>IF(RawEmissions!F148=0.000001,VLOOKUP($B64,Notes!$B$1:$C$1,2,0),RawEmissions!F148)</f>
        <v>#N/A</v>
      </c>
      <c r="S64" s="28" t="e">
        <f>IF(RawEmissions!G148=0.000001,VLOOKUP($B64,Notes!$B$1:$C$1,2,0),RawEmissions!G148)</f>
        <v>#N/A</v>
      </c>
      <c r="T64" s="28" t="e">
        <f>IF(RawEmissions!H148=0.000001,VLOOKUP($B64,Notes!$B$1:$C$1,2,0),RawEmissions!H148)</f>
        <v>#N/A</v>
      </c>
      <c r="U64" s="28" t="e">
        <f>IF(RawEmissions!I148=0.000001,VLOOKUP($B64,Notes!$B$1:$C$1,2,0),RawEmissions!I148)</f>
        <v>#N/A</v>
      </c>
      <c r="V64" s="28" t="e">
        <f>IF(RawEmissions!J148=0.000001,VLOOKUP($B64,Notes!$B$1:$C$1,2,0),RawEmissions!J148)</f>
        <v>#N/A</v>
      </c>
      <c r="W64" s="28" t="e">
        <f>IF(RawEmissions!K148=0.000001,VLOOKUP($B64,Notes!$B$1:$C$1,2,0),RawEmissions!K148)</f>
        <v>#N/A</v>
      </c>
      <c r="X64" s="28" t="e">
        <f>IF(RawEmissions!L148=0.000001,VLOOKUP($B64,Notes!$B$1:$C$1,2,0),RawEmissions!L148)</f>
        <v>#N/A</v>
      </c>
    </row>
    <row r="65" spans="2:24" x14ac:dyDescent="0.25">
      <c r="B65" s="4" t="str">
        <f>RawEmissions!B69</f>
        <v>2065</v>
      </c>
      <c r="C65" s="28" t="e">
        <f>IF(RawEmissions!C69=0.000001,VLOOKUP($B65,Notes!$B$1:$C$1,2,0),RawEmissions!C69)</f>
        <v>#N/A</v>
      </c>
      <c r="D65" s="28" t="e">
        <f>IF(RawEmissions!D69=0.000001,VLOOKUP($B65,Notes!$B$1:$C$1,2,0),RawEmissions!D69)</f>
        <v>#N/A</v>
      </c>
      <c r="E65" s="28" t="e">
        <f>IF(RawEmissions!E69=0.000001,VLOOKUP($B65,Notes!$B$1:$C$1,2,0),RawEmissions!E69)</f>
        <v>#N/A</v>
      </c>
      <c r="F65" s="28" t="e">
        <f>IF(RawEmissions!F69=0.000001,VLOOKUP($B65,Notes!$B$1:$C$1,2,0),RawEmissions!F69)</f>
        <v>#N/A</v>
      </c>
      <c r="G65" s="28" t="e">
        <f>IF(RawEmissions!G69=0.000001,VLOOKUP($B65,Notes!$B$1:$C$1,2,0),RawEmissions!G69)</f>
        <v>#N/A</v>
      </c>
      <c r="H65" s="28" t="e">
        <f>IF(RawEmissions!H69=0.000001,VLOOKUP($B65,Notes!$B$1:$C$1,2,0),RawEmissions!H69)</f>
        <v>#N/A</v>
      </c>
      <c r="I65" s="28" t="e">
        <f>IF(RawEmissions!I69=0.000001,VLOOKUP($B65,Notes!$B$1:$C$1,2,0),RawEmissions!I69)</f>
        <v>#N/A</v>
      </c>
      <c r="J65" s="28" t="e">
        <f>IF(RawEmissions!J69=0.000001,VLOOKUP($B65,Notes!$B$1:$C$1,2,0),RawEmissions!J69)</f>
        <v>#N/A</v>
      </c>
      <c r="K65" s="28" t="e">
        <f>IF(RawEmissions!K69=0.000001,VLOOKUP($B65,Notes!$B$1:$C$1,2,0),RawEmissions!K69)</f>
        <v>#N/A</v>
      </c>
      <c r="L65" s="28" t="e">
        <f>IF(RawEmissions!L69=0.000001,VLOOKUP($B65,Notes!$B$1:$C$1,2,0),RawEmissions!L69)</f>
        <v>#N/A</v>
      </c>
      <c r="N65" s="4" t="str">
        <f>RawEmissions!B149</f>
        <v>2065</v>
      </c>
      <c r="O65" s="28" t="e">
        <f>IF(RawEmissions!C149=0.000001,VLOOKUP($B65,Notes!$B$1:$C$1,2,0),RawEmissions!C149)</f>
        <v>#N/A</v>
      </c>
      <c r="P65" s="28" t="e">
        <f>IF(RawEmissions!D149=0.000001,VLOOKUP($B65,Notes!$B$1:$C$1,2,0),RawEmissions!D149)</f>
        <v>#N/A</v>
      </c>
      <c r="Q65" s="28" t="e">
        <f>IF(RawEmissions!E149=0.000001,VLOOKUP($B65,Notes!$B$1:$C$1,2,0),RawEmissions!E149)</f>
        <v>#N/A</v>
      </c>
      <c r="R65" s="28" t="e">
        <f>IF(RawEmissions!F149=0.000001,VLOOKUP($B65,Notes!$B$1:$C$1,2,0),RawEmissions!F149)</f>
        <v>#N/A</v>
      </c>
      <c r="S65" s="28" t="e">
        <f>IF(RawEmissions!G149=0.000001,VLOOKUP($B65,Notes!$B$1:$C$1,2,0),RawEmissions!G149)</f>
        <v>#N/A</v>
      </c>
      <c r="T65" s="28" t="e">
        <f>IF(RawEmissions!H149=0.000001,VLOOKUP($B65,Notes!$B$1:$C$1,2,0),RawEmissions!H149)</f>
        <v>#N/A</v>
      </c>
      <c r="U65" s="28" t="e">
        <f>IF(RawEmissions!I149=0.000001,VLOOKUP($B65,Notes!$B$1:$C$1,2,0),RawEmissions!I149)</f>
        <v>#N/A</v>
      </c>
      <c r="V65" s="28" t="e">
        <f>IF(RawEmissions!J149=0.000001,VLOOKUP($B65,Notes!$B$1:$C$1,2,0),RawEmissions!J149)</f>
        <v>#N/A</v>
      </c>
      <c r="W65" s="28" t="e">
        <f>IF(RawEmissions!K149=0.000001,VLOOKUP($B65,Notes!$B$1:$C$1,2,0),RawEmissions!K149)</f>
        <v>#N/A</v>
      </c>
      <c r="X65" s="28" t="e">
        <f>IF(RawEmissions!L149=0.000001,VLOOKUP($B65,Notes!$B$1:$C$1,2,0),RawEmissions!L149)</f>
        <v>#N/A</v>
      </c>
    </row>
    <row r="66" spans="2:24" x14ac:dyDescent="0.25">
      <c r="B66" s="4" t="str">
        <f>RawEmissions!B70</f>
        <v>2066</v>
      </c>
      <c r="C66" s="28" t="e">
        <f>IF(RawEmissions!C70=0.000001,VLOOKUP($B66,Notes!$B$1:$C$1,2,0),RawEmissions!C70)</f>
        <v>#N/A</v>
      </c>
      <c r="D66" s="28" t="e">
        <f>IF(RawEmissions!D70=0.000001,VLOOKUP($B66,Notes!$B$1:$C$1,2,0),RawEmissions!D70)</f>
        <v>#N/A</v>
      </c>
      <c r="E66" s="28" t="e">
        <f>IF(RawEmissions!E70=0.000001,VLOOKUP($B66,Notes!$B$1:$C$1,2,0),RawEmissions!E70)</f>
        <v>#N/A</v>
      </c>
      <c r="F66" s="28" t="e">
        <f>IF(RawEmissions!F70=0.000001,VLOOKUP($B66,Notes!$B$1:$C$1,2,0),RawEmissions!F70)</f>
        <v>#N/A</v>
      </c>
      <c r="G66" s="28" t="e">
        <f>IF(RawEmissions!G70=0.000001,VLOOKUP($B66,Notes!$B$1:$C$1,2,0),RawEmissions!G70)</f>
        <v>#N/A</v>
      </c>
      <c r="H66" s="28" t="e">
        <f>IF(RawEmissions!H70=0.000001,VLOOKUP($B66,Notes!$B$1:$C$1,2,0),RawEmissions!H70)</f>
        <v>#N/A</v>
      </c>
      <c r="I66" s="28" t="e">
        <f>IF(RawEmissions!I70=0.000001,VLOOKUP($B66,Notes!$B$1:$C$1,2,0),RawEmissions!I70)</f>
        <v>#N/A</v>
      </c>
      <c r="J66" s="28" t="e">
        <f>IF(RawEmissions!J70=0.000001,VLOOKUP($B66,Notes!$B$1:$C$1,2,0),RawEmissions!J70)</f>
        <v>#N/A</v>
      </c>
      <c r="K66" s="28" t="e">
        <f>IF(RawEmissions!K70=0.000001,VLOOKUP($B66,Notes!$B$1:$C$1,2,0),RawEmissions!K70)</f>
        <v>#N/A</v>
      </c>
      <c r="L66" s="28" t="e">
        <f>IF(RawEmissions!L70=0.000001,VLOOKUP($B66,Notes!$B$1:$C$1,2,0),RawEmissions!L70)</f>
        <v>#N/A</v>
      </c>
      <c r="N66" s="4" t="str">
        <f>RawEmissions!B150</f>
        <v>2066</v>
      </c>
      <c r="O66" s="28" t="e">
        <f>IF(RawEmissions!C150=0.000001,VLOOKUP($B66,Notes!$B$1:$C$1,2,0),RawEmissions!C150)</f>
        <v>#N/A</v>
      </c>
      <c r="P66" s="28" t="e">
        <f>IF(RawEmissions!D150=0.000001,VLOOKUP($B66,Notes!$B$1:$C$1,2,0),RawEmissions!D150)</f>
        <v>#N/A</v>
      </c>
      <c r="Q66" s="28" t="e">
        <f>IF(RawEmissions!E150=0.000001,VLOOKUP($B66,Notes!$B$1:$C$1,2,0),RawEmissions!E150)</f>
        <v>#N/A</v>
      </c>
      <c r="R66" s="28" t="e">
        <f>IF(RawEmissions!F150=0.000001,VLOOKUP($B66,Notes!$B$1:$C$1,2,0),RawEmissions!F150)</f>
        <v>#N/A</v>
      </c>
      <c r="S66" s="28" t="e">
        <f>IF(RawEmissions!G150=0.000001,VLOOKUP($B66,Notes!$B$1:$C$1,2,0),RawEmissions!G150)</f>
        <v>#N/A</v>
      </c>
      <c r="T66" s="28" t="e">
        <f>IF(RawEmissions!H150=0.000001,VLOOKUP($B66,Notes!$B$1:$C$1,2,0),RawEmissions!H150)</f>
        <v>#N/A</v>
      </c>
      <c r="U66" s="28" t="e">
        <f>IF(RawEmissions!I150=0.000001,VLOOKUP($B66,Notes!$B$1:$C$1,2,0),RawEmissions!I150)</f>
        <v>#N/A</v>
      </c>
      <c r="V66" s="28" t="e">
        <f>IF(RawEmissions!J150=0.000001,VLOOKUP($B66,Notes!$B$1:$C$1,2,0),RawEmissions!J150)</f>
        <v>#N/A</v>
      </c>
      <c r="W66" s="28" t="e">
        <f>IF(RawEmissions!K150=0.000001,VLOOKUP($B66,Notes!$B$1:$C$1,2,0),RawEmissions!K150)</f>
        <v>#N/A</v>
      </c>
      <c r="X66" s="28" t="e">
        <f>IF(RawEmissions!L150=0.000001,VLOOKUP($B66,Notes!$B$1:$C$1,2,0),RawEmissions!L150)</f>
        <v>#N/A</v>
      </c>
    </row>
    <row r="67" spans="2:24" x14ac:dyDescent="0.25">
      <c r="B67" s="4" t="str">
        <f>RawEmissions!B71</f>
        <v>2067</v>
      </c>
      <c r="C67" s="28" t="e">
        <f>IF(RawEmissions!C71=0.000001,VLOOKUP($B67,Notes!$B$1:$C$1,2,0),RawEmissions!C71)</f>
        <v>#N/A</v>
      </c>
      <c r="D67" s="28" t="e">
        <f>IF(RawEmissions!D71=0.000001,VLOOKUP($B67,Notes!$B$1:$C$1,2,0),RawEmissions!D71)</f>
        <v>#N/A</v>
      </c>
      <c r="E67" s="28" t="e">
        <f>IF(RawEmissions!E71=0.000001,VLOOKUP($B67,Notes!$B$1:$C$1,2,0),RawEmissions!E71)</f>
        <v>#N/A</v>
      </c>
      <c r="F67" s="28" t="e">
        <f>IF(RawEmissions!F71=0.000001,VLOOKUP($B67,Notes!$B$1:$C$1,2,0),RawEmissions!F71)</f>
        <v>#N/A</v>
      </c>
      <c r="G67" s="28" t="e">
        <f>IF(RawEmissions!G71=0.000001,VLOOKUP($B67,Notes!$B$1:$C$1,2,0),RawEmissions!G71)</f>
        <v>#N/A</v>
      </c>
      <c r="H67" s="28" t="e">
        <f>IF(RawEmissions!H71=0.000001,VLOOKUP($B67,Notes!$B$1:$C$1,2,0),RawEmissions!H71)</f>
        <v>#N/A</v>
      </c>
      <c r="I67" s="28" t="e">
        <f>IF(RawEmissions!I71=0.000001,VLOOKUP($B67,Notes!$B$1:$C$1,2,0),RawEmissions!I71)</f>
        <v>#N/A</v>
      </c>
      <c r="J67" s="28" t="e">
        <f>IF(RawEmissions!J71=0.000001,VLOOKUP($B67,Notes!$B$1:$C$1,2,0),RawEmissions!J71)</f>
        <v>#N/A</v>
      </c>
      <c r="K67" s="28" t="e">
        <f>IF(RawEmissions!K71=0.000001,VLOOKUP($B67,Notes!$B$1:$C$1,2,0),RawEmissions!K71)</f>
        <v>#N/A</v>
      </c>
      <c r="L67" s="28" t="e">
        <f>IF(RawEmissions!L71=0.000001,VLOOKUP($B67,Notes!$B$1:$C$1,2,0),RawEmissions!L71)</f>
        <v>#N/A</v>
      </c>
      <c r="N67" s="4" t="str">
        <f>RawEmissions!B151</f>
        <v>2067</v>
      </c>
      <c r="O67" s="28" t="e">
        <f>IF(RawEmissions!C151=0.000001,VLOOKUP($B67,Notes!$B$1:$C$1,2,0),RawEmissions!C151)</f>
        <v>#N/A</v>
      </c>
      <c r="P67" s="28" t="e">
        <f>IF(RawEmissions!D151=0.000001,VLOOKUP($B67,Notes!$B$1:$C$1,2,0),RawEmissions!D151)</f>
        <v>#N/A</v>
      </c>
      <c r="Q67" s="28" t="e">
        <f>IF(RawEmissions!E151=0.000001,VLOOKUP($B67,Notes!$B$1:$C$1,2,0),RawEmissions!E151)</f>
        <v>#N/A</v>
      </c>
      <c r="R67" s="28" t="e">
        <f>IF(RawEmissions!F151=0.000001,VLOOKUP($B67,Notes!$B$1:$C$1,2,0),RawEmissions!F151)</f>
        <v>#N/A</v>
      </c>
      <c r="S67" s="28" t="e">
        <f>IF(RawEmissions!G151=0.000001,VLOOKUP($B67,Notes!$B$1:$C$1,2,0),RawEmissions!G151)</f>
        <v>#N/A</v>
      </c>
      <c r="T67" s="28" t="e">
        <f>IF(RawEmissions!H151=0.000001,VLOOKUP($B67,Notes!$B$1:$C$1,2,0),RawEmissions!H151)</f>
        <v>#N/A</v>
      </c>
      <c r="U67" s="28" t="e">
        <f>IF(RawEmissions!I151=0.000001,VLOOKUP($B67,Notes!$B$1:$C$1,2,0),RawEmissions!I151)</f>
        <v>#N/A</v>
      </c>
      <c r="V67" s="28" t="e">
        <f>IF(RawEmissions!J151=0.000001,VLOOKUP($B67,Notes!$B$1:$C$1,2,0),RawEmissions!J151)</f>
        <v>#N/A</v>
      </c>
      <c r="W67" s="28" t="e">
        <f>IF(RawEmissions!K151=0.000001,VLOOKUP($B67,Notes!$B$1:$C$1,2,0),RawEmissions!K151)</f>
        <v>#N/A</v>
      </c>
      <c r="X67" s="28" t="e">
        <f>IF(RawEmissions!L151=0.000001,VLOOKUP($B67,Notes!$B$1:$C$1,2,0),RawEmissions!L151)</f>
        <v>#N/A</v>
      </c>
    </row>
    <row r="68" spans="2:24" x14ac:dyDescent="0.25">
      <c r="B68" s="4" t="str">
        <f>RawEmissions!B72</f>
        <v>2068</v>
      </c>
      <c r="C68" s="28" t="e">
        <f>IF(RawEmissions!C72=0.000001,VLOOKUP($B68,Notes!$B$1:$C$1,2,0),RawEmissions!C72)</f>
        <v>#N/A</v>
      </c>
      <c r="D68" s="28" t="e">
        <f>IF(RawEmissions!D72=0.000001,VLOOKUP($B68,Notes!$B$1:$C$1,2,0),RawEmissions!D72)</f>
        <v>#N/A</v>
      </c>
      <c r="E68" s="28" t="e">
        <f>IF(RawEmissions!E72=0.000001,VLOOKUP($B68,Notes!$B$1:$C$1,2,0),RawEmissions!E72)</f>
        <v>#N/A</v>
      </c>
      <c r="F68" s="28" t="e">
        <f>IF(RawEmissions!F72=0.000001,VLOOKUP($B68,Notes!$B$1:$C$1,2,0),RawEmissions!F72)</f>
        <v>#N/A</v>
      </c>
      <c r="G68" s="28" t="e">
        <f>IF(RawEmissions!G72=0.000001,VLOOKUP($B68,Notes!$B$1:$C$1,2,0),RawEmissions!G72)</f>
        <v>#N/A</v>
      </c>
      <c r="H68" s="28" t="e">
        <f>IF(RawEmissions!H72=0.000001,VLOOKUP($B68,Notes!$B$1:$C$1,2,0),RawEmissions!H72)</f>
        <v>#N/A</v>
      </c>
      <c r="I68" s="28" t="e">
        <f>IF(RawEmissions!I72=0.000001,VLOOKUP($B68,Notes!$B$1:$C$1,2,0),RawEmissions!I72)</f>
        <v>#N/A</v>
      </c>
      <c r="J68" s="28" t="e">
        <f>IF(RawEmissions!J72=0.000001,VLOOKUP($B68,Notes!$B$1:$C$1,2,0),RawEmissions!J72)</f>
        <v>#N/A</v>
      </c>
      <c r="K68" s="28" t="e">
        <f>IF(RawEmissions!K72=0.000001,VLOOKUP($B68,Notes!$B$1:$C$1,2,0),RawEmissions!K72)</f>
        <v>#N/A</v>
      </c>
      <c r="L68" s="28" t="e">
        <f>IF(RawEmissions!L72=0.000001,VLOOKUP($B68,Notes!$B$1:$C$1,2,0),RawEmissions!L72)</f>
        <v>#N/A</v>
      </c>
      <c r="N68" s="4" t="str">
        <f>RawEmissions!B152</f>
        <v>2068</v>
      </c>
      <c r="O68" s="28" t="e">
        <f>IF(RawEmissions!C152=0.000001,VLOOKUP($B68,Notes!$B$1:$C$1,2,0),RawEmissions!C152)</f>
        <v>#N/A</v>
      </c>
      <c r="P68" s="28" t="e">
        <f>IF(RawEmissions!D152=0.000001,VLOOKUP($B68,Notes!$B$1:$C$1,2,0),RawEmissions!D152)</f>
        <v>#N/A</v>
      </c>
      <c r="Q68" s="28" t="e">
        <f>IF(RawEmissions!E152=0.000001,VLOOKUP($B68,Notes!$B$1:$C$1,2,0),RawEmissions!E152)</f>
        <v>#N/A</v>
      </c>
      <c r="R68" s="28" t="e">
        <f>IF(RawEmissions!F152=0.000001,VLOOKUP($B68,Notes!$B$1:$C$1,2,0),RawEmissions!F152)</f>
        <v>#N/A</v>
      </c>
      <c r="S68" s="28" t="e">
        <f>IF(RawEmissions!G152=0.000001,VLOOKUP($B68,Notes!$B$1:$C$1,2,0),RawEmissions!G152)</f>
        <v>#N/A</v>
      </c>
      <c r="T68" s="28" t="e">
        <f>IF(RawEmissions!H152=0.000001,VLOOKUP($B68,Notes!$B$1:$C$1,2,0),RawEmissions!H152)</f>
        <v>#N/A</v>
      </c>
      <c r="U68" s="28" t="e">
        <f>IF(RawEmissions!I152=0.000001,VLOOKUP($B68,Notes!$B$1:$C$1,2,0),RawEmissions!I152)</f>
        <v>#N/A</v>
      </c>
      <c r="V68" s="28" t="e">
        <f>IF(RawEmissions!J152=0.000001,VLOOKUP($B68,Notes!$B$1:$C$1,2,0),RawEmissions!J152)</f>
        <v>#N/A</v>
      </c>
      <c r="W68" s="28" t="e">
        <f>IF(RawEmissions!K152=0.000001,VLOOKUP($B68,Notes!$B$1:$C$1,2,0),RawEmissions!K152)</f>
        <v>#N/A</v>
      </c>
      <c r="X68" s="28" t="e">
        <f>IF(RawEmissions!L152=0.000001,VLOOKUP($B68,Notes!$B$1:$C$1,2,0),RawEmissions!L152)</f>
        <v>#N/A</v>
      </c>
    </row>
    <row r="69" spans="2:24" x14ac:dyDescent="0.25">
      <c r="B69" s="4" t="str">
        <f>RawEmissions!B73</f>
        <v>2069</v>
      </c>
      <c r="C69" s="28" t="e">
        <f>IF(RawEmissions!C73=0.000001,VLOOKUP($B69,Notes!$B$1:$C$1,2,0),RawEmissions!C73)</f>
        <v>#N/A</v>
      </c>
      <c r="D69" s="28" t="e">
        <f>IF(RawEmissions!D73=0.000001,VLOOKUP($B69,Notes!$B$1:$C$1,2,0),RawEmissions!D73)</f>
        <v>#N/A</v>
      </c>
      <c r="E69" s="28" t="e">
        <f>IF(RawEmissions!E73=0.000001,VLOOKUP($B69,Notes!$B$1:$C$1,2,0),RawEmissions!E73)</f>
        <v>#N/A</v>
      </c>
      <c r="F69" s="28" t="e">
        <f>IF(RawEmissions!F73=0.000001,VLOOKUP($B69,Notes!$B$1:$C$1,2,0),RawEmissions!F73)</f>
        <v>#N/A</v>
      </c>
      <c r="G69" s="28" t="e">
        <f>IF(RawEmissions!G73=0.000001,VLOOKUP($B69,Notes!$B$1:$C$1,2,0),RawEmissions!G73)</f>
        <v>#N/A</v>
      </c>
      <c r="H69" s="28" t="e">
        <f>IF(RawEmissions!H73=0.000001,VLOOKUP($B69,Notes!$B$1:$C$1,2,0),RawEmissions!H73)</f>
        <v>#N/A</v>
      </c>
      <c r="I69" s="28" t="e">
        <f>IF(RawEmissions!I73=0.000001,VLOOKUP($B69,Notes!$B$1:$C$1,2,0),RawEmissions!I73)</f>
        <v>#N/A</v>
      </c>
      <c r="J69" s="28" t="e">
        <f>IF(RawEmissions!J73=0.000001,VLOOKUP($B69,Notes!$B$1:$C$1,2,0),RawEmissions!J73)</f>
        <v>#N/A</v>
      </c>
      <c r="K69" s="28" t="e">
        <f>IF(RawEmissions!K73=0.000001,VLOOKUP($B69,Notes!$B$1:$C$1,2,0),RawEmissions!K73)</f>
        <v>#N/A</v>
      </c>
      <c r="L69" s="28" t="e">
        <f>IF(RawEmissions!L73=0.000001,VLOOKUP($B69,Notes!$B$1:$C$1,2,0),RawEmissions!L73)</f>
        <v>#N/A</v>
      </c>
      <c r="N69" s="4" t="str">
        <f>RawEmissions!B153</f>
        <v>2069</v>
      </c>
      <c r="O69" s="28" t="e">
        <f>IF(RawEmissions!C153=0.000001,VLOOKUP($B69,Notes!$B$1:$C$1,2,0),RawEmissions!C153)</f>
        <v>#N/A</v>
      </c>
      <c r="P69" s="28" t="e">
        <f>IF(RawEmissions!D153=0.000001,VLOOKUP($B69,Notes!$B$1:$C$1,2,0),RawEmissions!D153)</f>
        <v>#N/A</v>
      </c>
      <c r="Q69" s="28" t="e">
        <f>IF(RawEmissions!E153=0.000001,VLOOKUP($B69,Notes!$B$1:$C$1,2,0),RawEmissions!E153)</f>
        <v>#N/A</v>
      </c>
      <c r="R69" s="28" t="e">
        <f>IF(RawEmissions!F153=0.000001,VLOOKUP($B69,Notes!$B$1:$C$1,2,0),RawEmissions!F153)</f>
        <v>#N/A</v>
      </c>
      <c r="S69" s="28" t="e">
        <f>IF(RawEmissions!G153=0.000001,VLOOKUP($B69,Notes!$B$1:$C$1,2,0),RawEmissions!G153)</f>
        <v>#N/A</v>
      </c>
      <c r="T69" s="28" t="e">
        <f>IF(RawEmissions!H153=0.000001,VLOOKUP($B69,Notes!$B$1:$C$1,2,0),RawEmissions!H153)</f>
        <v>#N/A</v>
      </c>
      <c r="U69" s="28" t="e">
        <f>IF(RawEmissions!I153=0.000001,VLOOKUP($B69,Notes!$B$1:$C$1,2,0),RawEmissions!I153)</f>
        <v>#N/A</v>
      </c>
      <c r="V69" s="28" t="e">
        <f>IF(RawEmissions!J153=0.000001,VLOOKUP($B69,Notes!$B$1:$C$1,2,0),RawEmissions!J153)</f>
        <v>#N/A</v>
      </c>
      <c r="W69" s="28" t="e">
        <f>IF(RawEmissions!K153=0.000001,VLOOKUP($B69,Notes!$B$1:$C$1,2,0),RawEmissions!K153)</f>
        <v>#N/A</v>
      </c>
      <c r="X69" s="28" t="e">
        <f>IF(RawEmissions!L153=0.000001,VLOOKUP($B69,Notes!$B$1:$C$1,2,0),RawEmissions!L153)</f>
        <v>#N/A</v>
      </c>
    </row>
    <row r="70" spans="2:24" x14ac:dyDescent="0.25">
      <c r="B70" s="4" t="str">
        <f>RawEmissions!B74</f>
        <v>2070</v>
      </c>
      <c r="C70" s="28" t="e">
        <f>IF(RawEmissions!C74=0.000001,VLOOKUP($B70,Notes!$B$1:$C$1,2,0),RawEmissions!C74)</f>
        <v>#N/A</v>
      </c>
      <c r="D70" s="28" t="e">
        <f>IF(RawEmissions!D74=0.000001,VLOOKUP($B70,Notes!$B$1:$C$1,2,0),RawEmissions!D74)</f>
        <v>#N/A</v>
      </c>
      <c r="E70" s="28" t="e">
        <f>IF(RawEmissions!E74=0.000001,VLOOKUP($B70,Notes!$B$1:$C$1,2,0),RawEmissions!E74)</f>
        <v>#N/A</v>
      </c>
      <c r="F70" s="28" t="e">
        <f>IF(RawEmissions!F74=0.000001,VLOOKUP($B70,Notes!$B$1:$C$1,2,0),RawEmissions!F74)</f>
        <v>#N/A</v>
      </c>
      <c r="G70" s="28" t="e">
        <f>IF(RawEmissions!G74=0.000001,VLOOKUP($B70,Notes!$B$1:$C$1,2,0),RawEmissions!G74)</f>
        <v>#N/A</v>
      </c>
      <c r="H70" s="28" t="e">
        <f>IF(RawEmissions!H74=0.000001,VLOOKUP($B70,Notes!$B$1:$C$1,2,0),RawEmissions!H74)</f>
        <v>#N/A</v>
      </c>
      <c r="I70" s="28" t="e">
        <f>IF(RawEmissions!I74=0.000001,VLOOKUP($B70,Notes!$B$1:$C$1,2,0),RawEmissions!I74)</f>
        <v>#N/A</v>
      </c>
      <c r="J70" s="28" t="e">
        <f>IF(RawEmissions!J74=0.000001,VLOOKUP($B70,Notes!$B$1:$C$1,2,0),RawEmissions!J74)</f>
        <v>#N/A</v>
      </c>
      <c r="K70" s="28" t="e">
        <f>IF(RawEmissions!K74=0.000001,VLOOKUP($B70,Notes!$B$1:$C$1,2,0),RawEmissions!K74)</f>
        <v>#N/A</v>
      </c>
      <c r="L70" s="28" t="e">
        <f>IF(RawEmissions!L74=0.000001,VLOOKUP($B70,Notes!$B$1:$C$1,2,0),RawEmissions!L74)</f>
        <v>#N/A</v>
      </c>
      <c r="N70" s="4" t="str">
        <f>RawEmissions!B154</f>
        <v>2070</v>
      </c>
      <c r="O70" s="28" t="e">
        <f>IF(RawEmissions!C154=0.000001,VLOOKUP($B70,Notes!$B$1:$C$1,2,0),RawEmissions!C154)</f>
        <v>#N/A</v>
      </c>
      <c r="P70" s="28" t="e">
        <f>IF(RawEmissions!D154=0.000001,VLOOKUP($B70,Notes!$B$1:$C$1,2,0),RawEmissions!D154)</f>
        <v>#N/A</v>
      </c>
      <c r="Q70" s="28" t="e">
        <f>IF(RawEmissions!E154=0.000001,VLOOKUP($B70,Notes!$B$1:$C$1,2,0),RawEmissions!E154)</f>
        <v>#N/A</v>
      </c>
      <c r="R70" s="28" t="e">
        <f>IF(RawEmissions!F154=0.000001,VLOOKUP($B70,Notes!$B$1:$C$1,2,0),RawEmissions!F154)</f>
        <v>#N/A</v>
      </c>
      <c r="S70" s="28" t="e">
        <f>IF(RawEmissions!G154=0.000001,VLOOKUP($B70,Notes!$B$1:$C$1,2,0),RawEmissions!G154)</f>
        <v>#N/A</v>
      </c>
      <c r="T70" s="28" t="e">
        <f>IF(RawEmissions!H154=0.000001,VLOOKUP($B70,Notes!$B$1:$C$1,2,0),RawEmissions!H154)</f>
        <v>#N/A</v>
      </c>
      <c r="U70" s="28" t="e">
        <f>IF(RawEmissions!I154=0.000001,VLOOKUP($B70,Notes!$B$1:$C$1,2,0),RawEmissions!I154)</f>
        <v>#N/A</v>
      </c>
      <c r="V70" s="28" t="e">
        <f>IF(RawEmissions!J154=0.000001,VLOOKUP($B70,Notes!$B$1:$C$1,2,0),RawEmissions!J154)</f>
        <v>#N/A</v>
      </c>
      <c r="W70" s="28" t="e">
        <f>IF(RawEmissions!K154=0.000001,VLOOKUP($B70,Notes!$B$1:$C$1,2,0),RawEmissions!K154)</f>
        <v>#N/A</v>
      </c>
      <c r="X70" s="28" t="e">
        <f>IF(RawEmissions!L154=0.000001,VLOOKUP($B70,Notes!$B$1:$C$1,2,0),RawEmissions!L154)</f>
        <v>#N/A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6:BB123"/>
  <sheetViews>
    <sheetView topLeftCell="AM6" zoomScale="85" zoomScaleNormal="85" workbookViewId="0">
      <selection activeCell="BF35" sqref="BF35"/>
    </sheetView>
  </sheetViews>
  <sheetFormatPr defaultRowHeight="15" x14ac:dyDescent="0.25"/>
  <sheetData>
    <row r="6" spans="1:54" x14ac:dyDescent="0.25">
      <c r="A6">
        <v>0</v>
      </c>
      <c r="B6" s="1" t="s">
        <v>333</v>
      </c>
      <c r="N6" s="1" t="s">
        <v>404</v>
      </c>
      <c r="Z6" s="1" t="s">
        <v>416</v>
      </c>
      <c r="AL6" s="1" t="s">
        <v>417</v>
      </c>
    </row>
    <row r="7" spans="1:54" x14ac:dyDescent="0.25">
      <c r="B7" s="2"/>
      <c r="C7" s="4" t="str">
        <f>RawWelfare!C10</f>
        <v>base</v>
      </c>
      <c r="D7" s="4" t="str">
        <f>RawWelfare!D10</f>
        <v>sim1</v>
      </c>
      <c r="E7" s="4" t="str">
        <f>RawWelfare!E10</f>
        <v>base2</v>
      </c>
      <c r="F7" s="4" t="str">
        <f>RawWelfare!F10</f>
        <v>sim2</v>
      </c>
      <c r="G7" s="4" t="str">
        <f>RawWelfare!G10</f>
        <v>sim4</v>
      </c>
      <c r="H7" s="4" t="str">
        <f>RawWelfare!H10</f>
        <v>sim5</v>
      </c>
      <c r="I7" s="4" t="str">
        <f>RawWelfare!I10</f>
        <v>sim6</v>
      </c>
      <c r="J7" s="4" t="str">
        <f>RawWelfare!J10</f>
        <v>sim7</v>
      </c>
      <c r="K7" s="4" t="str">
        <f>RawWelfare!K10</f>
        <v>sim8</v>
      </c>
      <c r="L7" s="4" t="str">
        <f>RawWelfare!L10</f>
        <v>sim9</v>
      </c>
      <c r="N7" s="2"/>
      <c r="O7" s="4" t="str">
        <f>RawWelfare!C230</f>
        <v>base</v>
      </c>
      <c r="P7" s="4" t="str">
        <f>RawWelfare!D230</f>
        <v>sim1</v>
      </c>
      <c r="Q7" s="4" t="str">
        <f>RawWelfare!E230</f>
        <v>base2</v>
      </c>
      <c r="R7" s="4" t="str">
        <f>RawWelfare!F230</f>
        <v>sim2</v>
      </c>
      <c r="S7" s="4" t="str">
        <f>RawWelfare!G230</f>
        <v>sim4</v>
      </c>
      <c r="T7" s="4" t="str">
        <f>RawWelfare!H230</f>
        <v>sim5</v>
      </c>
      <c r="U7" s="4" t="str">
        <f>RawWelfare!I230</f>
        <v>sim6</v>
      </c>
      <c r="V7" s="4" t="str">
        <f>RawWelfare!J230</f>
        <v>sim7</v>
      </c>
      <c r="W7" s="4" t="str">
        <f>RawWelfare!K230</f>
        <v>sim8</v>
      </c>
      <c r="X7" s="4" t="str">
        <f>RawWelfare!L230</f>
        <v>sim9</v>
      </c>
      <c r="Z7" s="2"/>
      <c r="AA7" s="4" t="str">
        <f>RawWelfare!C310</f>
        <v>base</v>
      </c>
      <c r="AB7" s="4" t="str">
        <f>RawWelfare!D310</f>
        <v>sim1</v>
      </c>
      <c r="AC7" s="4" t="str">
        <f>RawWelfare!E310</f>
        <v>base2</v>
      </c>
      <c r="AD7" s="4" t="str">
        <f>RawWelfare!F310</f>
        <v>sim2</v>
      </c>
      <c r="AE7" s="4" t="str">
        <f>RawWelfare!G310</f>
        <v>sim4</v>
      </c>
      <c r="AF7" s="4" t="str">
        <f>RawWelfare!H310</f>
        <v>sim5</v>
      </c>
      <c r="AG7" s="4" t="str">
        <f>RawWelfare!I310</f>
        <v>sim6</v>
      </c>
      <c r="AH7" s="4" t="str">
        <f>RawWelfare!J310</f>
        <v>sim7</v>
      </c>
      <c r="AI7" s="4" t="str">
        <f>RawWelfare!K310</f>
        <v>sim8</v>
      </c>
      <c r="AJ7" s="4" t="str">
        <f>RawWelfare!L310</f>
        <v>sim9</v>
      </c>
      <c r="AL7" s="2"/>
      <c r="AM7" s="4" t="str">
        <f>RawWelfare!C390</f>
        <v>base</v>
      </c>
      <c r="AN7" s="4" t="str">
        <f>RawWelfare!D390</f>
        <v>sim1</v>
      </c>
      <c r="AO7" s="4" t="str">
        <f>RawWelfare!E390</f>
        <v>base2</v>
      </c>
      <c r="AP7" s="4" t="str">
        <f>RawWelfare!F390</f>
        <v>sim2</v>
      </c>
      <c r="AQ7" s="4" t="str">
        <f>RawWelfare!G390</f>
        <v>sim4</v>
      </c>
      <c r="AR7" s="4" t="str">
        <f>RawWelfare!H390</f>
        <v>sim5</v>
      </c>
      <c r="AS7" s="4" t="str">
        <f>RawWelfare!I390</f>
        <v>sim6</v>
      </c>
      <c r="AT7" s="4" t="str">
        <f>RawWelfare!J390</f>
        <v>sim7</v>
      </c>
      <c r="AU7" s="4" t="str">
        <f>RawWelfare!K390</f>
        <v>sim8</v>
      </c>
      <c r="AV7" s="4" t="str">
        <f>RawWelfare!L390</f>
        <v>sim9</v>
      </c>
      <c r="AY7" t="s">
        <v>508</v>
      </c>
      <c r="AZ7" t="s">
        <v>508</v>
      </c>
      <c r="BA7" t="s">
        <v>509</v>
      </c>
      <c r="BB7" t="s">
        <v>509</v>
      </c>
    </row>
    <row r="8" spans="1:54" x14ac:dyDescent="0.25">
      <c r="B8" s="4" t="str">
        <f>RawWelfare!B11</f>
        <v>2007</v>
      </c>
      <c r="C8" s="28">
        <f>IF(RawWelfare!C11=0.000001,VLOOKUP($B8,Notes!$B$1:$C$1,2,0),RawWelfare!C11)</f>
        <v>46.877000000000002</v>
      </c>
      <c r="D8" s="28">
        <f>IF(RawWelfare!D11=0.000001,VLOOKUP($B8,Notes!$B$1:$C$1,2,0),RawWelfare!D11)</f>
        <v>46.877000000000002</v>
      </c>
      <c r="E8" s="28">
        <f>IF(RawWelfare!E11=0.000001,VLOOKUP($B8,Notes!$B$1:$C$1,2,0),RawWelfare!E11)</f>
        <v>46.877000000000002</v>
      </c>
      <c r="F8" s="28">
        <f>IF(RawWelfare!F11=0.000001,VLOOKUP($B8,Notes!$B$1:$C$1,2,0),RawWelfare!F11)</f>
        <v>46.877000000000002</v>
      </c>
      <c r="G8" s="28" t="e">
        <f>IF(RawWelfare!G11=0.000001,VLOOKUP($B8,Notes!$B$1:$C$1,2,0),RawWelfare!G11)</f>
        <v>#N/A</v>
      </c>
      <c r="H8" s="28" t="e">
        <f>IF(RawWelfare!H11=0.000001,VLOOKUP($B8,Notes!$B$1:$C$1,2,0),RawWelfare!H11)</f>
        <v>#N/A</v>
      </c>
      <c r="I8" s="28" t="e">
        <f>IF(RawWelfare!I11=0.000001,VLOOKUP($B8,Notes!$B$1:$C$1,2,0),RawWelfare!I11)</f>
        <v>#N/A</v>
      </c>
      <c r="J8" s="28" t="e">
        <f>IF(RawWelfare!J11=0.000001,VLOOKUP($B8,Notes!$B$1:$C$1,2,0),RawWelfare!J11)</f>
        <v>#N/A</v>
      </c>
      <c r="K8" s="28" t="e">
        <f>IF(RawWelfare!K11=0.000001,VLOOKUP($B8,Notes!$B$1:$C$1,2,0),RawWelfare!K11)</f>
        <v>#N/A</v>
      </c>
      <c r="L8" s="28" t="e">
        <f>IF(RawWelfare!L11=0.000001,VLOOKUP($B8,Notes!$B$1:$C$1,2,0),RawWelfare!L11)</f>
        <v>#N/A</v>
      </c>
      <c r="N8" s="4" t="str">
        <f>RawWelfare!B231</f>
        <v>2007</v>
      </c>
      <c r="O8" s="28">
        <f>IF(RawWelfare!C231=0.000001,VLOOKUP($B8,Notes!$B$1:$C$1,2,0),RawWelfare!C231)</f>
        <v>9.2744608430777351</v>
      </c>
      <c r="P8" s="28">
        <f>IF(RawWelfare!D231=0.000001,VLOOKUP($B8,Notes!$B$1:$C$1,2,0),RawWelfare!D231)</f>
        <v>9.2744608430777351</v>
      </c>
      <c r="Q8" s="28">
        <f>IF(RawWelfare!E231=0.000001,VLOOKUP($B8,Notes!$B$1:$C$1,2,0),RawWelfare!E231)</f>
        <v>9.2744608430777351</v>
      </c>
      <c r="R8" s="28">
        <f>IF(RawWelfare!F231=0.000001,VLOOKUP($B8,Notes!$B$1:$C$1,2,0),RawWelfare!F231)</f>
        <v>9.2744608430777351</v>
      </c>
      <c r="S8" s="28" t="e">
        <f>IF(RawWelfare!G231=0.000001,VLOOKUP($B8,Notes!$B$1:$C$1,2,0),RawWelfare!G231)</f>
        <v>#N/A</v>
      </c>
      <c r="T8" s="28" t="e">
        <f>IF(RawWelfare!H231=0.000001,VLOOKUP($B8,Notes!$B$1:$C$1,2,0),RawWelfare!H231)</f>
        <v>#N/A</v>
      </c>
      <c r="U8" s="28" t="e">
        <f>IF(RawWelfare!I231=0.000001,VLOOKUP($B8,Notes!$B$1:$C$1,2,0),RawWelfare!I231)</f>
        <v>#N/A</v>
      </c>
      <c r="V8" s="28" t="e">
        <f>IF(RawWelfare!J231=0.000001,VLOOKUP($B8,Notes!$B$1:$C$1,2,0),RawWelfare!J231)</f>
        <v>#N/A</v>
      </c>
      <c r="W8" s="28" t="e">
        <f>IF(RawWelfare!K231=0.000001,VLOOKUP($B8,Notes!$B$1:$C$1,2,0),RawWelfare!K231)</f>
        <v>#N/A</v>
      </c>
      <c r="X8" s="28" t="e">
        <f>IF(RawWelfare!L231=0.000001,VLOOKUP($B8,Notes!$B$1:$C$1,2,0),RawWelfare!L231)</f>
        <v>#N/A</v>
      </c>
      <c r="Z8" s="4" t="str">
        <f>RawWelfare!B311</f>
        <v>2007</v>
      </c>
      <c r="AA8" s="28">
        <f>IF(RawWelfare!C311=0.000001,VLOOKUP($B8,Notes!$B$1:$C$1,2,0),RawWelfare!C311)</f>
        <v>26.959809374215119</v>
      </c>
      <c r="AB8" s="28">
        <f>IF(RawWelfare!D311=0.000001,VLOOKUP($B8,Notes!$B$1:$C$1,2,0),RawWelfare!D311)</f>
        <v>26.959809374215119</v>
      </c>
      <c r="AC8" s="28">
        <f>IF(RawWelfare!E311=0.000001,VLOOKUP($B8,Notes!$B$1:$C$1,2,0),RawWelfare!E311)</f>
        <v>26.959809374215119</v>
      </c>
      <c r="AD8" s="28">
        <f>IF(RawWelfare!F311=0.000001,VLOOKUP($B8,Notes!$B$1:$C$1,2,0),RawWelfare!F311)</f>
        <v>26.959809374215119</v>
      </c>
      <c r="AE8" s="28" t="e">
        <f>IF(RawWelfare!G311=0.000001,VLOOKUP($B8,Notes!$B$1:$C$1,2,0),RawWelfare!G311)</f>
        <v>#N/A</v>
      </c>
      <c r="AF8" s="28" t="e">
        <f>IF(RawWelfare!H311=0.000001,VLOOKUP($B8,Notes!$B$1:$C$1,2,0),RawWelfare!H311)</f>
        <v>#N/A</v>
      </c>
      <c r="AG8" s="28" t="e">
        <f>IF(RawWelfare!I311=0.000001,VLOOKUP($B8,Notes!$B$1:$C$1,2,0),RawWelfare!I311)</f>
        <v>#N/A</v>
      </c>
      <c r="AH8" s="28" t="e">
        <f>IF(RawWelfare!J311=0.000001,VLOOKUP($B8,Notes!$B$1:$C$1,2,0),RawWelfare!J311)</f>
        <v>#N/A</v>
      </c>
      <c r="AI8" s="28" t="e">
        <f>IF(RawWelfare!K311=0.000001,VLOOKUP($B8,Notes!$B$1:$C$1,2,0),RawWelfare!K311)</f>
        <v>#N/A</v>
      </c>
      <c r="AJ8" s="28" t="e">
        <f>IF(RawWelfare!L311=0.000001,VLOOKUP($B8,Notes!$B$1:$C$1,2,0),RawWelfare!L311)</f>
        <v>#N/A</v>
      </c>
      <c r="AL8" s="4" t="str">
        <f>RawWelfare!B391</f>
        <v>2007</v>
      </c>
      <c r="AM8" s="28">
        <f>IF(RawWelfare!C391=0.000001,VLOOKUP($B8,Notes!$B$1:$C$1,2,0),RawWelfare!C391)</f>
        <v>116.80143233220331</v>
      </c>
      <c r="AN8" s="28">
        <f>IF(RawWelfare!D391=0.000001,VLOOKUP($B8,Notes!$B$1:$C$1,2,0),RawWelfare!D391)</f>
        <v>116.80143233220331</v>
      </c>
      <c r="AO8" s="28">
        <f>IF(RawWelfare!E391=0.000001,VLOOKUP($B8,Notes!$B$1:$C$1,2,0),RawWelfare!E391)</f>
        <v>116.80143233220331</v>
      </c>
      <c r="AP8" s="28">
        <f>IF(RawWelfare!F391=0.000001,VLOOKUP($B8,Notes!$B$1:$C$1,2,0),RawWelfare!F391)</f>
        <v>116.80143233220331</v>
      </c>
      <c r="AQ8" s="28" t="e">
        <f>IF(RawWelfare!G391=0.000001,VLOOKUP($B8,Notes!$B$1:$C$1,2,0),RawWelfare!G391)</f>
        <v>#N/A</v>
      </c>
      <c r="AR8" s="28" t="e">
        <f>IF(RawWelfare!H391=0.000001,VLOOKUP($B8,Notes!$B$1:$C$1,2,0),RawWelfare!H391)</f>
        <v>#N/A</v>
      </c>
      <c r="AS8" s="28" t="e">
        <f>IF(RawWelfare!I391=0.000001,VLOOKUP($B8,Notes!$B$1:$C$1,2,0),RawWelfare!I391)</f>
        <v>#N/A</v>
      </c>
      <c r="AT8" s="28" t="e">
        <f>IF(RawWelfare!J391=0.000001,VLOOKUP($B8,Notes!$B$1:$C$1,2,0),RawWelfare!J391)</f>
        <v>#N/A</v>
      </c>
      <c r="AU8" s="28" t="e">
        <f>IF(RawWelfare!K391=0.000001,VLOOKUP($B8,Notes!$B$1:$C$1,2,0),RawWelfare!K391)</f>
        <v>#N/A</v>
      </c>
      <c r="AV8" s="28" t="e">
        <f>IF(RawWelfare!L391=0.000001,VLOOKUP($B8,Notes!$B$1:$C$1,2,0),RawWelfare!L391)</f>
        <v>#N/A</v>
      </c>
      <c r="AX8" s="4" t="str">
        <f>AL8</f>
        <v>2007</v>
      </c>
      <c r="AY8" s="57">
        <f>-(AN8/AM8-1)</f>
        <v>0</v>
      </c>
      <c r="AZ8" s="57">
        <f>-(AP8/AO8-1)</f>
        <v>0</v>
      </c>
      <c r="BA8" s="57">
        <f>-(P8/O8-1)</f>
        <v>0</v>
      </c>
      <c r="BB8" s="57">
        <f>-(R8/Q8-1)</f>
        <v>0</v>
      </c>
    </row>
    <row r="9" spans="1:54" x14ac:dyDescent="0.25">
      <c r="B9" s="4" t="str">
        <f>RawWelfare!B12</f>
        <v>2008</v>
      </c>
      <c r="C9" s="28">
        <f>IF(RawWelfare!C12=0.000001,VLOOKUP($B9,Notes!$B$1:$C$1,2,0),RawWelfare!C12)</f>
        <v>47.580154999999998</v>
      </c>
      <c r="D9" s="28">
        <f>IF(RawWelfare!D12=0.000001,VLOOKUP($B9,Notes!$B$1:$C$1,2,0),RawWelfare!D12)</f>
        <v>47.580154999999998</v>
      </c>
      <c r="E9" s="28">
        <f>IF(RawWelfare!E12=0.000001,VLOOKUP($B9,Notes!$B$1:$C$1,2,0),RawWelfare!E12)</f>
        <v>47.580154999999998</v>
      </c>
      <c r="F9" s="28">
        <f>IF(RawWelfare!F12=0.000001,VLOOKUP($B9,Notes!$B$1:$C$1,2,0),RawWelfare!F12)</f>
        <v>47.580154999999998</v>
      </c>
      <c r="G9" s="28" t="e">
        <f>IF(RawWelfare!G12=0.000001,VLOOKUP($B9,Notes!$B$1:$C$1,2,0),RawWelfare!G12)</f>
        <v>#N/A</v>
      </c>
      <c r="H9" s="28" t="e">
        <f>IF(RawWelfare!H12=0.000001,VLOOKUP($B9,Notes!$B$1:$C$1,2,0),RawWelfare!H12)</f>
        <v>#N/A</v>
      </c>
      <c r="I9" s="28" t="e">
        <f>IF(RawWelfare!I12=0.000001,VLOOKUP($B9,Notes!$B$1:$C$1,2,0),RawWelfare!I12)</f>
        <v>#N/A</v>
      </c>
      <c r="J9" s="28" t="e">
        <f>IF(RawWelfare!J12=0.000001,VLOOKUP($B9,Notes!$B$1:$C$1,2,0),RawWelfare!J12)</f>
        <v>#N/A</v>
      </c>
      <c r="K9" s="28" t="e">
        <f>IF(RawWelfare!K12=0.000001,VLOOKUP($B9,Notes!$B$1:$C$1,2,0),RawWelfare!K12)</f>
        <v>#N/A</v>
      </c>
      <c r="L9" s="28" t="e">
        <f>IF(RawWelfare!L12=0.000001,VLOOKUP($B9,Notes!$B$1:$C$1,2,0),RawWelfare!L12)</f>
        <v>#N/A</v>
      </c>
      <c r="N9" s="4" t="str">
        <f>RawWelfare!B232</f>
        <v>2008</v>
      </c>
      <c r="O9" s="28">
        <f>IF(RawWelfare!C232=0.000001,VLOOKUP($B9,Notes!$B$1:$C$1,2,0),RawWelfare!C232)</f>
        <v>9.3778605115444016</v>
      </c>
      <c r="P9" s="28">
        <f>IF(RawWelfare!D232=0.000001,VLOOKUP($B9,Notes!$B$1:$C$1,2,0),RawWelfare!D232)</f>
        <v>9.37786051154497</v>
      </c>
      <c r="Q9" s="28">
        <f>IF(RawWelfare!E232=0.000001,VLOOKUP($B9,Notes!$B$1:$C$1,2,0),RawWelfare!E232)</f>
        <v>9.3778605115446236</v>
      </c>
      <c r="R9" s="28">
        <f>IF(RawWelfare!F232=0.000001,VLOOKUP($B9,Notes!$B$1:$C$1,2,0),RawWelfare!F232)</f>
        <v>9.3778605115444016</v>
      </c>
      <c r="S9" s="28" t="e">
        <f>IF(RawWelfare!G232=0.000001,VLOOKUP($B9,Notes!$B$1:$C$1,2,0),RawWelfare!G232)</f>
        <v>#N/A</v>
      </c>
      <c r="T9" s="28" t="e">
        <f>IF(RawWelfare!H232=0.000001,VLOOKUP($B9,Notes!$B$1:$C$1,2,0),RawWelfare!H232)</f>
        <v>#N/A</v>
      </c>
      <c r="U9" s="28" t="e">
        <f>IF(RawWelfare!I232=0.000001,VLOOKUP($B9,Notes!$B$1:$C$1,2,0),RawWelfare!I232)</f>
        <v>#N/A</v>
      </c>
      <c r="V9" s="28" t="e">
        <f>IF(RawWelfare!J232=0.000001,VLOOKUP($B9,Notes!$B$1:$C$1,2,0),RawWelfare!J232)</f>
        <v>#N/A</v>
      </c>
      <c r="W9" s="28" t="e">
        <f>IF(RawWelfare!K232=0.000001,VLOOKUP($B9,Notes!$B$1:$C$1,2,0),RawWelfare!K232)</f>
        <v>#N/A</v>
      </c>
      <c r="X9" s="28" t="e">
        <f>IF(RawWelfare!L232=0.000001,VLOOKUP($B9,Notes!$B$1:$C$1,2,0),RawWelfare!L232)</f>
        <v>#N/A</v>
      </c>
      <c r="Z9" s="4" t="str">
        <f>RawWelfare!B312</f>
        <v>2008</v>
      </c>
      <c r="AA9" s="28">
        <f>IF(RawWelfare!C312=0.000001,VLOOKUP($B9,Notes!$B$1:$C$1,2,0),RawWelfare!C312)</f>
        <v>27.515034990287042</v>
      </c>
      <c r="AB9" s="28">
        <f>IF(RawWelfare!D312=0.000001,VLOOKUP($B9,Notes!$B$1:$C$1,2,0),RawWelfare!D312)</f>
        <v>27.515034990288125</v>
      </c>
      <c r="AC9" s="28">
        <f>IF(RawWelfare!E312=0.000001,VLOOKUP($B9,Notes!$B$1:$C$1,2,0),RawWelfare!E312)</f>
        <v>27.515034990286861</v>
      </c>
      <c r="AD9" s="28">
        <f>IF(RawWelfare!F312=0.000001,VLOOKUP($B9,Notes!$B$1:$C$1,2,0),RawWelfare!F312)</f>
        <v>27.515034990287042</v>
      </c>
      <c r="AE9" s="28" t="e">
        <f>IF(RawWelfare!G312=0.000001,VLOOKUP($B9,Notes!$B$1:$C$1,2,0),RawWelfare!G312)</f>
        <v>#N/A</v>
      </c>
      <c r="AF9" s="28" t="e">
        <f>IF(RawWelfare!H312=0.000001,VLOOKUP($B9,Notes!$B$1:$C$1,2,0),RawWelfare!H312)</f>
        <v>#N/A</v>
      </c>
      <c r="AG9" s="28" t="e">
        <f>IF(RawWelfare!I312=0.000001,VLOOKUP($B9,Notes!$B$1:$C$1,2,0),RawWelfare!I312)</f>
        <v>#N/A</v>
      </c>
      <c r="AH9" s="28" t="e">
        <f>IF(RawWelfare!J312=0.000001,VLOOKUP($B9,Notes!$B$1:$C$1,2,0),RawWelfare!J312)</f>
        <v>#N/A</v>
      </c>
      <c r="AI9" s="28" t="e">
        <f>IF(RawWelfare!K312=0.000001,VLOOKUP($B9,Notes!$B$1:$C$1,2,0),RawWelfare!K312)</f>
        <v>#N/A</v>
      </c>
      <c r="AJ9" s="28" t="e">
        <f>IF(RawWelfare!L312=0.000001,VLOOKUP($B9,Notes!$B$1:$C$1,2,0),RawWelfare!L312)</f>
        <v>#N/A</v>
      </c>
      <c r="AL9" s="4" t="str">
        <f>RawWelfare!B392</f>
        <v>2008</v>
      </c>
      <c r="AM9" s="28">
        <f>IF(RawWelfare!C392=0.000001,VLOOKUP($B9,Notes!$B$1:$C$1,2,0),RawWelfare!C392)</f>
        <v>119.72424864855715</v>
      </c>
      <c r="AN9" s="28">
        <f>IF(RawWelfare!D392=0.000001,VLOOKUP($B9,Notes!$B$1:$C$1,2,0),RawWelfare!D392)</f>
        <v>119.7242486485591</v>
      </c>
      <c r="AO9" s="28">
        <f>IF(RawWelfare!E392=0.000001,VLOOKUP($B9,Notes!$B$1:$C$1,2,0),RawWelfare!E392)</f>
        <v>119.72424864855404</v>
      </c>
      <c r="AP9" s="28">
        <f>IF(RawWelfare!F392=0.000001,VLOOKUP($B9,Notes!$B$1:$C$1,2,0),RawWelfare!F392)</f>
        <v>119.72424864855715</v>
      </c>
      <c r="AQ9" s="28" t="e">
        <f>IF(RawWelfare!G392=0.000001,VLOOKUP($B9,Notes!$B$1:$C$1,2,0),RawWelfare!G392)</f>
        <v>#N/A</v>
      </c>
      <c r="AR9" s="28" t="e">
        <f>IF(RawWelfare!H392=0.000001,VLOOKUP($B9,Notes!$B$1:$C$1,2,0),RawWelfare!H392)</f>
        <v>#N/A</v>
      </c>
      <c r="AS9" s="28" t="e">
        <f>IF(RawWelfare!I392=0.000001,VLOOKUP($B9,Notes!$B$1:$C$1,2,0),RawWelfare!I392)</f>
        <v>#N/A</v>
      </c>
      <c r="AT9" s="28" t="e">
        <f>IF(RawWelfare!J392=0.000001,VLOOKUP($B9,Notes!$B$1:$C$1,2,0),RawWelfare!J392)</f>
        <v>#N/A</v>
      </c>
      <c r="AU9" s="28" t="e">
        <f>IF(RawWelfare!K392=0.000001,VLOOKUP($B9,Notes!$B$1:$C$1,2,0),RawWelfare!K392)</f>
        <v>#N/A</v>
      </c>
      <c r="AV9" s="28" t="e">
        <f>IF(RawWelfare!L392=0.000001,VLOOKUP($B9,Notes!$B$1:$C$1,2,0),RawWelfare!L392)</f>
        <v>#N/A</v>
      </c>
      <c r="AX9" s="4" t="str">
        <f t="shared" ref="AX9:AX41" si="0">AL9</f>
        <v>2008</v>
      </c>
      <c r="AY9" s="57">
        <f t="shared" ref="AY9:AY41" si="1">-(AN9/AM9-1)</f>
        <v>-1.6209256159527285E-14</v>
      </c>
      <c r="AZ9" s="57">
        <f t="shared" ref="AZ9:AZ41" si="2">-(AP9/AO9-1)</f>
        <v>-2.5979218776228663E-14</v>
      </c>
      <c r="BA9" s="57">
        <f t="shared" ref="BA9:BA41" si="3">-(P9/O9-1)</f>
        <v>-6.0618177144533547E-14</v>
      </c>
      <c r="BB9" s="57">
        <f t="shared" ref="BB9:BB41" si="4">-(R9/Q9-1)</f>
        <v>2.3647750424515834E-14</v>
      </c>
    </row>
    <row r="10" spans="1:54" x14ac:dyDescent="0.25">
      <c r="B10" s="4" t="str">
        <f>RawWelfare!B13</f>
        <v>2009</v>
      </c>
      <c r="C10" s="28">
        <f>IF(RawWelfare!C13=0.000001,VLOOKUP($B10,Notes!$B$1:$C$1,2,0),RawWelfare!C13)</f>
        <v>48.293857324999998</v>
      </c>
      <c r="D10" s="28">
        <f>IF(RawWelfare!D13=0.000001,VLOOKUP($B10,Notes!$B$1:$C$1,2,0),RawWelfare!D13)</f>
        <v>48.293857324999998</v>
      </c>
      <c r="E10" s="28">
        <f>IF(RawWelfare!E13=0.000001,VLOOKUP($B10,Notes!$B$1:$C$1,2,0),RawWelfare!E13)</f>
        <v>48.293857324999998</v>
      </c>
      <c r="F10" s="28">
        <f>IF(RawWelfare!F13=0.000001,VLOOKUP($B10,Notes!$B$1:$C$1,2,0),RawWelfare!F13)</f>
        <v>48.293857324999998</v>
      </c>
      <c r="G10" s="28" t="e">
        <f>IF(RawWelfare!G13=0.000001,VLOOKUP($B10,Notes!$B$1:$C$1,2,0),RawWelfare!G13)</f>
        <v>#N/A</v>
      </c>
      <c r="H10" s="28" t="e">
        <f>IF(RawWelfare!H13=0.000001,VLOOKUP($B10,Notes!$B$1:$C$1,2,0),RawWelfare!H13)</f>
        <v>#N/A</v>
      </c>
      <c r="I10" s="28" t="e">
        <f>IF(RawWelfare!I13=0.000001,VLOOKUP($B10,Notes!$B$1:$C$1,2,0),RawWelfare!I13)</f>
        <v>#N/A</v>
      </c>
      <c r="J10" s="28" t="e">
        <f>IF(RawWelfare!J13=0.000001,VLOOKUP($B10,Notes!$B$1:$C$1,2,0),RawWelfare!J13)</f>
        <v>#N/A</v>
      </c>
      <c r="K10" s="28" t="e">
        <f>IF(RawWelfare!K13=0.000001,VLOOKUP($B10,Notes!$B$1:$C$1,2,0),RawWelfare!K13)</f>
        <v>#N/A</v>
      </c>
      <c r="L10" s="28" t="e">
        <f>IF(RawWelfare!L13=0.000001,VLOOKUP($B10,Notes!$B$1:$C$1,2,0),RawWelfare!L13)</f>
        <v>#N/A</v>
      </c>
      <c r="N10" s="4" t="str">
        <f>RawWelfare!B233</f>
        <v>2009</v>
      </c>
      <c r="O10" s="28">
        <f>IF(RawWelfare!C233=0.000001,VLOOKUP($B10,Notes!$B$1:$C$1,2,0),RawWelfare!C233)</f>
        <v>9.215667970330724</v>
      </c>
      <c r="P10" s="28">
        <f>IF(RawWelfare!D233=0.000001,VLOOKUP($B10,Notes!$B$1:$C$1,2,0),RawWelfare!D233)</f>
        <v>9.2156670693768827</v>
      </c>
      <c r="Q10" s="28">
        <f>IF(RawWelfare!E233=0.000001,VLOOKUP($B10,Notes!$B$1:$C$1,2,0),RawWelfare!E233)</f>
        <v>9.2156518694672958</v>
      </c>
      <c r="R10" s="28">
        <f>IF(RawWelfare!F233=0.000001,VLOOKUP($B10,Notes!$B$1:$C$1,2,0),RawWelfare!F233)</f>
        <v>9.2156418145533578</v>
      </c>
      <c r="S10" s="28" t="e">
        <f>IF(RawWelfare!G233=0.000001,VLOOKUP($B10,Notes!$B$1:$C$1,2,0),RawWelfare!G233)</f>
        <v>#N/A</v>
      </c>
      <c r="T10" s="28" t="e">
        <f>IF(RawWelfare!H233=0.000001,VLOOKUP($B10,Notes!$B$1:$C$1,2,0),RawWelfare!H233)</f>
        <v>#N/A</v>
      </c>
      <c r="U10" s="28" t="e">
        <f>IF(RawWelfare!I233=0.000001,VLOOKUP($B10,Notes!$B$1:$C$1,2,0),RawWelfare!I233)</f>
        <v>#N/A</v>
      </c>
      <c r="V10" s="28" t="e">
        <f>IF(RawWelfare!J233=0.000001,VLOOKUP($B10,Notes!$B$1:$C$1,2,0),RawWelfare!J233)</f>
        <v>#N/A</v>
      </c>
      <c r="W10" s="28" t="e">
        <f>IF(RawWelfare!K233=0.000001,VLOOKUP($B10,Notes!$B$1:$C$1,2,0),RawWelfare!K233)</f>
        <v>#N/A</v>
      </c>
      <c r="X10" s="28" t="e">
        <f>IF(RawWelfare!L233=0.000001,VLOOKUP($B10,Notes!$B$1:$C$1,2,0),RawWelfare!L233)</f>
        <v>#N/A</v>
      </c>
      <c r="Z10" s="4" t="str">
        <f>RawWelfare!B313</f>
        <v>2009</v>
      </c>
      <c r="AA10" s="28">
        <f>IF(RawWelfare!C313=0.000001,VLOOKUP($B10,Notes!$B$1:$C$1,2,0),RawWelfare!C313)</f>
        <v>26.754179462360003</v>
      </c>
      <c r="AB10" s="28">
        <f>IF(RawWelfare!D313=0.000001,VLOOKUP($B10,Notes!$B$1:$C$1,2,0),RawWelfare!D313)</f>
        <v>26.754174916674881</v>
      </c>
      <c r="AC10" s="28">
        <f>IF(RawWelfare!E313=0.000001,VLOOKUP($B10,Notes!$B$1:$C$1,2,0),RawWelfare!E313)</f>
        <v>26.754098228360135</v>
      </c>
      <c r="AD10" s="28">
        <f>IF(RawWelfare!F313=0.000001,VLOOKUP($B10,Notes!$B$1:$C$1,2,0),RawWelfare!F313)</f>
        <v>26.754047499640379</v>
      </c>
      <c r="AE10" s="28" t="e">
        <f>IF(RawWelfare!G313=0.000001,VLOOKUP($B10,Notes!$B$1:$C$1,2,0),RawWelfare!G313)</f>
        <v>#N/A</v>
      </c>
      <c r="AF10" s="28" t="e">
        <f>IF(RawWelfare!H313=0.000001,VLOOKUP($B10,Notes!$B$1:$C$1,2,0),RawWelfare!H313)</f>
        <v>#N/A</v>
      </c>
      <c r="AG10" s="28" t="e">
        <f>IF(RawWelfare!I313=0.000001,VLOOKUP($B10,Notes!$B$1:$C$1,2,0),RawWelfare!I313)</f>
        <v>#N/A</v>
      </c>
      <c r="AH10" s="28" t="e">
        <f>IF(RawWelfare!J313=0.000001,VLOOKUP($B10,Notes!$B$1:$C$1,2,0),RawWelfare!J313)</f>
        <v>#N/A</v>
      </c>
      <c r="AI10" s="28" t="e">
        <f>IF(RawWelfare!K313=0.000001,VLOOKUP($B10,Notes!$B$1:$C$1,2,0),RawWelfare!K313)</f>
        <v>#N/A</v>
      </c>
      <c r="AJ10" s="28" t="e">
        <f>IF(RawWelfare!L313=0.000001,VLOOKUP($B10,Notes!$B$1:$C$1,2,0),RawWelfare!L313)</f>
        <v>#N/A</v>
      </c>
      <c r="AL10" s="4" t="str">
        <f>RawWelfare!B393</f>
        <v>2009</v>
      </c>
      <c r="AM10" s="28">
        <f>IF(RawWelfare!C393=0.000001,VLOOKUP($B10,Notes!$B$1:$C$1,2,0),RawWelfare!C393)</f>
        <v>116.07881016754415</v>
      </c>
      <c r="AN10" s="28">
        <f>IF(RawWelfare!D393=0.000001,VLOOKUP($B10,Notes!$B$1:$C$1,2,0),RawWelfare!D393)</f>
        <v>116.07878931706219</v>
      </c>
      <c r="AO10" s="28">
        <f>IF(RawWelfare!E393=0.000001,VLOOKUP($B10,Notes!$B$1:$C$1,2,0),RawWelfare!E393)</f>
        <v>116.07843755639219</v>
      </c>
      <c r="AP10" s="28">
        <f>IF(RawWelfare!F393=0.000001,VLOOKUP($B10,Notes!$B$1:$C$1,2,0),RawWelfare!F393)</f>
        <v>116.07820486833204</v>
      </c>
      <c r="AQ10" s="28" t="e">
        <f>IF(RawWelfare!G393=0.000001,VLOOKUP($B10,Notes!$B$1:$C$1,2,0),RawWelfare!G393)</f>
        <v>#N/A</v>
      </c>
      <c r="AR10" s="28" t="e">
        <f>IF(RawWelfare!H393=0.000001,VLOOKUP($B10,Notes!$B$1:$C$1,2,0),RawWelfare!H393)</f>
        <v>#N/A</v>
      </c>
      <c r="AS10" s="28" t="e">
        <f>IF(RawWelfare!I393=0.000001,VLOOKUP($B10,Notes!$B$1:$C$1,2,0),RawWelfare!I393)</f>
        <v>#N/A</v>
      </c>
      <c r="AT10" s="28" t="e">
        <f>IF(RawWelfare!J393=0.000001,VLOOKUP($B10,Notes!$B$1:$C$1,2,0),RawWelfare!J393)</f>
        <v>#N/A</v>
      </c>
      <c r="AU10" s="28" t="e">
        <f>IF(RawWelfare!K393=0.000001,VLOOKUP($B10,Notes!$B$1:$C$1,2,0),RawWelfare!K393)</f>
        <v>#N/A</v>
      </c>
      <c r="AV10" s="28" t="e">
        <f>IF(RawWelfare!L393=0.000001,VLOOKUP($B10,Notes!$B$1:$C$1,2,0),RawWelfare!L393)</f>
        <v>#N/A</v>
      </c>
      <c r="AX10" s="4" t="str">
        <f t="shared" si="0"/>
        <v>2009</v>
      </c>
      <c r="AY10" s="57">
        <f t="shared" si="1"/>
        <v>1.796234982975875E-7</v>
      </c>
      <c r="AZ10" s="57">
        <f t="shared" si="2"/>
        <v>2.004576087122345E-6</v>
      </c>
      <c r="BA10" s="57">
        <f t="shared" si="3"/>
        <v>9.7763270590078832E-8</v>
      </c>
      <c r="BB10" s="57">
        <f t="shared" si="4"/>
        <v>1.0910692027632507E-6</v>
      </c>
    </row>
    <row r="11" spans="1:54" x14ac:dyDescent="0.25">
      <c r="B11" s="4" t="str">
        <f>RawWelfare!B14</f>
        <v>2010</v>
      </c>
      <c r="C11" s="28">
        <f>IF(RawWelfare!C14=0.000001,VLOOKUP($B11,Notes!$B$1:$C$1,2,0),RawWelfare!C14)</f>
        <v>49.018265184875013</v>
      </c>
      <c r="D11" s="28">
        <f>IF(RawWelfare!D14=0.000001,VLOOKUP($B11,Notes!$B$1:$C$1,2,0),RawWelfare!D14)</f>
        <v>49.018265184875013</v>
      </c>
      <c r="E11" s="28">
        <f>IF(RawWelfare!E14=0.000001,VLOOKUP($B11,Notes!$B$1:$C$1,2,0),RawWelfare!E14)</f>
        <v>49.018265184875013</v>
      </c>
      <c r="F11" s="28">
        <f>IF(RawWelfare!F14=0.000001,VLOOKUP($B11,Notes!$B$1:$C$1,2,0),RawWelfare!F14)</f>
        <v>49.018265184875013</v>
      </c>
      <c r="G11" s="28" t="e">
        <f>IF(RawWelfare!G14=0.000001,VLOOKUP($B11,Notes!$B$1:$C$1,2,0),RawWelfare!G14)</f>
        <v>#N/A</v>
      </c>
      <c r="H11" s="28" t="e">
        <f>IF(RawWelfare!H14=0.000001,VLOOKUP($B11,Notes!$B$1:$C$1,2,0),RawWelfare!H14)</f>
        <v>#N/A</v>
      </c>
      <c r="I11" s="28" t="e">
        <f>IF(RawWelfare!I14=0.000001,VLOOKUP($B11,Notes!$B$1:$C$1,2,0),RawWelfare!I14)</f>
        <v>#N/A</v>
      </c>
      <c r="J11" s="28" t="e">
        <f>IF(RawWelfare!J14=0.000001,VLOOKUP($B11,Notes!$B$1:$C$1,2,0),RawWelfare!J14)</f>
        <v>#N/A</v>
      </c>
      <c r="K11" s="28" t="e">
        <f>IF(RawWelfare!K14=0.000001,VLOOKUP($B11,Notes!$B$1:$C$1,2,0),RawWelfare!K14)</f>
        <v>#N/A</v>
      </c>
      <c r="L11" s="28" t="e">
        <f>IF(RawWelfare!L14=0.000001,VLOOKUP($B11,Notes!$B$1:$C$1,2,0),RawWelfare!L14)</f>
        <v>#N/A</v>
      </c>
      <c r="N11" s="4" t="str">
        <f>RawWelfare!B234</f>
        <v>2010</v>
      </c>
      <c r="O11" s="28">
        <f>IF(RawWelfare!C234=0.000001,VLOOKUP($B11,Notes!$B$1:$C$1,2,0),RawWelfare!C234)</f>
        <v>9.2864575629114103</v>
      </c>
      <c r="P11" s="28">
        <f>IF(RawWelfare!D234=0.000001,VLOOKUP($B11,Notes!$B$1:$C$1,2,0),RawWelfare!D234)</f>
        <v>9.2864551506359696</v>
      </c>
      <c r="Q11" s="28">
        <f>IF(RawWelfare!E234=0.000001,VLOOKUP($B11,Notes!$B$1:$C$1,2,0),RawWelfare!E234)</f>
        <v>9.2864144239796147</v>
      </c>
      <c r="R11" s="28">
        <f>IF(RawWelfare!F234=0.000001,VLOOKUP($B11,Notes!$B$1:$C$1,2,0),RawWelfare!F234)</f>
        <v>9.2863874523001506</v>
      </c>
      <c r="S11" s="28" t="e">
        <f>IF(RawWelfare!G234=0.000001,VLOOKUP($B11,Notes!$B$1:$C$1,2,0),RawWelfare!G234)</f>
        <v>#N/A</v>
      </c>
      <c r="T11" s="28" t="e">
        <f>IF(RawWelfare!H234=0.000001,VLOOKUP($B11,Notes!$B$1:$C$1,2,0),RawWelfare!H234)</f>
        <v>#N/A</v>
      </c>
      <c r="U11" s="28" t="e">
        <f>IF(RawWelfare!I234=0.000001,VLOOKUP($B11,Notes!$B$1:$C$1,2,0),RawWelfare!I234)</f>
        <v>#N/A</v>
      </c>
      <c r="V11" s="28" t="e">
        <f>IF(RawWelfare!J234=0.000001,VLOOKUP($B11,Notes!$B$1:$C$1,2,0),RawWelfare!J234)</f>
        <v>#N/A</v>
      </c>
      <c r="W11" s="28" t="e">
        <f>IF(RawWelfare!K234=0.000001,VLOOKUP($B11,Notes!$B$1:$C$1,2,0),RawWelfare!K234)</f>
        <v>#N/A</v>
      </c>
      <c r="X11" s="28" t="e">
        <f>IF(RawWelfare!L234=0.000001,VLOOKUP($B11,Notes!$B$1:$C$1,2,0),RawWelfare!L234)</f>
        <v>#N/A</v>
      </c>
      <c r="Z11" s="4" t="str">
        <f>RawWelfare!B314</f>
        <v>2010</v>
      </c>
      <c r="AA11" s="28">
        <f>IF(RawWelfare!C314=0.000001,VLOOKUP($B11,Notes!$B$1:$C$1,2,0),RawWelfare!C314)</f>
        <v>27.22766884122057</v>
      </c>
      <c r="AB11" s="28">
        <f>IF(RawWelfare!D314=0.000001,VLOOKUP($B11,Notes!$B$1:$C$1,2,0),RawWelfare!D314)</f>
        <v>27.227659021042598</v>
      </c>
      <c r="AC11" s="28">
        <f>IF(RawWelfare!E314=0.000001,VLOOKUP($B11,Notes!$B$1:$C$1,2,0),RawWelfare!E314)</f>
        <v>27.227493201499929</v>
      </c>
      <c r="AD11" s="28">
        <f>IF(RawWelfare!F314=0.000001,VLOOKUP($B11,Notes!$B$1:$C$1,2,0),RawWelfare!F314)</f>
        <v>27.227383360137136</v>
      </c>
      <c r="AE11" s="28" t="e">
        <f>IF(RawWelfare!G314=0.000001,VLOOKUP($B11,Notes!$B$1:$C$1,2,0),RawWelfare!G314)</f>
        <v>#N/A</v>
      </c>
      <c r="AF11" s="28" t="e">
        <f>IF(RawWelfare!H314=0.000001,VLOOKUP($B11,Notes!$B$1:$C$1,2,0),RawWelfare!H314)</f>
        <v>#N/A</v>
      </c>
      <c r="AG11" s="28" t="e">
        <f>IF(RawWelfare!I314=0.000001,VLOOKUP($B11,Notes!$B$1:$C$1,2,0),RawWelfare!I314)</f>
        <v>#N/A</v>
      </c>
      <c r="AH11" s="28" t="e">
        <f>IF(RawWelfare!J314=0.000001,VLOOKUP($B11,Notes!$B$1:$C$1,2,0),RawWelfare!J314)</f>
        <v>#N/A</v>
      </c>
      <c r="AI11" s="28" t="e">
        <f>IF(RawWelfare!K314=0.000001,VLOOKUP($B11,Notes!$B$1:$C$1,2,0),RawWelfare!K314)</f>
        <v>#N/A</v>
      </c>
      <c r="AJ11" s="28" t="e">
        <f>IF(RawWelfare!L314=0.000001,VLOOKUP($B11,Notes!$B$1:$C$1,2,0),RawWelfare!L314)</f>
        <v>#N/A</v>
      </c>
      <c r="AL11" s="4" t="str">
        <f>RawWelfare!B394</f>
        <v>2010</v>
      </c>
      <c r="AM11" s="28">
        <f>IF(RawWelfare!C394=0.000001,VLOOKUP($B11,Notes!$B$1:$C$1,2,0),RawWelfare!C394)</f>
        <v>118.57041449474364</v>
      </c>
      <c r="AN11" s="28">
        <f>IF(RawWelfare!D394=0.000001,VLOOKUP($B11,Notes!$B$1:$C$1,2,0),RawWelfare!D394)</f>
        <v>118.57037086831235</v>
      </c>
      <c r="AO11" s="28">
        <f>IF(RawWelfare!E394=0.000001,VLOOKUP($B11,Notes!$B$1:$C$1,2,0),RawWelfare!E394)</f>
        <v>118.56963417906</v>
      </c>
      <c r="AP11" s="28">
        <f>IF(RawWelfare!F394=0.000001,VLOOKUP($B11,Notes!$B$1:$C$1,2,0),RawWelfare!F394)</f>
        <v>118.56914615275615</v>
      </c>
      <c r="AQ11" s="28" t="e">
        <f>IF(RawWelfare!G394=0.000001,VLOOKUP($B11,Notes!$B$1:$C$1,2,0),RawWelfare!G394)</f>
        <v>#N/A</v>
      </c>
      <c r="AR11" s="28" t="e">
        <f>IF(RawWelfare!H394=0.000001,VLOOKUP($B11,Notes!$B$1:$C$1,2,0),RawWelfare!H394)</f>
        <v>#N/A</v>
      </c>
      <c r="AS11" s="28" t="e">
        <f>IF(RawWelfare!I394=0.000001,VLOOKUP($B11,Notes!$B$1:$C$1,2,0),RawWelfare!I394)</f>
        <v>#N/A</v>
      </c>
      <c r="AT11" s="28" t="e">
        <f>IF(RawWelfare!J394=0.000001,VLOOKUP($B11,Notes!$B$1:$C$1,2,0),RawWelfare!J394)</f>
        <v>#N/A</v>
      </c>
      <c r="AU11" s="28" t="e">
        <f>IF(RawWelfare!K394=0.000001,VLOOKUP($B11,Notes!$B$1:$C$1,2,0),RawWelfare!K394)</f>
        <v>#N/A</v>
      </c>
      <c r="AV11" s="28" t="e">
        <f>IF(RawWelfare!L394=0.000001,VLOOKUP($B11,Notes!$B$1:$C$1,2,0),RawWelfare!L394)</f>
        <v>#N/A</v>
      </c>
      <c r="AX11" s="4" t="str">
        <f t="shared" si="0"/>
        <v>2010</v>
      </c>
      <c r="AY11" s="57">
        <f t="shared" si="1"/>
        <v>3.6793690461056627E-7</v>
      </c>
      <c r="AZ11" s="57">
        <f t="shared" si="2"/>
        <v>4.1159467787377224E-6</v>
      </c>
      <c r="BA11" s="57">
        <f t="shared" si="3"/>
        <v>2.5976271622596414E-7</v>
      </c>
      <c r="BB11" s="57">
        <f t="shared" si="4"/>
        <v>2.9044234117758805E-6</v>
      </c>
    </row>
    <row r="12" spans="1:54" x14ac:dyDescent="0.25">
      <c r="B12" s="4" t="str">
        <f>RawWelfare!B15</f>
        <v>2011</v>
      </c>
      <c r="C12" s="28">
        <f>IF(RawWelfare!C15=0.000001,VLOOKUP($B12,Notes!$B$1:$C$1,2,0),RawWelfare!C15)</f>
        <v>49.753539162648131</v>
      </c>
      <c r="D12" s="28">
        <f>IF(RawWelfare!D15=0.000001,VLOOKUP($B12,Notes!$B$1:$C$1,2,0),RawWelfare!D15)</f>
        <v>49.753539162648131</v>
      </c>
      <c r="E12" s="28">
        <f>IF(RawWelfare!E15=0.000001,VLOOKUP($B12,Notes!$B$1:$C$1,2,0),RawWelfare!E15)</f>
        <v>49.753539162648131</v>
      </c>
      <c r="F12" s="28">
        <f>IF(RawWelfare!F15=0.000001,VLOOKUP($B12,Notes!$B$1:$C$1,2,0),RawWelfare!F15)</f>
        <v>49.753539162648131</v>
      </c>
      <c r="G12" s="28" t="e">
        <f>IF(RawWelfare!G15=0.000001,VLOOKUP($B12,Notes!$B$1:$C$1,2,0),RawWelfare!G15)</f>
        <v>#N/A</v>
      </c>
      <c r="H12" s="28" t="e">
        <f>IF(RawWelfare!H15=0.000001,VLOOKUP($B12,Notes!$B$1:$C$1,2,0),RawWelfare!H15)</f>
        <v>#N/A</v>
      </c>
      <c r="I12" s="28" t="e">
        <f>IF(RawWelfare!I15=0.000001,VLOOKUP($B12,Notes!$B$1:$C$1,2,0),RawWelfare!I15)</f>
        <v>#N/A</v>
      </c>
      <c r="J12" s="28" t="e">
        <f>IF(RawWelfare!J15=0.000001,VLOOKUP($B12,Notes!$B$1:$C$1,2,0),RawWelfare!J15)</f>
        <v>#N/A</v>
      </c>
      <c r="K12" s="28" t="e">
        <f>IF(RawWelfare!K15=0.000001,VLOOKUP($B12,Notes!$B$1:$C$1,2,0),RawWelfare!K15)</f>
        <v>#N/A</v>
      </c>
      <c r="L12" s="28" t="e">
        <f>IF(RawWelfare!L15=0.000001,VLOOKUP($B12,Notes!$B$1:$C$1,2,0),RawWelfare!L15)</f>
        <v>#N/A</v>
      </c>
      <c r="N12" s="4" t="str">
        <f>RawWelfare!B235</f>
        <v>2011</v>
      </c>
      <c r="O12" s="28">
        <f>IF(RawWelfare!C235=0.000001,VLOOKUP($B12,Notes!$B$1:$C$1,2,0),RawWelfare!C235)</f>
        <v>9.43683732680452</v>
      </c>
      <c r="P12" s="28">
        <f>IF(RawWelfare!D235=0.000001,VLOOKUP($B12,Notes!$B$1:$C$1,2,0),RawWelfare!D235)</f>
        <v>9.4368332006637701</v>
      </c>
      <c r="Q12" s="28">
        <f>IF(RawWelfare!E235=0.000001,VLOOKUP($B12,Notes!$B$1:$C$1,2,0),RawWelfare!E235)</f>
        <v>9.4354114359194696</v>
      </c>
      <c r="R12" s="28">
        <f>IF(RawWelfare!F235=0.000001,VLOOKUP($B12,Notes!$B$1:$C$1,2,0),RawWelfare!F235)</f>
        <v>9.4353652633862257</v>
      </c>
      <c r="S12" s="28" t="e">
        <f>IF(RawWelfare!G235=0.000001,VLOOKUP($B12,Notes!$B$1:$C$1,2,0),RawWelfare!G235)</f>
        <v>#N/A</v>
      </c>
      <c r="T12" s="28" t="e">
        <f>IF(RawWelfare!H235=0.000001,VLOOKUP($B12,Notes!$B$1:$C$1,2,0),RawWelfare!H235)</f>
        <v>#N/A</v>
      </c>
      <c r="U12" s="28" t="e">
        <f>IF(RawWelfare!I235=0.000001,VLOOKUP($B12,Notes!$B$1:$C$1,2,0),RawWelfare!I235)</f>
        <v>#N/A</v>
      </c>
      <c r="V12" s="28" t="e">
        <f>IF(RawWelfare!J235=0.000001,VLOOKUP($B12,Notes!$B$1:$C$1,2,0),RawWelfare!J235)</f>
        <v>#N/A</v>
      </c>
      <c r="W12" s="28" t="e">
        <f>IF(RawWelfare!K235=0.000001,VLOOKUP($B12,Notes!$B$1:$C$1,2,0),RawWelfare!K235)</f>
        <v>#N/A</v>
      </c>
      <c r="X12" s="28" t="e">
        <f>IF(RawWelfare!L235=0.000001,VLOOKUP($B12,Notes!$B$1:$C$1,2,0),RawWelfare!L235)</f>
        <v>#N/A</v>
      </c>
      <c r="Z12" s="4" t="str">
        <f>RawWelfare!B315</f>
        <v>2011</v>
      </c>
      <c r="AA12" s="28">
        <f>IF(RawWelfare!C315=0.000001,VLOOKUP($B12,Notes!$B$1:$C$1,2,0),RawWelfare!C315)</f>
        <v>27.664642393309887</v>
      </c>
      <c r="AB12" s="28">
        <f>IF(RawWelfare!D315=0.000001,VLOOKUP($B12,Notes!$B$1:$C$1,2,0),RawWelfare!D315)</f>
        <v>27.664626997623103</v>
      </c>
      <c r="AC12" s="28">
        <f>IF(RawWelfare!E315=0.000001,VLOOKUP($B12,Notes!$B$1:$C$1,2,0),RawWelfare!E315)</f>
        <v>27.65872981655486</v>
      </c>
      <c r="AD12" s="28">
        <f>IF(RawWelfare!F315=0.000001,VLOOKUP($B12,Notes!$B$1:$C$1,2,0),RawWelfare!F315)</f>
        <v>27.658557499430437</v>
      </c>
      <c r="AE12" s="28" t="e">
        <f>IF(RawWelfare!G315=0.000001,VLOOKUP($B12,Notes!$B$1:$C$1,2,0),RawWelfare!G315)</f>
        <v>#N/A</v>
      </c>
      <c r="AF12" s="28" t="e">
        <f>IF(RawWelfare!H315=0.000001,VLOOKUP($B12,Notes!$B$1:$C$1,2,0),RawWelfare!H315)</f>
        <v>#N/A</v>
      </c>
      <c r="AG12" s="28" t="e">
        <f>IF(RawWelfare!I315=0.000001,VLOOKUP($B12,Notes!$B$1:$C$1,2,0),RawWelfare!I315)</f>
        <v>#N/A</v>
      </c>
      <c r="AH12" s="28" t="e">
        <f>IF(RawWelfare!J315=0.000001,VLOOKUP($B12,Notes!$B$1:$C$1,2,0),RawWelfare!J315)</f>
        <v>#N/A</v>
      </c>
      <c r="AI12" s="28" t="e">
        <f>IF(RawWelfare!K315=0.000001,VLOOKUP($B12,Notes!$B$1:$C$1,2,0),RawWelfare!K315)</f>
        <v>#N/A</v>
      </c>
      <c r="AJ12" s="28" t="e">
        <f>IF(RawWelfare!L315=0.000001,VLOOKUP($B12,Notes!$B$1:$C$1,2,0),RawWelfare!L315)</f>
        <v>#N/A</v>
      </c>
      <c r="AL12" s="4" t="str">
        <f>RawWelfare!B395</f>
        <v>2011</v>
      </c>
      <c r="AM12" s="28">
        <f>IF(RawWelfare!C395=0.000001,VLOOKUP($B12,Notes!$B$1:$C$1,2,0),RawWelfare!C395)</f>
        <v>120.65138301478753</v>
      </c>
      <c r="AN12" s="28">
        <f>IF(RawWelfare!D395=0.000001,VLOOKUP($B12,Notes!$B$1:$C$1,2,0),RawWelfare!D395)</f>
        <v>120.65131563800831</v>
      </c>
      <c r="AO12" s="28">
        <f>IF(RawWelfare!E395=0.000001,VLOOKUP($B12,Notes!$B$1:$C$1,2,0),RawWelfare!E395)</f>
        <v>120.62206948772871</v>
      </c>
      <c r="AP12" s="28">
        <f>IF(RawWelfare!F395=0.000001,VLOOKUP($B12,Notes!$B$1:$C$1,2,0),RawWelfare!F395)</f>
        <v>120.62131528429886</v>
      </c>
      <c r="AQ12" s="28" t="e">
        <f>IF(RawWelfare!G395=0.000001,VLOOKUP($B12,Notes!$B$1:$C$1,2,0),RawWelfare!G395)</f>
        <v>#N/A</v>
      </c>
      <c r="AR12" s="28" t="e">
        <f>IF(RawWelfare!H395=0.000001,VLOOKUP($B12,Notes!$B$1:$C$1,2,0),RawWelfare!H395)</f>
        <v>#N/A</v>
      </c>
      <c r="AS12" s="28" t="e">
        <f>IF(RawWelfare!I395=0.000001,VLOOKUP($B12,Notes!$B$1:$C$1,2,0),RawWelfare!I395)</f>
        <v>#N/A</v>
      </c>
      <c r="AT12" s="28" t="e">
        <f>IF(RawWelfare!J395=0.000001,VLOOKUP($B12,Notes!$B$1:$C$1,2,0),RawWelfare!J395)</f>
        <v>#N/A</v>
      </c>
      <c r="AU12" s="28" t="e">
        <f>IF(RawWelfare!K395=0.000001,VLOOKUP($B12,Notes!$B$1:$C$1,2,0),RawWelfare!K395)</f>
        <v>#N/A</v>
      </c>
      <c r="AV12" s="28" t="e">
        <f>IF(RawWelfare!L395=0.000001,VLOOKUP($B12,Notes!$B$1:$C$1,2,0),RawWelfare!L395)</f>
        <v>#N/A</v>
      </c>
      <c r="AX12" s="4" t="str">
        <f t="shared" si="0"/>
        <v>2011</v>
      </c>
      <c r="AY12" s="57">
        <f t="shared" si="1"/>
        <v>5.5844183077802256E-7</v>
      </c>
      <c r="AZ12" s="57">
        <f t="shared" si="2"/>
        <v>6.2526155707454123E-6</v>
      </c>
      <c r="BA12" s="57">
        <f t="shared" si="3"/>
        <v>4.372376684047552E-7</v>
      </c>
      <c r="BB12" s="57">
        <f t="shared" si="4"/>
        <v>4.8935368168745441E-6</v>
      </c>
    </row>
    <row r="13" spans="1:54" x14ac:dyDescent="0.25">
      <c r="B13" s="4" t="str">
        <f>RawWelfare!B16</f>
        <v>2012</v>
      </c>
      <c r="C13" s="28">
        <f>IF(RawWelfare!C16=0.000001,VLOOKUP($B13,Notes!$B$1:$C$1,2,0),RawWelfare!C16)</f>
        <v>50.499842250087838</v>
      </c>
      <c r="D13" s="28">
        <f>IF(RawWelfare!D16=0.000001,VLOOKUP($B13,Notes!$B$1:$C$1,2,0),RawWelfare!D16)</f>
        <v>50.499842250087838</v>
      </c>
      <c r="E13" s="28">
        <f>IF(RawWelfare!E16=0.000001,VLOOKUP($B13,Notes!$B$1:$C$1,2,0),RawWelfare!E16)</f>
        <v>50.499842250087838</v>
      </c>
      <c r="F13" s="28">
        <f>IF(RawWelfare!F16=0.000001,VLOOKUP($B13,Notes!$B$1:$C$1,2,0),RawWelfare!F16)</f>
        <v>50.499842250087838</v>
      </c>
      <c r="G13" s="28" t="e">
        <f>IF(RawWelfare!G16=0.000001,VLOOKUP($B13,Notes!$B$1:$C$1,2,0),RawWelfare!G16)</f>
        <v>#N/A</v>
      </c>
      <c r="H13" s="28" t="e">
        <f>IF(RawWelfare!H16=0.000001,VLOOKUP($B13,Notes!$B$1:$C$1,2,0),RawWelfare!H16)</f>
        <v>#N/A</v>
      </c>
      <c r="I13" s="28" t="e">
        <f>IF(RawWelfare!I16=0.000001,VLOOKUP($B13,Notes!$B$1:$C$1,2,0),RawWelfare!I16)</f>
        <v>#N/A</v>
      </c>
      <c r="J13" s="28" t="e">
        <f>IF(RawWelfare!J16=0.000001,VLOOKUP($B13,Notes!$B$1:$C$1,2,0),RawWelfare!J16)</f>
        <v>#N/A</v>
      </c>
      <c r="K13" s="28" t="e">
        <f>IF(RawWelfare!K16=0.000001,VLOOKUP($B13,Notes!$B$1:$C$1,2,0),RawWelfare!K16)</f>
        <v>#N/A</v>
      </c>
      <c r="L13" s="28" t="e">
        <f>IF(RawWelfare!L16=0.000001,VLOOKUP($B13,Notes!$B$1:$C$1,2,0),RawWelfare!L16)</f>
        <v>#N/A</v>
      </c>
      <c r="N13" s="4" t="str">
        <f>RawWelfare!B236</f>
        <v>2012</v>
      </c>
      <c r="O13" s="28">
        <f>IF(RawWelfare!C236=0.000001,VLOOKUP($B13,Notes!$B$1:$C$1,2,0),RawWelfare!C236)</f>
        <v>9.549093393554049</v>
      </c>
      <c r="P13" s="28">
        <f>IF(RawWelfare!D236=0.000001,VLOOKUP($B13,Notes!$B$1:$C$1,2,0),RawWelfare!D236)</f>
        <v>9.5490874759203876</v>
      </c>
      <c r="Q13" s="28">
        <f>IF(RawWelfare!E236=0.000001,VLOOKUP($B13,Notes!$B$1:$C$1,2,0),RawWelfare!E236)</f>
        <v>9.5459493710337959</v>
      </c>
      <c r="R13" s="28">
        <f>IF(RawWelfare!F236=0.000001,VLOOKUP($B13,Notes!$B$1:$C$1,2,0),RawWelfare!F236)</f>
        <v>9.5458831000786066</v>
      </c>
      <c r="S13" s="28" t="e">
        <f>IF(RawWelfare!G236=0.000001,VLOOKUP($B13,Notes!$B$1:$C$1,2,0),RawWelfare!G236)</f>
        <v>#N/A</v>
      </c>
      <c r="T13" s="28" t="e">
        <f>IF(RawWelfare!H236=0.000001,VLOOKUP($B13,Notes!$B$1:$C$1,2,0),RawWelfare!H236)</f>
        <v>#N/A</v>
      </c>
      <c r="U13" s="28" t="e">
        <f>IF(RawWelfare!I236=0.000001,VLOOKUP($B13,Notes!$B$1:$C$1,2,0),RawWelfare!I236)</f>
        <v>#N/A</v>
      </c>
      <c r="V13" s="28" t="e">
        <f>IF(RawWelfare!J236=0.000001,VLOOKUP($B13,Notes!$B$1:$C$1,2,0),RawWelfare!J236)</f>
        <v>#N/A</v>
      </c>
      <c r="W13" s="28" t="e">
        <f>IF(RawWelfare!K236=0.000001,VLOOKUP($B13,Notes!$B$1:$C$1,2,0),RawWelfare!K236)</f>
        <v>#N/A</v>
      </c>
      <c r="X13" s="28" t="e">
        <f>IF(RawWelfare!L236=0.000001,VLOOKUP($B13,Notes!$B$1:$C$1,2,0),RawWelfare!L236)</f>
        <v>#N/A</v>
      </c>
      <c r="Z13" s="4" t="str">
        <f>RawWelfare!B316</f>
        <v>2012</v>
      </c>
      <c r="AA13" s="28">
        <f>IF(RawWelfare!C316=0.000001,VLOOKUP($B13,Notes!$B$1:$C$1,2,0),RawWelfare!C316)</f>
        <v>27.949650330030462</v>
      </c>
      <c r="AB13" s="28">
        <f>IF(RawWelfare!D316=0.000001,VLOOKUP($B13,Notes!$B$1:$C$1,2,0),RawWelfare!D316)</f>
        <v>27.949629314924557</v>
      </c>
      <c r="AC13" s="28">
        <f>IF(RawWelfare!E316=0.000001,VLOOKUP($B13,Notes!$B$1:$C$1,2,0),RawWelfare!E316)</f>
        <v>27.938380296969974</v>
      </c>
      <c r="AD13" s="28">
        <f>IF(RawWelfare!F316=0.000001,VLOOKUP($B13,Notes!$B$1:$C$1,2,0),RawWelfare!F316)</f>
        <v>27.938144939493931</v>
      </c>
      <c r="AE13" s="28" t="e">
        <f>IF(RawWelfare!G316=0.000001,VLOOKUP($B13,Notes!$B$1:$C$1,2,0),RawWelfare!G316)</f>
        <v>#N/A</v>
      </c>
      <c r="AF13" s="28" t="e">
        <f>IF(RawWelfare!H316=0.000001,VLOOKUP($B13,Notes!$B$1:$C$1,2,0),RawWelfare!H316)</f>
        <v>#N/A</v>
      </c>
      <c r="AG13" s="28" t="e">
        <f>IF(RawWelfare!I316=0.000001,VLOOKUP($B13,Notes!$B$1:$C$1,2,0),RawWelfare!I316)</f>
        <v>#N/A</v>
      </c>
      <c r="AH13" s="28" t="e">
        <f>IF(RawWelfare!J316=0.000001,VLOOKUP($B13,Notes!$B$1:$C$1,2,0),RawWelfare!J316)</f>
        <v>#N/A</v>
      </c>
      <c r="AI13" s="28" t="e">
        <f>IF(RawWelfare!K316=0.000001,VLOOKUP($B13,Notes!$B$1:$C$1,2,0),RawWelfare!K316)</f>
        <v>#N/A</v>
      </c>
      <c r="AJ13" s="28" t="e">
        <f>IF(RawWelfare!L316=0.000001,VLOOKUP($B13,Notes!$B$1:$C$1,2,0),RawWelfare!L316)</f>
        <v>#N/A</v>
      </c>
      <c r="AL13" s="4" t="str">
        <f>RawWelfare!B396</f>
        <v>2012</v>
      </c>
      <c r="AM13" s="28">
        <f>IF(RawWelfare!C396=0.000001,VLOOKUP($B13,Notes!$B$1:$C$1,2,0),RawWelfare!C396)</f>
        <v>122.0000016425691</v>
      </c>
      <c r="AN13" s="28">
        <f>IF(RawWelfare!D396=0.000001,VLOOKUP($B13,Notes!$B$1:$C$1,2,0),RawWelfare!D396)</f>
        <v>121.9999104987307</v>
      </c>
      <c r="AO13" s="28">
        <f>IF(RawWelfare!E396=0.000001,VLOOKUP($B13,Notes!$B$1:$C$1,2,0),RawWelfare!E396)</f>
        <v>121.94509412593328</v>
      </c>
      <c r="AP13" s="28">
        <f>IF(RawWelfare!F396=0.000001,VLOOKUP($B13,Notes!$B$1:$C$1,2,0),RawWelfare!F396)</f>
        <v>121.94407330191822</v>
      </c>
      <c r="AQ13" s="28" t="e">
        <f>IF(RawWelfare!G396=0.000001,VLOOKUP($B13,Notes!$B$1:$C$1,2,0),RawWelfare!G396)</f>
        <v>#N/A</v>
      </c>
      <c r="AR13" s="28" t="e">
        <f>IF(RawWelfare!H396=0.000001,VLOOKUP($B13,Notes!$B$1:$C$1,2,0),RawWelfare!H396)</f>
        <v>#N/A</v>
      </c>
      <c r="AS13" s="28" t="e">
        <f>IF(RawWelfare!I396=0.000001,VLOOKUP($B13,Notes!$B$1:$C$1,2,0),RawWelfare!I396)</f>
        <v>#N/A</v>
      </c>
      <c r="AT13" s="28" t="e">
        <f>IF(RawWelfare!J396=0.000001,VLOOKUP($B13,Notes!$B$1:$C$1,2,0),RawWelfare!J396)</f>
        <v>#N/A</v>
      </c>
      <c r="AU13" s="28" t="e">
        <f>IF(RawWelfare!K396=0.000001,VLOOKUP($B13,Notes!$B$1:$C$1,2,0),RawWelfare!K396)</f>
        <v>#N/A</v>
      </c>
      <c r="AV13" s="28" t="e">
        <f>IF(RawWelfare!L396=0.000001,VLOOKUP($B13,Notes!$B$1:$C$1,2,0),RawWelfare!L396)</f>
        <v>#N/A</v>
      </c>
      <c r="AX13" s="4" t="str">
        <f t="shared" si="0"/>
        <v>2012</v>
      </c>
      <c r="AY13" s="57">
        <f t="shared" si="1"/>
        <v>7.4708063257933333E-7</v>
      </c>
      <c r="AZ13" s="57">
        <f t="shared" si="2"/>
        <v>8.3711773923855759E-6</v>
      </c>
      <c r="BA13" s="57">
        <f t="shared" si="3"/>
        <v>6.1970633413732656E-7</v>
      </c>
      <c r="BB13" s="57">
        <f t="shared" si="4"/>
        <v>6.9423116144662345E-6</v>
      </c>
    </row>
    <row r="14" spans="1:54" x14ac:dyDescent="0.25">
      <c r="B14" s="4" t="str">
        <f>RawWelfare!B17</f>
        <v>2013</v>
      </c>
      <c r="C14" s="28">
        <f>IF(RawWelfare!C17=0.000001,VLOOKUP($B14,Notes!$B$1:$C$1,2,0),RawWelfare!C17)</f>
        <v>51.257339883839123</v>
      </c>
      <c r="D14" s="28">
        <f>IF(RawWelfare!D17=0.000001,VLOOKUP($B14,Notes!$B$1:$C$1,2,0),RawWelfare!D17)</f>
        <v>51.257339883839123</v>
      </c>
      <c r="E14" s="28">
        <f>IF(RawWelfare!E17=0.000001,VLOOKUP($B14,Notes!$B$1:$C$1,2,0),RawWelfare!E17)</f>
        <v>51.257339883839123</v>
      </c>
      <c r="F14" s="28">
        <f>IF(RawWelfare!F17=0.000001,VLOOKUP($B14,Notes!$B$1:$C$1,2,0),RawWelfare!F17)</f>
        <v>51.257339883839123</v>
      </c>
      <c r="G14" s="28" t="e">
        <f>IF(RawWelfare!G17=0.000001,VLOOKUP($B14,Notes!$B$1:$C$1,2,0),RawWelfare!G17)</f>
        <v>#N/A</v>
      </c>
      <c r="H14" s="28" t="e">
        <f>IF(RawWelfare!H17=0.000001,VLOOKUP($B14,Notes!$B$1:$C$1,2,0),RawWelfare!H17)</f>
        <v>#N/A</v>
      </c>
      <c r="I14" s="28" t="e">
        <f>IF(RawWelfare!I17=0.000001,VLOOKUP($B14,Notes!$B$1:$C$1,2,0),RawWelfare!I17)</f>
        <v>#N/A</v>
      </c>
      <c r="J14" s="28" t="e">
        <f>IF(RawWelfare!J17=0.000001,VLOOKUP($B14,Notes!$B$1:$C$1,2,0),RawWelfare!J17)</f>
        <v>#N/A</v>
      </c>
      <c r="K14" s="28" t="e">
        <f>IF(RawWelfare!K17=0.000001,VLOOKUP($B14,Notes!$B$1:$C$1,2,0),RawWelfare!K17)</f>
        <v>#N/A</v>
      </c>
      <c r="L14" s="28" t="e">
        <f>IF(RawWelfare!L17=0.000001,VLOOKUP($B14,Notes!$B$1:$C$1,2,0),RawWelfare!L17)</f>
        <v>#N/A</v>
      </c>
      <c r="N14" s="4" t="str">
        <f>RawWelfare!B237</f>
        <v>2013</v>
      </c>
      <c r="O14" s="28">
        <f>IF(RawWelfare!C237=0.000001,VLOOKUP($B14,Notes!$B$1:$C$1,2,0),RawWelfare!C237)</f>
        <v>9.6341436312492963</v>
      </c>
      <c r="P14" s="28">
        <f>IF(RawWelfare!D237=0.000001,VLOOKUP($B14,Notes!$B$1:$C$1,2,0),RawWelfare!D237)</f>
        <v>9.6343407635134461</v>
      </c>
      <c r="Q14" s="28">
        <f>IF(RawWelfare!E237=0.000001,VLOOKUP($B14,Notes!$B$1:$C$1,2,0),RawWelfare!E237)</f>
        <v>9.6347065748938974</v>
      </c>
      <c r="R14" s="28">
        <f>IF(RawWelfare!F237=0.000001,VLOOKUP($B14,Notes!$B$1:$C$1,2,0),RawWelfare!F237)</f>
        <v>9.6346199543371345</v>
      </c>
      <c r="S14" s="28" t="e">
        <f>IF(RawWelfare!G237=0.000001,VLOOKUP($B14,Notes!$B$1:$C$1,2,0),RawWelfare!G237)</f>
        <v>#N/A</v>
      </c>
      <c r="T14" s="28" t="e">
        <f>IF(RawWelfare!H237=0.000001,VLOOKUP($B14,Notes!$B$1:$C$1,2,0),RawWelfare!H237)</f>
        <v>#N/A</v>
      </c>
      <c r="U14" s="28" t="e">
        <f>IF(RawWelfare!I237=0.000001,VLOOKUP($B14,Notes!$B$1:$C$1,2,0),RawWelfare!I237)</f>
        <v>#N/A</v>
      </c>
      <c r="V14" s="28" t="e">
        <f>IF(RawWelfare!J237=0.000001,VLOOKUP($B14,Notes!$B$1:$C$1,2,0),RawWelfare!J237)</f>
        <v>#N/A</v>
      </c>
      <c r="W14" s="28" t="e">
        <f>IF(RawWelfare!K237=0.000001,VLOOKUP($B14,Notes!$B$1:$C$1,2,0),RawWelfare!K237)</f>
        <v>#N/A</v>
      </c>
      <c r="X14" s="28" t="e">
        <f>IF(RawWelfare!L237=0.000001,VLOOKUP($B14,Notes!$B$1:$C$1,2,0),RawWelfare!L237)</f>
        <v>#N/A</v>
      </c>
      <c r="Z14" s="4" t="str">
        <f>RawWelfare!B317</f>
        <v>2013</v>
      </c>
      <c r="AA14" s="28">
        <f>IF(RawWelfare!C317=0.000001,VLOOKUP($B14,Notes!$B$1:$C$1,2,0),RawWelfare!C317)</f>
        <v>28.152361621890062</v>
      </c>
      <c r="AB14" s="28">
        <f>IF(RawWelfare!D317=0.000001,VLOOKUP($B14,Notes!$B$1:$C$1,2,0),RawWelfare!D317)</f>
        <v>28.153191004899355</v>
      </c>
      <c r="AC14" s="28">
        <f>IF(RawWelfare!E317=0.000001,VLOOKUP($B14,Notes!$B$1:$C$1,2,0),RawWelfare!E317)</f>
        <v>28.158300816232536</v>
      </c>
      <c r="AD14" s="28">
        <f>IF(RawWelfare!F317=0.000001,VLOOKUP($B14,Notes!$B$1:$C$1,2,0),RawWelfare!F317)</f>
        <v>28.158006592780374</v>
      </c>
      <c r="AE14" s="28" t="e">
        <f>IF(RawWelfare!G317=0.000001,VLOOKUP($B14,Notes!$B$1:$C$1,2,0),RawWelfare!G317)</f>
        <v>#N/A</v>
      </c>
      <c r="AF14" s="28" t="e">
        <f>IF(RawWelfare!H317=0.000001,VLOOKUP($B14,Notes!$B$1:$C$1,2,0),RawWelfare!H317)</f>
        <v>#N/A</v>
      </c>
      <c r="AG14" s="28" t="e">
        <f>IF(RawWelfare!I317=0.000001,VLOOKUP($B14,Notes!$B$1:$C$1,2,0),RawWelfare!I317)</f>
        <v>#N/A</v>
      </c>
      <c r="AH14" s="28" t="e">
        <f>IF(RawWelfare!J317=0.000001,VLOOKUP($B14,Notes!$B$1:$C$1,2,0),RawWelfare!J317)</f>
        <v>#N/A</v>
      </c>
      <c r="AI14" s="28" t="e">
        <f>IF(RawWelfare!K317=0.000001,VLOOKUP($B14,Notes!$B$1:$C$1,2,0),RawWelfare!K317)</f>
        <v>#N/A</v>
      </c>
      <c r="AJ14" s="28" t="e">
        <f>IF(RawWelfare!L317=0.000001,VLOOKUP($B14,Notes!$B$1:$C$1,2,0),RawWelfare!L317)</f>
        <v>#N/A</v>
      </c>
      <c r="AL14" s="4" t="str">
        <f>RawWelfare!B397</f>
        <v>2013</v>
      </c>
      <c r="AM14" s="28">
        <f>IF(RawWelfare!C397=0.000001,VLOOKUP($B14,Notes!$B$1:$C$1,2,0),RawWelfare!C397)</f>
        <v>122.96397742873971</v>
      </c>
      <c r="AN14" s="28">
        <f>IF(RawWelfare!D397=0.000001,VLOOKUP($B14,Notes!$B$1:$C$1,2,0),RawWelfare!D397)</f>
        <v>122.96815034959434</v>
      </c>
      <c r="AO14" s="28">
        <f>IF(RawWelfare!E397=0.000001,VLOOKUP($B14,Notes!$B$1:$C$1,2,0),RawWelfare!E397)</f>
        <v>122.99637149043949</v>
      </c>
      <c r="AP14" s="28">
        <f>IF(RawWelfare!F397=0.000001,VLOOKUP($B14,Notes!$B$1:$C$1,2,0),RawWelfare!F397)</f>
        <v>122.99510488695638</v>
      </c>
      <c r="AQ14" s="28" t="e">
        <f>IF(RawWelfare!G397=0.000001,VLOOKUP($B14,Notes!$B$1:$C$1,2,0),RawWelfare!G397)</f>
        <v>#N/A</v>
      </c>
      <c r="AR14" s="28" t="e">
        <f>IF(RawWelfare!H397=0.000001,VLOOKUP($B14,Notes!$B$1:$C$1,2,0),RawWelfare!H397)</f>
        <v>#N/A</v>
      </c>
      <c r="AS14" s="28" t="e">
        <f>IF(RawWelfare!I397=0.000001,VLOOKUP($B14,Notes!$B$1:$C$1,2,0),RawWelfare!I397)</f>
        <v>#N/A</v>
      </c>
      <c r="AT14" s="28" t="e">
        <f>IF(RawWelfare!J397=0.000001,VLOOKUP($B14,Notes!$B$1:$C$1,2,0),RawWelfare!J397)</f>
        <v>#N/A</v>
      </c>
      <c r="AU14" s="28" t="e">
        <f>IF(RawWelfare!K397=0.000001,VLOOKUP($B14,Notes!$B$1:$C$1,2,0),RawWelfare!K397)</f>
        <v>#N/A</v>
      </c>
      <c r="AV14" s="28" t="e">
        <f>IF(RawWelfare!L397=0.000001,VLOOKUP($B14,Notes!$B$1:$C$1,2,0),RawWelfare!L397)</f>
        <v>#N/A</v>
      </c>
      <c r="AX14" s="4" t="str">
        <f t="shared" si="0"/>
        <v>2013</v>
      </c>
      <c r="AY14" s="57">
        <f t="shared" si="1"/>
        <v>-3.3936124561817493E-5</v>
      </c>
      <c r="AZ14" s="57">
        <f t="shared" si="2"/>
        <v>1.0297893082156229E-5</v>
      </c>
      <c r="BA14" s="57">
        <f t="shared" si="3"/>
        <v>-2.0461835705809506E-5</v>
      </c>
      <c r="BB14" s="57">
        <f t="shared" si="4"/>
        <v>8.9904716962241338E-6</v>
      </c>
    </row>
    <row r="15" spans="1:54" x14ac:dyDescent="0.25">
      <c r="B15" s="4" t="str">
        <f>RawWelfare!B18</f>
        <v>2014</v>
      </c>
      <c r="C15" s="28">
        <f>IF(RawWelfare!C18=0.000001,VLOOKUP($B15,Notes!$B$1:$C$1,2,0),RawWelfare!C18)</f>
        <v>52.026199982096742</v>
      </c>
      <c r="D15" s="28">
        <f>IF(RawWelfare!D18=0.000001,VLOOKUP($B15,Notes!$B$1:$C$1,2,0),RawWelfare!D18)</f>
        <v>52.026199982096742</v>
      </c>
      <c r="E15" s="28">
        <f>IF(RawWelfare!E18=0.000001,VLOOKUP($B15,Notes!$B$1:$C$1,2,0),RawWelfare!E18)</f>
        <v>52.026199982096742</v>
      </c>
      <c r="F15" s="28">
        <f>IF(RawWelfare!F18=0.000001,VLOOKUP($B15,Notes!$B$1:$C$1,2,0),RawWelfare!F18)</f>
        <v>52.026199982096742</v>
      </c>
      <c r="G15" s="28" t="e">
        <f>IF(RawWelfare!G18=0.000001,VLOOKUP($B15,Notes!$B$1:$C$1,2,0),RawWelfare!G18)</f>
        <v>#N/A</v>
      </c>
      <c r="H15" s="28" t="e">
        <f>IF(RawWelfare!H18=0.000001,VLOOKUP($B15,Notes!$B$1:$C$1,2,0),RawWelfare!H18)</f>
        <v>#N/A</v>
      </c>
      <c r="I15" s="28" t="e">
        <f>IF(RawWelfare!I18=0.000001,VLOOKUP($B15,Notes!$B$1:$C$1,2,0),RawWelfare!I18)</f>
        <v>#N/A</v>
      </c>
      <c r="J15" s="28" t="e">
        <f>IF(RawWelfare!J18=0.000001,VLOOKUP($B15,Notes!$B$1:$C$1,2,0),RawWelfare!J18)</f>
        <v>#N/A</v>
      </c>
      <c r="K15" s="28" t="e">
        <f>IF(RawWelfare!K18=0.000001,VLOOKUP($B15,Notes!$B$1:$C$1,2,0),RawWelfare!K18)</f>
        <v>#N/A</v>
      </c>
      <c r="L15" s="28" t="e">
        <f>IF(RawWelfare!L18=0.000001,VLOOKUP($B15,Notes!$B$1:$C$1,2,0),RawWelfare!L18)</f>
        <v>#N/A</v>
      </c>
      <c r="N15" s="4" t="str">
        <f>RawWelfare!B238</f>
        <v>2014</v>
      </c>
      <c r="O15" s="28">
        <f>IF(RawWelfare!C238=0.000001,VLOOKUP($B15,Notes!$B$1:$C$1,2,0),RawWelfare!C238)</f>
        <v>9.7095287452477645</v>
      </c>
      <c r="P15" s="28">
        <f>IF(RawWelfare!D238=0.000001,VLOOKUP($B15,Notes!$B$1:$C$1,2,0),RawWelfare!D238)</f>
        <v>9.709984638533621</v>
      </c>
      <c r="Q15" s="28">
        <f>IF(RawWelfare!E238=0.000001,VLOOKUP($B15,Notes!$B$1:$C$1,2,0),RawWelfare!E238)</f>
        <v>9.7155887998244488</v>
      </c>
      <c r="R15" s="28">
        <f>IF(RawWelfare!F238=0.000001,VLOOKUP($B15,Notes!$B$1:$C$1,2,0),RawWelfare!F238)</f>
        <v>9.7154847936667359</v>
      </c>
      <c r="S15" s="28" t="e">
        <f>IF(RawWelfare!G238=0.000001,VLOOKUP($B15,Notes!$B$1:$C$1,2,0),RawWelfare!G238)</f>
        <v>#N/A</v>
      </c>
      <c r="T15" s="28" t="e">
        <f>IF(RawWelfare!H238=0.000001,VLOOKUP($B15,Notes!$B$1:$C$1,2,0),RawWelfare!H238)</f>
        <v>#N/A</v>
      </c>
      <c r="U15" s="28" t="e">
        <f>IF(RawWelfare!I238=0.000001,VLOOKUP($B15,Notes!$B$1:$C$1,2,0),RawWelfare!I238)</f>
        <v>#N/A</v>
      </c>
      <c r="V15" s="28" t="e">
        <f>IF(RawWelfare!J238=0.000001,VLOOKUP($B15,Notes!$B$1:$C$1,2,0),RawWelfare!J238)</f>
        <v>#N/A</v>
      </c>
      <c r="W15" s="28" t="e">
        <f>IF(RawWelfare!K238=0.000001,VLOOKUP($B15,Notes!$B$1:$C$1,2,0),RawWelfare!K238)</f>
        <v>#N/A</v>
      </c>
      <c r="X15" s="28" t="e">
        <f>IF(RawWelfare!L238=0.000001,VLOOKUP($B15,Notes!$B$1:$C$1,2,0),RawWelfare!L238)</f>
        <v>#N/A</v>
      </c>
      <c r="Z15" s="4" t="str">
        <f>RawWelfare!B318</f>
        <v>2014</v>
      </c>
      <c r="AA15" s="28">
        <f>IF(RawWelfare!C318=0.000001,VLOOKUP($B15,Notes!$B$1:$C$1,2,0),RawWelfare!C318)</f>
        <v>28.34466406252491</v>
      </c>
      <c r="AB15" s="28">
        <f>IF(RawWelfare!D318=0.000001,VLOOKUP($B15,Notes!$B$1:$C$1,2,0),RawWelfare!D318)</f>
        <v>28.346305274645839</v>
      </c>
      <c r="AC15" s="28">
        <f>IF(RawWelfare!E318=0.000001,VLOOKUP($B15,Notes!$B$1:$C$1,2,0),RawWelfare!E318)</f>
        <v>28.368042729774029</v>
      </c>
      <c r="AD15" s="28">
        <f>IF(RawWelfare!F318=0.000001,VLOOKUP($B15,Notes!$B$1:$C$1,2,0),RawWelfare!F318)</f>
        <v>28.367704867113691</v>
      </c>
      <c r="AE15" s="28" t="e">
        <f>IF(RawWelfare!G318=0.000001,VLOOKUP($B15,Notes!$B$1:$C$1,2,0),RawWelfare!G318)</f>
        <v>#N/A</v>
      </c>
      <c r="AF15" s="28" t="e">
        <f>IF(RawWelfare!H318=0.000001,VLOOKUP($B15,Notes!$B$1:$C$1,2,0),RawWelfare!H318)</f>
        <v>#N/A</v>
      </c>
      <c r="AG15" s="28" t="e">
        <f>IF(RawWelfare!I318=0.000001,VLOOKUP($B15,Notes!$B$1:$C$1,2,0),RawWelfare!I318)</f>
        <v>#N/A</v>
      </c>
      <c r="AH15" s="28" t="e">
        <f>IF(RawWelfare!J318=0.000001,VLOOKUP($B15,Notes!$B$1:$C$1,2,0),RawWelfare!J318)</f>
        <v>#N/A</v>
      </c>
      <c r="AI15" s="28" t="e">
        <f>IF(RawWelfare!K318=0.000001,VLOOKUP($B15,Notes!$B$1:$C$1,2,0),RawWelfare!K318)</f>
        <v>#N/A</v>
      </c>
      <c r="AJ15" s="28" t="e">
        <f>IF(RawWelfare!L318=0.000001,VLOOKUP($B15,Notes!$B$1:$C$1,2,0),RawWelfare!L318)</f>
        <v>#N/A</v>
      </c>
      <c r="AL15" s="4" t="str">
        <f>RawWelfare!B398</f>
        <v>2014</v>
      </c>
      <c r="AM15" s="28">
        <f>IF(RawWelfare!C398=0.000001,VLOOKUP($B15,Notes!$B$1:$C$1,2,0),RawWelfare!C398)</f>
        <v>123.89848559550242</v>
      </c>
      <c r="AN15" s="28">
        <f>IF(RawWelfare!D398=0.000001,VLOOKUP($B15,Notes!$B$1:$C$1,2,0),RawWelfare!D398)</f>
        <v>123.90655456365089</v>
      </c>
      <c r="AO15" s="28">
        <f>IF(RawWelfare!E398=0.000001,VLOOKUP($B15,Notes!$B$1:$C$1,2,0),RawWelfare!E398)</f>
        <v>124.01458154521806</v>
      </c>
      <c r="AP15" s="28">
        <f>IF(RawWelfare!F398=0.000001,VLOOKUP($B15,Notes!$B$1:$C$1,2,0),RawWelfare!F398)</f>
        <v>124.0131402578361</v>
      </c>
      <c r="AQ15" s="28" t="e">
        <f>IF(RawWelfare!G398=0.000001,VLOOKUP($B15,Notes!$B$1:$C$1,2,0),RawWelfare!G398)</f>
        <v>#N/A</v>
      </c>
      <c r="AR15" s="28" t="e">
        <f>IF(RawWelfare!H398=0.000001,VLOOKUP($B15,Notes!$B$1:$C$1,2,0),RawWelfare!H398)</f>
        <v>#N/A</v>
      </c>
      <c r="AS15" s="28" t="e">
        <f>IF(RawWelfare!I398=0.000001,VLOOKUP($B15,Notes!$B$1:$C$1,2,0),RawWelfare!I398)</f>
        <v>#N/A</v>
      </c>
      <c r="AT15" s="28" t="e">
        <f>IF(RawWelfare!J398=0.000001,VLOOKUP($B15,Notes!$B$1:$C$1,2,0),RawWelfare!J398)</f>
        <v>#N/A</v>
      </c>
      <c r="AU15" s="28" t="e">
        <f>IF(RawWelfare!K398=0.000001,VLOOKUP($B15,Notes!$B$1:$C$1,2,0),RawWelfare!K398)</f>
        <v>#N/A</v>
      </c>
      <c r="AV15" s="28" t="e">
        <f>IF(RawWelfare!L398=0.000001,VLOOKUP($B15,Notes!$B$1:$C$1,2,0),RawWelfare!L398)</f>
        <v>#N/A</v>
      </c>
      <c r="AX15" s="4" t="str">
        <f t="shared" si="0"/>
        <v>2014</v>
      </c>
      <c r="AY15" s="57">
        <f t="shared" si="1"/>
        <v>-6.5125639830743154E-5</v>
      </c>
      <c r="AZ15" s="57">
        <f t="shared" si="2"/>
        <v>1.1621918680870813E-5</v>
      </c>
      <c r="BA15" s="57">
        <f t="shared" si="3"/>
        <v>-4.6953183601150528E-5</v>
      </c>
      <c r="BB15" s="57">
        <f t="shared" si="4"/>
        <v>1.0705080243256226E-5</v>
      </c>
    </row>
    <row r="16" spans="1:54" x14ac:dyDescent="0.25">
      <c r="B16" s="4" t="str">
        <f>RawWelfare!B19</f>
        <v>2015</v>
      </c>
      <c r="C16" s="28">
        <f>IF(RawWelfare!C19=0.000001,VLOOKUP($B16,Notes!$B$1:$C$1,2,0),RawWelfare!C19)</f>
        <v>52.806592981828175</v>
      </c>
      <c r="D16" s="28">
        <f>IF(RawWelfare!D19=0.000001,VLOOKUP($B16,Notes!$B$1:$C$1,2,0),RawWelfare!D19)</f>
        <v>52.806592981828175</v>
      </c>
      <c r="E16" s="28">
        <f>IF(RawWelfare!E19=0.000001,VLOOKUP($B16,Notes!$B$1:$C$1,2,0),RawWelfare!E19)</f>
        <v>52.806592981828175</v>
      </c>
      <c r="F16" s="28">
        <f>IF(RawWelfare!F19=0.000001,VLOOKUP($B16,Notes!$B$1:$C$1,2,0),RawWelfare!F19)</f>
        <v>52.806592981828175</v>
      </c>
      <c r="G16" s="28" t="e">
        <f>IF(RawWelfare!G19=0.000001,VLOOKUP($B16,Notes!$B$1:$C$1,2,0),RawWelfare!G19)</f>
        <v>#N/A</v>
      </c>
      <c r="H16" s="28" t="e">
        <f>IF(RawWelfare!H19=0.000001,VLOOKUP($B16,Notes!$B$1:$C$1,2,0),RawWelfare!H19)</f>
        <v>#N/A</v>
      </c>
      <c r="I16" s="28" t="e">
        <f>IF(RawWelfare!I19=0.000001,VLOOKUP($B16,Notes!$B$1:$C$1,2,0),RawWelfare!I19)</f>
        <v>#N/A</v>
      </c>
      <c r="J16" s="28" t="e">
        <f>IF(RawWelfare!J19=0.000001,VLOOKUP($B16,Notes!$B$1:$C$1,2,0),RawWelfare!J19)</f>
        <v>#N/A</v>
      </c>
      <c r="K16" s="28" t="e">
        <f>IF(RawWelfare!K19=0.000001,VLOOKUP($B16,Notes!$B$1:$C$1,2,0),RawWelfare!K19)</f>
        <v>#N/A</v>
      </c>
      <c r="L16" s="28" t="e">
        <f>IF(RawWelfare!L19=0.000001,VLOOKUP($B16,Notes!$B$1:$C$1,2,0),RawWelfare!L19)</f>
        <v>#N/A</v>
      </c>
      <c r="N16" s="4" t="str">
        <f>RawWelfare!B239</f>
        <v>2015</v>
      </c>
      <c r="O16" s="28">
        <f>IF(RawWelfare!C239=0.000001,VLOOKUP($B16,Notes!$B$1:$C$1,2,0),RawWelfare!C239)</f>
        <v>9.8251092112163345</v>
      </c>
      <c r="P16" s="28">
        <f>IF(RawWelfare!D239=0.000001,VLOOKUP($B16,Notes!$B$1:$C$1,2,0),RawWelfare!D239)</f>
        <v>9.8258539944705561</v>
      </c>
      <c r="Q16" s="28">
        <f>IF(RawWelfare!E239=0.000001,VLOOKUP($B16,Notes!$B$1:$C$1,2,0),RawWelfare!E239)</f>
        <v>9.8358744735514811</v>
      </c>
      <c r="R16" s="28">
        <f>IF(RawWelfare!F239=0.000001,VLOOKUP($B16,Notes!$B$1:$C$1,2,0),RawWelfare!F239)</f>
        <v>9.8357607818055843</v>
      </c>
      <c r="S16" s="28" t="e">
        <f>IF(RawWelfare!G239=0.000001,VLOOKUP($B16,Notes!$B$1:$C$1,2,0),RawWelfare!G239)</f>
        <v>#N/A</v>
      </c>
      <c r="T16" s="28" t="e">
        <f>IF(RawWelfare!H239=0.000001,VLOOKUP($B16,Notes!$B$1:$C$1,2,0),RawWelfare!H239)</f>
        <v>#N/A</v>
      </c>
      <c r="U16" s="28" t="e">
        <f>IF(RawWelfare!I239=0.000001,VLOOKUP($B16,Notes!$B$1:$C$1,2,0),RawWelfare!I239)</f>
        <v>#N/A</v>
      </c>
      <c r="V16" s="28" t="e">
        <f>IF(RawWelfare!J239=0.000001,VLOOKUP($B16,Notes!$B$1:$C$1,2,0),RawWelfare!J239)</f>
        <v>#N/A</v>
      </c>
      <c r="W16" s="28" t="e">
        <f>IF(RawWelfare!K239=0.000001,VLOOKUP($B16,Notes!$B$1:$C$1,2,0),RawWelfare!K239)</f>
        <v>#N/A</v>
      </c>
      <c r="X16" s="28" t="e">
        <f>IF(RawWelfare!L239=0.000001,VLOOKUP($B16,Notes!$B$1:$C$1,2,0),RawWelfare!L239)</f>
        <v>#N/A</v>
      </c>
      <c r="Z16" s="4" t="str">
        <f>RawWelfare!B319</f>
        <v>2015</v>
      </c>
      <c r="AA16" s="28">
        <f>IF(RawWelfare!C319=0.000001,VLOOKUP($B16,Notes!$B$1:$C$1,2,0),RawWelfare!C319)</f>
        <v>28.709879720201855</v>
      </c>
      <c r="AB16" s="28">
        <f>IF(RawWelfare!D319=0.000001,VLOOKUP($B16,Notes!$B$1:$C$1,2,0),RawWelfare!D319)</f>
        <v>28.712456350025139</v>
      </c>
      <c r="AC16" s="28">
        <f>IF(RawWelfare!E319=0.000001,VLOOKUP($B16,Notes!$B$1:$C$1,2,0),RawWelfare!E319)</f>
        <v>28.747104849869043</v>
      </c>
      <c r="AD16" s="28">
        <f>IF(RawWelfare!F319=0.000001,VLOOKUP($B16,Notes!$B$1:$C$1,2,0),RawWelfare!F319)</f>
        <v>28.746756214606048</v>
      </c>
      <c r="AE16" s="28" t="e">
        <f>IF(RawWelfare!G319=0.000001,VLOOKUP($B16,Notes!$B$1:$C$1,2,0),RawWelfare!G319)</f>
        <v>#N/A</v>
      </c>
      <c r="AF16" s="28" t="e">
        <f>IF(RawWelfare!H319=0.000001,VLOOKUP($B16,Notes!$B$1:$C$1,2,0),RawWelfare!H319)</f>
        <v>#N/A</v>
      </c>
      <c r="AG16" s="28" t="e">
        <f>IF(RawWelfare!I319=0.000001,VLOOKUP($B16,Notes!$B$1:$C$1,2,0),RawWelfare!I319)</f>
        <v>#N/A</v>
      </c>
      <c r="AH16" s="28" t="e">
        <f>IF(RawWelfare!J319=0.000001,VLOOKUP($B16,Notes!$B$1:$C$1,2,0),RawWelfare!J319)</f>
        <v>#N/A</v>
      </c>
      <c r="AI16" s="28" t="e">
        <f>IF(RawWelfare!K319=0.000001,VLOOKUP($B16,Notes!$B$1:$C$1,2,0),RawWelfare!K319)</f>
        <v>#N/A</v>
      </c>
      <c r="AJ16" s="28" t="e">
        <f>IF(RawWelfare!L319=0.000001,VLOOKUP($B16,Notes!$B$1:$C$1,2,0),RawWelfare!L319)</f>
        <v>#N/A</v>
      </c>
      <c r="AL16" s="4" t="str">
        <f>RawWelfare!B399</f>
        <v>2015</v>
      </c>
      <c r="AM16" s="28">
        <f>IF(RawWelfare!C399=0.000001,VLOOKUP($B16,Notes!$B$1:$C$1,2,0),RawWelfare!C399)</f>
        <v>125.66817187004418</v>
      </c>
      <c r="AN16" s="28">
        <f>IF(RawWelfare!D399=0.000001,VLOOKUP($B16,Notes!$B$1:$C$1,2,0),RawWelfare!D399)</f>
        <v>125.68066516400819</v>
      </c>
      <c r="AO16" s="28">
        <f>IF(RawWelfare!E399=0.000001,VLOOKUP($B16,Notes!$B$1:$C$1,2,0),RawWelfare!E399)</f>
        <v>125.85004744533884</v>
      </c>
      <c r="AP16" s="28">
        <f>IF(RawWelfare!F399=0.000001,VLOOKUP($B16,Notes!$B$1:$C$1,2,0),RawWelfare!F399)</f>
        <v>125.8485754712316</v>
      </c>
      <c r="AQ16" s="28" t="e">
        <f>IF(RawWelfare!G399=0.000001,VLOOKUP($B16,Notes!$B$1:$C$1,2,0),RawWelfare!G399)</f>
        <v>#N/A</v>
      </c>
      <c r="AR16" s="28" t="e">
        <f>IF(RawWelfare!H399=0.000001,VLOOKUP($B16,Notes!$B$1:$C$1,2,0),RawWelfare!H399)</f>
        <v>#N/A</v>
      </c>
      <c r="AS16" s="28" t="e">
        <f>IF(RawWelfare!I399=0.000001,VLOOKUP($B16,Notes!$B$1:$C$1,2,0),RawWelfare!I399)</f>
        <v>#N/A</v>
      </c>
      <c r="AT16" s="28" t="e">
        <f>IF(RawWelfare!J399=0.000001,VLOOKUP($B16,Notes!$B$1:$C$1,2,0),RawWelfare!J399)</f>
        <v>#N/A</v>
      </c>
      <c r="AU16" s="28" t="e">
        <f>IF(RawWelfare!K399=0.000001,VLOOKUP($B16,Notes!$B$1:$C$1,2,0),RawWelfare!K399)</f>
        <v>#N/A</v>
      </c>
      <c r="AV16" s="28" t="e">
        <f>IF(RawWelfare!L399=0.000001,VLOOKUP($B16,Notes!$B$1:$C$1,2,0),RawWelfare!L399)</f>
        <v>#N/A</v>
      </c>
      <c r="AX16" s="4" t="str">
        <f t="shared" si="0"/>
        <v>2015</v>
      </c>
      <c r="AY16" s="57">
        <f t="shared" si="1"/>
        <v>-9.9414941572728566E-5</v>
      </c>
      <c r="AZ16" s="57">
        <f t="shared" si="2"/>
        <v>1.1696253892079511E-5</v>
      </c>
      <c r="BA16" s="57">
        <f t="shared" si="3"/>
        <v>-7.5804068760065846E-5</v>
      </c>
      <c r="BB16" s="57">
        <f t="shared" si="4"/>
        <v>1.1558885404938657E-5</v>
      </c>
    </row>
    <row r="17" spans="2:54" x14ac:dyDescent="0.25">
      <c r="B17" s="4" t="str">
        <f>RawWelfare!B20</f>
        <v>2016</v>
      </c>
      <c r="C17" s="28">
        <f>IF(RawWelfare!C20=0.000001,VLOOKUP($B17,Notes!$B$1:$C$1,2,0),RawWelfare!C20)</f>
        <v>53.598691876555563</v>
      </c>
      <c r="D17" s="28">
        <f>IF(RawWelfare!D20=0.000001,VLOOKUP($B17,Notes!$B$1:$C$1,2,0),RawWelfare!D20)</f>
        <v>53.598691876555563</v>
      </c>
      <c r="E17" s="28">
        <f>IF(RawWelfare!E20=0.000001,VLOOKUP($B17,Notes!$B$1:$C$1,2,0),RawWelfare!E20)</f>
        <v>53.598691876555563</v>
      </c>
      <c r="F17" s="28">
        <f>IF(RawWelfare!F20=0.000001,VLOOKUP($B17,Notes!$B$1:$C$1,2,0),RawWelfare!F20)</f>
        <v>53.598691876555563</v>
      </c>
      <c r="G17" s="28" t="e">
        <f>IF(RawWelfare!G20=0.000001,VLOOKUP($B17,Notes!$B$1:$C$1,2,0),RawWelfare!G20)</f>
        <v>#N/A</v>
      </c>
      <c r="H17" s="28" t="e">
        <f>IF(RawWelfare!H20=0.000001,VLOOKUP($B17,Notes!$B$1:$C$1,2,0),RawWelfare!H20)</f>
        <v>#N/A</v>
      </c>
      <c r="I17" s="28" t="e">
        <f>IF(RawWelfare!I20=0.000001,VLOOKUP($B17,Notes!$B$1:$C$1,2,0),RawWelfare!I20)</f>
        <v>#N/A</v>
      </c>
      <c r="J17" s="28" t="e">
        <f>IF(RawWelfare!J20=0.000001,VLOOKUP($B17,Notes!$B$1:$C$1,2,0),RawWelfare!J20)</f>
        <v>#N/A</v>
      </c>
      <c r="K17" s="28" t="e">
        <f>IF(RawWelfare!K20=0.000001,VLOOKUP($B17,Notes!$B$1:$C$1,2,0),RawWelfare!K20)</f>
        <v>#N/A</v>
      </c>
      <c r="L17" s="28" t="e">
        <f>IF(RawWelfare!L20=0.000001,VLOOKUP($B17,Notes!$B$1:$C$1,2,0),RawWelfare!L20)</f>
        <v>#N/A</v>
      </c>
      <c r="N17" s="4" t="str">
        <f>RawWelfare!B240</f>
        <v>2016</v>
      </c>
      <c r="O17" s="28">
        <f>IF(RawWelfare!C240=0.000001,VLOOKUP($B17,Notes!$B$1:$C$1,2,0),RawWelfare!C240)</f>
        <v>9.9760474552844816</v>
      </c>
      <c r="P17" s="28">
        <f>IF(RawWelfare!D240=0.000001,VLOOKUP($B17,Notes!$B$1:$C$1,2,0),RawWelfare!D240)</f>
        <v>9.9770209968408636</v>
      </c>
      <c r="Q17" s="28">
        <f>IF(RawWelfare!E240=0.000001,VLOOKUP($B17,Notes!$B$1:$C$1,2,0),RawWelfare!E240)</f>
        <v>9.9780186311300305</v>
      </c>
      <c r="R17" s="28">
        <f>IF(RawWelfare!F240=0.000001,VLOOKUP($B17,Notes!$B$1:$C$1,2,0),RawWelfare!F240)</f>
        <v>9.9778955798109052</v>
      </c>
      <c r="S17" s="28" t="e">
        <f>IF(RawWelfare!G240=0.000001,VLOOKUP($B17,Notes!$B$1:$C$1,2,0),RawWelfare!G240)</f>
        <v>#N/A</v>
      </c>
      <c r="T17" s="28" t="e">
        <f>IF(RawWelfare!H240=0.000001,VLOOKUP($B17,Notes!$B$1:$C$1,2,0),RawWelfare!H240)</f>
        <v>#N/A</v>
      </c>
      <c r="U17" s="28" t="e">
        <f>IF(RawWelfare!I240=0.000001,VLOOKUP($B17,Notes!$B$1:$C$1,2,0),RawWelfare!I240)</f>
        <v>#N/A</v>
      </c>
      <c r="V17" s="28" t="e">
        <f>IF(RawWelfare!J240=0.000001,VLOOKUP($B17,Notes!$B$1:$C$1,2,0),RawWelfare!J240)</f>
        <v>#N/A</v>
      </c>
      <c r="W17" s="28" t="e">
        <f>IF(RawWelfare!K240=0.000001,VLOOKUP($B17,Notes!$B$1:$C$1,2,0),RawWelfare!K240)</f>
        <v>#N/A</v>
      </c>
      <c r="X17" s="28" t="e">
        <f>IF(RawWelfare!L240=0.000001,VLOOKUP($B17,Notes!$B$1:$C$1,2,0),RawWelfare!L240)</f>
        <v>#N/A</v>
      </c>
      <c r="Z17" s="4" t="str">
        <f>RawWelfare!B320</f>
        <v>2016</v>
      </c>
      <c r="AA17" s="28">
        <f>IF(RawWelfare!C320=0.000001,VLOOKUP($B17,Notes!$B$1:$C$1,2,0),RawWelfare!C320)</f>
        <v>29.14418124344791</v>
      </c>
      <c r="AB17" s="28">
        <f>IF(RawWelfare!D320=0.000001,VLOOKUP($B17,Notes!$B$1:$C$1,2,0),RawWelfare!D320)</f>
        <v>29.1474074722632</v>
      </c>
      <c r="AC17" s="28">
        <f>IF(RawWelfare!E320=0.000001,VLOOKUP($B17,Notes!$B$1:$C$1,2,0),RawWelfare!E320)</f>
        <v>29.144332059550653</v>
      </c>
      <c r="AD17" s="28">
        <f>IF(RawWelfare!F320=0.000001,VLOOKUP($B17,Notes!$B$1:$C$1,2,0),RawWelfare!F320)</f>
        <v>29.143956286906246</v>
      </c>
      <c r="AE17" s="28" t="e">
        <f>IF(RawWelfare!G320=0.000001,VLOOKUP($B17,Notes!$B$1:$C$1,2,0),RawWelfare!G320)</f>
        <v>#N/A</v>
      </c>
      <c r="AF17" s="28" t="e">
        <f>IF(RawWelfare!H320=0.000001,VLOOKUP($B17,Notes!$B$1:$C$1,2,0),RawWelfare!H320)</f>
        <v>#N/A</v>
      </c>
      <c r="AG17" s="28" t="e">
        <f>IF(RawWelfare!I320=0.000001,VLOOKUP($B17,Notes!$B$1:$C$1,2,0),RawWelfare!I320)</f>
        <v>#N/A</v>
      </c>
      <c r="AH17" s="28" t="e">
        <f>IF(RawWelfare!J320=0.000001,VLOOKUP($B17,Notes!$B$1:$C$1,2,0),RawWelfare!J320)</f>
        <v>#N/A</v>
      </c>
      <c r="AI17" s="28" t="e">
        <f>IF(RawWelfare!K320=0.000001,VLOOKUP($B17,Notes!$B$1:$C$1,2,0),RawWelfare!K320)</f>
        <v>#N/A</v>
      </c>
      <c r="AJ17" s="28" t="e">
        <f>IF(RawWelfare!L320=0.000001,VLOOKUP($B17,Notes!$B$1:$C$1,2,0),RawWelfare!L320)</f>
        <v>#N/A</v>
      </c>
      <c r="AL17" s="4" t="str">
        <f>RawWelfare!B400</f>
        <v>2016</v>
      </c>
      <c r="AM17" s="28">
        <f>IF(RawWelfare!C400=0.000001,VLOOKUP($B17,Notes!$B$1:$C$1,2,0),RawWelfare!C400)</f>
        <v>127.72816234754123</v>
      </c>
      <c r="AN17" s="28">
        <f>IF(RawWelfare!D400=0.000001,VLOOKUP($B17,Notes!$B$1:$C$1,2,0),RawWelfare!D400)</f>
        <v>127.74383432877667</v>
      </c>
      <c r="AO17" s="28">
        <f>IF(RawWelfare!E400=0.000001,VLOOKUP($B17,Notes!$B$1:$C$1,2,0),RawWelfare!E400)</f>
        <v>127.73406476985669</v>
      </c>
      <c r="AP17" s="28">
        <f>IF(RawWelfare!F400=0.000001,VLOOKUP($B17,Notes!$B$1:$C$1,2,0),RawWelfare!F400)</f>
        <v>127.73247415849126</v>
      </c>
      <c r="AQ17" s="28" t="e">
        <f>IF(RawWelfare!G400=0.000001,VLOOKUP($B17,Notes!$B$1:$C$1,2,0),RawWelfare!G400)</f>
        <v>#N/A</v>
      </c>
      <c r="AR17" s="28" t="e">
        <f>IF(RawWelfare!H400=0.000001,VLOOKUP($B17,Notes!$B$1:$C$1,2,0),RawWelfare!H400)</f>
        <v>#N/A</v>
      </c>
      <c r="AS17" s="28" t="e">
        <f>IF(RawWelfare!I400=0.000001,VLOOKUP($B17,Notes!$B$1:$C$1,2,0),RawWelfare!I400)</f>
        <v>#N/A</v>
      </c>
      <c r="AT17" s="28" t="e">
        <f>IF(RawWelfare!J400=0.000001,VLOOKUP($B17,Notes!$B$1:$C$1,2,0),RawWelfare!J400)</f>
        <v>#N/A</v>
      </c>
      <c r="AU17" s="28" t="e">
        <f>IF(RawWelfare!K400=0.000001,VLOOKUP($B17,Notes!$B$1:$C$1,2,0),RawWelfare!K400)</f>
        <v>#N/A</v>
      </c>
      <c r="AV17" s="28" t="e">
        <f>IF(RawWelfare!L400=0.000001,VLOOKUP($B17,Notes!$B$1:$C$1,2,0),RawWelfare!L400)</f>
        <v>#N/A</v>
      </c>
      <c r="AX17" s="4" t="str">
        <f t="shared" si="0"/>
        <v>2016</v>
      </c>
      <c r="AY17" s="57">
        <f t="shared" si="1"/>
        <v>-1.2269793088237613E-4</v>
      </c>
      <c r="AZ17" s="57">
        <f t="shared" si="2"/>
        <v>1.245252289039378E-5</v>
      </c>
      <c r="BA17" s="57">
        <f t="shared" si="3"/>
        <v>-9.758790350034019E-5</v>
      </c>
      <c r="BB17" s="57">
        <f t="shared" si="4"/>
        <v>1.2332239863854788E-5</v>
      </c>
    </row>
    <row r="18" spans="2:54" x14ac:dyDescent="0.25">
      <c r="B18" s="4" t="str">
        <f>RawWelfare!B21</f>
        <v>2017</v>
      </c>
      <c r="C18" s="28">
        <f>IF(RawWelfare!C21=0.000001,VLOOKUP($B18,Notes!$B$1:$C$1,2,0),RawWelfare!C21)</f>
        <v>54.402672254703923</v>
      </c>
      <c r="D18" s="28">
        <f>IF(RawWelfare!D21=0.000001,VLOOKUP($B18,Notes!$B$1:$C$1,2,0),RawWelfare!D21)</f>
        <v>54.402672254703923</v>
      </c>
      <c r="E18" s="28">
        <f>IF(RawWelfare!E21=0.000001,VLOOKUP($B18,Notes!$B$1:$C$1,2,0),RawWelfare!E21)</f>
        <v>54.402672254703923</v>
      </c>
      <c r="F18" s="28">
        <f>IF(RawWelfare!F21=0.000001,VLOOKUP($B18,Notes!$B$1:$C$1,2,0),RawWelfare!F21)</f>
        <v>54.402672254703923</v>
      </c>
      <c r="G18" s="28" t="e">
        <f>IF(RawWelfare!G21=0.000001,VLOOKUP($B18,Notes!$B$1:$C$1,2,0),RawWelfare!G21)</f>
        <v>#N/A</v>
      </c>
      <c r="H18" s="28" t="e">
        <f>IF(RawWelfare!H21=0.000001,VLOOKUP($B18,Notes!$B$1:$C$1,2,0),RawWelfare!H21)</f>
        <v>#N/A</v>
      </c>
      <c r="I18" s="28" t="e">
        <f>IF(RawWelfare!I21=0.000001,VLOOKUP($B18,Notes!$B$1:$C$1,2,0),RawWelfare!I21)</f>
        <v>#N/A</v>
      </c>
      <c r="J18" s="28" t="e">
        <f>IF(RawWelfare!J21=0.000001,VLOOKUP($B18,Notes!$B$1:$C$1,2,0),RawWelfare!J21)</f>
        <v>#N/A</v>
      </c>
      <c r="K18" s="28" t="e">
        <f>IF(RawWelfare!K21=0.000001,VLOOKUP($B18,Notes!$B$1:$C$1,2,0),RawWelfare!K21)</f>
        <v>#N/A</v>
      </c>
      <c r="L18" s="28" t="e">
        <f>IF(RawWelfare!L21=0.000001,VLOOKUP($B18,Notes!$B$1:$C$1,2,0),RawWelfare!L21)</f>
        <v>#N/A</v>
      </c>
      <c r="N18" s="4" t="str">
        <f>RawWelfare!B241</f>
        <v>2017</v>
      </c>
      <c r="O18" s="28">
        <f>IF(RawWelfare!C241=0.000001,VLOOKUP($B18,Notes!$B$1:$C$1,2,0),RawWelfare!C241)</f>
        <v>10.138197630848889</v>
      </c>
      <c r="P18" s="28">
        <f>IF(RawWelfare!D241=0.000001,VLOOKUP($B18,Notes!$B$1:$C$1,2,0),RawWelfare!D241)</f>
        <v>10.13921862563345</v>
      </c>
      <c r="Q18" s="28">
        <f>IF(RawWelfare!E241=0.000001,VLOOKUP($B18,Notes!$B$1:$C$1,2,0),RawWelfare!E241)</f>
        <v>10.120571257155206</v>
      </c>
      <c r="R18" s="28">
        <f>IF(RawWelfare!F241=0.000001,VLOOKUP($B18,Notes!$B$1:$C$1,2,0),RawWelfare!F241)</f>
        <v>10.120747906675149</v>
      </c>
      <c r="S18" s="28" t="e">
        <f>IF(RawWelfare!G241=0.000001,VLOOKUP($B18,Notes!$B$1:$C$1,2,0),RawWelfare!G241)</f>
        <v>#N/A</v>
      </c>
      <c r="T18" s="28" t="e">
        <f>IF(RawWelfare!H241=0.000001,VLOOKUP($B18,Notes!$B$1:$C$1,2,0),RawWelfare!H241)</f>
        <v>#N/A</v>
      </c>
      <c r="U18" s="28" t="e">
        <f>IF(RawWelfare!I241=0.000001,VLOOKUP($B18,Notes!$B$1:$C$1,2,0),RawWelfare!I241)</f>
        <v>#N/A</v>
      </c>
      <c r="V18" s="28" t="e">
        <f>IF(RawWelfare!J241=0.000001,VLOOKUP($B18,Notes!$B$1:$C$1,2,0),RawWelfare!J241)</f>
        <v>#N/A</v>
      </c>
      <c r="W18" s="28" t="e">
        <f>IF(RawWelfare!K241=0.000001,VLOOKUP($B18,Notes!$B$1:$C$1,2,0),RawWelfare!K241)</f>
        <v>#N/A</v>
      </c>
      <c r="X18" s="28" t="e">
        <f>IF(RawWelfare!L241=0.000001,VLOOKUP($B18,Notes!$B$1:$C$1,2,0),RawWelfare!L241)</f>
        <v>#N/A</v>
      </c>
      <c r="Z18" s="4" t="str">
        <f>RawWelfare!B321</f>
        <v>2017</v>
      </c>
      <c r="AA18" s="28">
        <f>IF(RawWelfare!C321=0.000001,VLOOKUP($B18,Notes!$B$1:$C$1,2,0),RawWelfare!C321)</f>
        <v>29.604470329942458</v>
      </c>
      <c r="AB18" s="28">
        <f>IF(RawWelfare!D321=0.000001,VLOOKUP($B18,Notes!$B$1:$C$1,2,0),RawWelfare!D321)</f>
        <v>29.607655387834658</v>
      </c>
      <c r="AC18" s="28">
        <f>IF(RawWelfare!E321=0.000001,VLOOKUP($B18,Notes!$B$1:$C$1,2,0),RawWelfare!E321)</f>
        <v>29.539697914903368</v>
      </c>
      <c r="AD18" s="28">
        <f>IF(RawWelfare!F321=0.000001,VLOOKUP($B18,Notes!$B$1:$C$1,2,0),RawWelfare!F321)</f>
        <v>29.540415833654201</v>
      </c>
      <c r="AE18" s="28" t="e">
        <f>IF(RawWelfare!G321=0.000001,VLOOKUP($B18,Notes!$B$1:$C$1,2,0),RawWelfare!G321)</f>
        <v>#N/A</v>
      </c>
      <c r="AF18" s="28" t="e">
        <f>IF(RawWelfare!H321=0.000001,VLOOKUP($B18,Notes!$B$1:$C$1,2,0),RawWelfare!H321)</f>
        <v>#N/A</v>
      </c>
      <c r="AG18" s="28" t="e">
        <f>IF(RawWelfare!I321=0.000001,VLOOKUP($B18,Notes!$B$1:$C$1,2,0),RawWelfare!I321)</f>
        <v>#N/A</v>
      </c>
      <c r="AH18" s="28" t="e">
        <f>IF(RawWelfare!J321=0.000001,VLOOKUP($B18,Notes!$B$1:$C$1,2,0),RawWelfare!J321)</f>
        <v>#N/A</v>
      </c>
      <c r="AI18" s="28" t="e">
        <f>IF(RawWelfare!K321=0.000001,VLOOKUP($B18,Notes!$B$1:$C$1,2,0),RawWelfare!K321)</f>
        <v>#N/A</v>
      </c>
      <c r="AJ18" s="28" t="e">
        <f>IF(RawWelfare!L321=0.000001,VLOOKUP($B18,Notes!$B$1:$C$1,2,0),RawWelfare!L321)</f>
        <v>#N/A</v>
      </c>
      <c r="AL18" s="4" t="str">
        <f>RawWelfare!B401</f>
        <v>2017</v>
      </c>
      <c r="AM18" s="28">
        <f>IF(RawWelfare!C401=0.000001,VLOOKUP($B18,Notes!$B$1:$C$1,2,0),RawWelfare!C401)</f>
        <v>129.90631953354972</v>
      </c>
      <c r="AN18" s="28">
        <f>IF(RawWelfare!D401=0.000001,VLOOKUP($B18,Notes!$B$1:$C$1,2,0),RawWelfare!D401)</f>
        <v>129.92164091423666</v>
      </c>
      <c r="AO18" s="28">
        <f>IF(RawWelfare!E401=0.000001,VLOOKUP($B18,Notes!$B$1:$C$1,2,0),RawWelfare!E401)</f>
        <v>129.61017688016238</v>
      </c>
      <c r="AP18" s="28">
        <f>IF(RawWelfare!F401=0.000001,VLOOKUP($B18,Notes!$B$1:$C$1,2,0),RawWelfare!F401)</f>
        <v>129.6136219579368</v>
      </c>
      <c r="AQ18" s="28" t="e">
        <f>IF(RawWelfare!G401=0.000001,VLOOKUP($B18,Notes!$B$1:$C$1,2,0),RawWelfare!G401)</f>
        <v>#N/A</v>
      </c>
      <c r="AR18" s="28" t="e">
        <f>IF(RawWelfare!H401=0.000001,VLOOKUP($B18,Notes!$B$1:$C$1,2,0),RawWelfare!H401)</f>
        <v>#N/A</v>
      </c>
      <c r="AS18" s="28" t="e">
        <f>IF(RawWelfare!I401=0.000001,VLOOKUP($B18,Notes!$B$1:$C$1,2,0),RawWelfare!I401)</f>
        <v>#N/A</v>
      </c>
      <c r="AT18" s="28" t="e">
        <f>IF(RawWelfare!J401=0.000001,VLOOKUP($B18,Notes!$B$1:$C$1,2,0),RawWelfare!J401)</f>
        <v>#N/A</v>
      </c>
      <c r="AU18" s="28" t="e">
        <f>IF(RawWelfare!K401=0.000001,VLOOKUP($B18,Notes!$B$1:$C$1,2,0),RawWelfare!K401)</f>
        <v>#N/A</v>
      </c>
      <c r="AV18" s="28" t="e">
        <f>IF(RawWelfare!L401=0.000001,VLOOKUP($B18,Notes!$B$1:$C$1,2,0),RawWelfare!L401)</f>
        <v>#N/A</v>
      </c>
      <c r="AX18" s="4" t="str">
        <f t="shared" si="0"/>
        <v>2017</v>
      </c>
      <c r="AY18" s="57">
        <f t="shared" si="1"/>
        <v>-1.1794176558899139E-4</v>
      </c>
      <c r="AZ18" s="57">
        <f t="shared" si="2"/>
        <v>-2.6580303008172379E-5</v>
      </c>
      <c r="BA18" s="57">
        <f t="shared" si="3"/>
        <v>-1.0070772160264418E-4</v>
      </c>
      <c r="BB18" s="57">
        <f t="shared" si="4"/>
        <v>-1.7454500882863044E-5</v>
      </c>
    </row>
    <row r="19" spans="2:54" x14ac:dyDescent="0.25">
      <c r="B19" s="4" t="str">
        <f>RawWelfare!B22</f>
        <v>2018</v>
      </c>
      <c r="C19" s="28">
        <f>IF(RawWelfare!C22=0.000001,VLOOKUP($B19,Notes!$B$1:$C$1,2,0),RawWelfare!C22)</f>
        <v>55.218712338524448</v>
      </c>
      <c r="D19" s="28">
        <f>IF(RawWelfare!D22=0.000001,VLOOKUP($B19,Notes!$B$1:$C$1,2,0),RawWelfare!D22)</f>
        <v>55.218712338524448</v>
      </c>
      <c r="E19" s="28">
        <f>IF(RawWelfare!E22=0.000001,VLOOKUP($B19,Notes!$B$1:$C$1,2,0),RawWelfare!E22)</f>
        <v>55.218712338524448</v>
      </c>
      <c r="F19" s="28">
        <f>IF(RawWelfare!F22=0.000001,VLOOKUP($B19,Notes!$B$1:$C$1,2,0),RawWelfare!F22)</f>
        <v>55.218712338524448</v>
      </c>
      <c r="G19" s="28" t="e">
        <f>IF(RawWelfare!G22=0.000001,VLOOKUP($B19,Notes!$B$1:$C$1,2,0),RawWelfare!G22)</f>
        <v>#N/A</v>
      </c>
      <c r="H19" s="28" t="e">
        <f>IF(RawWelfare!H22=0.000001,VLOOKUP($B19,Notes!$B$1:$C$1,2,0),RawWelfare!H22)</f>
        <v>#N/A</v>
      </c>
      <c r="I19" s="28" t="e">
        <f>IF(RawWelfare!I22=0.000001,VLOOKUP($B19,Notes!$B$1:$C$1,2,0),RawWelfare!I22)</f>
        <v>#N/A</v>
      </c>
      <c r="J19" s="28" t="e">
        <f>IF(RawWelfare!J22=0.000001,VLOOKUP($B19,Notes!$B$1:$C$1,2,0),RawWelfare!J22)</f>
        <v>#N/A</v>
      </c>
      <c r="K19" s="28" t="e">
        <f>IF(RawWelfare!K22=0.000001,VLOOKUP($B19,Notes!$B$1:$C$1,2,0),RawWelfare!K22)</f>
        <v>#N/A</v>
      </c>
      <c r="L19" s="28" t="e">
        <f>IF(RawWelfare!L22=0.000001,VLOOKUP($B19,Notes!$B$1:$C$1,2,0),RawWelfare!L22)</f>
        <v>#N/A</v>
      </c>
      <c r="N19" s="4" t="str">
        <f>RawWelfare!B242</f>
        <v>2018</v>
      </c>
      <c r="O19" s="28">
        <f>IF(RawWelfare!C242=0.000001,VLOOKUP($B19,Notes!$B$1:$C$1,2,0),RawWelfare!C242)</f>
        <v>10.214325293442895</v>
      </c>
      <c r="P19" s="28">
        <f>IF(RawWelfare!D242=0.000001,VLOOKUP($B19,Notes!$B$1:$C$1,2,0),RawWelfare!D242)</f>
        <v>10.215431141782521</v>
      </c>
      <c r="Q19" s="28">
        <f>IF(RawWelfare!E242=0.000001,VLOOKUP($B19,Notes!$B$1:$C$1,2,0),RawWelfare!E242)</f>
        <v>10.250205670170773</v>
      </c>
      <c r="R19" s="28">
        <f>IF(RawWelfare!F242=0.000001,VLOOKUP($B19,Notes!$B$1:$C$1,2,0),RawWelfare!F242)</f>
        <v>10.250197386191328</v>
      </c>
      <c r="S19" s="28" t="e">
        <f>IF(RawWelfare!G242=0.000001,VLOOKUP($B19,Notes!$B$1:$C$1,2,0),RawWelfare!G242)</f>
        <v>#N/A</v>
      </c>
      <c r="T19" s="28" t="e">
        <f>IF(RawWelfare!H242=0.000001,VLOOKUP($B19,Notes!$B$1:$C$1,2,0),RawWelfare!H242)</f>
        <v>#N/A</v>
      </c>
      <c r="U19" s="28" t="e">
        <f>IF(RawWelfare!I242=0.000001,VLOOKUP($B19,Notes!$B$1:$C$1,2,0),RawWelfare!I242)</f>
        <v>#N/A</v>
      </c>
      <c r="V19" s="28" t="e">
        <f>IF(RawWelfare!J242=0.000001,VLOOKUP($B19,Notes!$B$1:$C$1,2,0),RawWelfare!J242)</f>
        <v>#N/A</v>
      </c>
      <c r="W19" s="28" t="e">
        <f>IF(RawWelfare!K242=0.000001,VLOOKUP($B19,Notes!$B$1:$C$1,2,0),RawWelfare!K242)</f>
        <v>#N/A</v>
      </c>
      <c r="X19" s="28" t="e">
        <f>IF(RawWelfare!L242=0.000001,VLOOKUP($B19,Notes!$B$1:$C$1,2,0),RawWelfare!L242)</f>
        <v>#N/A</v>
      </c>
      <c r="Z19" s="4" t="str">
        <f>RawWelfare!B322</f>
        <v>2018</v>
      </c>
      <c r="AA19" s="28">
        <f>IF(RawWelfare!C322=0.000001,VLOOKUP($B19,Notes!$B$1:$C$1,2,0),RawWelfare!C322)</f>
        <v>29.800794845313018</v>
      </c>
      <c r="AB19" s="28">
        <f>IF(RawWelfare!D322=0.000001,VLOOKUP($B19,Notes!$B$1:$C$1,2,0),RawWelfare!D322)</f>
        <v>29.804473673937096</v>
      </c>
      <c r="AC19" s="28">
        <f>IF(RawWelfare!E322=0.000001,VLOOKUP($B19,Notes!$B$1:$C$1,2,0),RawWelfare!E322)</f>
        <v>29.911088030411896</v>
      </c>
      <c r="AD19" s="28">
        <f>IF(RawWelfare!F322=0.000001,VLOOKUP($B19,Notes!$B$1:$C$1,2,0),RawWelfare!F322)</f>
        <v>29.910867092452051</v>
      </c>
      <c r="AE19" s="28" t="e">
        <f>IF(RawWelfare!G322=0.000001,VLOOKUP($B19,Notes!$B$1:$C$1,2,0),RawWelfare!G322)</f>
        <v>#N/A</v>
      </c>
      <c r="AF19" s="28" t="e">
        <f>IF(RawWelfare!H322=0.000001,VLOOKUP($B19,Notes!$B$1:$C$1,2,0),RawWelfare!H322)</f>
        <v>#N/A</v>
      </c>
      <c r="AG19" s="28" t="e">
        <f>IF(RawWelfare!I322=0.000001,VLOOKUP($B19,Notes!$B$1:$C$1,2,0),RawWelfare!I322)</f>
        <v>#N/A</v>
      </c>
      <c r="AH19" s="28" t="e">
        <f>IF(RawWelfare!J322=0.000001,VLOOKUP($B19,Notes!$B$1:$C$1,2,0),RawWelfare!J322)</f>
        <v>#N/A</v>
      </c>
      <c r="AI19" s="28" t="e">
        <f>IF(RawWelfare!K322=0.000001,VLOOKUP($B19,Notes!$B$1:$C$1,2,0),RawWelfare!K322)</f>
        <v>#N/A</v>
      </c>
      <c r="AJ19" s="28" t="e">
        <f>IF(RawWelfare!L322=0.000001,VLOOKUP($B19,Notes!$B$1:$C$1,2,0),RawWelfare!L322)</f>
        <v>#N/A</v>
      </c>
      <c r="AL19" s="4" t="str">
        <f>RawWelfare!B402</f>
        <v>2018</v>
      </c>
      <c r="AM19" s="28">
        <f>IF(RawWelfare!C402=0.000001,VLOOKUP($B19,Notes!$B$1:$C$1,2,0),RawWelfare!C402)</f>
        <v>130.82841693634458</v>
      </c>
      <c r="AN19" s="28">
        <f>IF(RawWelfare!D402=0.000001,VLOOKUP($B19,Notes!$B$1:$C$1,2,0),RawWelfare!D402)</f>
        <v>130.84591224439512</v>
      </c>
      <c r="AO19" s="28">
        <f>IF(RawWelfare!E402=0.000001,VLOOKUP($B19,Notes!$B$1:$C$1,2,0),RawWelfare!E402)</f>
        <v>131.43959667892523</v>
      </c>
      <c r="AP19" s="28">
        <f>IF(RawWelfare!F402=0.000001,VLOOKUP($B19,Notes!$B$1:$C$1,2,0),RawWelfare!F402)</f>
        <v>131.43873970759407</v>
      </c>
      <c r="AQ19" s="28" t="e">
        <f>IF(RawWelfare!G402=0.000001,VLOOKUP($B19,Notes!$B$1:$C$1,2,0),RawWelfare!G402)</f>
        <v>#N/A</v>
      </c>
      <c r="AR19" s="28" t="e">
        <f>IF(RawWelfare!H402=0.000001,VLOOKUP($B19,Notes!$B$1:$C$1,2,0),RawWelfare!H402)</f>
        <v>#N/A</v>
      </c>
      <c r="AS19" s="28" t="e">
        <f>IF(RawWelfare!I402=0.000001,VLOOKUP($B19,Notes!$B$1:$C$1,2,0),RawWelfare!I402)</f>
        <v>#N/A</v>
      </c>
      <c r="AT19" s="28" t="e">
        <f>IF(RawWelfare!J402=0.000001,VLOOKUP($B19,Notes!$B$1:$C$1,2,0),RawWelfare!J402)</f>
        <v>#N/A</v>
      </c>
      <c r="AU19" s="28" t="e">
        <f>IF(RawWelfare!K402=0.000001,VLOOKUP($B19,Notes!$B$1:$C$1,2,0),RawWelfare!K402)</f>
        <v>#N/A</v>
      </c>
      <c r="AV19" s="28" t="e">
        <f>IF(RawWelfare!L402=0.000001,VLOOKUP($B19,Notes!$B$1:$C$1,2,0),RawWelfare!L402)</f>
        <v>#N/A</v>
      </c>
      <c r="AX19" s="4" t="str">
        <f t="shared" si="0"/>
        <v>2018</v>
      </c>
      <c r="AY19" s="57">
        <f t="shared" si="1"/>
        <v>-1.3372712488801675E-4</v>
      </c>
      <c r="AZ19" s="57">
        <f t="shared" si="2"/>
        <v>6.5198871026517224E-6</v>
      </c>
      <c r="BA19" s="57">
        <f t="shared" si="3"/>
        <v>-1.0826445289890962E-4</v>
      </c>
      <c r="BB19" s="57">
        <f t="shared" si="4"/>
        <v>8.081769002910022E-7</v>
      </c>
    </row>
    <row r="20" spans="2:54" x14ac:dyDescent="0.25">
      <c r="B20" s="4" t="str">
        <f>RawWelfare!B23</f>
        <v>2019</v>
      </c>
      <c r="C20" s="28">
        <f>IF(RawWelfare!C23=0.000001,VLOOKUP($B20,Notes!$B$1:$C$1,2,0),RawWelfare!C23)</f>
        <v>56.046993023602305</v>
      </c>
      <c r="D20" s="28">
        <f>IF(RawWelfare!D23=0.000001,VLOOKUP($B20,Notes!$B$1:$C$1,2,0),RawWelfare!D23)</f>
        <v>56.046993023602305</v>
      </c>
      <c r="E20" s="28">
        <f>IF(RawWelfare!E23=0.000001,VLOOKUP($B20,Notes!$B$1:$C$1,2,0),RawWelfare!E23)</f>
        <v>56.046993023602305</v>
      </c>
      <c r="F20" s="28">
        <f>IF(RawWelfare!F23=0.000001,VLOOKUP($B20,Notes!$B$1:$C$1,2,0),RawWelfare!F23)</f>
        <v>56.046993023602305</v>
      </c>
      <c r="G20" s="28" t="e">
        <f>IF(RawWelfare!G23=0.000001,VLOOKUP($B20,Notes!$B$1:$C$1,2,0),RawWelfare!G23)</f>
        <v>#N/A</v>
      </c>
      <c r="H20" s="28" t="e">
        <f>IF(RawWelfare!H23=0.000001,VLOOKUP($B20,Notes!$B$1:$C$1,2,0),RawWelfare!H23)</f>
        <v>#N/A</v>
      </c>
      <c r="I20" s="28" t="e">
        <f>IF(RawWelfare!I23=0.000001,VLOOKUP($B20,Notes!$B$1:$C$1,2,0),RawWelfare!I23)</f>
        <v>#N/A</v>
      </c>
      <c r="J20" s="28" t="e">
        <f>IF(RawWelfare!J23=0.000001,VLOOKUP($B20,Notes!$B$1:$C$1,2,0),RawWelfare!J23)</f>
        <v>#N/A</v>
      </c>
      <c r="K20" s="28" t="e">
        <f>IF(RawWelfare!K23=0.000001,VLOOKUP($B20,Notes!$B$1:$C$1,2,0),RawWelfare!K23)</f>
        <v>#N/A</v>
      </c>
      <c r="L20" s="28" t="e">
        <f>IF(RawWelfare!L23=0.000001,VLOOKUP($B20,Notes!$B$1:$C$1,2,0),RawWelfare!L23)</f>
        <v>#N/A</v>
      </c>
      <c r="N20" s="4" t="str">
        <f>RawWelfare!B243</f>
        <v>2019</v>
      </c>
      <c r="O20" s="28">
        <f>IF(RawWelfare!C243=0.000001,VLOOKUP($B20,Notes!$B$1:$C$1,2,0),RawWelfare!C243)</f>
        <v>10.305632283514388</v>
      </c>
      <c r="P20" s="28">
        <f>IF(RawWelfare!D243=0.000001,VLOOKUP($B20,Notes!$B$1:$C$1,2,0),RawWelfare!D243)</f>
        <v>10.306678717327088</v>
      </c>
      <c r="Q20" s="28">
        <f>IF(RawWelfare!E243=0.000001,VLOOKUP($B20,Notes!$B$1:$C$1,2,0),RawWelfare!E243)</f>
        <v>10.384874869756956</v>
      </c>
      <c r="R20" s="28">
        <f>IF(RawWelfare!F243=0.000001,VLOOKUP($B20,Notes!$B$1:$C$1,2,0),RawWelfare!F243)</f>
        <v>10.384907655959328</v>
      </c>
      <c r="S20" s="28" t="e">
        <f>IF(RawWelfare!G243=0.000001,VLOOKUP($B20,Notes!$B$1:$C$1,2,0),RawWelfare!G243)</f>
        <v>#N/A</v>
      </c>
      <c r="T20" s="28" t="e">
        <f>IF(RawWelfare!H243=0.000001,VLOOKUP($B20,Notes!$B$1:$C$1,2,0),RawWelfare!H243)</f>
        <v>#N/A</v>
      </c>
      <c r="U20" s="28" t="e">
        <f>IF(RawWelfare!I243=0.000001,VLOOKUP($B20,Notes!$B$1:$C$1,2,0),RawWelfare!I243)</f>
        <v>#N/A</v>
      </c>
      <c r="V20" s="28" t="e">
        <f>IF(RawWelfare!J243=0.000001,VLOOKUP($B20,Notes!$B$1:$C$1,2,0),RawWelfare!J243)</f>
        <v>#N/A</v>
      </c>
      <c r="W20" s="28" t="e">
        <f>IF(RawWelfare!K243=0.000001,VLOOKUP($B20,Notes!$B$1:$C$1,2,0),RawWelfare!K243)</f>
        <v>#N/A</v>
      </c>
      <c r="X20" s="28" t="e">
        <f>IF(RawWelfare!L243=0.000001,VLOOKUP($B20,Notes!$B$1:$C$1,2,0),RawWelfare!L243)</f>
        <v>#N/A</v>
      </c>
      <c r="Z20" s="4" t="str">
        <f>RawWelfare!B323</f>
        <v>2019</v>
      </c>
      <c r="AA20" s="28">
        <f>IF(RawWelfare!C323=0.000001,VLOOKUP($B20,Notes!$B$1:$C$1,2,0),RawWelfare!C323)</f>
        <v>30.05683787589307</v>
      </c>
      <c r="AB20" s="28">
        <f>IF(RawWelfare!D323=0.000001,VLOOKUP($B20,Notes!$B$1:$C$1,2,0),RawWelfare!D323)</f>
        <v>30.059917998407542</v>
      </c>
      <c r="AC20" s="28">
        <f>IF(RawWelfare!E323=0.000001,VLOOKUP($B20,Notes!$B$1:$C$1,2,0),RawWelfare!E323)</f>
        <v>30.304661127399672</v>
      </c>
      <c r="AD20" s="28">
        <f>IF(RawWelfare!F323=0.000001,VLOOKUP($B20,Notes!$B$1:$C$1,2,0),RawWelfare!F323)</f>
        <v>30.304905920389075</v>
      </c>
      <c r="AE20" s="28" t="e">
        <f>IF(RawWelfare!G323=0.000001,VLOOKUP($B20,Notes!$B$1:$C$1,2,0),RawWelfare!G323)</f>
        <v>#N/A</v>
      </c>
      <c r="AF20" s="28" t="e">
        <f>IF(RawWelfare!H323=0.000001,VLOOKUP($B20,Notes!$B$1:$C$1,2,0),RawWelfare!H323)</f>
        <v>#N/A</v>
      </c>
      <c r="AG20" s="28" t="e">
        <f>IF(RawWelfare!I323=0.000001,VLOOKUP($B20,Notes!$B$1:$C$1,2,0),RawWelfare!I323)</f>
        <v>#N/A</v>
      </c>
      <c r="AH20" s="28" t="e">
        <f>IF(RawWelfare!J323=0.000001,VLOOKUP($B20,Notes!$B$1:$C$1,2,0),RawWelfare!J323)</f>
        <v>#N/A</v>
      </c>
      <c r="AI20" s="28" t="e">
        <f>IF(RawWelfare!K323=0.000001,VLOOKUP($B20,Notes!$B$1:$C$1,2,0),RawWelfare!K323)</f>
        <v>#N/A</v>
      </c>
      <c r="AJ20" s="28" t="e">
        <f>IF(RawWelfare!L323=0.000001,VLOOKUP($B20,Notes!$B$1:$C$1,2,0),RawWelfare!L323)</f>
        <v>#N/A</v>
      </c>
      <c r="AL20" s="4" t="str">
        <f>RawWelfare!B403</f>
        <v>2019</v>
      </c>
      <c r="AM20" s="28">
        <f>IF(RawWelfare!C403=0.000001,VLOOKUP($B20,Notes!$B$1:$C$1,2,0),RawWelfare!C403)</f>
        <v>132.03880738378206</v>
      </c>
      <c r="AN20" s="28">
        <f>IF(RawWelfare!D403=0.000001,VLOOKUP($B20,Notes!$B$1:$C$1,2,0),RawWelfare!D403)</f>
        <v>132.05345773707208</v>
      </c>
      <c r="AO20" s="28">
        <f>IF(RawWelfare!E403=0.000001,VLOOKUP($B20,Notes!$B$1:$C$1,2,0),RawWelfare!E403)</f>
        <v>133.3716259785318</v>
      </c>
      <c r="AP20" s="28">
        <f>IF(RawWelfare!F403=0.000001,VLOOKUP($B20,Notes!$B$1:$C$1,2,0),RawWelfare!F403)</f>
        <v>133.37321620581284</v>
      </c>
      <c r="AQ20" s="28" t="e">
        <f>IF(RawWelfare!G403=0.000001,VLOOKUP($B20,Notes!$B$1:$C$1,2,0),RawWelfare!G403)</f>
        <v>#N/A</v>
      </c>
      <c r="AR20" s="28" t="e">
        <f>IF(RawWelfare!H403=0.000001,VLOOKUP($B20,Notes!$B$1:$C$1,2,0),RawWelfare!H403)</f>
        <v>#N/A</v>
      </c>
      <c r="AS20" s="28" t="e">
        <f>IF(RawWelfare!I403=0.000001,VLOOKUP($B20,Notes!$B$1:$C$1,2,0),RawWelfare!I403)</f>
        <v>#N/A</v>
      </c>
      <c r="AT20" s="28" t="e">
        <f>IF(RawWelfare!J403=0.000001,VLOOKUP($B20,Notes!$B$1:$C$1,2,0),RawWelfare!J403)</f>
        <v>#N/A</v>
      </c>
      <c r="AU20" s="28" t="e">
        <f>IF(RawWelfare!K403=0.000001,VLOOKUP($B20,Notes!$B$1:$C$1,2,0),RawWelfare!K403)</f>
        <v>#N/A</v>
      </c>
      <c r="AV20" s="28" t="e">
        <f>IF(RawWelfare!L403=0.000001,VLOOKUP($B20,Notes!$B$1:$C$1,2,0),RawWelfare!L403)</f>
        <v>#N/A</v>
      </c>
      <c r="AX20" s="4" t="str">
        <f t="shared" si="0"/>
        <v>2019</v>
      </c>
      <c r="AY20" s="57">
        <f t="shared" si="1"/>
        <v>-1.1095490470047764E-4</v>
      </c>
      <c r="AZ20" s="57">
        <f t="shared" si="2"/>
        <v>-1.1923280303305361E-5</v>
      </c>
      <c r="BA20" s="57">
        <f t="shared" si="3"/>
        <v>-1.0153999132822555E-4</v>
      </c>
      <c r="BB20" s="57">
        <f t="shared" si="4"/>
        <v>-3.157110969764787E-6</v>
      </c>
    </row>
    <row r="21" spans="2:54" x14ac:dyDescent="0.25">
      <c r="B21" s="4" t="str">
        <f>RawWelfare!B24</f>
        <v>2020</v>
      </c>
      <c r="C21" s="28">
        <f>IF(RawWelfare!C24=0.000001,VLOOKUP($B21,Notes!$B$1:$C$1,2,0),RawWelfare!C24)</f>
        <v>56.887697918956349</v>
      </c>
      <c r="D21" s="28">
        <f>IF(RawWelfare!D24=0.000001,VLOOKUP($B21,Notes!$B$1:$C$1,2,0),RawWelfare!D24)</f>
        <v>56.887697918956349</v>
      </c>
      <c r="E21" s="28">
        <f>IF(RawWelfare!E24=0.000001,VLOOKUP($B21,Notes!$B$1:$C$1,2,0),RawWelfare!E24)</f>
        <v>56.887697918956349</v>
      </c>
      <c r="F21" s="28">
        <f>IF(RawWelfare!F24=0.000001,VLOOKUP($B21,Notes!$B$1:$C$1,2,0),RawWelfare!F24)</f>
        <v>56.887697918956349</v>
      </c>
      <c r="G21" s="28" t="e">
        <f>IF(RawWelfare!G24=0.000001,VLOOKUP($B21,Notes!$B$1:$C$1,2,0),RawWelfare!G24)</f>
        <v>#N/A</v>
      </c>
      <c r="H21" s="28" t="e">
        <f>IF(RawWelfare!H24=0.000001,VLOOKUP($B21,Notes!$B$1:$C$1,2,0),RawWelfare!H24)</f>
        <v>#N/A</v>
      </c>
      <c r="I21" s="28" t="e">
        <f>IF(RawWelfare!I24=0.000001,VLOOKUP($B21,Notes!$B$1:$C$1,2,0),RawWelfare!I24)</f>
        <v>#N/A</v>
      </c>
      <c r="J21" s="28" t="e">
        <f>IF(RawWelfare!J24=0.000001,VLOOKUP($B21,Notes!$B$1:$C$1,2,0),RawWelfare!J24)</f>
        <v>#N/A</v>
      </c>
      <c r="K21" s="28" t="e">
        <f>IF(RawWelfare!K24=0.000001,VLOOKUP($B21,Notes!$B$1:$C$1,2,0),RawWelfare!K24)</f>
        <v>#N/A</v>
      </c>
      <c r="L21" s="28" t="e">
        <f>IF(RawWelfare!L24=0.000001,VLOOKUP($B21,Notes!$B$1:$C$1,2,0),RawWelfare!L24)</f>
        <v>#N/A</v>
      </c>
      <c r="N21" s="4" t="str">
        <f>RawWelfare!B244</f>
        <v>2020</v>
      </c>
      <c r="O21" s="28">
        <f>IF(RawWelfare!C244=0.000001,VLOOKUP($B21,Notes!$B$1:$C$1,2,0),RawWelfare!C244)</f>
        <v>10.403258680917288</v>
      </c>
      <c r="P21" s="28">
        <f>IF(RawWelfare!D244=0.000001,VLOOKUP($B21,Notes!$B$1:$C$1,2,0),RawWelfare!D244)</f>
        <v>10.399234576687533</v>
      </c>
      <c r="Q21" s="28">
        <f>IF(RawWelfare!E244=0.000001,VLOOKUP($B21,Notes!$B$1:$C$1,2,0),RawWelfare!E244)</f>
        <v>10.523231453945691</v>
      </c>
      <c r="R21" s="28">
        <f>IF(RawWelfare!F244=0.000001,VLOOKUP($B21,Notes!$B$1:$C$1,2,0),RawWelfare!F244)</f>
        <v>10.519841634361313</v>
      </c>
      <c r="S21" s="28" t="e">
        <f>IF(RawWelfare!G244=0.000001,VLOOKUP($B21,Notes!$B$1:$C$1,2,0),RawWelfare!G244)</f>
        <v>#N/A</v>
      </c>
      <c r="T21" s="28" t="e">
        <f>IF(RawWelfare!H244=0.000001,VLOOKUP($B21,Notes!$B$1:$C$1,2,0),RawWelfare!H244)</f>
        <v>#N/A</v>
      </c>
      <c r="U21" s="28" t="e">
        <f>IF(RawWelfare!I244=0.000001,VLOOKUP($B21,Notes!$B$1:$C$1,2,0),RawWelfare!I244)</f>
        <v>#N/A</v>
      </c>
      <c r="V21" s="28" t="e">
        <f>IF(RawWelfare!J244=0.000001,VLOOKUP($B21,Notes!$B$1:$C$1,2,0),RawWelfare!J244)</f>
        <v>#N/A</v>
      </c>
      <c r="W21" s="28" t="e">
        <f>IF(RawWelfare!K244=0.000001,VLOOKUP($B21,Notes!$B$1:$C$1,2,0),RawWelfare!K244)</f>
        <v>#N/A</v>
      </c>
      <c r="X21" s="28" t="e">
        <f>IF(RawWelfare!L244=0.000001,VLOOKUP($B21,Notes!$B$1:$C$1,2,0),RawWelfare!L244)</f>
        <v>#N/A</v>
      </c>
      <c r="Z21" s="4" t="str">
        <f>RawWelfare!B324</f>
        <v>2020</v>
      </c>
      <c r="AA21" s="28">
        <f>IF(RawWelfare!C324=0.000001,VLOOKUP($B21,Notes!$B$1:$C$1,2,0),RawWelfare!C324)</f>
        <v>30.330927011888772</v>
      </c>
      <c r="AB21" s="28">
        <f>IF(RawWelfare!D324=0.000001,VLOOKUP($B21,Notes!$B$1:$C$1,2,0),RawWelfare!D324)</f>
        <v>30.312763376854033</v>
      </c>
      <c r="AC21" s="28">
        <f>IF(RawWelfare!E324=0.000001,VLOOKUP($B21,Notes!$B$1:$C$1,2,0),RawWelfare!E324)</f>
        <v>30.710651867835082</v>
      </c>
      <c r="AD21" s="28">
        <f>IF(RawWelfare!F324=0.000001,VLOOKUP($B21,Notes!$B$1:$C$1,2,0),RawWelfare!F324)</f>
        <v>30.696425193078579</v>
      </c>
      <c r="AE21" s="28" t="e">
        <f>IF(RawWelfare!G324=0.000001,VLOOKUP($B21,Notes!$B$1:$C$1,2,0),RawWelfare!G324)</f>
        <v>#N/A</v>
      </c>
      <c r="AF21" s="28" t="e">
        <f>IF(RawWelfare!H324=0.000001,VLOOKUP($B21,Notes!$B$1:$C$1,2,0),RawWelfare!H324)</f>
        <v>#N/A</v>
      </c>
      <c r="AG21" s="28" t="e">
        <f>IF(RawWelfare!I324=0.000001,VLOOKUP($B21,Notes!$B$1:$C$1,2,0),RawWelfare!I324)</f>
        <v>#N/A</v>
      </c>
      <c r="AH21" s="28" t="e">
        <f>IF(RawWelfare!J324=0.000001,VLOOKUP($B21,Notes!$B$1:$C$1,2,0),RawWelfare!J324)</f>
        <v>#N/A</v>
      </c>
      <c r="AI21" s="28" t="e">
        <f>IF(RawWelfare!K324=0.000001,VLOOKUP($B21,Notes!$B$1:$C$1,2,0),RawWelfare!K324)</f>
        <v>#N/A</v>
      </c>
      <c r="AJ21" s="28" t="e">
        <f>IF(RawWelfare!L324=0.000001,VLOOKUP($B21,Notes!$B$1:$C$1,2,0),RawWelfare!L324)</f>
        <v>#N/A</v>
      </c>
      <c r="AL21" s="4" t="str">
        <f>RawWelfare!B404</f>
        <v>2020</v>
      </c>
      <c r="AM21" s="28">
        <f>IF(RawWelfare!C404=0.000001,VLOOKUP($B21,Notes!$B$1:$C$1,2,0),RawWelfare!C404)</f>
        <v>133.33452922991958</v>
      </c>
      <c r="AN21" s="28">
        <f>IF(RawWelfare!D404=0.000001,VLOOKUP($B21,Notes!$B$1:$C$1,2,0),RawWelfare!D404)</f>
        <v>133.24099459438276</v>
      </c>
      <c r="AO21" s="28">
        <f>IF(RawWelfare!E404=0.000001,VLOOKUP($B21,Notes!$B$1:$C$1,2,0),RawWelfare!E404)</f>
        <v>135.35760894286295</v>
      </c>
      <c r="AP21" s="28">
        <f>IF(RawWelfare!F404=0.000001,VLOOKUP($B21,Notes!$B$1:$C$1,2,0),RawWelfare!F404)</f>
        <v>135.28610482458907</v>
      </c>
      <c r="AQ21" s="28" t="e">
        <f>IF(RawWelfare!G404=0.000001,VLOOKUP($B21,Notes!$B$1:$C$1,2,0),RawWelfare!G404)</f>
        <v>#N/A</v>
      </c>
      <c r="AR21" s="28" t="e">
        <f>IF(RawWelfare!H404=0.000001,VLOOKUP($B21,Notes!$B$1:$C$1,2,0),RawWelfare!H404)</f>
        <v>#N/A</v>
      </c>
      <c r="AS21" s="28" t="e">
        <f>IF(RawWelfare!I404=0.000001,VLOOKUP($B21,Notes!$B$1:$C$1,2,0),RawWelfare!I404)</f>
        <v>#N/A</v>
      </c>
      <c r="AT21" s="28" t="e">
        <f>IF(RawWelfare!J404=0.000001,VLOOKUP($B21,Notes!$B$1:$C$1,2,0),RawWelfare!J404)</f>
        <v>#N/A</v>
      </c>
      <c r="AU21" s="28" t="e">
        <f>IF(RawWelfare!K404=0.000001,VLOOKUP($B21,Notes!$B$1:$C$1,2,0),RawWelfare!K404)</f>
        <v>#N/A</v>
      </c>
      <c r="AV21" s="28" t="e">
        <f>IF(RawWelfare!L404=0.000001,VLOOKUP($B21,Notes!$B$1:$C$1,2,0),RawWelfare!L404)</f>
        <v>#N/A</v>
      </c>
      <c r="AX21" s="4" t="str">
        <f t="shared" si="0"/>
        <v>2020</v>
      </c>
      <c r="AY21" s="57">
        <f t="shared" si="1"/>
        <v>7.0150347458408646E-4</v>
      </c>
      <c r="AZ21" s="57">
        <f t="shared" si="2"/>
        <v>5.282607962147079E-4</v>
      </c>
      <c r="BA21" s="57">
        <f t="shared" si="3"/>
        <v>3.8681189742362232E-4</v>
      </c>
      <c r="BB21" s="57">
        <f t="shared" si="4"/>
        <v>3.2212724762470391E-4</v>
      </c>
    </row>
    <row r="22" spans="2:54" x14ac:dyDescent="0.25">
      <c r="B22" s="4" t="str">
        <f>RawWelfare!B25</f>
        <v>2021</v>
      </c>
      <c r="C22" s="28">
        <f>IF(RawWelfare!C25=0.000001,VLOOKUP($B22,Notes!$B$1:$C$1,2,0),RawWelfare!C25)</f>
        <v>57.741013387740686</v>
      </c>
      <c r="D22" s="28">
        <f>IF(RawWelfare!D25=0.000001,VLOOKUP($B22,Notes!$B$1:$C$1,2,0),RawWelfare!D25)</f>
        <v>57.741013387740686</v>
      </c>
      <c r="E22" s="28">
        <f>IF(RawWelfare!E25=0.000001,VLOOKUP($B22,Notes!$B$1:$C$1,2,0),RawWelfare!E25)</f>
        <v>57.741013387740686</v>
      </c>
      <c r="F22" s="28">
        <f>IF(RawWelfare!F25=0.000001,VLOOKUP($B22,Notes!$B$1:$C$1,2,0),RawWelfare!F25)</f>
        <v>57.741013387740686</v>
      </c>
      <c r="G22" s="28" t="e">
        <f>IF(RawWelfare!G25=0.000001,VLOOKUP($B22,Notes!$B$1:$C$1,2,0),RawWelfare!G25)</f>
        <v>#N/A</v>
      </c>
      <c r="H22" s="28" t="e">
        <f>IF(RawWelfare!H25=0.000001,VLOOKUP($B22,Notes!$B$1:$C$1,2,0),RawWelfare!H25)</f>
        <v>#N/A</v>
      </c>
      <c r="I22" s="28" t="e">
        <f>IF(RawWelfare!I25=0.000001,VLOOKUP($B22,Notes!$B$1:$C$1,2,0),RawWelfare!I25)</f>
        <v>#N/A</v>
      </c>
      <c r="J22" s="28" t="e">
        <f>IF(RawWelfare!J25=0.000001,VLOOKUP($B22,Notes!$B$1:$C$1,2,0),RawWelfare!J25)</f>
        <v>#N/A</v>
      </c>
      <c r="K22" s="28" t="e">
        <f>IF(RawWelfare!K25=0.000001,VLOOKUP($B22,Notes!$B$1:$C$1,2,0),RawWelfare!K25)</f>
        <v>#N/A</v>
      </c>
      <c r="L22" s="28" t="e">
        <f>IF(RawWelfare!L25=0.000001,VLOOKUP($B22,Notes!$B$1:$C$1,2,0),RawWelfare!L25)</f>
        <v>#N/A</v>
      </c>
      <c r="N22" s="4" t="str">
        <f>RawWelfare!B245</f>
        <v>2021</v>
      </c>
      <c r="O22" s="28">
        <f>IF(RawWelfare!C245=0.000001,VLOOKUP($B22,Notes!$B$1:$C$1,2,0),RawWelfare!C245)</f>
        <v>10.505146898341396</v>
      </c>
      <c r="P22" s="28">
        <f>IF(RawWelfare!D245=0.000001,VLOOKUP($B22,Notes!$B$1:$C$1,2,0),RawWelfare!D245)</f>
        <v>10.493722072319287</v>
      </c>
      <c r="Q22" s="28">
        <f>IF(RawWelfare!E245=0.000001,VLOOKUP($B22,Notes!$B$1:$C$1,2,0),RawWelfare!E245)</f>
        <v>10.668005151847746</v>
      </c>
      <c r="R22" s="28">
        <f>IF(RawWelfare!F245=0.000001,VLOOKUP($B22,Notes!$B$1:$C$1,2,0),RawWelfare!F245)</f>
        <v>10.656413968153226</v>
      </c>
      <c r="S22" s="28" t="e">
        <f>IF(RawWelfare!G245=0.000001,VLOOKUP($B22,Notes!$B$1:$C$1,2,0),RawWelfare!G245)</f>
        <v>#N/A</v>
      </c>
      <c r="T22" s="28" t="e">
        <f>IF(RawWelfare!H245=0.000001,VLOOKUP($B22,Notes!$B$1:$C$1,2,0),RawWelfare!H245)</f>
        <v>#N/A</v>
      </c>
      <c r="U22" s="28" t="e">
        <f>IF(RawWelfare!I245=0.000001,VLOOKUP($B22,Notes!$B$1:$C$1,2,0),RawWelfare!I245)</f>
        <v>#N/A</v>
      </c>
      <c r="V22" s="28" t="e">
        <f>IF(RawWelfare!J245=0.000001,VLOOKUP($B22,Notes!$B$1:$C$1,2,0),RawWelfare!J245)</f>
        <v>#N/A</v>
      </c>
      <c r="W22" s="28" t="e">
        <f>IF(RawWelfare!K245=0.000001,VLOOKUP($B22,Notes!$B$1:$C$1,2,0),RawWelfare!K245)</f>
        <v>#N/A</v>
      </c>
      <c r="X22" s="28" t="e">
        <f>IF(RawWelfare!L245=0.000001,VLOOKUP($B22,Notes!$B$1:$C$1,2,0),RawWelfare!L245)</f>
        <v>#N/A</v>
      </c>
      <c r="Z22" s="4" t="str">
        <f>RawWelfare!B325</f>
        <v>2021</v>
      </c>
      <c r="AA22" s="28">
        <f>IF(RawWelfare!C325=0.000001,VLOOKUP($B22,Notes!$B$1:$C$1,2,0),RawWelfare!C325)</f>
        <v>30.601559349000357</v>
      </c>
      <c r="AB22" s="28">
        <f>IF(RawWelfare!D325=0.000001,VLOOKUP($B22,Notes!$B$1:$C$1,2,0),RawWelfare!D325)</f>
        <v>30.559191286601848</v>
      </c>
      <c r="AC22" s="28">
        <f>IF(RawWelfare!E325=0.000001,VLOOKUP($B22,Notes!$B$1:$C$1,2,0),RawWelfare!E325)</f>
        <v>31.131437907341578</v>
      </c>
      <c r="AD22" s="28">
        <f>IF(RawWelfare!F325=0.000001,VLOOKUP($B22,Notes!$B$1:$C$1,2,0),RawWelfare!F325)</f>
        <v>31.087571318233326</v>
      </c>
      <c r="AE22" s="28" t="e">
        <f>IF(RawWelfare!G325=0.000001,VLOOKUP($B22,Notes!$B$1:$C$1,2,0),RawWelfare!G325)</f>
        <v>#N/A</v>
      </c>
      <c r="AF22" s="28" t="e">
        <f>IF(RawWelfare!H325=0.000001,VLOOKUP($B22,Notes!$B$1:$C$1,2,0),RawWelfare!H325)</f>
        <v>#N/A</v>
      </c>
      <c r="AG22" s="28" t="e">
        <f>IF(RawWelfare!I325=0.000001,VLOOKUP($B22,Notes!$B$1:$C$1,2,0),RawWelfare!I325)</f>
        <v>#N/A</v>
      </c>
      <c r="AH22" s="28" t="e">
        <f>IF(RawWelfare!J325=0.000001,VLOOKUP($B22,Notes!$B$1:$C$1,2,0),RawWelfare!J325)</f>
        <v>#N/A</v>
      </c>
      <c r="AI22" s="28" t="e">
        <f>IF(RawWelfare!K325=0.000001,VLOOKUP($B22,Notes!$B$1:$C$1,2,0),RawWelfare!K325)</f>
        <v>#N/A</v>
      </c>
      <c r="AJ22" s="28" t="e">
        <f>IF(RawWelfare!L325=0.000001,VLOOKUP($B22,Notes!$B$1:$C$1,2,0),RawWelfare!L325)</f>
        <v>#N/A</v>
      </c>
      <c r="AL22" s="4" t="str">
        <f>RawWelfare!B405</f>
        <v>2021</v>
      </c>
      <c r="AM22" s="28">
        <f>IF(RawWelfare!C405=0.000001,VLOOKUP($B22,Notes!$B$1:$C$1,2,0),RawWelfare!C405)</f>
        <v>134.59066156234582</v>
      </c>
      <c r="AN22" s="28">
        <f>IF(RawWelfare!D405=0.000001,VLOOKUP($B22,Notes!$B$1:$C$1,2,0),RawWelfare!D405)</f>
        <v>134.37963320330834</v>
      </c>
      <c r="AO22" s="28">
        <f>IF(RawWelfare!E405=0.000001,VLOOKUP($B22,Notes!$B$1:$C$1,2,0),RawWelfare!E405)</f>
        <v>137.40920377146736</v>
      </c>
      <c r="AP22" s="28">
        <f>IF(RawWelfare!F405=0.000001,VLOOKUP($B22,Notes!$B$1:$C$1,2,0),RawWelfare!F405)</f>
        <v>137.19125245796926</v>
      </c>
      <c r="AQ22" s="28" t="e">
        <f>IF(RawWelfare!G405=0.000001,VLOOKUP($B22,Notes!$B$1:$C$1,2,0),RawWelfare!G405)</f>
        <v>#N/A</v>
      </c>
      <c r="AR22" s="28" t="e">
        <f>IF(RawWelfare!H405=0.000001,VLOOKUP($B22,Notes!$B$1:$C$1,2,0),RawWelfare!H405)</f>
        <v>#N/A</v>
      </c>
      <c r="AS22" s="28" t="e">
        <f>IF(RawWelfare!I405=0.000001,VLOOKUP($B22,Notes!$B$1:$C$1,2,0),RawWelfare!I405)</f>
        <v>#N/A</v>
      </c>
      <c r="AT22" s="28" t="e">
        <f>IF(RawWelfare!J405=0.000001,VLOOKUP($B22,Notes!$B$1:$C$1,2,0),RawWelfare!J405)</f>
        <v>#N/A</v>
      </c>
      <c r="AU22" s="28" t="e">
        <f>IF(RawWelfare!K405=0.000001,VLOOKUP($B22,Notes!$B$1:$C$1,2,0),RawWelfare!K405)</f>
        <v>#N/A</v>
      </c>
      <c r="AV22" s="28" t="e">
        <f>IF(RawWelfare!L405=0.000001,VLOOKUP($B22,Notes!$B$1:$C$1,2,0),RawWelfare!L405)</f>
        <v>#N/A</v>
      </c>
      <c r="AX22" s="4" t="str">
        <f t="shared" si="0"/>
        <v>2021</v>
      </c>
      <c r="AY22" s="57">
        <f t="shared" si="1"/>
        <v>1.567927199315533E-3</v>
      </c>
      <c r="AZ22" s="57">
        <f t="shared" si="2"/>
        <v>1.5861478526619788E-3</v>
      </c>
      <c r="BA22" s="57">
        <f t="shared" si="3"/>
        <v>1.0875455748184937E-3</v>
      </c>
      <c r="BB22" s="57">
        <f t="shared" si="4"/>
        <v>1.0865371294381809E-3</v>
      </c>
    </row>
    <row r="23" spans="2:54" x14ac:dyDescent="0.25">
      <c r="B23" s="4" t="str">
        <f>RawWelfare!B26</f>
        <v>2022</v>
      </c>
      <c r="C23" s="28">
        <f>IF(RawWelfare!C26=0.000001,VLOOKUP($B23,Notes!$B$1:$C$1,2,0),RawWelfare!C26)</f>
        <v>58.607128588556783</v>
      </c>
      <c r="D23" s="28">
        <f>IF(RawWelfare!D26=0.000001,VLOOKUP($B23,Notes!$B$1:$C$1,2,0),RawWelfare!D26)</f>
        <v>58.607128588556783</v>
      </c>
      <c r="E23" s="28">
        <f>IF(RawWelfare!E26=0.000001,VLOOKUP($B23,Notes!$B$1:$C$1,2,0),RawWelfare!E26)</f>
        <v>58.607128588556783</v>
      </c>
      <c r="F23" s="28">
        <f>IF(RawWelfare!F26=0.000001,VLOOKUP($B23,Notes!$B$1:$C$1,2,0),RawWelfare!F26)</f>
        <v>58.607128588556783</v>
      </c>
      <c r="G23" s="28" t="e">
        <f>IF(RawWelfare!G26=0.000001,VLOOKUP($B23,Notes!$B$1:$C$1,2,0),RawWelfare!G26)</f>
        <v>#N/A</v>
      </c>
      <c r="H23" s="28" t="e">
        <f>IF(RawWelfare!H26=0.000001,VLOOKUP($B23,Notes!$B$1:$C$1,2,0),RawWelfare!H26)</f>
        <v>#N/A</v>
      </c>
      <c r="I23" s="28" t="e">
        <f>IF(RawWelfare!I26=0.000001,VLOOKUP($B23,Notes!$B$1:$C$1,2,0),RawWelfare!I26)</f>
        <v>#N/A</v>
      </c>
      <c r="J23" s="28" t="e">
        <f>IF(RawWelfare!J26=0.000001,VLOOKUP($B23,Notes!$B$1:$C$1,2,0),RawWelfare!J26)</f>
        <v>#N/A</v>
      </c>
      <c r="K23" s="28" t="e">
        <f>IF(RawWelfare!K26=0.000001,VLOOKUP($B23,Notes!$B$1:$C$1,2,0),RawWelfare!K26)</f>
        <v>#N/A</v>
      </c>
      <c r="L23" s="28" t="e">
        <f>IF(RawWelfare!L26=0.000001,VLOOKUP($B23,Notes!$B$1:$C$1,2,0),RawWelfare!L26)</f>
        <v>#N/A</v>
      </c>
      <c r="N23" s="4" t="str">
        <f>RawWelfare!B246</f>
        <v>2022</v>
      </c>
      <c r="O23" s="28">
        <f>IF(RawWelfare!C246=0.000001,VLOOKUP($B23,Notes!$B$1:$C$1,2,0),RawWelfare!C246)</f>
        <v>10.606949709768433</v>
      </c>
      <c r="P23" s="28">
        <f>IF(RawWelfare!D246=0.000001,VLOOKUP($B23,Notes!$B$1:$C$1,2,0),RawWelfare!D246)</f>
        <v>10.590422767364386</v>
      </c>
      <c r="Q23" s="28">
        <f>IF(RawWelfare!E246=0.000001,VLOOKUP($B23,Notes!$B$1:$C$1,2,0),RawWelfare!E246)</f>
        <v>10.820267809402988</v>
      </c>
      <c r="R23" s="28">
        <f>IF(RawWelfare!F246=0.000001,VLOOKUP($B23,Notes!$B$1:$C$1,2,0),RawWelfare!F246)</f>
        <v>10.795622496580139</v>
      </c>
      <c r="S23" s="28" t="e">
        <f>IF(RawWelfare!G246=0.000001,VLOOKUP($B23,Notes!$B$1:$C$1,2,0),RawWelfare!G246)</f>
        <v>#N/A</v>
      </c>
      <c r="T23" s="28" t="e">
        <f>IF(RawWelfare!H246=0.000001,VLOOKUP($B23,Notes!$B$1:$C$1,2,0),RawWelfare!H246)</f>
        <v>#N/A</v>
      </c>
      <c r="U23" s="28" t="e">
        <f>IF(RawWelfare!I246=0.000001,VLOOKUP($B23,Notes!$B$1:$C$1,2,0),RawWelfare!I246)</f>
        <v>#N/A</v>
      </c>
      <c r="V23" s="28" t="e">
        <f>IF(RawWelfare!J246=0.000001,VLOOKUP($B23,Notes!$B$1:$C$1,2,0),RawWelfare!J246)</f>
        <v>#N/A</v>
      </c>
      <c r="W23" s="28" t="e">
        <f>IF(RawWelfare!K246=0.000001,VLOOKUP($B23,Notes!$B$1:$C$1,2,0),RawWelfare!K246)</f>
        <v>#N/A</v>
      </c>
      <c r="X23" s="28" t="e">
        <f>IF(RawWelfare!L246=0.000001,VLOOKUP($B23,Notes!$B$1:$C$1,2,0),RawWelfare!L246)</f>
        <v>#N/A</v>
      </c>
      <c r="Z23" s="4" t="str">
        <f>RawWelfare!B326</f>
        <v>2022</v>
      </c>
      <c r="AA23" s="28">
        <f>IF(RawWelfare!C326=0.000001,VLOOKUP($B23,Notes!$B$1:$C$1,2,0),RawWelfare!C326)</f>
        <v>30.869838364953356</v>
      </c>
      <c r="AB23" s="28">
        <f>IF(RawWelfare!D326=0.000001,VLOOKUP($B23,Notes!$B$1:$C$1,2,0),RawWelfare!D326)</f>
        <v>30.813974458572538</v>
      </c>
      <c r="AC23" s="28">
        <f>IF(RawWelfare!E326=0.000001,VLOOKUP($B23,Notes!$B$1:$C$1,2,0),RawWelfare!E326)</f>
        <v>31.572554615035894</v>
      </c>
      <c r="AD23" s="28">
        <f>IF(RawWelfare!F326=0.000001,VLOOKUP($B23,Notes!$B$1:$C$1,2,0),RawWelfare!F326)</f>
        <v>31.483947187389472</v>
      </c>
      <c r="AE23" s="28" t="e">
        <f>IF(RawWelfare!G326=0.000001,VLOOKUP($B23,Notes!$B$1:$C$1,2,0),RawWelfare!G326)</f>
        <v>#N/A</v>
      </c>
      <c r="AF23" s="28" t="e">
        <f>IF(RawWelfare!H326=0.000001,VLOOKUP($B23,Notes!$B$1:$C$1,2,0),RawWelfare!H326)</f>
        <v>#N/A</v>
      </c>
      <c r="AG23" s="28" t="e">
        <f>IF(RawWelfare!I326=0.000001,VLOOKUP($B23,Notes!$B$1:$C$1,2,0),RawWelfare!I326)</f>
        <v>#N/A</v>
      </c>
      <c r="AH23" s="28" t="e">
        <f>IF(RawWelfare!J326=0.000001,VLOOKUP($B23,Notes!$B$1:$C$1,2,0),RawWelfare!J326)</f>
        <v>#N/A</v>
      </c>
      <c r="AI23" s="28" t="e">
        <f>IF(RawWelfare!K326=0.000001,VLOOKUP($B23,Notes!$B$1:$C$1,2,0),RawWelfare!K326)</f>
        <v>#N/A</v>
      </c>
      <c r="AJ23" s="28" t="e">
        <f>IF(RawWelfare!L326=0.000001,VLOOKUP($B23,Notes!$B$1:$C$1,2,0),RawWelfare!L326)</f>
        <v>#N/A</v>
      </c>
      <c r="AL23" s="4" t="str">
        <f>RawWelfare!B406</f>
        <v>2022</v>
      </c>
      <c r="AM23" s="28">
        <f>IF(RawWelfare!C406=0.000001,VLOOKUP($B23,Notes!$B$1:$C$1,2,0),RawWelfare!C406)</f>
        <v>135.82818035207021</v>
      </c>
      <c r="AN23" s="28">
        <f>IF(RawWelfare!D406=0.000001,VLOOKUP($B23,Notes!$B$1:$C$1,2,0),RawWelfare!D406)</f>
        <v>135.55419418304311</v>
      </c>
      <c r="AO23" s="28">
        <f>IF(RawWelfare!E406=0.000001,VLOOKUP($B23,Notes!$B$1:$C$1,2,0),RawWelfare!E406)</f>
        <v>139.54658098538204</v>
      </c>
      <c r="AP23" s="28">
        <f>IF(RawWelfare!F406=0.000001,VLOOKUP($B23,Notes!$B$1:$C$1,2,0),RawWelfare!F406)</f>
        <v>139.1091703165948</v>
      </c>
      <c r="AQ23" s="28" t="e">
        <f>IF(RawWelfare!G406=0.000001,VLOOKUP($B23,Notes!$B$1:$C$1,2,0),RawWelfare!G406)</f>
        <v>#N/A</v>
      </c>
      <c r="AR23" s="28" t="e">
        <f>IF(RawWelfare!H406=0.000001,VLOOKUP($B23,Notes!$B$1:$C$1,2,0),RawWelfare!H406)</f>
        <v>#N/A</v>
      </c>
      <c r="AS23" s="28" t="e">
        <f>IF(RawWelfare!I406=0.000001,VLOOKUP($B23,Notes!$B$1:$C$1,2,0),RawWelfare!I406)</f>
        <v>#N/A</v>
      </c>
      <c r="AT23" s="28" t="e">
        <f>IF(RawWelfare!J406=0.000001,VLOOKUP($B23,Notes!$B$1:$C$1,2,0),RawWelfare!J406)</f>
        <v>#N/A</v>
      </c>
      <c r="AU23" s="28" t="e">
        <f>IF(RawWelfare!K406=0.000001,VLOOKUP($B23,Notes!$B$1:$C$1,2,0),RawWelfare!K406)</f>
        <v>#N/A</v>
      </c>
      <c r="AV23" s="28" t="e">
        <f>IF(RawWelfare!L406=0.000001,VLOOKUP($B23,Notes!$B$1:$C$1,2,0),RawWelfare!L406)</f>
        <v>#N/A</v>
      </c>
      <c r="AX23" s="4" t="str">
        <f t="shared" si="0"/>
        <v>2022</v>
      </c>
      <c r="AY23" s="57">
        <f t="shared" si="1"/>
        <v>2.0171526138162976E-3</v>
      </c>
      <c r="AZ23" s="57">
        <f t="shared" si="2"/>
        <v>3.1345136921201444E-3</v>
      </c>
      <c r="BA23" s="57">
        <f t="shared" si="3"/>
        <v>1.5581239523391188E-3</v>
      </c>
      <c r="BB23" s="57">
        <f t="shared" si="4"/>
        <v>2.2776989679897941E-3</v>
      </c>
    </row>
    <row r="24" spans="2:54" x14ac:dyDescent="0.25">
      <c r="B24" s="4" t="str">
        <f>RawWelfare!B27</f>
        <v>2023</v>
      </c>
      <c r="C24" s="28">
        <f>IF(RawWelfare!C27=0.000001,VLOOKUP($B24,Notes!$B$1:$C$1,2,0),RawWelfare!C27)</f>
        <v>59.486235517385147</v>
      </c>
      <c r="D24" s="28">
        <f>IF(RawWelfare!D27=0.000001,VLOOKUP($B24,Notes!$B$1:$C$1,2,0),RawWelfare!D27)</f>
        <v>59.486235517385147</v>
      </c>
      <c r="E24" s="28">
        <f>IF(RawWelfare!E27=0.000001,VLOOKUP($B24,Notes!$B$1:$C$1,2,0),RawWelfare!E27)</f>
        <v>59.486235517385147</v>
      </c>
      <c r="F24" s="28">
        <f>IF(RawWelfare!F27=0.000001,VLOOKUP($B24,Notes!$B$1:$C$1,2,0),RawWelfare!F27)</f>
        <v>59.486235517385147</v>
      </c>
      <c r="G24" s="28" t="e">
        <f>IF(RawWelfare!G27=0.000001,VLOOKUP($B24,Notes!$B$1:$C$1,2,0),RawWelfare!G27)</f>
        <v>#N/A</v>
      </c>
      <c r="H24" s="28" t="e">
        <f>IF(RawWelfare!H27=0.000001,VLOOKUP($B24,Notes!$B$1:$C$1,2,0),RawWelfare!H27)</f>
        <v>#N/A</v>
      </c>
      <c r="I24" s="28" t="e">
        <f>IF(RawWelfare!I27=0.000001,VLOOKUP($B24,Notes!$B$1:$C$1,2,0),RawWelfare!I27)</f>
        <v>#N/A</v>
      </c>
      <c r="J24" s="28" t="e">
        <f>IF(RawWelfare!J27=0.000001,VLOOKUP($B24,Notes!$B$1:$C$1,2,0),RawWelfare!J27)</f>
        <v>#N/A</v>
      </c>
      <c r="K24" s="28" t="e">
        <f>IF(RawWelfare!K27=0.000001,VLOOKUP($B24,Notes!$B$1:$C$1,2,0),RawWelfare!K27)</f>
        <v>#N/A</v>
      </c>
      <c r="L24" s="28" t="e">
        <f>IF(RawWelfare!L27=0.000001,VLOOKUP($B24,Notes!$B$1:$C$1,2,0),RawWelfare!L27)</f>
        <v>#N/A</v>
      </c>
      <c r="N24" s="4" t="str">
        <f>RawWelfare!B247</f>
        <v>2023</v>
      </c>
      <c r="O24" s="28">
        <f>IF(RawWelfare!C247=0.000001,VLOOKUP($B24,Notes!$B$1:$C$1,2,0),RawWelfare!C247)</f>
        <v>10.707014376871033</v>
      </c>
      <c r="P24" s="28">
        <f>IF(RawWelfare!D247=0.000001,VLOOKUP($B24,Notes!$B$1:$C$1,2,0),RawWelfare!D247)</f>
        <v>10.69525774462638</v>
      </c>
      <c r="Q24" s="28">
        <f>IF(RawWelfare!E247=0.000001,VLOOKUP($B24,Notes!$B$1:$C$1,2,0),RawWelfare!E247)</f>
        <v>10.960318200924709</v>
      </c>
      <c r="R24" s="28">
        <f>IF(RawWelfare!F247=0.000001,VLOOKUP($B24,Notes!$B$1:$C$1,2,0),RawWelfare!F247)</f>
        <v>10.924184461932636</v>
      </c>
      <c r="S24" s="28" t="e">
        <f>IF(RawWelfare!G247=0.000001,VLOOKUP($B24,Notes!$B$1:$C$1,2,0),RawWelfare!G247)</f>
        <v>#N/A</v>
      </c>
      <c r="T24" s="28" t="e">
        <f>IF(RawWelfare!H247=0.000001,VLOOKUP($B24,Notes!$B$1:$C$1,2,0),RawWelfare!H247)</f>
        <v>#N/A</v>
      </c>
      <c r="U24" s="28" t="e">
        <f>IF(RawWelfare!I247=0.000001,VLOOKUP($B24,Notes!$B$1:$C$1,2,0),RawWelfare!I247)</f>
        <v>#N/A</v>
      </c>
      <c r="V24" s="28" t="e">
        <f>IF(RawWelfare!J247=0.000001,VLOOKUP($B24,Notes!$B$1:$C$1,2,0),RawWelfare!J247)</f>
        <v>#N/A</v>
      </c>
      <c r="W24" s="28" t="e">
        <f>IF(RawWelfare!K247=0.000001,VLOOKUP($B24,Notes!$B$1:$C$1,2,0),RawWelfare!K247)</f>
        <v>#N/A</v>
      </c>
      <c r="X24" s="28" t="e">
        <f>IF(RawWelfare!L247=0.000001,VLOOKUP($B24,Notes!$B$1:$C$1,2,0),RawWelfare!L247)</f>
        <v>#N/A</v>
      </c>
      <c r="Z24" s="4" t="str">
        <f>RawWelfare!B327</f>
        <v>2023</v>
      </c>
      <c r="AA24" s="28">
        <f>IF(RawWelfare!C327=0.000001,VLOOKUP($B24,Notes!$B$1:$C$1,2,0),RawWelfare!C327)</f>
        <v>31.127029656576102</v>
      </c>
      <c r="AB24" s="28">
        <f>IF(RawWelfare!D327=0.000001,VLOOKUP($B24,Notes!$B$1:$C$1,2,0),RawWelfare!D327)</f>
        <v>31.096023935180256</v>
      </c>
      <c r="AC24" s="28">
        <f>IF(RawWelfare!E327=0.000001,VLOOKUP($B24,Notes!$B$1:$C$1,2,0),RawWelfare!E327)</f>
        <v>31.951274961960976</v>
      </c>
      <c r="AD24" s="28">
        <f>IF(RawWelfare!F327=0.000001,VLOOKUP($B24,Notes!$B$1:$C$1,2,0),RawWelfare!F327)</f>
        <v>31.829783341967364</v>
      </c>
      <c r="AE24" s="28" t="e">
        <f>IF(RawWelfare!G327=0.000001,VLOOKUP($B24,Notes!$B$1:$C$1,2,0),RawWelfare!G327)</f>
        <v>#N/A</v>
      </c>
      <c r="AF24" s="28" t="e">
        <f>IF(RawWelfare!H327=0.000001,VLOOKUP($B24,Notes!$B$1:$C$1,2,0),RawWelfare!H327)</f>
        <v>#N/A</v>
      </c>
      <c r="AG24" s="28" t="e">
        <f>IF(RawWelfare!I327=0.000001,VLOOKUP($B24,Notes!$B$1:$C$1,2,0),RawWelfare!I327)</f>
        <v>#N/A</v>
      </c>
      <c r="AH24" s="28" t="e">
        <f>IF(RawWelfare!J327=0.000001,VLOOKUP($B24,Notes!$B$1:$C$1,2,0),RawWelfare!J327)</f>
        <v>#N/A</v>
      </c>
      <c r="AI24" s="28" t="e">
        <f>IF(RawWelfare!K327=0.000001,VLOOKUP($B24,Notes!$B$1:$C$1,2,0),RawWelfare!K327)</f>
        <v>#N/A</v>
      </c>
      <c r="AJ24" s="28" t="e">
        <f>IF(RawWelfare!L327=0.000001,VLOOKUP($B24,Notes!$B$1:$C$1,2,0),RawWelfare!L327)</f>
        <v>#N/A</v>
      </c>
      <c r="AL24" s="4" t="str">
        <f>RawWelfare!B407</f>
        <v>2023</v>
      </c>
      <c r="AM24" s="28">
        <f>IF(RawWelfare!C407=0.000001,VLOOKUP($B24,Notes!$B$1:$C$1,2,0),RawWelfare!C407)</f>
        <v>137.00242778916933</v>
      </c>
      <c r="AN24" s="28">
        <f>IF(RawWelfare!D407=0.000001,VLOOKUP($B24,Notes!$B$1:$C$1,2,0),RawWelfare!D407)</f>
        <v>136.85744979412456</v>
      </c>
      <c r="AO24" s="28">
        <f>IF(RawWelfare!E407=0.000001,VLOOKUP($B24,Notes!$B$1:$C$1,2,0),RawWelfare!E407)</f>
        <v>141.36450657909742</v>
      </c>
      <c r="AP24" s="28">
        <f>IF(RawWelfare!F407=0.000001,VLOOKUP($B24,Notes!$B$1:$C$1,2,0),RawWelfare!F407)</f>
        <v>140.77087487651417</v>
      </c>
      <c r="AQ24" s="28" t="e">
        <f>IF(RawWelfare!G407=0.000001,VLOOKUP($B24,Notes!$B$1:$C$1,2,0),RawWelfare!G407)</f>
        <v>#N/A</v>
      </c>
      <c r="AR24" s="28" t="e">
        <f>IF(RawWelfare!H407=0.000001,VLOOKUP($B24,Notes!$B$1:$C$1,2,0),RawWelfare!H407)</f>
        <v>#N/A</v>
      </c>
      <c r="AS24" s="28" t="e">
        <f>IF(RawWelfare!I407=0.000001,VLOOKUP($B24,Notes!$B$1:$C$1,2,0),RawWelfare!I407)</f>
        <v>#N/A</v>
      </c>
      <c r="AT24" s="28" t="e">
        <f>IF(RawWelfare!J407=0.000001,VLOOKUP($B24,Notes!$B$1:$C$1,2,0),RawWelfare!J407)</f>
        <v>#N/A</v>
      </c>
      <c r="AU24" s="28" t="e">
        <f>IF(RawWelfare!K407=0.000001,VLOOKUP($B24,Notes!$B$1:$C$1,2,0),RawWelfare!K407)</f>
        <v>#N/A</v>
      </c>
      <c r="AV24" s="28" t="e">
        <f>IF(RawWelfare!L407=0.000001,VLOOKUP($B24,Notes!$B$1:$C$1,2,0),RawWelfare!L407)</f>
        <v>#N/A</v>
      </c>
      <c r="AX24" s="4" t="str">
        <f t="shared" si="0"/>
        <v>2023</v>
      </c>
      <c r="AY24" s="57">
        <f t="shared" si="1"/>
        <v>1.0582147877544745E-3</v>
      </c>
      <c r="AZ24" s="57">
        <f t="shared" si="2"/>
        <v>4.1992980907912258E-3</v>
      </c>
      <c r="BA24" s="57">
        <f t="shared" si="3"/>
        <v>1.0980308637718039E-3</v>
      </c>
      <c r="BB24" s="57">
        <f t="shared" si="4"/>
        <v>3.2967782804904644E-3</v>
      </c>
    </row>
    <row r="25" spans="2:54" x14ac:dyDescent="0.25">
      <c r="B25" s="4" t="str">
        <f>RawWelfare!B28</f>
        <v>2024</v>
      </c>
      <c r="C25" s="28">
        <f>IF(RawWelfare!C28=0.000001,VLOOKUP($B25,Notes!$B$1:$C$1,2,0),RawWelfare!C28)</f>
        <v>60.378529050145893</v>
      </c>
      <c r="D25" s="28">
        <f>IF(RawWelfare!D28=0.000001,VLOOKUP($B25,Notes!$B$1:$C$1,2,0),RawWelfare!D28)</f>
        <v>60.378529050145893</v>
      </c>
      <c r="E25" s="28">
        <f>IF(RawWelfare!E28=0.000001,VLOOKUP($B25,Notes!$B$1:$C$1,2,0),RawWelfare!E28)</f>
        <v>60.378529050145893</v>
      </c>
      <c r="F25" s="28">
        <f>IF(RawWelfare!F28=0.000001,VLOOKUP($B25,Notes!$B$1:$C$1,2,0),RawWelfare!F28)</f>
        <v>60.378529050145893</v>
      </c>
      <c r="G25" s="28" t="e">
        <f>IF(RawWelfare!G28=0.000001,VLOOKUP($B25,Notes!$B$1:$C$1,2,0),RawWelfare!G28)</f>
        <v>#N/A</v>
      </c>
      <c r="H25" s="28" t="e">
        <f>IF(RawWelfare!H28=0.000001,VLOOKUP($B25,Notes!$B$1:$C$1,2,0),RawWelfare!H28)</f>
        <v>#N/A</v>
      </c>
      <c r="I25" s="28" t="e">
        <f>IF(RawWelfare!I28=0.000001,VLOOKUP($B25,Notes!$B$1:$C$1,2,0),RawWelfare!I28)</f>
        <v>#N/A</v>
      </c>
      <c r="J25" s="28" t="e">
        <f>IF(RawWelfare!J28=0.000001,VLOOKUP($B25,Notes!$B$1:$C$1,2,0),RawWelfare!J28)</f>
        <v>#N/A</v>
      </c>
      <c r="K25" s="28" t="e">
        <f>IF(RawWelfare!K28=0.000001,VLOOKUP($B25,Notes!$B$1:$C$1,2,0),RawWelfare!K28)</f>
        <v>#N/A</v>
      </c>
      <c r="L25" s="28" t="e">
        <f>IF(RawWelfare!L28=0.000001,VLOOKUP($B25,Notes!$B$1:$C$1,2,0),RawWelfare!L28)</f>
        <v>#N/A</v>
      </c>
      <c r="N25" s="4" t="str">
        <f>RawWelfare!B248</f>
        <v>2024</v>
      </c>
      <c r="O25" s="28">
        <f>IF(RawWelfare!C248=0.000001,VLOOKUP($B25,Notes!$B$1:$C$1,2,0),RawWelfare!C248)</f>
        <v>10.801058042007936</v>
      </c>
      <c r="P25" s="28">
        <f>IF(RawWelfare!D248=0.000001,VLOOKUP($B25,Notes!$B$1:$C$1,2,0),RawWelfare!D248)</f>
        <v>10.798078692214103</v>
      </c>
      <c r="Q25" s="28">
        <f>IF(RawWelfare!E248=0.000001,VLOOKUP($B25,Notes!$B$1:$C$1,2,0),RawWelfare!E248)</f>
        <v>11.083743241952593</v>
      </c>
      <c r="R25" s="28">
        <f>IF(RawWelfare!F248=0.000001,VLOOKUP($B25,Notes!$B$1:$C$1,2,0),RawWelfare!F248)</f>
        <v>11.031821058143301</v>
      </c>
      <c r="S25" s="28" t="e">
        <f>IF(RawWelfare!G248=0.000001,VLOOKUP($B25,Notes!$B$1:$C$1,2,0),RawWelfare!G248)</f>
        <v>#N/A</v>
      </c>
      <c r="T25" s="28" t="e">
        <f>IF(RawWelfare!H248=0.000001,VLOOKUP($B25,Notes!$B$1:$C$1,2,0),RawWelfare!H248)</f>
        <v>#N/A</v>
      </c>
      <c r="U25" s="28" t="e">
        <f>IF(RawWelfare!I248=0.000001,VLOOKUP($B25,Notes!$B$1:$C$1,2,0),RawWelfare!I248)</f>
        <v>#N/A</v>
      </c>
      <c r="V25" s="28" t="e">
        <f>IF(RawWelfare!J248=0.000001,VLOOKUP($B25,Notes!$B$1:$C$1,2,0),RawWelfare!J248)</f>
        <v>#N/A</v>
      </c>
      <c r="W25" s="28" t="e">
        <f>IF(RawWelfare!K248=0.000001,VLOOKUP($B25,Notes!$B$1:$C$1,2,0),RawWelfare!K248)</f>
        <v>#N/A</v>
      </c>
      <c r="X25" s="28" t="e">
        <f>IF(RawWelfare!L248=0.000001,VLOOKUP($B25,Notes!$B$1:$C$1,2,0),RawWelfare!L248)</f>
        <v>#N/A</v>
      </c>
      <c r="Z25" s="4" t="str">
        <f>RawWelfare!B328</f>
        <v>2024</v>
      </c>
      <c r="AA25" s="28">
        <f>IF(RawWelfare!C328=0.000001,VLOOKUP($B25,Notes!$B$1:$C$1,2,0),RawWelfare!C328)</f>
        <v>31.357228324584604</v>
      </c>
      <c r="AB25" s="28">
        <f>IF(RawWelfare!D328=0.000001,VLOOKUP($B25,Notes!$B$1:$C$1,2,0),RawWelfare!D328)</f>
        <v>31.355358276520835</v>
      </c>
      <c r="AC25" s="28">
        <f>IF(RawWelfare!E328=0.000001,VLOOKUP($B25,Notes!$B$1:$C$1,2,0),RawWelfare!E328)</f>
        <v>32.280188504143133</v>
      </c>
      <c r="AD25" s="28">
        <f>IF(RawWelfare!F328=0.000001,VLOOKUP($B25,Notes!$B$1:$C$1,2,0),RawWelfare!F328)</f>
        <v>32.104313256743467</v>
      </c>
      <c r="AE25" s="28" t="e">
        <f>IF(RawWelfare!G328=0.000001,VLOOKUP($B25,Notes!$B$1:$C$1,2,0),RawWelfare!G328)</f>
        <v>#N/A</v>
      </c>
      <c r="AF25" s="28" t="e">
        <f>IF(RawWelfare!H328=0.000001,VLOOKUP($B25,Notes!$B$1:$C$1,2,0),RawWelfare!H328)</f>
        <v>#N/A</v>
      </c>
      <c r="AG25" s="28" t="e">
        <f>IF(RawWelfare!I328=0.000001,VLOOKUP($B25,Notes!$B$1:$C$1,2,0),RawWelfare!I328)</f>
        <v>#N/A</v>
      </c>
      <c r="AH25" s="28" t="e">
        <f>IF(RawWelfare!J328=0.000001,VLOOKUP($B25,Notes!$B$1:$C$1,2,0),RawWelfare!J328)</f>
        <v>#N/A</v>
      </c>
      <c r="AI25" s="28" t="e">
        <f>IF(RawWelfare!K328=0.000001,VLOOKUP($B25,Notes!$B$1:$C$1,2,0),RawWelfare!K328)</f>
        <v>#N/A</v>
      </c>
      <c r="AJ25" s="28" t="e">
        <f>IF(RawWelfare!L328=0.000001,VLOOKUP($B25,Notes!$B$1:$C$1,2,0),RawWelfare!L328)</f>
        <v>#N/A</v>
      </c>
      <c r="AL25" s="4" t="str">
        <f>RawWelfare!B408</f>
        <v>2024</v>
      </c>
      <c r="AM25" s="28">
        <f>IF(RawWelfare!C408=0.000001,VLOOKUP($B25,Notes!$B$1:$C$1,2,0),RawWelfare!C408)</f>
        <v>138.03311097297009</v>
      </c>
      <c r="AN25" s="28">
        <f>IF(RawWelfare!D408=0.000001,VLOOKUP($B25,Notes!$B$1:$C$1,2,0),RawWelfare!D408)</f>
        <v>138.02988289233218</v>
      </c>
      <c r="AO25" s="28">
        <f>IF(RawWelfare!E408=0.000001,VLOOKUP($B25,Notes!$B$1:$C$1,2,0),RawWelfare!E408)</f>
        <v>142.94281320803279</v>
      </c>
      <c r="AP25" s="28">
        <f>IF(RawWelfare!F408=0.000001,VLOOKUP($B25,Notes!$B$1:$C$1,2,0),RawWelfare!F408)</f>
        <v>142.08187821724067</v>
      </c>
      <c r="AQ25" s="28" t="e">
        <f>IF(RawWelfare!G408=0.000001,VLOOKUP($B25,Notes!$B$1:$C$1,2,0),RawWelfare!G408)</f>
        <v>#N/A</v>
      </c>
      <c r="AR25" s="28" t="e">
        <f>IF(RawWelfare!H408=0.000001,VLOOKUP($B25,Notes!$B$1:$C$1,2,0),RawWelfare!H408)</f>
        <v>#N/A</v>
      </c>
      <c r="AS25" s="28" t="e">
        <f>IF(RawWelfare!I408=0.000001,VLOOKUP($B25,Notes!$B$1:$C$1,2,0),RawWelfare!I408)</f>
        <v>#N/A</v>
      </c>
      <c r="AT25" s="28" t="e">
        <f>IF(RawWelfare!J408=0.000001,VLOOKUP($B25,Notes!$B$1:$C$1,2,0),RawWelfare!J408)</f>
        <v>#N/A</v>
      </c>
      <c r="AU25" s="28" t="e">
        <f>IF(RawWelfare!K408=0.000001,VLOOKUP($B25,Notes!$B$1:$C$1,2,0),RawWelfare!K408)</f>
        <v>#N/A</v>
      </c>
      <c r="AV25" s="28" t="e">
        <f>IF(RawWelfare!L408=0.000001,VLOOKUP($B25,Notes!$B$1:$C$1,2,0),RawWelfare!L408)</f>
        <v>#N/A</v>
      </c>
      <c r="AX25" s="4" t="str">
        <f t="shared" si="0"/>
        <v>2024</v>
      </c>
      <c r="AY25" s="57">
        <f t="shared" si="1"/>
        <v>2.3386277503645303E-5</v>
      </c>
      <c r="AZ25" s="57">
        <f t="shared" si="2"/>
        <v>6.0229330280435756E-3</v>
      </c>
      <c r="BA25" s="57">
        <f t="shared" si="3"/>
        <v>2.758386986020378E-4</v>
      </c>
      <c r="BB25" s="57">
        <f t="shared" si="4"/>
        <v>4.6845350596687041E-3</v>
      </c>
    </row>
    <row r="26" spans="2:54" x14ac:dyDescent="0.25">
      <c r="B26" s="4" t="str">
        <f>RawWelfare!B29</f>
        <v>2025</v>
      </c>
      <c r="C26" s="28">
        <f>IF(RawWelfare!C29=0.000001,VLOOKUP($B26,Notes!$B$1:$C$1,2,0),RawWelfare!C29)</f>
        <v>61.284206985898095</v>
      </c>
      <c r="D26" s="28">
        <f>IF(RawWelfare!D29=0.000001,VLOOKUP($B26,Notes!$B$1:$C$1,2,0),RawWelfare!D29)</f>
        <v>61.284206985898095</v>
      </c>
      <c r="E26" s="28">
        <f>IF(RawWelfare!E29=0.000001,VLOOKUP($B26,Notes!$B$1:$C$1,2,0),RawWelfare!E29)</f>
        <v>61.284206985898095</v>
      </c>
      <c r="F26" s="28">
        <f>IF(RawWelfare!F29=0.000001,VLOOKUP($B26,Notes!$B$1:$C$1,2,0),RawWelfare!F29)</f>
        <v>61.284206985898095</v>
      </c>
      <c r="G26" s="28" t="e">
        <f>IF(RawWelfare!G29=0.000001,VLOOKUP($B26,Notes!$B$1:$C$1,2,0),RawWelfare!G29)</f>
        <v>#N/A</v>
      </c>
      <c r="H26" s="28" t="e">
        <f>IF(RawWelfare!H29=0.000001,VLOOKUP($B26,Notes!$B$1:$C$1,2,0),RawWelfare!H29)</f>
        <v>#N/A</v>
      </c>
      <c r="I26" s="28" t="e">
        <f>IF(RawWelfare!I29=0.000001,VLOOKUP($B26,Notes!$B$1:$C$1,2,0),RawWelfare!I29)</f>
        <v>#N/A</v>
      </c>
      <c r="J26" s="28" t="e">
        <f>IF(RawWelfare!J29=0.000001,VLOOKUP($B26,Notes!$B$1:$C$1,2,0),RawWelfare!J29)</f>
        <v>#N/A</v>
      </c>
      <c r="K26" s="28" t="e">
        <f>IF(RawWelfare!K29=0.000001,VLOOKUP($B26,Notes!$B$1:$C$1,2,0),RawWelfare!K29)</f>
        <v>#N/A</v>
      </c>
      <c r="L26" s="28" t="e">
        <f>IF(RawWelfare!L29=0.000001,VLOOKUP($B26,Notes!$B$1:$C$1,2,0),RawWelfare!L29)</f>
        <v>#N/A</v>
      </c>
      <c r="N26" s="4" t="str">
        <f>RawWelfare!B249</f>
        <v>2025</v>
      </c>
      <c r="O26" s="28">
        <f>IF(RawWelfare!C249=0.000001,VLOOKUP($B26,Notes!$B$1:$C$1,2,0),RawWelfare!C249)</f>
        <v>10.891085425103087</v>
      </c>
      <c r="P26" s="28">
        <f>IF(RawWelfare!D249=0.000001,VLOOKUP($B26,Notes!$B$1:$C$1,2,0),RawWelfare!D249)</f>
        <v>10.903437421535175</v>
      </c>
      <c r="Q26" s="28">
        <f>IF(RawWelfare!E249=0.000001,VLOOKUP($B26,Notes!$B$1:$C$1,2,0),RawWelfare!E249)</f>
        <v>11.194779650197184</v>
      </c>
      <c r="R26" s="28">
        <f>IF(RawWelfare!F249=0.000001,VLOOKUP($B26,Notes!$B$1:$C$1,2,0),RawWelfare!F249)</f>
        <v>11.12032284829928</v>
      </c>
      <c r="S26" s="28" t="e">
        <f>IF(RawWelfare!G249=0.000001,VLOOKUP($B26,Notes!$B$1:$C$1,2,0),RawWelfare!G249)</f>
        <v>#N/A</v>
      </c>
      <c r="T26" s="28" t="e">
        <f>IF(RawWelfare!H249=0.000001,VLOOKUP($B26,Notes!$B$1:$C$1,2,0),RawWelfare!H249)</f>
        <v>#N/A</v>
      </c>
      <c r="U26" s="28" t="e">
        <f>IF(RawWelfare!I249=0.000001,VLOOKUP($B26,Notes!$B$1:$C$1,2,0),RawWelfare!I249)</f>
        <v>#N/A</v>
      </c>
      <c r="V26" s="28" t="e">
        <f>IF(RawWelfare!J249=0.000001,VLOOKUP($B26,Notes!$B$1:$C$1,2,0),RawWelfare!J249)</f>
        <v>#N/A</v>
      </c>
      <c r="W26" s="28" t="e">
        <f>IF(RawWelfare!K249=0.000001,VLOOKUP($B26,Notes!$B$1:$C$1,2,0),RawWelfare!K249)</f>
        <v>#N/A</v>
      </c>
      <c r="X26" s="28" t="e">
        <f>IF(RawWelfare!L249=0.000001,VLOOKUP($B26,Notes!$B$1:$C$1,2,0),RawWelfare!L249)</f>
        <v>#N/A</v>
      </c>
      <c r="Z26" s="4" t="str">
        <f>RawWelfare!B329</f>
        <v>2025</v>
      </c>
      <c r="AA26" s="28">
        <f>IF(RawWelfare!C329=0.000001,VLOOKUP($B26,Notes!$B$1:$C$1,2,0),RawWelfare!C329)</f>
        <v>31.576677327299713</v>
      </c>
      <c r="AB26" s="28">
        <f>IF(RawWelfare!D329=0.000001,VLOOKUP($B26,Notes!$B$1:$C$1,2,0),RawWelfare!D329)</f>
        <v>31.634849351812051</v>
      </c>
      <c r="AC26" s="28">
        <f>IF(RawWelfare!E329=0.000001,VLOOKUP($B26,Notes!$B$1:$C$1,2,0),RawWelfare!E329)</f>
        <v>32.57297711230369</v>
      </c>
      <c r="AD26" s="28">
        <f>IF(RawWelfare!F329=0.000001,VLOOKUP($B26,Notes!$B$1:$C$1,2,0),RawWelfare!F329)</f>
        <v>32.322071558438658</v>
      </c>
      <c r="AE26" s="28" t="e">
        <f>IF(RawWelfare!G329=0.000001,VLOOKUP($B26,Notes!$B$1:$C$1,2,0),RawWelfare!G329)</f>
        <v>#N/A</v>
      </c>
      <c r="AF26" s="28" t="e">
        <f>IF(RawWelfare!H329=0.000001,VLOOKUP($B26,Notes!$B$1:$C$1,2,0),RawWelfare!H329)</f>
        <v>#N/A</v>
      </c>
      <c r="AG26" s="28" t="e">
        <f>IF(RawWelfare!I329=0.000001,VLOOKUP($B26,Notes!$B$1:$C$1,2,0),RawWelfare!I329)</f>
        <v>#N/A</v>
      </c>
      <c r="AH26" s="28" t="e">
        <f>IF(RawWelfare!J329=0.000001,VLOOKUP($B26,Notes!$B$1:$C$1,2,0),RawWelfare!J329)</f>
        <v>#N/A</v>
      </c>
      <c r="AI26" s="28" t="e">
        <f>IF(RawWelfare!K329=0.000001,VLOOKUP($B26,Notes!$B$1:$C$1,2,0),RawWelfare!K329)</f>
        <v>#N/A</v>
      </c>
      <c r="AJ26" s="28" t="e">
        <f>IF(RawWelfare!L329=0.000001,VLOOKUP($B26,Notes!$B$1:$C$1,2,0),RawWelfare!L329)</f>
        <v>#N/A</v>
      </c>
      <c r="AL26" s="4" t="str">
        <f>RawWelfare!B409</f>
        <v>2025</v>
      </c>
      <c r="AM26" s="28">
        <f>IF(RawWelfare!C409=0.000001,VLOOKUP($B26,Notes!$B$1:$C$1,2,0),RawWelfare!C409)</f>
        <v>138.99505568028107</v>
      </c>
      <c r="AN26" s="28">
        <f>IF(RawWelfare!D409=0.000001,VLOOKUP($B26,Notes!$B$1:$C$1,2,0),RawWelfare!D409)</f>
        <v>139.29867589185542</v>
      </c>
      <c r="AO26" s="28">
        <f>IF(RawWelfare!E409=0.000001,VLOOKUP($B26,Notes!$B$1:$C$1,2,0),RawWelfare!E409)</f>
        <v>144.33645229918523</v>
      </c>
      <c r="AP26" s="28">
        <f>IF(RawWelfare!F409=0.000001,VLOOKUP($B26,Notes!$B$1:$C$1,2,0),RawWelfare!F409)</f>
        <v>143.10925636695021</v>
      </c>
      <c r="AQ26" s="28" t="e">
        <f>IF(RawWelfare!G409=0.000001,VLOOKUP($B26,Notes!$B$1:$C$1,2,0),RawWelfare!G409)</f>
        <v>#N/A</v>
      </c>
      <c r="AR26" s="28" t="e">
        <f>IF(RawWelfare!H409=0.000001,VLOOKUP($B26,Notes!$B$1:$C$1,2,0),RawWelfare!H409)</f>
        <v>#N/A</v>
      </c>
      <c r="AS26" s="28" t="e">
        <f>IF(RawWelfare!I409=0.000001,VLOOKUP($B26,Notes!$B$1:$C$1,2,0),RawWelfare!I409)</f>
        <v>#N/A</v>
      </c>
      <c r="AT26" s="28" t="e">
        <f>IF(RawWelfare!J409=0.000001,VLOOKUP($B26,Notes!$B$1:$C$1,2,0),RawWelfare!J409)</f>
        <v>#N/A</v>
      </c>
      <c r="AU26" s="28" t="e">
        <f>IF(RawWelfare!K409=0.000001,VLOOKUP($B26,Notes!$B$1:$C$1,2,0),RawWelfare!K409)</f>
        <v>#N/A</v>
      </c>
      <c r="AV26" s="28" t="e">
        <f>IF(RawWelfare!L409=0.000001,VLOOKUP($B26,Notes!$B$1:$C$1,2,0),RawWelfare!L409)</f>
        <v>#N/A</v>
      </c>
      <c r="AX26" s="4" t="str">
        <f t="shared" si="0"/>
        <v>2025</v>
      </c>
      <c r="AY26" s="57">
        <f t="shared" si="1"/>
        <v>-2.1843957692477822E-3</v>
      </c>
      <c r="AZ26" s="57">
        <f t="shared" si="2"/>
        <v>8.502328501820533E-3</v>
      </c>
      <c r="BA26" s="57">
        <f t="shared" si="3"/>
        <v>-1.1341382378304843E-3</v>
      </c>
      <c r="BB26" s="57">
        <f t="shared" si="4"/>
        <v>6.6510288031076392E-3</v>
      </c>
    </row>
    <row r="27" spans="2:54" x14ac:dyDescent="0.25">
      <c r="B27" s="4" t="str">
        <f>RawWelfare!B30</f>
        <v>2026</v>
      </c>
      <c r="C27" s="28">
        <f>IF(RawWelfare!C30=0.000001,VLOOKUP($B27,Notes!$B$1:$C$1,2,0),RawWelfare!C30)</f>
        <v>62.203470090686565</v>
      </c>
      <c r="D27" s="28">
        <f>IF(RawWelfare!D30=0.000001,VLOOKUP($B27,Notes!$B$1:$C$1,2,0),RawWelfare!D30)</f>
        <v>62.203470090686565</v>
      </c>
      <c r="E27" s="28">
        <f>IF(RawWelfare!E30=0.000001,VLOOKUP($B27,Notes!$B$1:$C$1,2,0),RawWelfare!E30)</f>
        <v>62.203470090686565</v>
      </c>
      <c r="F27" s="28">
        <f>IF(RawWelfare!F30=0.000001,VLOOKUP($B27,Notes!$B$1:$C$1,2,0),RawWelfare!F30)</f>
        <v>62.203470090686565</v>
      </c>
      <c r="G27" s="28" t="e">
        <f>IF(RawWelfare!G30=0.000001,VLOOKUP($B27,Notes!$B$1:$C$1,2,0),RawWelfare!G30)</f>
        <v>#N/A</v>
      </c>
      <c r="H27" s="28" t="e">
        <f>IF(RawWelfare!H30=0.000001,VLOOKUP($B27,Notes!$B$1:$C$1,2,0),RawWelfare!H30)</f>
        <v>#N/A</v>
      </c>
      <c r="I27" s="28" t="e">
        <f>IF(RawWelfare!I30=0.000001,VLOOKUP($B27,Notes!$B$1:$C$1,2,0),RawWelfare!I30)</f>
        <v>#N/A</v>
      </c>
      <c r="J27" s="28" t="e">
        <f>IF(RawWelfare!J30=0.000001,VLOOKUP($B27,Notes!$B$1:$C$1,2,0),RawWelfare!J30)</f>
        <v>#N/A</v>
      </c>
      <c r="K27" s="28" t="e">
        <f>IF(RawWelfare!K30=0.000001,VLOOKUP($B27,Notes!$B$1:$C$1,2,0),RawWelfare!K30)</f>
        <v>#N/A</v>
      </c>
      <c r="L27" s="28" t="e">
        <f>IF(RawWelfare!L30=0.000001,VLOOKUP($B27,Notes!$B$1:$C$1,2,0),RawWelfare!L30)</f>
        <v>#N/A</v>
      </c>
      <c r="N27" s="4" t="str">
        <f>RawWelfare!B250</f>
        <v>2026</v>
      </c>
      <c r="O27" s="28">
        <f>IF(RawWelfare!C250=0.000001,VLOOKUP($B27,Notes!$B$1:$C$1,2,0),RawWelfare!C250)</f>
        <v>11.084888157313335</v>
      </c>
      <c r="P27" s="28">
        <f>IF(RawWelfare!D250=0.000001,VLOOKUP($B27,Notes!$B$1:$C$1,2,0),RawWelfare!D250)</f>
        <v>11.106013957084995</v>
      </c>
      <c r="Q27" s="28">
        <f>IF(RawWelfare!E250=0.000001,VLOOKUP($B27,Notes!$B$1:$C$1,2,0),RawWelfare!E250)</f>
        <v>11.304596638116838</v>
      </c>
      <c r="R27" s="28">
        <f>IF(RawWelfare!F250=0.000001,VLOOKUP($B27,Notes!$B$1:$C$1,2,0),RawWelfare!F250)</f>
        <v>11.202280673868287</v>
      </c>
      <c r="S27" s="28" t="e">
        <f>IF(RawWelfare!G250=0.000001,VLOOKUP($B27,Notes!$B$1:$C$1,2,0),RawWelfare!G250)</f>
        <v>#N/A</v>
      </c>
      <c r="T27" s="28" t="e">
        <f>IF(RawWelfare!H250=0.000001,VLOOKUP($B27,Notes!$B$1:$C$1,2,0),RawWelfare!H250)</f>
        <v>#N/A</v>
      </c>
      <c r="U27" s="28" t="e">
        <f>IF(RawWelfare!I250=0.000001,VLOOKUP($B27,Notes!$B$1:$C$1,2,0),RawWelfare!I250)</f>
        <v>#N/A</v>
      </c>
      <c r="V27" s="28" t="e">
        <f>IF(RawWelfare!J250=0.000001,VLOOKUP($B27,Notes!$B$1:$C$1,2,0),RawWelfare!J250)</f>
        <v>#N/A</v>
      </c>
      <c r="W27" s="28" t="e">
        <f>IF(RawWelfare!K250=0.000001,VLOOKUP($B27,Notes!$B$1:$C$1,2,0),RawWelfare!K250)</f>
        <v>#N/A</v>
      </c>
      <c r="X27" s="28" t="e">
        <f>IF(RawWelfare!L250=0.000001,VLOOKUP($B27,Notes!$B$1:$C$1,2,0),RawWelfare!L250)</f>
        <v>#N/A</v>
      </c>
      <c r="Z27" s="4" t="str">
        <f>RawWelfare!B330</f>
        <v>2026</v>
      </c>
      <c r="AA27" s="28">
        <f>IF(RawWelfare!C330=0.000001,VLOOKUP($B27,Notes!$B$1:$C$1,2,0),RawWelfare!C330)</f>
        <v>32.139704203765596</v>
      </c>
      <c r="AB27" s="28">
        <f>IF(RawWelfare!D330=0.000001,VLOOKUP($B27,Notes!$B$1:$C$1,2,0),RawWelfare!D330)</f>
        <v>32.215406068590319</v>
      </c>
      <c r="AC27" s="28">
        <f>IF(RawWelfare!E330=0.000001,VLOOKUP($B27,Notes!$B$1:$C$1,2,0),RawWelfare!E330)</f>
        <v>32.873238697480552</v>
      </c>
      <c r="AD27" s="28">
        <f>IF(RawWelfare!F330=0.000001,VLOOKUP($B27,Notes!$B$1:$C$1,2,0),RawWelfare!F330)</f>
        <v>32.532699169631123</v>
      </c>
      <c r="AE27" s="28" t="e">
        <f>IF(RawWelfare!G330=0.000001,VLOOKUP($B27,Notes!$B$1:$C$1,2,0),RawWelfare!G330)</f>
        <v>#N/A</v>
      </c>
      <c r="AF27" s="28" t="e">
        <f>IF(RawWelfare!H330=0.000001,VLOOKUP($B27,Notes!$B$1:$C$1,2,0),RawWelfare!H330)</f>
        <v>#N/A</v>
      </c>
      <c r="AG27" s="28" t="e">
        <f>IF(RawWelfare!I330=0.000001,VLOOKUP($B27,Notes!$B$1:$C$1,2,0),RawWelfare!I330)</f>
        <v>#N/A</v>
      </c>
      <c r="AH27" s="28" t="e">
        <f>IF(RawWelfare!J330=0.000001,VLOOKUP($B27,Notes!$B$1:$C$1,2,0),RawWelfare!J330)</f>
        <v>#N/A</v>
      </c>
      <c r="AI27" s="28" t="e">
        <f>IF(RawWelfare!K330=0.000001,VLOOKUP($B27,Notes!$B$1:$C$1,2,0),RawWelfare!K330)</f>
        <v>#N/A</v>
      </c>
      <c r="AJ27" s="28" t="e">
        <f>IF(RawWelfare!L330=0.000001,VLOOKUP($B27,Notes!$B$1:$C$1,2,0),RawWelfare!L330)</f>
        <v>#N/A</v>
      </c>
      <c r="AL27" s="4" t="str">
        <f>RawWelfare!B410</f>
        <v>2026</v>
      </c>
      <c r="AM27" s="28">
        <f>IF(RawWelfare!C410=0.000001,VLOOKUP($B27,Notes!$B$1:$C$1,2,0),RawWelfare!C410)</f>
        <v>141.65880326986718</v>
      </c>
      <c r="AN27" s="28">
        <f>IF(RawWelfare!D410=0.000001,VLOOKUP($B27,Notes!$B$1:$C$1,2,0),RawWelfare!D410)</f>
        <v>142.04239513904091</v>
      </c>
      <c r="AO27" s="28">
        <f>IF(RawWelfare!E410=0.000001,VLOOKUP($B27,Notes!$B$1:$C$1,2,0),RawWelfare!E410)</f>
        <v>145.76549045728228</v>
      </c>
      <c r="AP27" s="28">
        <f>IF(RawWelfare!F410=0.000001,VLOOKUP($B27,Notes!$B$1:$C$1,2,0),RawWelfare!F410)</f>
        <v>144.10351086645721</v>
      </c>
      <c r="AQ27" s="28" t="e">
        <f>IF(RawWelfare!G410=0.000001,VLOOKUP($B27,Notes!$B$1:$C$1,2,0),RawWelfare!G410)</f>
        <v>#N/A</v>
      </c>
      <c r="AR27" s="28" t="e">
        <f>IF(RawWelfare!H410=0.000001,VLOOKUP($B27,Notes!$B$1:$C$1,2,0),RawWelfare!H410)</f>
        <v>#N/A</v>
      </c>
      <c r="AS27" s="28" t="e">
        <f>IF(RawWelfare!I410=0.000001,VLOOKUP($B27,Notes!$B$1:$C$1,2,0),RawWelfare!I410)</f>
        <v>#N/A</v>
      </c>
      <c r="AT27" s="28" t="e">
        <f>IF(RawWelfare!J410=0.000001,VLOOKUP($B27,Notes!$B$1:$C$1,2,0),RawWelfare!J410)</f>
        <v>#N/A</v>
      </c>
      <c r="AU27" s="28" t="e">
        <f>IF(RawWelfare!K410=0.000001,VLOOKUP($B27,Notes!$B$1:$C$1,2,0),RawWelfare!K410)</f>
        <v>#N/A</v>
      </c>
      <c r="AV27" s="28" t="e">
        <f>IF(RawWelfare!L410=0.000001,VLOOKUP($B27,Notes!$B$1:$C$1,2,0),RawWelfare!L410)</f>
        <v>#N/A</v>
      </c>
      <c r="AX27" s="4" t="str">
        <f t="shared" si="0"/>
        <v>2026</v>
      </c>
      <c r="AY27" s="57">
        <f t="shared" si="1"/>
        <v>-2.7078576150538769E-3</v>
      </c>
      <c r="AZ27" s="57">
        <f t="shared" si="2"/>
        <v>1.1401735661926926E-2</v>
      </c>
      <c r="BA27" s="57">
        <f t="shared" si="3"/>
        <v>-1.9058198397539083E-3</v>
      </c>
      <c r="BB27" s="57">
        <f t="shared" si="4"/>
        <v>9.0508283951999946E-3</v>
      </c>
    </row>
    <row r="28" spans="2:54" x14ac:dyDescent="0.25">
      <c r="B28" s="4" t="str">
        <f>RawWelfare!B31</f>
        <v>2027</v>
      </c>
      <c r="C28" s="28">
        <f>IF(RawWelfare!C31=0.000001,VLOOKUP($B28,Notes!$B$1:$C$1,2,0),RawWelfare!C31)</f>
        <v>63.13652214204685</v>
      </c>
      <c r="D28" s="28">
        <f>IF(RawWelfare!D31=0.000001,VLOOKUP($B28,Notes!$B$1:$C$1,2,0),RawWelfare!D31)</f>
        <v>63.13652214204685</v>
      </c>
      <c r="E28" s="28">
        <f>IF(RawWelfare!E31=0.000001,VLOOKUP($B28,Notes!$B$1:$C$1,2,0),RawWelfare!E31)</f>
        <v>63.13652214204685</v>
      </c>
      <c r="F28" s="28">
        <f>IF(RawWelfare!F31=0.000001,VLOOKUP($B28,Notes!$B$1:$C$1,2,0),RawWelfare!F31)</f>
        <v>63.13652214204685</v>
      </c>
      <c r="G28" s="28" t="e">
        <f>IF(RawWelfare!G31=0.000001,VLOOKUP($B28,Notes!$B$1:$C$1,2,0),RawWelfare!G31)</f>
        <v>#N/A</v>
      </c>
      <c r="H28" s="28" t="e">
        <f>IF(RawWelfare!H31=0.000001,VLOOKUP($B28,Notes!$B$1:$C$1,2,0),RawWelfare!H31)</f>
        <v>#N/A</v>
      </c>
      <c r="I28" s="28" t="e">
        <f>IF(RawWelfare!I31=0.000001,VLOOKUP($B28,Notes!$B$1:$C$1,2,0),RawWelfare!I31)</f>
        <v>#N/A</v>
      </c>
      <c r="J28" s="28" t="e">
        <f>IF(RawWelfare!J31=0.000001,VLOOKUP($B28,Notes!$B$1:$C$1,2,0),RawWelfare!J31)</f>
        <v>#N/A</v>
      </c>
      <c r="K28" s="28" t="e">
        <f>IF(RawWelfare!K31=0.000001,VLOOKUP($B28,Notes!$B$1:$C$1,2,0),RawWelfare!K31)</f>
        <v>#N/A</v>
      </c>
      <c r="L28" s="28" t="e">
        <f>IF(RawWelfare!L31=0.000001,VLOOKUP($B28,Notes!$B$1:$C$1,2,0),RawWelfare!L31)</f>
        <v>#N/A</v>
      </c>
      <c r="N28" s="4" t="str">
        <f>RawWelfare!B251</f>
        <v>2027</v>
      </c>
      <c r="O28" s="28">
        <f>IF(RawWelfare!C251=0.000001,VLOOKUP($B28,Notes!$B$1:$C$1,2,0),RawWelfare!C251)</f>
        <v>11.300624016666859</v>
      </c>
      <c r="P28" s="28">
        <f>IF(RawWelfare!D251=0.000001,VLOOKUP($B28,Notes!$B$1:$C$1,2,0),RawWelfare!D251)</f>
        <v>11.31728605210014</v>
      </c>
      <c r="Q28" s="28">
        <f>IF(RawWelfare!E251=0.000001,VLOOKUP($B28,Notes!$B$1:$C$1,2,0),RawWelfare!E251)</f>
        <v>11.415691953412495</v>
      </c>
      <c r="R28" s="28">
        <f>IF(RawWelfare!F251=0.000001,VLOOKUP($B28,Notes!$B$1:$C$1,2,0),RawWelfare!F251)</f>
        <v>11.285636774455137</v>
      </c>
      <c r="S28" s="28" t="e">
        <f>IF(RawWelfare!G251=0.000001,VLOOKUP($B28,Notes!$B$1:$C$1,2,0),RawWelfare!G251)</f>
        <v>#N/A</v>
      </c>
      <c r="T28" s="28" t="e">
        <f>IF(RawWelfare!H251=0.000001,VLOOKUP($B28,Notes!$B$1:$C$1,2,0),RawWelfare!H251)</f>
        <v>#N/A</v>
      </c>
      <c r="U28" s="28" t="e">
        <f>IF(RawWelfare!I251=0.000001,VLOOKUP($B28,Notes!$B$1:$C$1,2,0),RawWelfare!I251)</f>
        <v>#N/A</v>
      </c>
      <c r="V28" s="28" t="e">
        <f>IF(RawWelfare!J251=0.000001,VLOOKUP($B28,Notes!$B$1:$C$1,2,0),RawWelfare!J251)</f>
        <v>#N/A</v>
      </c>
      <c r="W28" s="28" t="e">
        <f>IF(RawWelfare!K251=0.000001,VLOOKUP($B28,Notes!$B$1:$C$1,2,0),RawWelfare!K251)</f>
        <v>#N/A</v>
      </c>
      <c r="X28" s="28" t="e">
        <f>IF(RawWelfare!L251=0.000001,VLOOKUP($B28,Notes!$B$1:$C$1,2,0),RawWelfare!L251)</f>
        <v>#N/A</v>
      </c>
      <c r="Z28" s="4" t="str">
        <f>RawWelfare!B331</f>
        <v>2027</v>
      </c>
      <c r="AA28" s="28">
        <f>IF(RawWelfare!C331=0.000001,VLOOKUP($B28,Notes!$B$1:$C$1,2,0),RawWelfare!C331)</f>
        <v>32.766138363572935</v>
      </c>
      <c r="AB28" s="28">
        <f>IF(RawWelfare!D331=0.000001,VLOOKUP($B28,Notes!$B$1:$C$1,2,0),RawWelfare!D331)</f>
        <v>32.813526094496225</v>
      </c>
      <c r="AC28" s="28">
        <f>IF(RawWelfare!E331=0.000001,VLOOKUP($B28,Notes!$B$1:$C$1,2,0),RawWelfare!E331)</f>
        <v>33.169366628403402</v>
      </c>
      <c r="AD28" s="28">
        <f>IF(RawWelfare!F331=0.000001,VLOOKUP($B28,Notes!$B$1:$C$1,2,0),RawWelfare!F331)</f>
        <v>32.744438600945209</v>
      </c>
      <c r="AE28" s="28" t="e">
        <f>IF(RawWelfare!G331=0.000001,VLOOKUP($B28,Notes!$B$1:$C$1,2,0),RawWelfare!G331)</f>
        <v>#N/A</v>
      </c>
      <c r="AF28" s="28" t="e">
        <f>IF(RawWelfare!H331=0.000001,VLOOKUP($B28,Notes!$B$1:$C$1,2,0),RawWelfare!H331)</f>
        <v>#N/A</v>
      </c>
      <c r="AG28" s="28" t="e">
        <f>IF(RawWelfare!I331=0.000001,VLOOKUP($B28,Notes!$B$1:$C$1,2,0),RawWelfare!I331)</f>
        <v>#N/A</v>
      </c>
      <c r="AH28" s="28" t="e">
        <f>IF(RawWelfare!J331=0.000001,VLOOKUP($B28,Notes!$B$1:$C$1,2,0),RawWelfare!J331)</f>
        <v>#N/A</v>
      </c>
      <c r="AI28" s="28" t="e">
        <f>IF(RawWelfare!K331=0.000001,VLOOKUP($B28,Notes!$B$1:$C$1,2,0),RawWelfare!K331)</f>
        <v>#N/A</v>
      </c>
      <c r="AJ28" s="28" t="e">
        <f>IF(RawWelfare!L331=0.000001,VLOOKUP($B28,Notes!$B$1:$C$1,2,0),RawWelfare!L331)</f>
        <v>#N/A</v>
      </c>
      <c r="AL28" s="4" t="str">
        <f>RawWelfare!B411</f>
        <v>2027</v>
      </c>
      <c r="AM28" s="28">
        <f>IF(RawWelfare!C411=0.000001,VLOOKUP($B28,Notes!$B$1:$C$1,2,0),RawWelfare!C411)</f>
        <v>144.61364452601225</v>
      </c>
      <c r="AN28" s="28">
        <f>IF(RawWelfare!D411=0.000001,VLOOKUP($B28,Notes!$B$1:$C$1,2,0),RawWelfare!D411)</f>
        <v>144.84887742252735</v>
      </c>
      <c r="AO28" s="28">
        <f>IF(RawWelfare!E411=0.000001,VLOOKUP($B28,Notes!$B$1:$C$1,2,0),RawWelfare!E411)</f>
        <v>147.16376864685157</v>
      </c>
      <c r="AP28" s="28">
        <f>IF(RawWelfare!F411=0.000001,VLOOKUP($B28,Notes!$B$1:$C$1,2,0),RawWelfare!F411)</f>
        <v>145.09584756829437</v>
      </c>
      <c r="AQ28" s="28" t="e">
        <f>IF(RawWelfare!G411=0.000001,VLOOKUP($B28,Notes!$B$1:$C$1,2,0),RawWelfare!G411)</f>
        <v>#N/A</v>
      </c>
      <c r="AR28" s="28" t="e">
        <f>IF(RawWelfare!H411=0.000001,VLOOKUP($B28,Notes!$B$1:$C$1,2,0),RawWelfare!H411)</f>
        <v>#N/A</v>
      </c>
      <c r="AS28" s="28" t="e">
        <f>IF(RawWelfare!I411=0.000001,VLOOKUP($B28,Notes!$B$1:$C$1,2,0),RawWelfare!I411)</f>
        <v>#N/A</v>
      </c>
      <c r="AT28" s="28" t="e">
        <f>IF(RawWelfare!J411=0.000001,VLOOKUP($B28,Notes!$B$1:$C$1,2,0),RawWelfare!J411)</f>
        <v>#N/A</v>
      </c>
      <c r="AU28" s="28" t="e">
        <f>IF(RawWelfare!K411=0.000001,VLOOKUP($B28,Notes!$B$1:$C$1,2,0),RawWelfare!K411)</f>
        <v>#N/A</v>
      </c>
      <c r="AV28" s="28" t="e">
        <f>IF(RawWelfare!L411=0.000001,VLOOKUP($B28,Notes!$B$1:$C$1,2,0),RawWelfare!L411)</f>
        <v>#N/A</v>
      </c>
      <c r="AX28" s="4" t="str">
        <f t="shared" si="0"/>
        <v>2027</v>
      </c>
      <c r="AY28" s="57">
        <f t="shared" si="1"/>
        <v>-1.6266300271050582E-3</v>
      </c>
      <c r="AZ28" s="57">
        <f t="shared" si="2"/>
        <v>1.4051835567758353E-2</v>
      </c>
      <c r="BA28" s="57">
        <f t="shared" si="3"/>
        <v>-1.474434987723372E-3</v>
      </c>
      <c r="BB28" s="57">
        <f t="shared" si="4"/>
        <v>1.139266717147891E-2</v>
      </c>
    </row>
    <row r="29" spans="2:54" x14ac:dyDescent="0.25">
      <c r="B29" s="4" t="str">
        <f>RawWelfare!B32</f>
        <v>2028</v>
      </c>
      <c r="C29" s="28">
        <f>IF(RawWelfare!C32=0.000001,VLOOKUP($B29,Notes!$B$1:$C$1,2,0),RawWelfare!C32)</f>
        <v>64.083569974177536</v>
      </c>
      <c r="D29" s="28">
        <f>IF(RawWelfare!D32=0.000001,VLOOKUP($B29,Notes!$B$1:$C$1,2,0),RawWelfare!D32)</f>
        <v>64.083569974177536</v>
      </c>
      <c r="E29" s="28">
        <f>IF(RawWelfare!E32=0.000001,VLOOKUP($B29,Notes!$B$1:$C$1,2,0),RawWelfare!E32)</f>
        <v>64.083569974177536</v>
      </c>
      <c r="F29" s="28">
        <f>IF(RawWelfare!F32=0.000001,VLOOKUP($B29,Notes!$B$1:$C$1,2,0),RawWelfare!F32)</f>
        <v>64.083569974177536</v>
      </c>
      <c r="G29" s="28" t="e">
        <f>IF(RawWelfare!G32=0.000001,VLOOKUP($B29,Notes!$B$1:$C$1,2,0),RawWelfare!G32)</f>
        <v>#N/A</v>
      </c>
      <c r="H29" s="28" t="e">
        <f>IF(RawWelfare!H32=0.000001,VLOOKUP($B29,Notes!$B$1:$C$1,2,0),RawWelfare!H32)</f>
        <v>#N/A</v>
      </c>
      <c r="I29" s="28" t="e">
        <f>IF(RawWelfare!I32=0.000001,VLOOKUP($B29,Notes!$B$1:$C$1,2,0),RawWelfare!I32)</f>
        <v>#N/A</v>
      </c>
      <c r="J29" s="28" t="e">
        <f>IF(RawWelfare!J32=0.000001,VLOOKUP($B29,Notes!$B$1:$C$1,2,0),RawWelfare!J32)</f>
        <v>#N/A</v>
      </c>
      <c r="K29" s="28" t="e">
        <f>IF(RawWelfare!K32=0.000001,VLOOKUP($B29,Notes!$B$1:$C$1,2,0),RawWelfare!K32)</f>
        <v>#N/A</v>
      </c>
      <c r="L29" s="28" t="e">
        <f>IF(RawWelfare!L32=0.000001,VLOOKUP($B29,Notes!$B$1:$C$1,2,0),RawWelfare!L32)</f>
        <v>#N/A</v>
      </c>
      <c r="N29" s="4" t="str">
        <f>RawWelfare!B252</f>
        <v>2028</v>
      </c>
      <c r="O29" s="28">
        <f>IF(RawWelfare!C252=0.000001,VLOOKUP($B29,Notes!$B$1:$C$1,2,0),RawWelfare!C252)</f>
        <v>11.534226504633214</v>
      </c>
      <c r="P29" s="28">
        <f>IF(RawWelfare!D252=0.000001,VLOOKUP($B29,Notes!$B$1:$C$1,2,0),RawWelfare!D252)</f>
        <v>11.556983561457068</v>
      </c>
      <c r="Q29" s="28">
        <f>IF(RawWelfare!E252=0.000001,VLOOKUP($B29,Notes!$B$1:$C$1,2,0),RawWelfare!E252)</f>
        <v>11.52844593793418</v>
      </c>
      <c r="R29" s="28">
        <f>IF(RawWelfare!F252=0.000001,VLOOKUP($B29,Notes!$B$1:$C$1,2,0),RawWelfare!F252)</f>
        <v>11.358492033130956</v>
      </c>
      <c r="S29" s="28" t="e">
        <f>IF(RawWelfare!G252=0.000001,VLOOKUP($B29,Notes!$B$1:$C$1,2,0),RawWelfare!G252)</f>
        <v>#N/A</v>
      </c>
      <c r="T29" s="28" t="e">
        <f>IF(RawWelfare!H252=0.000001,VLOOKUP($B29,Notes!$B$1:$C$1,2,0),RawWelfare!H252)</f>
        <v>#N/A</v>
      </c>
      <c r="U29" s="28" t="e">
        <f>IF(RawWelfare!I252=0.000001,VLOOKUP($B29,Notes!$B$1:$C$1,2,0),RawWelfare!I252)</f>
        <v>#N/A</v>
      </c>
      <c r="V29" s="28" t="e">
        <f>IF(RawWelfare!J252=0.000001,VLOOKUP($B29,Notes!$B$1:$C$1,2,0),RawWelfare!J252)</f>
        <v>#N/A</v>
      </c>
      <c r="W29" s="28" t="e">
        <f>IF(RawWelfare!K252=0.000001,VLOOKUP($B29,Notes!$B$1:$C$1,2,0),RawWelfare!K252)</f>
        <v>#N/A</v>
      </c>
      <c r="X29" s="28" t="e">
        <f>IF(RawWelfare!L252=0.000001,VLOOKUP($B29,Notes!$B$1:$C$1,2,0),RawWelfare!L252)</f>
        <v>#N/A</v>
      </c>
      <c r="Z29" s="4" t="str">
        <f>RawWelfare!B332</f>
        <v>2028</v>
      </c>
      <c r="AA29" s="28">
        <f>IF(RawWelfare!C332=0.000001,VLOOKUP($B29,Notes!$B$1:$C$1,2,0),RawWelfare!C332)</f>
        <v>33.438433301205585</v>
      </c>
      <c r="AB29" s="28">
        <f>IF(RawWelfare!D332=0.000001,VLOOKUP($B29,Notes!$B$1:$C$1,2,0),RawWelfare!D332)</f>
        <v>33.515098399911402</v>
      </c>
      <c r="AC29" s="28">
        <f>IF(RawWelfare!E332=0.000001,VLOOKUP($B29,Notes!$B$1:$C$1,2,0),RawWelfare!E332)</f>
        <v>33.474155023267748</v>
      </c>
      <c r="AD29" s="28">
        <f>IF(RawWelfare!F332=0.000001,VLOOKUP($B29,Notes!$B$1:$C$1,2,0),RawWelfare!F332)</f>
        <v>32.913756837213263</v>
      </c>
      <c r="AE29" s="28" t="e">
        <f>IF(RawWelfare!G332=0.000001,VLOOKUP($B29,Notes!$B$1:$C$1,2,0),RawWelfare!G332)</f>
        <v>#N/A</v>
      </c>
      <c r="AF29" s="28" t="e">
        <f>IF(RawWelfare!H332=0.000001,VLOOKUP($B29,Notes!$B$1:$C$1,2,0),RawWelfare!H332)</f>
        <v>#N/A</v>
      </c>
      <c r="AG29" s="28" t="e">
        <f>IF(RawWelfare!I332=0.000001,VLOOKUP($B29,Notes!$B$1:$C$1,2,0),RawWelfare!I332)</f>
        <v>#N/A</v>
      </c>
      <c r="AH29" s="28" t="e">
        <f>IF(RawWelfare!J332=0.000001,VLOOKUP($B29,Notes!$B$1:$C$1,2,0),RawWelfare!J332)</f>
        <v>#N/A</v>
      </c>
      <c r="AI29" s="28" t="e">
        <f>IF(RawWelfare!K332=0.000001,VLOOKUP($B29,Notes!$B$1:$C$1,2,0),RawWelfare!K332)</f>
        <v>#N/A</v>
      </c>
      <c r="AJ29" s="28" t="e">
        <f>IF(RawWelfare!L332=0.000001,VLOOKUP($B29,Notes!$B$1:$C$1,2,0),RawWelfare!L332)</f>
        <v>#N/A</v>
      </c>
      <c r="AL29" s="4" t="str">
        <f>RawWelfare!B412</f>
        <v>2028</v>
      </c>
      <c r="AM29" s="28">
        <f>IF(RawWelfare!C412=0.000001,VLOOKUP($B29,Notes!$B$1:$C$1,2,0),RawWelfare!C412)</f>
        <v>147.78449674669216</v>
      </c>
      <c r="AN29" s="28">
        <f>IF(RawWelfare!D412=0.000001,VLOOKUP($B29,Notes!$B$1:$C$1,2,0),RawWelfare!D412)</f>
        <v>148.16264444396697</v>
      </c>
      <c r="AO29" s="28">
        <f>IF(RawWelfare!E412=0.000001,VLOOKUP($B29,Notes!$B$1:$C$1,2,0),RawWelfare!E412)</f>
        <v>148.60295854404021</v>
      </c>
      <c r="AP29" s="28">
        <f>IF(RawWelfare!F412=0.000001,VLOOKUP($B29,Notes!$B$1:$C$1,2,0),RawWelfare!F412)</f>
        <v>145.87325107550507</v>
      </c>
      <c r="AQ29" s="28" t="e">
        <f>IF(RawWelfare!G412=0.000001,VLOOKUP($B29,Notes!$B$1:$C$1,2,0),RawWelfare!G412)</f>
        <v>#N/A</v>
      </c>
      <c r="AR29" s="28" t="e">
        <f>IF(RawWelfare!H412=0.000001,VLOOKUP($B29,Notes!$B$1:$C$1,2,0),RawWelfare!H412)</f>
        <v>#N/A</v>
      </c>
      <c r="AS29" s="28" t="e">
        <f>IF(RawWelfare!I412=0.000001,VLOOKUP($B29,Notes!$B$1:$C$1,2,0),RawWelfare!I412)</f>
        <v>#N/A</v>
      </c>
      <c r="AT29" s="28" t="e">
        <f>IF(RawWelfare!J412=0.000001,VLOOKUP($B29,Notes!$B$1:$C$1,2,0),RawWelfare!J412)</f>
        <v>#N/A</v>
      </c>
      <c r="AU29" s="28" t="e">
        <f>IF(RawWelfare!K412=0.000001,VLOOKUP($B29,Notes!$B$1:$C$1,2,0),RawWelfare!K412)</f>
        <v>#N/A</v>
      </c>
      <c r="AV29" s="28" t="e">
        <f>IF(RawWelfare!L412=0.000001,VLOOKUP($B29,Notes!$B$1:$C$1,2,0),RawWelfare!L412)</f>
        <v>#N/A</v>
      </c>
      <c r="AX29" s="4" t="str">
        <f t="shared" si="0"/>
        <v>2028</v>
      </c>
      <c r="AY29" s="57">
        <f t="shared" si="1"/>
        <v>-2.5587778528823879E-3</v>
      </c>
      <c r="AZ29" s="57">
        <f t="shared" si="2"/>
        <v>1.8369132723061843E-2</v>
      </c>
      <c r="BA29" s="57">
        <f t="shared" si="3"/>
        <v>-1.9730024215072195E-3</v>
      </c>
      <c r="BB29" s="57">
        <f t="shared" si="4"/>
        <v>1.4742134865202705E-2</v>
      </c>
    </row>
    <row r="30" spans="2:54" x14ac:dyDescent="0.25">
      <c r="B30" s="4" t="str">
        <f>RawWelfare!B33</f>
        <v>2029</v>
      </c>
      <c r="C30" s="28">
        <f>IF(RawWelfare!C33=0.000001,VLOOKUP($B30,Notes!$B$1:$C$1,2,0),RawWelfare!C33)</f>
        <v>65.044823523790186</v>
      </c>
      <c r="D30" s="28">
        <f>IF(RawWelfare!D33=0.000001,VLOOKUP($B30,Notes!$B$1:$C$1,2,0),RawWelfare!D33)</f>
        <v>65.044823523790186</v>
      </c>
      <c r="E30" s="28">
        <f>IF(RawWelfare!E33=0.000001,VLOOKUP($B30,Notes!$B$1:$C$1,2,0),RawWelfare!E33)</f>
        <v>65.044823523790186</v>
      </c>
      <c r="F30" s="28">
        <f>IF(RawWelfare!F33=0.000001,VLOOKUP($B30,Notes!$B$1:$C$1,2,0),RawWelfare!F33)</f>
        <v>65.044823523790186</v>
      </c>
      <c r="G30" s="28" t="e">
        <f>IF(RawWelfare!G33=0.000001,VLOOKUP($B30,Notes!$B$1:$C$1,2,0),RawWelfare!G33)</f>
        <v>#N/A</v>
      </c>
      <c r="H30" s="28" t="e">
        <f>IF(RawWelfare!H33=0.000001,VLOOKUP($B30,Notes!$B$1:$C$1,2,0),RawWelfare!H33)</f>
        <v>#N/A</v>
      </c>
      <c r="I30" s="28" t="e">
        <f>IF(RawWelfare!I33=0.000001,VLOOKUP($B30,Notes!$B$1:$C$1,2,0),RawWelfare!I33)</f>
        <v>#N/A</v>
      </c>
      <c r="J30" s="28" t="e">
        <f>IF(RawWelfare!J33=0.000001,VLOOKUP($B30,Notes!$B$1:$C$1,2,0),RawWelfare!J33)</f>
        <v>#N/A</v>
      </c>
      <c r="K30" s="28" t="e">
        <f>IF(RawWelfare!K33=0.000001,VLOOKUP($B30,Notes!$B$1:$C$1,2,0),RawWelfare!K33)</f>
        <v>#N/A</v>
      </c>
      <c r="L30" s="28" t="e">
        <f>IF(RawWelfare!L33=0.000001,VLOOKUP($B30,Notes!$B$1:$C$1,2,0),RawWelfare!L33)</f>
        <v>#N/A</v>
      </c>
      <c r="N30" s="4" t="str">
        <f>RawWelfare!B253</f>
        <v>2029</v>
      </c>
      <c r="O30" s="28">
        <f>IF(RawWelfare!C253=0.000001,VLOOKUP($B30,Notes!$B$1:$C$1,2,0),RawWelfare!C253)</f>
        <v>11.788052580838013</v>
      </c>
      <c r="P30" s="28">
        <f>IF(RawWelfare!D253=0.000001,VLOOKUP($B30,Notes!$B$1:$C$1,2,0),RawWelfare!D253)</f>
        <v>11.816820692121206</v>
      </c>
      <c r="Q30" s="28">
        <f>IF(RawWelfare!E253=0.000001,VLOOKUP($B30,Notes!$B$1:$C$1,2,0),RawWelfare!E253)</f>
        <v>11.641449623325688</v>
      </c>
      <c r="R30" s="28">
        <f>IF(RawWelfare!F253=0.000001,VLOOKUP($B30,Notes!$B$1:$C$1,2,0),RawWelfare!F253)</f>
        <v>11.43477310629153</v>
      </c>
      <c r="S30" s="28" t="e">
        <f>IF(RawWelfare!G253=0.000001,VLOOKUP($B30,Notes!$B$1:$C$1,2,0),RawWelfare!G253)</f>
        <v>#N/A</v>
      </c>
      <c r="T30" s="28" t="e">
        <f>IF(RawWelfare!H253=0.000001,VLOOKUP($B30,Notes!$B$1:$C$1,2,0),RawWelfare!H253)</f>
        <v>#N/A</v>
      </c>
      <c r="U30" s="28" t="e">
        <f>IF(RawWelfare!I253=0.000001,VLOOKUP($B30,Notes!$B$1:$C$1,2,0),RawWelfare!I253)</f>
        <v>#N/A</v>
      </c>
      <c r="V30" s="28" t="e">
        <f>IF(RawWelfare!J253=0.000001,VLOOKUP($B30,Notes!$B$1:$C$1,2,0),RawWelfare!J253)</f>
        <v>#N/A</v>
      </c>
      <c r="W30" s="28" t="e">
        <f>IF(RawWelfare!K253=0.000001,VLOOKUP($B30,Notes!$B$1:$C$1,2,0),RawWelfare!K253)</f>
        <v>#N/A</v>
      </c>
      <c r="X30" s="28" t="e">
        <f>IF(RawWelfare!L253=0.000001,VLOOKUP($B30,Notes!$B$1:$C$1,2,0),RawWelfare!L253)</f>
        <v>#N/A</v>
      </c>
      <c r="Z30" s="4" t="str">
        <f>RawWelfare!B333</f>
        <v>2029</v>
      </c>
      <c r="AA30" s="28">
        <f>IF(RawWelfare!C333=0.000001,VLOOKUP($B30,Notes!$B$1:$C$1,2,0),RawWelfare!C333)</f>
        <v>34.170102759597782</v>
      </c>
      <c r="AB30" s="28">
        <f>IF(RawWelfare!D333=0.000001,VLOOKUP($B30,Notes!$B$1:$C$1,2,0),RawWelfare!D333)</f>
        <v>34.259431401676409</v>
      </c>
      <c r="AC30" s="28">
        <f>IF(RawWelfare!E333=0.000001,VLOOKUP($B30,Notes!$B$1:$C$1,2,0),RawWelfare!E333)</f>
        <v>33.771133992559839</v>
      </c>
      <c r="AD30" s="28">
        <f>IF(RawWelfare!F333=0.000001,VLOOKUP($B30,Notes!$B$1:$C$1,2,0),RawWelfare!F333)</f>
        <v>33.107359051239598</v>
      </c>
      <c r="AE30" s="28" t="e">
        <f>IF(RawWelfare!G333=0.000001,VLOOKUP($B30,Notes!$B$1:$C$1,2,0),RawWelfare!G333)</f>
        <v>#N/A</v>
      </c>
      <c r="AF30" s="28" t="e">
        <f>IF(RawWelfare!H333=0.000001,VLOOKUP($B30,Notes!$B$1:$C$1,2,0),RawWelfare!H333)</f>
        <v>#N/A</v>
      </c>
      <c r="AG30" s="28" t="e">
        <f>IF(RawWelfare!I333=0.000001,VLOOKUP($B30,Notes!$B$1:$C$1,2,0),RawWelfare!I333)</f>
        <v>#N/A</v>
      </c>
      <c r="AH30" s="28" t="e">
        <f>IF(RawWelfare!J333=0.000001,VLOOKUP($B30,Notes!$B$1:$C$1,2,0),RawWelfare!J333)</f>
        <v>#N/A</v>
      </c>
      <c r="AI30" s="28" t="e">
        <f>IF(RawWelfare!K333=0.000001,VLOOKUP($B30,Notes!$B$1:$C$1,2,0),RawWelfare!K333)</f>
        <v>#N/A</v>
      </c>
      <c r="AJ30" s="28" t="e">
        <f>IF(RawWelfare!L333=0.000001,VLOOKUP($B30,Notes!$B$1:$C$1,2,0),RawWelfare!L333)</f>
        <v>#N/A</v>
      </c>
      <c r="AL30" s="4" t="str">
        <f>RawWelfare!B413</f>
        <v>2029</v>
      </c>
      <c r="AM30" s="28">
        <f>IF(RawWelfare!C413=0.000001,VLOOKUP($B30,Notes!$B$1:$C$1,2,0),RawWelfare!C413)</f>
        <v>151.22668939743519</v>
      </c>
      <c r="AN30" s="28">
        <f>IF(RawWelfare!D413=0.000001,VLOOKUP($B30,Notes!$B$1:$C$1,2,0),RawWelfare!D413)</f>
        <v>151.65432551972049</v>
      </c>
      <c r="AO30" s="28">
        <f>IF(RawWelfare!E413=0.000001,VLOOKUP($B30,Notes!$B$1:$C$1,2,0),RawWelfare!E413)</f>
        <v>149.98847892359518</v>
      </c>
      <c r="AP30" s="28">
        <f>IF(RawWelfare!F413=0.000001,VLOOKUP($B30,Notes!$B$1:$C$1,2,0),RawWelfare!F413)</f>
        <v>146.77043115164889</v>
      </c>
      <c r="AQ30" s="28" t="e">
        <f>IF(RawWelfare!G413=0.000001,VLOOKUP($B30,Notes!$B$1:$C$1,2,0),RawWelfare!G413)</f>
        <v>#N/A</v>
      </c>
      <c r="AR30" s="28" t="e">
        <f>IF(RawWelfare!H413=0.000001,VLOOKUP($B30,Notes!$B$1:$C$1,2,0),RawWelfare!H413)</f>
        <v>#N/A</v>
      </c>
      <c r="AS30" s="28" t="e">
        <f>IF(RawWelfare!I413=0.000001,VLOOKUP($B30,Notes!$B$1:$C$1,2,0),RawWelfare!I413)</f>
        <v>#N/A</v>
      </c>
      <c r="AT30" s="28" t="e">
        <f>IF(RawWelfare!J413=0.000001,VLOOKUP($B30,Notes!$B$1:$C$1,2,0),RawWelfare!J413)</f>
        <v>#N/A</v>
      </c>
      <c r="AU30" s="28" t="e">
        <f>IF(RawWelfare!K413=0.000001,VLOOKUP($B30,Notes!$B$1:$C$1,2,0),RawWelfare!K413)</f>
        <v>#N/A</v>
      </c>
      <c r="AV30" s="28" t="e">
        <f>IF(RawWelfare!L413=0.000001,VLOOKUP($B30,Notes!$B$1:$C$1,2,0),RawWelfare!L413)</f>
        <v>#N/A</v>
      </c>
      <c r="AX30" s="4" t="str">
        <f t="shared" si="0"/>
        <v>2029</v>
      </c>
      <c r="AY30" s="57">
        <f t="shared" si="1"/>
        <v>-2.8277820799305076E-3</v>
      </c>
      <c r="AZ30" s="57">
        <f t="shared" si="2"/>
        <v>2.1455299733958766E-2</v>
      </c>
      <c r="BA30" s="57">
        <f t="shared" si="3"/>
        <v>-2.4404464678040583E-3</v>
      </c>
      <c r="BB30" s="57">
        <f t="shared" si="4"/>
        <v>1.7753503534477799E-2</v>
      </c>
    </row>
    <row r="31" spans="2:54" x14ac:dyDescent="0.25">
      <c r="B31" s="4" t="str">
        <f>RawWelfare!B34</f>
        <v>2030</v>
      </c>
      <c r="C31" s="28">
        <f>IF(RawWelfare!C34=0.000001,VLOOKUP($B31,Notes!$B$1:$C$1,2,0),RawWelfare!C34)</f>
        <v>66.020495876647047</v>
      </c>
      <c r="D31" s="28">
        <f>IF(RawWelfare!D34=0.000001,VLOOKUP($B31,Notes!$B$1:$C$1,2,0),RawWelfare!D34)</f>
        <v>66.020495876647047</v>
      </c>
      <c r="E31" s="28">
        <f>IF(RawWelfare!E34=0.000001,VLOOKUP($B31,Notes!$B$1:$C$1,2,0),RawWelfare!E34)</f>
        <v>66.020495876647047</v>
      </c>
      <c r="F31" s="28">
        <f>IF(RawWelfare!F34=0.000001,VLOOKUP($B31,Notes!$B$1:$C$1,2,0),RawWelfare!F34)</f>
        <v>66.020495876647047</v>
      </c>
      <c r="G31" s="28" t="e">
        <f>IF(RawWelfare!G34=0.000001,VLOOKUP($B31,Notes!$B$1:$C$1,2,0),RawWelfare!G34)</f>
        <v>#N/A</v>
      </c>
      <c r="H31" s="28" t="e">
        <f>IF(RawWelfare!H34=0.000001,VLOOKUP($B31,Notes!$B$1:$C$1,2,0),RawWelfare!H34)</f>
        <v>#N/A</v>
      </c>
      <c r="I31" s="28" t="e">
        <f>IF(RawWelfare!I34=0.000001,VLOOKUP($B31,Notes!$B$1:$C$1,2,0),RawWelfare!I34)</f>
        <v>#N/A</v>
      </c>
      <c r="J31" s="28" t="e">
        <f>IF(RawWelfare!J34=0.000001,VLOOKUP($B31,Notes!$B$1:$C$1,2,0),RawWelfare!J34)</f>
        <v>#N/A</v>
      </c>
      <c r="K31" s="28" t="e">
        <f>IF(RawWelfare!K34=0.000001,VLOOKUP($B31,Notes!$B$1:$C$1,2,0),RawWelfare!K34)</f>
        <v>#N/A</v>
      </c>
      <c r="L31" s="28" t="e">
        <f>IF(RawWelfare!L34=0.000001,VLOOKUP($B31,Notes!$B$1:$C$1,2,0),RawWelfare!L34)</f>
        <v>#N/A</v>
      </c>
      <c r="N31" s="4" t="str">
        <f>RawWelfare!B254</f>
        <v>2030</v>
      </c>
      <c r="O31" s="28">
        <f>IF(RawWelfare!C254=0.000001,VLOOKUP($B31,Notes!$B$1:$C$1,2,0),RawWelfare!C254)</f>
        <v>12.056124847747874</v>
      </c>
      <c r="P31" s="28">
        <f>IF(RawWelfare!D254=0.000001,VLOOKUP($B31,Notes!$B$1:$C$1,2,0),RawWelfare!D254)</f>
        <v>12.096764128308106</v>
      </c>
      <c r="Q31" s="28">
        <f>IF(RawWelfare!E254=0.000001,VLOOKUP($B31,Notes!$B$1:$C$1,2,0),RawWelfare!E254)</f>
        <v>11.755043049606465</v>
      </c>
      <c r="R31" s="28">
        <f>IF(RawWelfare!F254=0.000001,VLOOKUP($B31,Notes!$B$1:$C$1,2,0),RawWelfare!F254)</f>
        <v>11.533139095713278</v>
      </c>
      <c r="S31" s="28" t="e">
        <f>IF(RawWelfare!G254=0.000001,VLOOKUP($B31,Notes!$B$1:$C$1,2,0),RawWelfare!G254)</f>
        <v>#N/A</v>
      </c>
      <c r="T31" s="28" t="e">
        <f>IF(RawWelfare!H254=0.000001,VLOOKUP($B31,Notes!$B$1:$C$1,2,0),RawWelfare!H254)</f>
        <v>#N/A</v>
      </c>
      <c r="U31" s="28" t="e">
        <f>IF(RawWelfare!I254=0.000001,VLOOKUP($B31,Notes!$B$1:$C$1,2,0),RawWelfare!I254)</f>
        <v>#N/A</v>
      </c>
      <c r="V31" s="28" t="e">
        <f>IF(RawWelfare!J254=0.000001,VLOOKUP($B31,Notes!$B$1:$C$1,2,0),RawWelfare!J254)</f>
        <v>#N/A</v>
      </c>
      <c r="W31" s="28" t="e">
        <f>IF(RawWelfare!K254=0.000001,VLOOKUP($B31,Notes!$B$1:$C$1,2,0),RawWelfare!K254)</f>
        <v>#N/A</v>
      </c>
      <c r="X31" s="28" t="e">
        <f>IF(RawWelfare!L254=0.000001,VLOOKUP($B31,Notes!$B$1:$C$1,2,0),RawWelfare!L254)</f>
        <v>#N/A</v>
      </c>
      <c r="Z31" s="4" t="str">
        <f>RawWelfare!B334</f>
        <v>2030</v>
      </c>
      <c r="AA31" s="28">
        <f>IF(RawWelfare!C334=0.000001,VLOOKUP($B31,Notes!$B$1:$C$1,2,0),RawWelfare!C334)</f>
        <v>34.931824623141814</v>
      </c>
      <c r="AB31" s="28">
        <f>IF(RawWelfare!D334=0.000001,VLOOKUP($B31,Notes!$B$1:$C$1,2,0),RawWelfare!D334)</f>
        <v>35.062672798797955</v>
      </c>
      <c r="AC31" s="28">
        <f>IF(RawWelfare!E334=0.000001,VLOOKUP($B31,Notes!$B$1:$C$1,2,0),RawWelfare!E334)</f>
        <v>34.069157727240842</v>
      </c>
      <c r="AD31" s="28">
        <f>IF(RawWelfare!F334=0.000001,VLOOKUP($B31,Notes!$B$1:$C$1,2,0),RawWelfare!F334)</f>
        <v>33.381389472752673</v>
      </c>
      <c r="AE31" s="28" t="e">
        <f>IF(RawWelfare!G334=0.000001,VLOOKUP($B31,Notes!$B$1:$C$1,2,0),RawWelfare!G334)</f>
        <v>#N/A</v>
      </c>
      <c r="AF31" s="28" t="e">
        <f>IF(RawWelfare!H334=0.000001,VLOOKUP($B31,Notes!$B$1:$C$1,2,0),RawWelfare!H334)</f>
        <v>#N/A</v>
      </c>
      <c r="AG31" s="28" t="e">
        <f>IF(RawWelfare!I334=0.000001,VLOOKUP($B31,Notes!$B$1:$C$1,2,0),RawWelfare!I334)</f>
        <v>#N/A</v>
      </c>
      <c r="AH31" s="28" t="e">
        <f>IF(RawWelfare!J334=0.000001,VLOOKUP($B31,Notes!$B$1:$C$1,2,0),RawWelfare!J334)</f>
        <v>#N/A</v>
      </c>
      <c r="AI31" s="28" t="e">
        <f>IF(RawWelfare!K334=0.000001,VLOOKUP($B31,Notes!$B$1:$C$1,2,0),RawWelfare!K334)</f>
        <v>#N/A</v>
      </c>
      <c r="AJ31" s="28" t="e">
        <f>IF(RawWelfare!L334=0.000001,VLOOKUP($B31,Notes!$B$1:$C$1,2,0),RawWelfare!L334)</f>
        <v>#N/A</v>
      </c>
      <c r="AL31" s="4" t="str">
        <f>RawWelfare!B414</f>
        <v>2030</v>
      </c>
      <c r="AM31" s="28">
        <f>IF(RawWelfare!C414=0.000001,VLOOKUP($B31,Notes!$B$1:$C$1,2,0),RawWelfare!C414)</f>
        <v>154.80232765672963</v>
      </c>
      <c r="AN31" s="28">
        <f>IF(RawWelfare!D414=0.000001,VLOOKUP($B31,Notes!$B$1:$C$1,2,0),RawWelfare!D414)</f>
        <v>155.42238983870527</v>
      </c>
      <c r="AO31" s="28">
        <f>IF(RawWelfare!E414=0.000001,VLOOKUP($B31,Notes!$B$1:$C$1,2,0),RawWelfare!E414)</f>
        <v>151.37855617123034</v>
      </c>
      <c r="AP31" s="28">
        <f>IF(RawWelfare!F414=0.000001,VLOOKUP($B31,Notes!$B$1:$C$1,2,0),RawWelfare!F414)</f>
        <v>148.05978894989173</v>
      </c>
      <c r="AQ31" s="28" t="e">
        <f>IF(RawWelfare!G414=0.000001,VLOOKUP($B31,Notes!$B$1:$C$1,2,0),RawWelfare!G414)</f>
        <v>#N/A</v>
      </c>
      <c r="AR31" s="28" t="e">
        <f>IF(RawWelfare!H414=0.000001,VLOOKUP($B31,Notes!$B$1:$C$1,2,0),RawWelfare!H414)</f>
        <v>#N/A</v>
      </c>
      <c r="AS31" s="28" t="e">
        <f>IF(RawWelfare!I414=0.000001,VLOOKUP($B31,Notes!$B$1:$C$1,2,0),RawWelfare!I414)</f>
        <v>#N/A</v>
      </c>
      <c r="AT31" s="28" t="e">
        <f>IF(RawWelfare!J414=0.000001,VLOOKUP($B31,Notes!$B$1:$C$1,2,0),RawWelfare!J414)</f>
        <v>#N/A</v>
      </c>
      <c r="AU31" s="28" t="e">
        <f>IF(RawWelfare!K414=0.000001,VLOOKUP($B31,Notes!$B$1:$C$1,2,0),RawWelfare!K414)</f>
        <v>#N/A</v>
      </c>
      <c r="AV31" s="28" t="e">
        <f>IF(RawWelfare!L414=0.000001,VLOOKUP($B31,Notes!$B$1:$C$1,2,0),RawWelfare!L414)</f>
        <v>#N/A</v>
      </c>
      <c r="AX31" s="4" t="str">
        <f t="shared" si="0"/>
        <v>2030</v>
      </c>
      <c r="AY31" s="57">
        <f t="shared" si="1"/>
        <v>-4.005509421993958E-3</v>
      </c>
      <c r="AZ31" s="57">
        <f t="shared" si="2"/>
        <v>2.1923628453587751E-2</v>
      </c>
      <c r="BA31" s="57">
        <f t="shared" si="3"/>
        <v>-3.3708410516188891E-3</v>
      </c>
      <c r="BB31" s="57">
        <f t="shared" si="4"/>
        <v>1.8877340810811938E-2</v>
      </c>
    </row>
    <row r="32" spans="2:54" x14ac:dyDescent="0.25">
      <c r="B32" s="4" t="str">
        <f>RawWelfare!B35</f>
        <v>2031</v>
      </c>
      <c r="C32" s="28">
        <f>IF(RawWelfare!C35=0.000001,VLOOKUP($B32,Notes!$B$1:$C$1,2,0),RawWelfare!C35)</f>
        <v>67.010803314796732</v>
      </c>
      <c r="D32" s="28">
        <f>IF(RawWelfare!D35=0.000001,VLOOKUP($B32,Notes!$B$1:$C$1,2,0),RawWelfare!D35)</f>
        <v>67.010803314796732</v>
      </c>
      <c r="E32" s="28">
        <f>IF(RawWelfare!E35=0.000001,VLOOKUP($B32,Notes!$B$1:$C$1,2,0),RawWelfare!E35)</f>
        <v>67.010803314796732</v>
      </c>
      <c r="F32" s="28">
        <f>IF(RawWelfare!F35=0.000001,VLOOKUP($B32,Notes!$B$1:$C$1,2,0),RawWelfare!F35)</f>
        <v>67.010803314796732</v>
      </c>
      <c r="G32" s="28" t="e">
        <f>IF(RawWelfare!G35=0.000001,VLOOKUP($B32,Notes!$B$1:$C$1,2,0),RawWelfare!G35)</f>
        <v>#N/A</v>
      </c>
      <c r="H32" s="28" t="e">
        <f>IF(RawWelfare!H35=0.000001,VLOOKUP($B32,Notes!$B$1:$C$1,2,0),RawWelfare!H35)</f>
        <v>#N/A</v>
      </c>
      <c r="I32" s="28" t="e">
        <f>IF(RawWelfare!I35=0.000001,VLOOKUP($B32,Notes!$B$1:$C$1,2,0),RawWelfare!I35)</f>
        <v>#N/A</v>
      </c>
      <c r="J32" s="28" t="e">
        <f>IF(RawWelfare!J35=0.000001,VLOOKUP($B32,Notes!$B$1:$C$1,2,0),RawWelfare!J35)</f>
        <v>#N/A</v>
      </c>
      <c r="K32" s="28" t="e">
        <f>IF(RawWelfare!K35=0.000001,VLOOKUP($B32,Notes!$B$1:$C$1,2,0),RawWelfare!K35)</f>
        <v>#N/A</v>
      </c>
      <c r="L32" s="28" t="e">
        <f>IF(RawWelfare!L35=0.000001,VLOOKUP($B32,Notes!$B$1:$C$1,2,0),RawWelfare!L35)</f>
        <v>#N/A</v>
      </c>
      <c r="N32" s="4" t="str">
        <f>RawWelfare!B255</f>
        <v>2031</v>
      </c>
      <c r="O32" s="28">
        <f>IF(RawWelfare!C255=0.000001,VLOOKUP($B32,Notes!$B$1:$C$1,2,0),RawWelfare!C255)</f>
        <v>12.338670406447051</v>
      </c>
      <c r="P32" s="28">
        <f>IF(RawWelfare!D255=0.000001,VLOOKUP($B32,Notes!$B$1:$C$1,2,0),RawWelfare!D255)</f>
        <v>12.383833330516701</v>
      </c>
      <c r="Q32" s="28">
        <f>IF(RawWelfare!E255=0.000001,VLOOKUP($B32,Notes!$B$1:$C$1,2,0),RawWelfare!E255)</f>
        <v>11.869586595456644</v>
      </c>
      <c r="R32" s="28">
        <f>IF(RawWelfare!F255=0.000001,VLOOKUP($B32,Notes!$B$1:$C$1,2,0),RawWelfare!F255)</f>
        <v>11.656049662924818</v>
      </c>
      <c r="S32" s="28" t="e">
        <f>IF(RawWelfare!G255=0.000001,VLOOKUP($B32,Notes!$B$1:$C$1,2,0),RawWelfare!G255)</f>
        <v>#N/A</v>
      </c>
      <c r="T32" s="28" t="e">
        <f>IF(RawWelfare!H255=0.000001,VLOOKUP($B32,Notes!$B$1:$C$1,2,0),RawWelfare!H255)</f>
        <v>#N/A</v>
      </c>
      <c r="U32" s="28" t="e">
        <f>IF(RawWelfare!I255=0.000001,VLOOKUP($B32,Notes!$B$1:$C$1,2,0),RawWelfare!I255)</f>
        <v>#N/A</v>
      </c>
      <c r="V32" s="28" t="e">
        <f>IF(RawWelfare!J255=0.000001,VLOOKUP($B32,Notes!$B$1:$C$1,2,0),RawWelfare!J255)</f>
        <v>#N/A</v>
      </c>
      <c r="W32" s="28" t="e">
        <f>IF(RawWelfare!K255=0.000001,VLOOKUP($B32,Notes!$B$1:$C$1,2,0),RawWelfare!K255)</f>
        <v>#N/A</v>
      </c>
      <c r="X32" s="28" t="e">
        <f>IF(RawWelfare!L255=0.000001,VLOOKUP($B32,Notes!$B$1:$C$1,2,0),RawWelfare!L255)</f>
        <v>#N/A</v>
      </c>
      <c r="Z32" s="4" t="str">
        <f>RawWelfare!B335</f>
        <v>2031</v>
      </c>
      <c r="AA32" s="28">
        <f>IF(RawWelfare!C335=0.000001,VLOOKUP($B32,Notes!$B$1:$C$1,2,0),RawWelfare!C335)</f>
        <v>35.725921205892448</v>
      </c>
      <c r="AB32" s="28">
        <f>IF(RawWelfare!D335=0.000001,VLOOKUP($B32,Notes!$B$1:$C$1,2,0),RawWelfare!D335)</f>
        <v>35.861568650543624</v>
      </c>
      <c r="AC32" s="28">
        <f>IF(RawWelfare!E335=0.000001,VLOOKUP($B32,Notes!$B$1:$C$1,2,0),RawWelfare!E335)</f>
        <v>34.357083791758043</v>
      </c>
      <c r="AD32" s="28">
        <f>IF(RawWelfare!F335=0.000001,VLOOKUP($B32,Notes!$B$1:$C$1,2,0),RawWelfare!F335)</f>
        <v>33.72849956487476</v>
      </c>
      <c r="AE32" s="28" t="e">
        <f>IF(RawWelfare!G335=0.000001,VLOOKUP($B32,Notes!$B$1:$C$1,2,0),RawWelfare!G335)</f>
        <v>#N/A</v>
      </c>
      <c r="AF32" s="28" t="e">
        <f>IF(RawWelfare!H335=0.000001,VLOOKUP($B32,Notes!$B$1:$C$1,2,0),RawWelfare!H335)</f>
        <v>#N/A</v>
      </c>
      <c r="AG32" s="28" t="e">
        <f>IF(RawWelfare!I335=0.000001,VLOOKUP($B32,Notes!$B$1:$C$1,2,0),RawWelfare!I335)</f>
        <v>#N/A</v>
      </c>
      <c r="AH32" s="28" t="e">
        <f>IF(RawWelfare!J335=0.000001,VLOOKUP($B32,Notes!$B$1:$C$1,2,0),RawWelfare!J335)</f>
        <v>#N/A</v>
      </c>
      <c r="AI32" s="28" t="e">
        <f>IF(RawWelfare!K335=0.000001,VLOOKUP($B32,Notes!$B$1:$C$1,2,0),RawWelfare!K335)</f>
        <v>#N/A</v>
      </c>
      <c r="AJ32" s="28" t="e">
        <f>IF(RawWelfare!L335=0.000001,VLOOKUP($B32,Notes!$B$1:$C$1,2,0),RawWelfare!L335)</f>
        <v>#N/A</v>
      </c>
      <c r="AL32" s="4" t="str">
        <f>RawWelfare!B415</f>
        <v>2031</v>
      </c>
      <c r="AM32" s="28">
        <f>IF(RawWelfare!C415=0.000001,VLOOKUP($B32,Notes!$B$1:$C$1,2,0),RawWelfare!C415)</f>
        <v>158.51976940473318</v>
      </c>
      <c r="AN32" s="28">
        <f>IF(RawWelfare!D415=0.000001,VLOOKUP($B32,Notes!$B$1:$C$1,2,0),RawWelfare!D415)</f>
        <v>159.15004540853096</v>
      </c>
      <c r="AO32" s="28">
        <f>IF(RawWelfare!E415=0.000001,VLOOKUP($B32,Notes!$B$1:$C$1,2,0),RawWelfare!E415)</f>
        <v>152.72672718231516</v>
      </c>
      <c r="AP32" s="28">
        <f>IF(RawWelfare!F415=0.000001,VLOOKUP($B32,Notes!$B$1:$C$1,2,0),RawWelfare!F415)</f>
        <v>149.70877154381336</v>
      </c>
      <c r="AQ32" s="28" t="e">
        <f>IF(RawWelfare!G415=0.000001,VLOOKUP($B32,Notes!$B$1:$C$1,2,0),RawWelfare!G415)</f>
        <v>#N/A</v>
      </c>
      <c r="AR32" s="28" t="e">
        <f>IF(RawWelfare!H415=0.000001,VLOOKUP($B32,Notes!$B$1:$C$1,2,0),RawWelfare!H415)</f>
        <v>#N/A</v>
      </c>
      <c r="AS32" s="28" t="e">
        <f>IF(RawWelfare!I415=0.000001,VLOOKUP($B32,Notes!$B$1:$C$1,2,0),RawWelfare!I415)</f>
        <v>#N/A</v>
      </c>
      <c r="AT32" s="28" t="e">
        <f>IF(RawWelfare!J415=0.000001,VLOOKUP($B32,Notes!$B$1:$C$1,2,0),RawWelfare!J415)</f>
        <v>#N/A</v>
      </c>
      <c r="AU32" s="28" t="e">
        <f>IF(RawWelfare!K415=0.000001,VLOOKUP($B32,Notes!$B$1:$C$1,2,0),RawWelfare!K415)</f>
        <v>#N/A</v>
      </c>
      <c r="AV32" s="28" t="e">
        <f>IF(RawWelfare!L415=0.000001,VLOOKUP($B32,Notes!$B$1:$C$1,2,0),RawWelfare!L415)</f>
        <v>#N/A</v>
      </c>
      <c r="AX32" s="4" t="str">
        <f t="shared" si="0"/>
        <v>2031</v>
      </c>
      <c r="AY32" s="57">
        <f t="shared" si="1"/>
        <v>-3.9760088357720935E-3</v>
      </c>
      <c r="AZ32" s="57">
        <f t="shared" si="2"/>
        <v>1.9760494408415874E-2</v>
      </c>
      <c r="BA32" s="57">
        <f t="shared" si="3"/>
        <v>-3.660274776936534E-3</v>
      </c>
      <c r="BB32" s="57">
        <f t="shared" si="4"/>
        <v>1.799025861722614E-2</v>
      </c>
    </row>
    <row r="33" spans="2:54" x14ac:dyDescent="0.25">
      <c r="B33" s="4" t="str">
        <f>RawWelfare!B36</f>
        <v>2032</v>
      </c>
      <c r="C33" s="28">
        <f>IF(RawWelfare!C36=0.000001,VLOOKUP($B33,Notes!$B$1:$C$1,2,0),RawWelfare!C36)</f>
        <v>68.015965364518706</v>
      </c>
      <c r="D33" s="28">
        <f>IF(RawWelfare!D36=0.000001,VLOOKUP($B33,Notes!$B$1:$C$1,2,0),RawWelfare!D36)</f>
        <v>68.015965364518706</v>
      </c>
      <c r="E33" s="28">
        <f>IF(RawWelfare!E36=0.000001,VLOOKUP($B33,Notes!$B$1:$C$1,2,0),RawWelfare!E36)</f>
        <v>68.015965364518706</v>
      </c>
      <c r="F33" s="28">
        <f>IF(RawWelfare!F36=0.000001,VLOOKUP($B33,Notes!$B$1:$C$1,2,0),RawWelfare!F36)</f>
        <v>68.015965364518706</v>
      </c>
      <c r="G33" s="28" t="e">
        <f>IF(RawWelfare!G36=0.000001,VLOOKUP($B33,Notes!$B$1:$C$1,2,0),RawWelfare!G36)</f>
        <v>#N/A</v>
      </c>
      <c r="H33" s="28" t="e">
        <f>IF(RawWelfare!H36=0.000001,VLOOKUP($B33,Notes!$B$1:$C$1,2,0),RawWelfare!H36)</f>
        <v>#N/A</v>
      </c>
      <c r="I33" s="28" t="e">
        <f>IF(RawWelfare!I36=0.000001,VLOOKUP($B33,Notes!$B$1:$C$1,2,0),RawWelfare!I36)</f>
        <v>#N/A</v>
      </c>
      <c r="J33" s="28" t="e">
        <f>IF(RawWelfare!J36=0.000001,VLOOKUP($B33,Notes!$B$1:$C$1,2,0),RawWelfare!J36)</f>
        <v>#N/A</v>
      </c>
      <c r="K33" s="28" t="e">
        <f>IF(RawWelfare!K36=0.000001,VLOOKUP($B33,Notes!$B$1:$C$1,2,0),RawWelfare!K36)</f>
        <v>#N/A</v>
      </c>
      <c r="L33" s="28" t="e">
        <f>IF(RawWelfare!L36=0.000001,VLOOKUP($B33,Notes!$B$1:$C$1,2,0),RawWelfare!L36)</f>
        <v>#N/A</v>
      </c>
      <c r="N33" s="4" t="str">
        <f>RawWelfare!B256</f>
        <v>2032</v>
      </c>
      <c r="O33" s="28">
        <f>IF(RawWelfare!C256=0.000001,VLOOKUP($B33,Notes!$B$1:$C$1,2,0),RawWelfare!C256)</f>
        <v>12.636957886493413</v>
      </c>
      <c r="P33" s="28">
        <f>IF(RawWelfare!D256=0.000001,VLOOKUP($B33,Notes!$B$1:$C$1,2,0),RawWelfare!D256)</f>
        <v>12.681058993804914</v>
      </c>
      <c r="Q33" s="28">
        <f>IF(RawWelfare!E256=0.000001,VLOOKUP($B33,Notes!$B$1:$C$1,2,0),RawWelfare!E256)</f>
        <v>11.986096322381686</v>
      </c>
      <c r="R33" s="28">
        <f>IF(RawWelfare!F256=0.000001,VLOOKUP($B33,Notes!$B$1:$C$1,2,0),RawWelfare!F256)</f>
        <v>11.793550713770088</v>
      </c>
      <c r="S33" s="28" t="e">
        <f>IF(RawWelfare!G256=0.000001,VLOOKUP($B33,Notes!$B$1:$C$1,2,0),RawWelfare!G256)</f>
        <v>#N/A</v>
      </c>
      <c r="T33" s="28" t="e">
        <f>IF(RawWelfare!H256=0.000001,VLOOKUP($B33,Notes!$B$1:$C$1,2,0),RawWelfare!H256)</f>
        <v>#N/A</v>
      </c>
      <c r="U33" s="28" t="e">
        <f>IF(RawWelfare!I256=0.000001,VLOOKUP($B33,Notes!$B$1:$C$1,2,0),RawWelfare!I256)</f>
        <v>#N/A</v>
      </c>
      <c r="V33" s="28" t="e">
        <f>IF(RawWelfare!J256=0.000001,VLOOKUP($B33,Notes!$B$1:$C$1,2,0),RawWelfare!J256)</f>
        <v>#N/A</v>
      </c>
      <c r="W33" s="28" t="e">
        <f>IF(RawWelfare!K256=0.000001,VLOOKUP($B33,Notes!$B$1:$C$1,2,0),RawWelfare!K256)</f>
        <v>#N/A</v>
      </c>
      <c r="X33" s="28" t="e">
        <f>IF(RawWelfare!L256=0.000001,VLOOKUP($B33,Notes!$B$1:$C$1,2,0),RawWelfare!L256)</f>
        <v>#N/A</v>
      </c>
      <c r="Z33" s="4" t="str">
        <f>RawWelfare!B336</f>
        <v>2032</v>
      </c>
      <c r="AA33" s="28">
        <f>IF(RawWelfare!C336=0.000001,VLOOKUP($B33,Notes!$B$1:$C$1,2,0),RawWelfare!C336)</f>
        <v>36.565777711181191</v>
      </c>
      <c r="AB33" s="28">
        <f>IF(RawWelfare!D336=0.000001,VLOOKUP($B33,Notes!$B$1:$C$1,2,0),RawWelfare!D336)</f>
        <v>36.695248410926069</v>
      </c>
      <c r="AC33" s="28">
        <f>IF(RawWelfare!E336=0.000001,VLOOKUP($B33,Notes!$B$1:$C$1,2,0),RawWelfare!E336)</f>
        <v>34.653830161913199</v>
      </c>
      <c r="AD33" s="28">
        <f>IF(RawWelfare!F336=0.000001,VLOOKUP($B33,Notes!$B$1:$C$1,2,0),RawWelfare!F336)</f>
        <v>34.107943573526583</v>
      </c>
      <c r="AE33" s="28" t="e">
        <f>IF(RawWelfare!G336=0.000001,VLOOKUP($B33,Notes!$B$1:$C$1,2,0),RawWelfare!G336)</f>
        <v>#N/A</v>
      </c>
      <c r="AF33" s="28" t="e">
        <f>IF(RawWelfare!H336=0.000001,VLOOKUP($B33,Notes!$B$1:$C$1,2,0),RawWelfare!H336)</f>
        <v>#N/A</v>
      </c>
      <c r="AG33" s="28" t="e">
        <f>IF(RawWelfare!I336=0.000001,VLOOKUP($B33,Notes!$B$1:$C$1,2,0),RawWelfare!I336)</f>
        <v>#N/A</v>
      </c>
      <c r="AH33" s="28" t="e">
        <f>IF(RawWelfare!J336=0.000001,VLOOKUP($B33,Notes!$B$1:$C$1,2,0),RawWelfare!J336)</f>
        <v>#N/A</v>
      </c>
      <c r="AI33" s="28" t="e">
        <f>IF(RawWelfare!K336=0.000001,VLOOKUP($B33,Notes!$B$1:$C$1,2,0),RawWelfare!K336)</f>
        <v>#N/A</v>
      </c>
      <c r="AJ33" s="28" t="e">
        <f>IF(RawWelfare!L336=0.000001,VLOOKUP($B33,Notes!$B$1:$C$1,2,0),RawWelfare!L336)</f>
        <v>#N/A</v>
      </c>
      <c r="AL33" s="4" t="str">
        <f>RawWelfare!B416</f>
        <v>2032</v>
      </c>
      <c r="AM33" s="28">
        <f>IF(RawWelfare!C416=0.000001,VLOOKUP($B33,Notes!$B$1:$C$1,2,0),RawWelfare!C416)</f>
        <v>162.45185239024252</v>
      </c>
      <c r="AN33" s="28">
        <f>IF(RawWelfare!D416=0.000001,VLOOKUP($B33,Notes!$B$1:$C$1,2,0),RawWelfare!D416)</f>
        <v>163.05021160484455</v>
      </c>
      <c r="AO33" s="28">
        <f>IF(RawWelfare!E416=0.000001,VLOOKUP($B33,Notes!$B$1:$C$1,2,0),RawWelfare!E416)</f>
        <v>154.12039758098436</v>
      </c>
      <c r="AP33" s="28">
        <f>IF(RawWelfare!F416=0.000001,VLOOKUP($B33,Notes!$B$1:$C$1,2,0),RawWelfare!F416)</f>
        <v>151.50303036072995</v>
      </c>
      <c r="AQ33" s="28" t="e">
        <f>IF(RawWelfare!G416=0.000001,VLOOKUP($B33,Notes!$B$1:$C$1,2,0),RawWelfare!G416)</f>
        <v>#N/A</v>
      </c>
      <c r="AR33" s="28" t="e">
        <f>IF(RawWelfare!H416=0.000001,VLOOKUP($B33,Notes!$B$1:$C$1,2,0),RawWelfare!H416)</f>
        <v>#N/A</v>
      </c>
      <c r="AS33" s="28" t="e">
        <f>IF(RawWelfare!I416=0.000001,VLOOKUP($B33,Notes!$B$1:$C$1,2,0),RawWelfare!I416)</f>
        <v>#N/A</v>
      </c>
      <c r="AT33" s="28" t="e">
        <f>IF(RawWelfare!J416=0.000001,VLOOKUP($B33,Notes!$B$1:$C$1,2,0),RawWelfare!J416)</f>
        <v>#N/A</v>
      </c>
      <c r="AU33" s="28" t="e">
        <f>IF(RawWelfare!K416=0.000001,VLOOKUP($B33,Notes!$B$1:$C$1,2,0),RawWelfare!K416)</f>
        <v>#N/A</v>
      </c>
      <c r="AV33" s="28" t="e">
        <f>IF(RawWelfare!L416=0.000001,VLOOKUP($B33,Notes!$B$1:$C$1,2,0),RawWelfare!L416)</f>
        <v>#N/A</v>
      </c>
      <c r="AX33" s="4" t="str">
        <f t="shared" si="0"/>
        <v>2032</v>
      </c>
      <c r="AY33" s="57">
        <f t="shared" si="1"/>
        <v>-3.6833018879012247E-3</v>
      </c>
      <c r="AZ33" s="57">
        <f t="shared" si="2"/>
        <v>1.6982613990981221E-2</v>
      </c>
      <c r="BA33" s="57">
        <f t="shared" si="3"/>
        <v>-3.4898515693113641E-3</v>
      </c>
      <c r="BB33" s="57">
        <f t="shared" si="4"/>
        <v>1.6064079866608183E-2</v>
      </c>
    </row>
    <row r="34" spans="2:54" x14ac:dyDescent="0.25">
      <c r="B34" s="4" t="str">
        <f>RawWelfare!B37</f>
        <v>2033</v>
      </c>
      <c r="C34" s="28">
        <f>IF(RawWelfare!C37=0.000001,VLOOKUP($B34,Notes!$B$1:$C$1,2,0),RawWelfare!C37)</f>
        <v>69.036204844986457</v>
      </c>
      <c r="D34" s="28">
        <f>IF(RawWelfare!D37=0.000001,VLOOKUP($B34,Notes!$B$1:$C$1,2,0),RawWelfare!D37)</f>
        <v>69.036204844986457</v>
      </c>
      <c r="E34" s="28">
        <f>IF(RawWelfare!E37=0.000001,VLOOKUP($B34,Notes!$B$1:$C$1,2,0),RawWelfare!E37)</f>
        <v>69.036204844986457</v>
      </c>
      <c r="F34" s="28">
        <f>IF(RawWelfare!F37=0.000001,VLOOKUP($B34,Notes!$B$1:$C$1,2,0),RawWelfare!F37)</f>
        <v>69.036204844986457</v>
      </c>
      <c r="G34" s="28" t="e">
        <f>IF(RawWelfare!G37=0.000001,VLOOKUP($B34,Notes!$B$1:$C$1,2,0),RawWelfare!G37)</f>
        <v>#N/A</v>
      </c>
      <c r="H34" s="28" t="e">
        <f>IF(RawWelfare!H37=0.000001,VLOOKUP($B34,Notes!$B$1:$C$1,2,0),RawWelfare!H37)</f>
        <v>#N/A</v>
      </c>
      <c r="I34" s="28" t="e">
        <f>IF(RawWelfare!I37=0.000001,VLOOKUP($B34,Notes!$B$1:$C$1,2,0),RawWelfare!I37)</f>
        <v>#N/A</v>
      </c>
      <c r="J34" s="28" t="e">
        <f>IF(RawWelfare!J37=0.000001,VLOOKUP($B34,Notes!$B$1:$C$1,2,0),RawWelfare!J37)</f>
        <v>#N/A</v>
      </c>
      <c r="K34" s="28" t="e">
        <f>IF(RawWelfare!K37=0.000001,VLOOKUP($B34,Notes!$B$1:$C$1,2,0),RawWelfare!K37)</f>
        <v>#N/A</v>
      </c>
      <c r="L34" s="28" t="e">
        <f>IF(RawWelfare!L37=0.000001,VLOOKUP($B34,Notes!$B$1:$C$1,2,0),RawWelfare!L37)</f>
        <v>#N/A</v>
      </c>
      <c r="N34" s="4" t="str">
        <f>RawWelfare!B257</f>
        <v>2033</v>
      </c>
      <c r="O34" s="28">
        <f>IF(RawWelfare!C257=0.000001,VLOOKUP($B34,Notes!$B$1:$C$1,2,0),RawWelfare!C257)</f>
        <v>12.941031902988151</v>
      </c>
      <c r="P34" s="28">
        <f>IF(RawWelfare!D257=0.000001,VLOOKUP($B34,Notes!$B$1:$C$1,2,0),RawWelfare!D257)</f>
        <v>12.984862725267003</v>
      </c>
      <c r="Q34" s="28">
        <f>IF(RawWelfare!E257=0.000001,VLOOKUP($B34,Notes!$B$1:$C$1,2,0),RawWelfare!E257)</f>
        <v>12.10133663062977</v>
      </c>
      <c r="R34" s="28">
        <f>IF(RawWelfare!F257=0.000001,VLOOKUP($B34,Notes!$B$1:$C$1,2,0),RawWelfare!F257)</f>
        <v>11.932642224248788</v>
      </c>
      <c r="S34" s="28" t="e">
        <f>IF(RawWelfare!G257=0.000001,VLOOKUP($B34,Notes!$B$1:$C$1,2,0),RawWelfare!G257)</f>
        <v>#N/A</v>
      </c>
      <c r="T34" s="28" t="e">
        <f>IF(RawWelfare!H257=0.000001,VLOOKUP($B34,Notes!$B$1:$C$1,2,0),RawWelfare!H257)</f>
        <v>#N/A</v>
      </c>
      <c r="U34" s="28" t="e">
        <f>IF(RawWelfare!I257=0.000001,VLOOKUP($B34,Notes!$B$1:$C$1,2,0),RawWelfare!I257)</f>
        <v>#N/A</v>
      </c>
      <c r="V34" s="28" t="e">
        <f>IF(RawWelfare!J257=0.000001,VLOOKUP($B34,Notes!$B$1:$C$1,2,0),RawWelfare!J257)</f>
        <v>#N/A</v>
      </c>
      <c r="W34" s="28" t="e">
        <f>IF(RawWelfare!K257=0.000001,VLOOKUP($B34,Notes!$B$1:$C$1,2,0),RawWelfare!K257)</f>
        <v>#N/A</v>
      </c>
      <c r="X34" s="28" t="e">
        <f>IF(RawWelfare!L257=0.000001,VLOOKUP($B34,Notes!$B$1:$C$1,2,0),RawWelfare!L257)</f>
        <v>#N/A</v>
      </c>
      <c r="Z34" s="4" t="str">
        <f>RawWelfare!B337</f>
        <v>2033</v>
      </c>
      <c r="AA34" s="28">
        <f>IF(RawWelfare!C337=0.000001,VLOOKUP($B34,Notes!$B$1:$C$1,2,0),RawWelfare!C337)</f>
        <v>37.405570768360803</v>
      </c>
      <c r="AB34" s="28">
        <f>IF(RawWelfare!D337=0.000001,VLOOKUP($B34,Notes!$B$1:$C$1,2,0),RawWelfare!D337)</f>
        <v>37.535471490685168</v>
      </c>
      <c r="AC34" s="28">
        <f>IF(RawWelfare!E337=0.000001,VLOOKUP($B34,Notes!$B$1:$C$1,2,0),RawWelfare!E337)</f>
        <v>34.942754075352447</v>
      </c>
      <c r="AD34" s="28">
        <f>IF(RawWelfare!F337=0.000001,VLOOKUP($B34,Notes!$B$1:$C$1,2,0),RawWelfare!F337)</f>
        <v>34.479328072038726</v>
      </c>
      <c r="AE34" s="28" t="e">
        <f>IF(RawWelfare!G337=0.000001,VLOOKUP($B34,Notes!$B$1:$C$1,2,0),RawWelfare!G337)</f>
        <v>#N/A</v>
      </c>
      <c r="AF34" s="28" t="e">
        <f>IF(RawWelfare!H337=0.000001,VLOOKUP($B34,Notes!$B$1:$C$1,2,0),RawWelfare!H337)</f>
        <v>#N/A</v>
      </c>
      <c r="AG34" s="28" t="e">
        <f>IF(RawWelfare!I337=0.000001,VLOOKUP($B34,Notes!$B$1:$C$1,2,0),RawWelfare!I337)</f>
        <v>#N/A</v>
      </c>
      <c r="AH34" s="28" t="e">
        <f>IF(RawWelfare!J337=0.000001,VLOOKUP($B34,Notes!$B$1:$C$1,2,0),RawWelfare!J337)</f>
        <v>#N/A</v>
      </c>
      <c r="AI34" s="28" t="e">
        <f>IF(RawWelfare!K337=0.000001,VLOOKUP($B34,Notes!$B$1:$C$1,2,0),RawWelfare!K337)</f>
        <v>#N/A</v>
      </c>
      <c r="AJ34" s="28" t="e">
        <f>IF(RawWelfare!L337=0.000001,VLOOKUP($B34,Notes!$B$1:$C$1,2,0),RawWelfare!L337)</f>
        <v>#N/A</v>
      </c>
      <c r="AL34" s="4" t="str">
        <f>RawWelfare!B417</f>
        <v>2033</v>
      </c>
      <c r="AM34" s="28">
        <f>IF(RawWelfare!C417=0.000001,VLOOKUP($B34,Notes!$B$1:$C$1,2,0),RawWelfare!C417)</f>
        <v>166.36298625309422</v>
      </c>
      <c r="AN34" s="28">
        <f>IF(RawWelfare!D417=0.000001,VLOOKUP($B34,Notes!$B$1:$C$1,2,0),RawWelfare!D417)</f>
        <v>166.96413542236581</v>
      </c>
      <c r="AO34" s="28">
        <f>IF(RawWelfare!E417=0.000001,VLOOKUP($B34,Notes!$B$1:$C$1,2,0),RawWelfare!E417)</f>
        <v>155.47292455338669</v>
      </c>
      <c r="AP34" s="28">
        <f>IF(RawWelfare!F417=0.000001,VLOOKUP($B34,Notes!$B$1:$C$1,2,0),RawWelfare!F417)</f>
        <v>153.25525527025965</v>
      </c>
      <c r="AQ34" s="28" t="e">
        <f>IF(RawWelfare!G417=0.000001,VLOOKUP($B34,Notes!$B$1:$C$1,2,0),RawWelfare!G417)</f>
        <v>#N/A</v>
      </c>
      <c r="AR34" s="28" t="e">
        <f>IF(RawWelfare!H417=0.000001,VLOOKUP($B34,Notes!$B$1:$C$1,2,0),RawWelfare!H417)</f>
        <v>#N/A</v>
      </c>
      <c r="AS34" s="28" t="e">
        <f>IF(RawWelfare!I417=0.000001,VLOOKUP($B34,Notes!$B$1:$C$1,2,0),RawWelfare!I417)</f>
        <v>#N/A</v>
      </c>
      <c r="AT34" s="28" t="e">
        <f>IF(RawWelfare!J417=0.000001,VLOOKUP($B34,Notes!$B$1:$C$1,2,0),RawWelfare!J417)</f>
        <v>#N/A</v>
      </c>
      <c r="AU34" s="28" t="e">
        <f>IF(RawWelfare!K417=0.000001,VLOOKUP($B34,Notes!$B$1:$C$1,2,0),RawWelfare!K417)</f>
        <v>#N/A</v>
      </c>
      <c r="AV34" s="28" t="e">
        <f>IF(RawWelfare!L417=0.000001,VLOOKUP($B34,Notes!$B$1:$C$1,2,0),RawWelfare!L417)</f>
        <v>#N/A</v>
      </c>
      <c r="AX34" s="4" t="str">
        <f t="shared" si="0"/>
        <v>2033</v>
      </c>
      <c r="AY34" s="57">
        <f t="shared" si="1"/>
        <v>-3.613479072544612E-3</v>
      </c>
      <c r="AZ34" s="57">
        <f t="shared" si="2"/>
        <v>1.4264022430256151E-2</v>
      </c>
      <c r="BA34" s="57">
        <f t="shared" si="3"/>
        <v>-3.3869650123288242E-3</v>
      </c>
      <c r="BB34" s="57">
        <f t="shared" si="4"/>
        <v>1.3940146574717982E-2</v>
      </c>
    </row>
    <row r="35" spans="2:54" x14ac:dyDescent="0.25">
      <c r="B35" s="4" t="str">
        <f>RawWelfare!B38</f>
        <v>2034</v>
      </c>
      <c r="C35" s="28">
        <f>IF(RawWelfare!C38=0.000001,VLOOKUP($B35,Notes!$B$1:$C$1,2,0),RawWelfare!C38)</f>
        <v>70.07174791766127</v>
      </c>
      <c r="D35" s="28">
        <f>IF(RawWelfare!D38=0.000001,VLOOKUP($B35,Notes!$B$1:$C$1,2,0),RawWelfare!D38)</f>
        <v>70.07174791766127</v>
      </c>
      <c r="E35" s="28">
        <f>IF(RawWelfare!E38=0.000001,VLOOKUP($B35,Notes!$B$1:$C$1,2,0),RawWelfare!E38)</f>
        <v>70.07174791766127</v>
      </c>
      <c r="F35" s="28">
        <f>IF(RawWelfare!F38=0.000001,VLOOKUP($B35,Notes!$B$1:$C$1,2,0),RawWelfare!F38)</f>
        <v>70.07174791766127</v>
      </c>
      <c r="G35" s="28" t="e">
        <f>IF(RawWelfare!G38=0.000001,VLOOKUP($B35,Notes!$B$1:$C$1,2,0),RawWelfare!G38)</f>
        <v>#N/A</v>
      </c>
      <c r="H35" s="28" t="e">
        <f>IF(RawWelfare!H38=0.000001,VLOOKUP($B35,Notes!$B$1:$C$1,2,0),RawWelfare!H38)</f>
        <v>#N/A</v>
      </c>
      <c r="I35" s="28" t="e">
        <f>IF(RawWelfare!I38=0.000001,VLOOKUP($B35,Notes!$B$1:$C$1,2,0),RawWelfare!I38)</f>
        <v>#N/A</v>
      </c>
      <c r="J35" s="28" t="e">
        <f>IF(RawWelfare!J38=0.000001,VLOOKUP($B35,Notes!$B$1:$C$1,2,0),RawWelfare!J38)</f>
        <v>#N/A</v>
      </c>
      <c r="K35" s="28" t="e">
        <f>IF(RawWelfare!K38=0.000001,VLOOKUP($B35,Notes!$B$1:$C$1,2,0),RawWelfare!K38)</f>
        <v>#N/A</v>
      </c>
      <c r="L35" s="28" t="e">
        <f>IF(RawWelfare!L38=0.000001,VLOOKUP($B35,Notes!$B$1:$C$1,2,0),RawWelfare!L38)</f>
        <v>#N/A</v>
      </c>
      <c r="N35" s="4" t="str">
        <f>RawWelfare!B258</f>
        <v>2034</v>
      </c>
      <c r="O35" s="28">
        <f>IF(RawWelfare!C258=0.000001,VLOOKUP($B35,Notes!$B$1:$C$1,2,0),RawWelfare!C258)</f>
        <v>13.255157244449588</v>
      </c>
      <c r="P35" s="28">
        <f>IF(RawWelfare!D258=0.000001,VLOOKUP($B35,Notes!$B$1:$C$1,2,0),RawWelfare!D258)</f>
        <v>13.298676566549812</v>
      </c>
      <c r="Q35" s="28">
        <f>IF(RawWelfare!E258=0.000001,VLOOKUP($B35,Notes!$B$1:$C$1,2,0),RawWelfare!E258)</f>
        <v>12.216570476735917</v>
      </c>
      <c r="R35" s="28">
        <f>IF(RawWelfare!F258=0.000001,VLOOKUP($B35,Notes!$B$1:$C$1,2,0),RawWelfare!F258)</f>
        <v>12.066778055392644</v>
      </c>
      <c r="S35" s="28" t="e">
        <f>IF(RawWelfare!G258=0.000001,VLOOKUP($B35,Notes!$B$1:$C$1,2,0),RawWelfare!G258)</f>
        <v>#N/A</v>
      </c>
      <c r="T35" s="28" t="e">
        <f>IF(RawWelfare!H258=0.000001,VLOOKUP($B35,Notes!$B$1:$C$1,2,0),RawWelfare!H258)</f>
        <v>#N/A</v>
      </c>
      <c r="U35" s="28" t="e">
        <f>IF(RawWelfare!I258=0.000001,VLOOKUP($B35,Notes!$B$1:$C$1,2,0),RawWelfare!I258)</f>
        <v>#N/A</v>
      </c>
      <c r="V35" s="28" t="e">
        <f>IF(RawWelfare!J258=0.000001,VLOOKUP($B35,Notes!$B$1:$C$1,2,0),RawWelfare!J258)</f>
        <v>#N/A</v>
      </c>
      <c r="W35" s="28" t="e">
        <f>IF(RawWelfare!K258=0.000001,VLOOKUP($B35,Notes!$B$1:$C$1,2,0),RawWelfare!K258)</f>
        <v>#N/A</v>
      </c>
      <c r="X35" s="28" t="e">
        <f>IF(RawWelfare!L258=0.000001,VLOOKUP($B35,Notes!$B$1:$C$1,2,0),RawWelfare!L258)</f>
        <v>#N/A</v>
      </c>
      <c r="Z35" s="4" t="str">
        <f>RawWelfare!B338</f>
        <v>2034</v>
      </c>
      <c r="AA35" s="28">
        <f>IF(RawWelfare!C338=0.000001,VLOOKUP($B35,Notes!$B$1:$C$1,2,0),RawWelfare!C338)</f>
        <v>38.276434192639762</v>
      </c>
      <c r="AB35" s="28">
        <f>IF(RawWelfare!D338=0.000001,VLOOKUP($B35,Notes!$B$1:$C$1,2,0),RawWelfare!D338)</f>
        <v>38.402789065992714</v>
      </c>
      <c r="AC35" s="28">
        <f>IF(RawWelfare!E338=0.000001,VLOOKUP($B35,Notes!$B$1:$C$1,2,0),RawWelfare!E338)</f>
        <v>35.232600075213497</v>
      </c>
      <c r="AD35" s="28">
        <f>IF(RawWelfare!F338=0.000001,VLOOKUP($B35,Notes!$B$1:$C$1,2,0),RawWelfare!F338)</f>
        <v>34.829960007491991</v>
      </c>
      <c r="AE35" s="28" t="e">
        <f>IF(RawWelfare!G338=0.000001,VLOOKUP($B35,Notes!$B$1:$C$1,2,0),RawWelfare!G338)</f>
        <v>#N/A</v>
      </c>
      <c r="AF35" s="28" t="e">
        <f>IF(RawWelfare!H338=0.000001,VLOOKUP($B35,Notes!$B$1:$C$1,2,0),RawWelfare!H338)</f>
        <v>#N/A</v>
      </c>
      <c r="AG35" s="28" t="e">
        <f>IF(RawWelfare!I338=0.000001,VLOOKUP($B35,Notes!$B$1:$C$1,2,0),RawWelfare!I338)</f>
        <v>#N/A</v>
      </c>
      <c r="AH35" s="28" t="e">
        <f>IF(RawWelfare!J338=0.000001,VLOOKUP($B35,Notes!$B$1:$C$1,2,0),RawWelfare!J338)</f>
        <v>#N/A</v>
      </c>
      <c r="AI35" s="28" t="e">
        <f>IF(RawWelfare!K338=0.000001,VLOOKUP($B35,Notes!$B$1:$C$1,2,0),RawWelfare!K338)</f>
        <v>#N/A</v>
      </c>
      <c r="AJ35" s="28" t="e">
        <f>IF(RawWelfare!L338=0.000001,VLOOKUP($B35,Notes!$B$1:$C$1,2,0),RawWelfare!L338)</f>
        <v>#N/A</v>
      </c>
      <c r="AL35" s="4" t="str">
        <f>RawWelfare!B418</f>
        <v>2034</v>
      </c>
      <c r="AM35" s="28">
        <f>IF(RawWelfare!C418=0.000001,VLOOKUP($B35,Notes!$B$1:$C$1,2,0),RawWelfare!C418)</f>
        <v>170.41968353510853</v>
      </c>
      <c r="AN35" s="28">
        <f>IF(RawWelfare!D418=0.000001,VLOOKUP($B35,Notes!$B$1:$C$1,2,0),RawWelfare!D418)</f>
        <v>170.99942713982369</v>
      </c>
      <c r="AO35" s="28">
        <f>IF(RawWelfare!E418=0.000001,VLOOKUP($B35,Notes!$B$1:$C$1,2,0),RawWelfare!E418)</f>
        <v>156.83276301522977</v>
      </c>
      <c r="AP35" s="28">
        <f>IF(RawWelfare!F418=0.000001,VLOOKUP($B35,Notes!$B$1:$C$1,2,0),RawWelfare!F418)</f>
        <v>154.90103281889705</v>
      </c>
      <c r="AQ35" s="28" t="e">
        <f>IF(RawWelfare!G418=0.000001,VLOOKUP($B35,Notes!$B$1:$C$1,2,0),RawWelfare!G418)</f>
        <v>#N/A</v>
      </c>
      <c r="AR35" s="28" t="e">
        <f>IF(RawWelfare!H418=0.000001,VLOOKUP($B35,Notes!$B$1:$C$1,2,0),RawWelfare!H418)</f>
        <v>#N/A</v>
      </c>
      <c r="AS35" s="28" t="e">
        <f>IF(RawWelfare!I418=0.000001,VLOOKUP($B35,Notes!$B$1:$C$1,2,0),RawWelfare!I418)</f>
        <v>#N/A</v>
      </c>
      <c r="AT35" s="28" t="e">
        <f>IF(RawWelfare!J418=0.000001,VLOOKUP($B35,Notes!$B$1:$C$1,2,0),RawWelfare!J418)</f>
        <v>#N/A</v>
      </c>
      <c r="AU35" s="28" t="e">
        <f>IF(RawWelfare!K418=0.000001,VLOOKUP($B35,Notes!$B$1:$C$1,2,0),RawWelfare!K418)</f>
        <v>#N/A</v>
      </c>
      <c r="AV35" s="28" t="e">
        <f>IF(RawWelfare!L418=0.000001,VLOOKUP($B35,Notes!$B$1:$C$1,2,0),RawWelfare!L418)</f>
        <v>#N/A</v>
      </c>
      <c r="AX35" s="4" t="str">
        <f t="shared" si="0"/>
        <v>2034</v>
      </c>
      <c r="AY35" s="57">
        <f t="shared" si="1"/>
        <v>-3.4018582401353914E-3</v>
      </c>
      <c r="AZ35" s="57">
        <f t="shared" si="2"/>
        <v>1.2317134246656924E-2</v>
      </c>
      <c r="BA35" s="57">
        <f t="shared" si="3"/>
        <v>-3.2831992331472382E-3</v>
      </c>
      <c r="BB35" s="57">
        <f t="shared" si="4"/>
        <v>1.2261413432560597E-2</v>
      </c>
    </row>
    <row r="36" spans="2:54" x14ac:dyDescent="0.25">
      <c r="B36" s="4" t="str">
        <f>RawWelfare!B39</f>
        <v>2035</v>
      </c>
      <c r="C36" s="28">
        <f>IF(RawWelfare!C39=0.000001,VLOOKUP($B36,Notes!$B$1:$C$1,2,0),RawWelfare!C39)</f>
        <v>71.122824136426146</v>
      </c>
      <c r="D36" s="28">
        <f>IF(RawWelfare!D39=0.000001,VLOOKUP($B36,Notes!$B$1:$C$1,2,0),RawWelfare!D39)</f>
        <v>71.122824136426146</v>
      </c>
      <c r="E36" s="28">
        <f>IF(RawWelfare!E39=0.000001,VLOOKUP($B36,Notes!$B$1:$C$1,2,0),RawWelfare!E39)</f>
        <v>71.122824136426146</v>
      </c>
      <c r="F36" s="28">
        <f>IF(RawWelfare!F39=0.000001,VLOOKUP($B36,Notes!$B$1:$C$1,2,0),RawWelfare!F39)</f>
        <v>71.122824136426146</v>
      </c>
      <c r="G36" s="28" t="e">
        <f>IF(RawWelfare!G39=0.000001,VLOOKUP($B36,Notes!$B$1:$C$1,2,0),RawWelfare!G39)</f>
        <v>#N/A</v>
      </c>
      <c r="H36" s="28" t="e">
        <f>IF(RawWelfare!H39=0.000001,VLOOKUP($B36,Notes!$B$1:$C$1,2,0),RawWelfare!H39)</f>
        <v>#N/A</v>
      </c>
      <c r="I36" s="28" t="e">
        <f>IF(RawWelfare!I39=0.000001,VLOOKUP($B36,Notes!$B$1:$C$1,2,0),RawWelfare!I39)</f>
        <v>#N/A</v>
      </c>
      <c r="J36" s="28" t="e">
        <f>IF(RawWelfare!J39=0.000001,VLOOKUP($B36,Notes!$B$1:$C$1,2,0),RawWelfare!J39)</f>
        <v>#N/A</v>
      </c>
      <c r="K36" s="28" t="e">
        <f>IF(RawWelfare!K39=0.000001,VLOOKUP($B36,Notes!$B$1:$C$1,2,0),RawWelfare!K39)</f>
        <v>#N/A</v>
      </c>
      <c r="L36" s="28" t="e">
        <f>IF(RawWelfare!L39=0.000001,VLOOKUP($B36,Notes!$B$1:$C$1,2,0),RawWelfare!L39)</f>
        <v>#N/A</v>
      </c>
      <c r="N36" s="4" t="str">
        <f>RawWelfare!B259</f>
        <v>2035</v>
      </c>
      <c r="O36" s="28">
        <f>IF(RawWelfare!C259=0.000001,VLOOKUP($B36,Notes!$B$1:$C$1,2,0),RawWelfare!C259)</f>
        <v>13.574238095955574</v>
      </c>
      <c r="P36" s="28">
        <f>IF(RawWelfare!D259=0.000001,VLOOKUP($B36,Notes!$B$1:$C$1,2,0),RawWelfare!D259)</f>
        <v>13.615321746394262</v>
      </c>
      <c r="Q36" s="28">
        <f>IF(RawWelfare!E259=0.000001,VLOOKUP($B36,Notes!$B$1:$C$1,2,0),RawWelfare!E259)</f>
        <v>12.329285827076813</v>
      </c>
      <c r="R36" s="28">
        <f>IF(RawWelfare!F259=0.000001,VLOOKUP($B36,Notes!$B$1:$C$1,2,0),RawWelfare!F259)</f>
        <v>12.189361402574214</v>
      </c>
      <c r="S36" s="28" t="e">
        <f>IF(RawWelfare!G259=0.000001,VLOOKUP($B36,Notes!$B$1:$C$1,2,0),RawWelfare!G259)</f>
        <v>#N/A</v>
      </c>
      <c r="T36" s="28" t="e">
        <f>IF(RawWelfare!H259=0.000001,VLOOKUP($B36,Notes!$B$1:$C$1,2,0),RawWelfare!H259)</f>
        <v>#N/A</v>
      </c>
      <c r="U36" s="28" t="e">
        <f>IF(RawWelfare!I259=0.000001,VLOOKUP($B36,Notes!$B$1:$C$1,2,0),RawWelfare!I259)</f>
        <v>#N/A</v>
      </c>
      <c r="V36" s="28" t="e">
        <f>IF(RawWelfare!J259=0.000001,VLOOKUP($B36,Notes!$B$1:$C$1,2,0),RawWelfare!J259)</f>
        <v>#N/A</v>
      </c>
      <c r="W36" s="28" t="e">
        <f>IF(RawWelfare!K259=0.000001,VLOOKUP($B36,Notes!$B$1:$C$1,2,0),RawWelfare!K259)</f>
        <v>#N/A</v>
      </c>
      <c r="X36" s="28" t="e">
        <f>IF(RawWelfare!L259=0.000001,VLOOKUP($B36,Notes!$B$1:$C$1,2,0),RawWelfare!L259)</f>
        <v>#N/A</v>
      </c>
      <c r="Z36" s="4" t="str">
        <f>RawWelfare!B339</f>
        <v>2035</v>
      </c>
      <c r="AA36" s="28">
        <f>IF(RawWelfare!C339=0.000001,VLOOKUP($B36,Notes!$B$1:$C$1,2,0),RawWelfare!C339)</f>
        <v>39.150947319249504</v>
      </c>
      <c r="AB36" s="28">
        <f>IF(RawWelfare!D339=0.000001,VLOOKUP($B36,Notes!$B$1:$C$1,2,0),RawWelfare!D339)</f>
        <v>39.266533324234096</v>
      </c>
      <c r="AC36" s="28">
        <f>IF(RawWelfare!E339=0.000001,VLOOKUP($B36,Notes!$B$1:$C$1,2,0),RawWelfare!E339)</f>
        <v>35.51393548069499</v>
      </c>
      <c r="AD36" s="28">
        <f>IF(RawWelfare!F339=0.000001,VLOOKUP($B36,Notes!$B$1:$C$1,2,0),RawWelfare!F339)</f>
        <v>35.140935229517368</v>
      </c>
      <c r="AE36" s="28" t="e">
        <f>IF(RawWelfare!G339=0.000001,VLOOKUP($B36,Notes!$B$1:$C$1,2,0),RawWelfare!G339)</f>
        <v>#N/A</v>
      </c>
      <c r="AF36" s="28" t="e">
        <f>IF(RawWelfare!H339=0.000001,VLOOKUP($B36,Notes!$B$1:$C$1,2,0),RawWelfare!H339)</f>
        <v>#N/A</v>
      </c>
      <c r="AG36" s="28" t="e">
        <f>IF(RawWelfare!I339=0.000001,VLOOKUP($B36,Notes!$B$1:$C$1,2,0),RawWelfare!I339)</f>
        <v>#N/A</v>
      </c>
      <c r="AH36" s="28" t="e">
        <f>IF(RawWelfare!J339=0.000001,VLOOKUP($B36,Notes!$B$1:$C$1,2,0),RawWelfare!J339)</f>
        <v>#N/A</v>
      </c>
      <c r="AI36" s="28" t="e">
        <f>IF(RawWelfare!K339=0.000001,VLOOKUP($B36,Notes!$B$1:$C$1,2,0),RawWelfare!K339)</f>
        <v>#N/A</v>
      </c>
      <c r="AJ36" s="28" t="e">
        <f>IF(RawWelfare!L339=0.000001,VLOOKUP($B36,Notes!$B$1:$C$1,2,0),RawWelfare!L339)</f>
        <v>#N/A</v>
      </c>
      <c r="AL36" s="4" t="str">
        <f>RawWelfare!B419</f>
        <v>2035</v>
      </c>
      <c r="AM36" s="28">
        <f>IF(RawWelfare!C419=0.000001,VLOOKUP($B36,Notes!$B$1:$C$1,2,0),RawWelfare!C419)</f>
        <v>174.47677985423442</v>
      </c>
      <c r="AN36" s="28">
        <f>IF(RawWelfare!D419=0.000001,VLOOKUP($B36,Notes!$B$1:$C$1,2,0),RawWelfare!D419)</f>
        <v>174.99950498824114</v>
      </c>
      <c r="AO36" s="28">
        <f>IF(RawWelfare!E419=0.000001,VLOOKUP($B36,Notes!$B$1:$C$1,2,0),RawWelfare!E419)</f>
        <v>158.14787429449814</v>
      </c>
      <c r="AP36" s="28">
        <f>IF(RawWelfare!F419=0.000001,VLOOKUP($B36,Notes!$B$1:$C$1,2,0),RawWelfare!F419)</f>
        <v>156.35598494515818</v>
      </c>
      <c r="AQ36" s="28" t="e">
        <f>IF(RawWelfare!G419=0.000001,VLOOKUP($B36,Notes!$B$1:$C$1,2,0),RawWelfare!G419)</f>
        <v>#N/A</v>
      </c>
      <c r="AR36" s="28" t="e">
        <f>IF(RawWelfare!H419=0.000001,VLOOKUP($B36,Notes!$B$1:$C$1,2,0),RawWelfare!H419)</f>
        <v>#N/A</v>
      </c>
      <c r="AS36" s="28" t="e">
        <f>IF(RawWelfare!I419=0.000001,VLOOKUP($B36,Notes!$B$1:$C$1,2,0),RawWelfare!I419)</f>
        <v>#N/A</v>
      </c>
      <c r="AT36" s="28" t="e">
        <f>IF(RawWelfare!J419=0.000001,VLOOKUP($B36,Notes!$B$1:$C$1,2,0),RawWelfare!J419)</f>
        <v>#N/A</v>
      </c>
      <c r="AU36" s="28" t="e">
        <f>IF(RawWelfare!K419=0.000001,VLOOKUP($B36,Notes!$B$1:$C$1,2,0),RawWelfare!K419)</f>
        <v>#N/A</v>
      </c>
      <c r="AV36" s="28" t="e">
        <f>IF(RawWelfare!L419=0.000001,VLOOKUP($B36,Notes!$B$1:$C$1,2,0),RawWelfare!L419)</f>
        <v>#N/A</v>
      </c>
      <c r="AX36" s="4" t="str">
        <f t="shared" si="0"/>
        <v>2035</v>
      </c>
      <c r="AY36" s="57">
        <f t="shared" si="1"/>
        <v>-2.9959581695824244E-3</v>
      </c>
      <c r="AZ36" s="57">
        <f t="shared" si="2"/>
        <v>1.1330467496535213E-2</v>
      </c>
      <c r="BA36" s="57">
        <f t="shared" si="3"/>
        <v>-3.0265897907690853E-3</v>
      </c>
      <c r="BB36" s="57">
        <f t="shared" si="4"/>
        <v>1.1348948062774755E-2</v>
      </c>
    </row>
    <row r="37" spans="2:54" x14ac:dyDescent="0.25">
      <c r="B37" s="4" t="str">
        <f>RawWelfare!B40</f>
        <v>2036</v>
      </c>
      <c r="C37" s="28">
        <f>IF(RawWelfare!C40=0.000001,VLOOKUP($B37,Notes!$B$1:$C$1,2,0),RawWelfare!C40)</f>
        <v>72.189666498472562</v>
      </c>
      <c r="D37" s="28">
        <f>IF(RawWelfare!D40=0.000001,VLOOKUP($B37,Notes!$B$1:$C$1,2,0),RawWelfare!D40)</f>
        <v>72.189666498472562</v>
      </c>
      <c r="E37" s="28">
        <f>IF(RawWelfare!E40=0.000001,VLOOKUP($B37,Notes!$B$1:$C$1,2,0),RawWelfare!E40)</f>
        <v>72.189666498472562</v>
      </c>
      <c r="F37" s="28">
        <f>IF(RawWelfare!F40=0.000001,VLOOKUP($B37,Notes!$B$1:$C$1,2,0),RawWelfare!F40)</f>
        <v>72.189666498472562</v>
      </c>
      <c r="G37" s="28" t="e">
        <f>IF(RawWelfare!G40=0.000001,VLOOKUP($B37,Notes!$B$1:$C$1,2,0),RawWelfare!G40)</f>
        <v>#N/A</v>
      </c>
      <c r="H37" s="28" t="e">
        <f>IF(RawWelfare!H40=0.000001,VLOOKUP($B37,Notes!$B$1:$C$1,2,0),RawWelfare!H40)</f>
        <v>#N/A</v>
      </c>
      <c r="I37" s="28" t="e">
        <f>IF(RawWelfare!I40=0.000001,VLOOKUP($B37,Notes!$B$1:$C$1,2,0),RawWelfare!I40)</f>
        <v>#N/A</v>
      </c>
      <c r="J37" s="28" t="e">
        <f>IF(RawWelfare!J40=0.000001,VLOOKUP($B37,Notes!$B$1:$C$1,2,0),RawWelfare!J40)</f>
        <v>#N/A</v>
      </c>
      <c r="K37" s="28" t="e">
        <f>IF(RawWelfare!K40=0.000001,VLOOKUP($B37,Notes!$B$1:$C$1,2,0),RawWelfare!K40)</f>
        <v>#N/A</v>
      </c>
      <c r="L37" s="28" t="e">
        <f>IF(RawWelfare!L40=0.000001,VLOOKUP($B37,Notes!$B$1:$C$1,2,0),RawWelfare!L40)</f>
        <v>#N/A</v>
      </c>
      <c r="N37" s="4" t="str">
        <f>RawWelfare!B260</f>
        <v>2036</v>
      </c>
      <c r="O37" s="28">
        <f>IF(RawWelfare!C260=0.000001,VLOOKUP($B37,Notes!$B$1:$C$1,2,0),RawWelfare!C260)</f>
        <v>13.907344546849869</v>
      </c>
      <c r="P37" s="28">
        <f>IF(RawWelfare!D260=0.000001,VLOOKUP($B37,Notes!$B$1:$C$1,2,0),RawWelfare!D260)</f>
        <v>13.947267806757088</v>
      </c>
      <c r="Q37" s="28">
        <f>IF(RawWelfare!E260=0.000001,VLOOKUP($B37,Notes!$B$1:$C$1,2,0),RawWelfare!E260)</f>
        <v>12.439024279409558</v>
      </c>
      <c r="R37" s="28">
        <f>IF(RawWelfare!F260=0.000001,VLOOKUP($B37,Notes!$B$1:$C$1,2,0),RawWelfare!F260)</f>
        <v>12.305608669891015</v>
      </c>
      <c r="S37" s="28" t="e">
        <f>IF(RawWelfare!G260=0.000001,VLOOKUP($B37,Notes!$B$1:$C$1,2,0),RawWelfare!G260)</f>
        <v>#N/A</v>
      </c>
      <c r="T37" s="28" t="e">
        <f>IF(RawWelfare!H260=0.000001,VLOOKUP($B37,Notes!$B$1:$C$1,2,0),RawWelfare!H260)</f>
        <v>#N/A</v>
      </c>
      <c r="U37" s="28" t="e">
        <f>IF(RawWelfare!I260=0.000001,VLOOKUP($B37,Notes!$B$1:$C$1,2,0),RawWelfare!I260)</f>
        <v>#N/A</v>
      </c>
      <c r="V37" s="28" t="e">
        <f>IF(RawWelfare!J260=0.000001,VLOOKUP($B37,Notes!$B$1:$C$1,2,0),RawWelfare!J260)</f>
        <v>#N/A</v>
      </c>
      <c r="W37" s="28" t="e">
        <f>IF(RawWelfare!K260=0.000001,VLOOKUP($B37,Notes!$B$1:$C$1,2,0),RawWelfare!K260)</f>
        <v>#N/A</v>
      </c>
      <c r="X37" s="28" t="e">
        <f>IF(RawWelfare!L260=0.000001,VLOOKUP($B37,Notes!$B$1:$C$1,2,0),RawWelfare!L260)</f>
        <v>#N/A</v>
      </c>
      <c r="Z37" s="4" t="str">
        <f>RawWelfare!B340</f>
        <v>2036</v>
      </c>
      <c r="AA37" s="28">
        <f>IF(RawWelfare!C340=0.000001,VLOOKUP($B37,Notes!$B$1:$C$1,2,0),RawWelfare!C340)</f>
        <v>40.077236013018819</v>
      </c>
      <c r="AB37" s="28">
        <f>IF(RawWelfare!D340=0.000001,VLOOKUP($B37,Notes!$B$1:$C$1,2,0),RawWelfare!D340)</f>
        <v>40.18961217068901</v>
      </c>
      <c r="AC37" s="28">
        <f>IF(RawWelfare!E340=0.000001,VLOOKUP($B37,Notes!$B$1:$C$1,2,0),RawWelfare!E340)</f>
        <v>35.790088558953443</v>
      </c>
      <c r="AD37" s="28">
        <f>IF(RawWelfare!F340=0.000001,VLOOKUP($B37,Notes!$B$1:$C$1,2,0),RawWelfare!F340)</f>
        <v>35.440754193273854</v>
      </c>
      <c r="AE37" s="28" t="e">
        <f>IF(RawWelfare!G340=0.000001,VLOOKUP($B37,Notes!$B$1:$C$1,2,0),RawWelfare!G340)</f>
        <v>#N/A</v>
      </c>
      <c r="AF37" s="28" t="e">
        <f>IF(RawWelfare!H340=0.000001,VLOOKUP($B37,Notes!$B$1:$C$1,2,0),RawWelfare!H340)</f>
        <v>#N/A</v>
      </c>
      <c r="AG37" s="28" t="e">
        <f>IF(RawWelfare!I340=0.000001,VLOOKUP($B37,Notes!$B$1:$C$1,2,0),RawWelfare!I340)</f>
        <v>#N/A</v>
      </c>
      <c r="AH37" s="28" t="e">
        <f>IF(RawWelfare!J340=0.000001,VLOOKUP($B37,Notes!$B$1:$C$1,2,0),RawWelfare!J340)</f>
        <v>#N/A</v>
      </c>
      <c r="AI37" s="28" t="e">
        <f>IF(RawWelfare!K340=0.000001,VLOOKUP($B37,Notes!$B$1:$C$1,2,0),RawWelfare!K340)</f>
        <v>#N/A</v>
      </c>
      <c r="AJ37" s="28" t="e">
        <f>IF(RawWelfare!L340=0.000001,VLOOKUP($B37,Notes!$B$1:$C$1,2,0),RawWelfare!L340)</f>
        <v>#N/A</v>
      </c>
      <c r="AL37" s="4" t="str">
        <f>RawWelfare!B420</f>
        <v>2036</v>
      </c>
      <c r="AM37" s="28">
        <f>IF(RawWelfare!C420=0.000001,VLOOKUP($B37,Notes!$B$1:$C$1,2,0),RawWelfare!C420)</f>
        <v>178.78087684050857</v>
      </c>
      <c r="AN37" s="28">
        <f>IF(RawWelfare!D420=0.000001,VLOOKUP($B37,Notes!$B$1:$C$1,2,0),RawWelfare!D420)</f>
        <v>179.28670847964688</v>
      </c>
      <c r="AO37" s="28">
        <f>IF(RawWelfare!E420=0.000001,VLOOKUP($B37,Notes!$B$1:$C$1,2,0),RawWelfare!E420)</f>
        <v>159.43676411667479</v>
      </c>
      <c r="AP37" s="28">
        <f>IF(RawWelfare!F420=0.000001,VLOOKUP($B37,Notes!$B$1:$C$1,2,0),RawWelfare!F420)</f>
        <v>157.76946832334229</v>
      </c>
      <c r="AQ37" s="28" t="e">
        <f>IF(RawWelfare!G420=0.000001,VLOOKUP($B37,Notes!$B$1:$C$1,2,0),RawWelfare!G420)</f>
        <v>#N/A</v>
      </c>
      <c r="AR37" s="28" t="e">
        <f>IF(RawWelfare!H420=0.000001,VLOOKUP($B37,Notes!$B$1:$C$1,2,0),RawWelfare!H420)</f>
        <v>#N/A</v>
      </c>
      <c r="AS37" s="28" t="e">
        <f>IF(RawWelfare!I420=0.000001,VLOOKUP($B37,Notes!$B$1:$C$1,2,0),RawWelfare!I420)</f>
        <v>#N/A</v>
      </c>
      <c r="AT37" s="28" t="e">
        <f>IF(RawWelfare!J420=0.000001,VLOOKUP($B37,Notes!$B$1:$C$1,2,0),RawWelfare!J420)</f>
        <v>#N/A</v>
      </c>
      <c r="AU37" s="28" t="e">
        <f>IF(RawWelfare!K420=0.000001,VLOOKUP($B37,Notes!$B$1:$C$1,2,0),RawWelfare!K420)</f>
        <v>#N/A</v>
      </c>
      <c r="AV37" s="28" t="e">
        <f>IF(RawWelfare!L420=0.000001,VLOOKUP($B37,Notes!$B$1:$C$1,2,0),RawWelfare!L420)</f>
        <v>#N/A</v>
      </c>
      <c r="AX37" s="4" t="str">
        <f t="shared" si="0"/>
        <v>2036</v>
      </c>
      <c r="AY37" s="57">
        <f t="shared" si="1"/>
        <v>-2.8293386187470126E-3</v>
      </c>
      <c r="AZ37" s="57">
        <f t="shared" si="2"/>
        <v>1.0457411140835648E-2</v>
      </c>
      <c r="BA37" s="57">
        <f t="shared" si="3"/>
        <v>-2.8706601589347791E-3</v>
      </c>
      <c r="BB37" s="57">
        <f t="shared" si="4"/>
        <v>1.0725568703920607E-2</v>
      </c>
    </row>
    <row r="38" spans="2:54" x14ac:dyDescent="0.25">
      <c r="B38" s="4" t="str">
        <f>RawWelfare!B41</f>
        <v>2037</v>
      </c>
      <c r="C38" s="28">
        <f>IF(RawWelfare!C41=0.000001,VLOOKUP($B38,Notes!$B$1:$C$1,2,0),RawWelfare!C41)</f>
        <v>73.272511495949644</v>
      </c>
      <c r="D38" s="28">
        <f>IF(RawWelfare!D41=0.000001,VLOOKUP($B38,Notes!$B$1:$C$1,2,0),RawWelfare!D41)</f>
        <v>73.272511495949644</v>
      </c>
      <c r="E38" s="28">
        <f>IF(RawWelfare!E41=0.000001,VLOOKUP($B38,Notes!$B$1:$C$1,2,0),RawWelfare!E41)</f>
        <v>73.272511495949644</v>
      </c>
      <c r="F38" s="28">
        <f>IF(RawWelfare!F41=0.000001,VLOOKUP($B38,Notes!$B$1:$C$1,2,0),RawWelfare!F41)</f>
        <v>73.272511495949644</v>
      </c>
      <c r="G38" s="28" t="e">
        <f>IF(RawWelfare!G41=0.000001,VLOOKUP($B38,Notes!$B$1:$C$1,2,0),RawWelfare!G41)</f>
        <v>#N/A</v>
      </c>
      <c r="H38" s="28" t="e">
        <f>IF(RawWelfare!H41=0.000001,VLOOKUP($B38,Notes!$B$1:$C$1,2,0),RawWelfare!H41)</f>
        <v>#N/A</v>
      </c>
      <c r="I38" s="28" t="e">
        <f>IF(RawWelfare!I41=0.000001,VLOOKUP($B38,Notes!$B$1:$C$1,2,0),RawWelfare!I41)</f>
        <v>#N/A</v>
      </c>
      <c r="J38" s="28" t="e">
        <f>IF(RawWelfare!J41=0.000001,VLOOKUP($B38,Notes!$B$1:$C$1,2,0),RawWelfare!J41)</f>
        <v>#N/A</v>
      </c>
      <c r="K38" s="28" t="e">
        <f>IF(RawWelfare!K41=0.000001,VLOOKUP($B38,Notes!$B$1:$C$1,2,0),RawWelfare!K41)</f>
        <v>#N/A</v>
      </c>
      <c r="L38" s="28" t="e">
        <f>IF(RawWelfare!L41=0.000001,VLOOKUP($B38,Notes!$B$1:$C$1,2,0),RawWelfare!L41)</f>
        <v>#N/A</v>
      </c>
      <c r="N38" s="4" t="str">
        <f>RawWelfare!B261</f>
        <v>2037</v>
      </c>
      <c r="O38" s="28">
        <f>IF(RawWelfare!C261=0.000001,VLOOKUP($B38,Notes!$B$1:$C$1,2,0),RawWelfare!C261)</f>
        <v>14.261999542150573</v>
      </c>
      <c r="P38" s="28">
        <f>IF(RawWelfare!D261=0.000001,VLOOKUP($B38,Notes!$B$1:$C$1,2,0),RawWelfare!D261)</f>
        <v>14.30236478864539</v>
      </c>
      <c r="Q38" s="28">
        <f>IF(RawWelfare!E261=0.000001,VLOOKUP($B38,Notes!$B$1:$C$1,2,0),RawWelfare!E261)</f>
        <v>12.551981481345861</v>
      </c>
      <c r="R38" s="28">
        <f>IF(RawWelfare!F261=0.000001,VLOOKUP($B38,Notes!$B$1:$C$1,2,0),RawWelfare!F261)</f>
        <v>12.424522112094674</v>
      </c>
      <c r="S38" s="28" t="e">
        <f>IF(RawWelfare!G261=0.000001,VLOOKUP($B38,Notes!$B$1:$C$1,2,0),RawWelfare!G261)</f>
        <v>#N/A</v>
      </c>
      <c r="T38" s="28" t="e">
        <f>IF(RawWelfare!H261=0.000001,VLOOKUP($B38,Notes!$B$1:$C$1,2,0),RawWelfare!H261)</f>
        <v>#N/A</v>
      </c>
      <c r="U38" s="28" t="e">
        <f>IF(RawWelfare!I261=0.000001,VLOOKUP($B38,Notes!$B$1:$C$1,2,0),RawWelfare!I261)</f>
        <v>#N/A</v>
      </c>
      <c r="V38" s="28" t="e">
        <f>IF(RawWelfare!J261=0.000001,VLOOKUP($B38,Notes!$B$1:$C$1,2,0),RawWelfare!J261)</f>
        <v>#N/A</v>
      </c>
      <c r="W38" s="28" t="e">
        <f>IF(RawWelfare!K261=0.000001,VLOOKUP($B38,Notes!$B$1:$C$1,2,0),RawWelfare!K261)</f>
        <v>#N/A</v>
      </c>
      <c r="X38" s="28" t="e">
        <f>IF(RawWelfare!L261=0.000001,VLOOKUP($B38,Notes!$B$1:$C$1,2,0),RawWelfare!L261)</f>
        <v>#N/A</v>
      </c>
      <c r="Z38" s="4" t="str">
        <f>RawWelfare!B341</f>
        <v>2037</v>
      </c>
      <c r="AA38" s="28">
        <f>IF(RawWelfare!C341=0.000001,VLOOKUP($B38,Notes!$B$1:$C$1,2,0),RawWelfare!C341)</f>
        <v>41.056180386425915</v>
      </c>
      <c r="AB38" s="28">
        <f>IF(RawWelfare!D341=0.000001,VLOOKUP($B38,Notes!$B$1:$C$1,2,0),RawWelfare!D341)</f>
        <v>41.170029340216708</v>
      </c>
      <c r="AC38" s="28">
        <f>IF(RawWelfare!E341=0.000001,VLOOKUP($B38,Notes!$B$1:$C$1,2,0),RawWelfare!E341)</f>
        <v>36.070816136464849</v>
      </c>
      <c r="AD38" s="28">
        <f>IF(RawWelfare!F341=0.000001,VLOOKUP($B38,Notes!$B$1:$C$1,2,0),RawWelfare!F341)</f>
        <v>35.735250900182351</v>
      </c>
      <c r="AE38" s="28" t="e">
        <f>IF(RawWelfare!G341=0.000001,VLOOKUP($B38,Notes!$B$1:$C$1,2,0),RawWelfare!G341)</f>
        <v>#N/A</v>
      </c>
      <c r="AF38" s="28" t="e">
        <f>IF(RawWelfare!H341=0.000001,VLOOKUP($B38,Notes!$B$1:$C$1,2,0),RawWelfare!H341)</f>
        <v>#N/A</v>
      </c>
      <c r="AG38" s="28" t="e">
        <f>IF(RawWelfare!I341=0.000001,VLOOKUP($B38,Notes!$B$1:$C$1,2,0),RawWelfare!I341)</f>
        <v>#N/A</v>
      </c>
      <c r="AH38" s="28" t="e">
        <f>IF(RawWelfare!J341=0.000001,VLOOKUP($B38,Notes!$B$1:$C$1,2,0),RawWelfare!J341)</f>
        <v>#N/A</v>
      </c>
      <c r="AI38" s="28" t="e">
        <f>IF(RawWelfare!K341=0.000001,VLOOKUP($B38,Notes!$B$1:$C$1,2,0),RawWelfare!K341)</f>
        <v>#N/A</v>
      </c>
      <c r="AJ38" s="28" t="e">
        <f>IF(RawWelfare!L341=0.000001,VLOOKUP($B38,Notes!$B$1:$C$1,2,0),RawWelfare!L341)</f>
        <v>#N/A</v>
      </c>
      <c r="AL38" s="4" t="str">
        <f>RawWelfare!B421</f>
        <v>2037</v>
      </c>
      <c r="AM38" s="28">
        <f>IF(RawWelfare!C421=0.000001,VLOOKUP($B38,Notes!$B$1:$C$1,2,0),RawWelfare!C421)</f>
        <v>183.31687089190731</v>
      </c>
      <c r="AN38" s="28">
        <f>IF(RawWelfare!D421=0.000001,VLOOKUP($B38,Notes!$B$1:$C$1,2,0),RawWelfare!D421)</f>
        <v>183.82909489580166</v>
      </c>
      <c r="AO38" s="28">
        <f>IF(RawWelfare!E421=0.000001,VLOOKUP($B38,Notes!$B$1:$C$1,2,0),RawWelfare!E421)</f>
        <v>160.74125681836608</v>
      </c>
      <c r="AP38" s="28">
        <f>IF(RawWelfare!F421=0.000001,VLOOKUP($B38,Notes!$B$1:$C$1,2,0),RawWelfare!F421)</f>
        <v>159.13394051987035</v>
      </c>
      <c r="AQ38" s="28" t="e">
        <f>IF(RawWelfare!G421=0.000001,VLOOKUP($B38,Notes!$B$1:$C$1,2,0),RawWelfare!G421)</f>
        <v>#N/A</v>
      </c>
      <c r="AR38" s="28" t="e">
        <f>IF(RawWelfare!H421=0.000001,VLOOKUP($B38,Notes!$B$1:$C$1,2,0),RawWelfare!H421)</f>
        <v>#N/A</v>
      </c>
      <c r="AS38" s="28" t="e">
        <f>IF(RawWelfare!I421=0.000001,VLOOKUP($B38,Notes!$B$1:$C$1,2,0),RawWelfare!I421)</f>
        <v>#N/A</v>
      </c>
      <c r="AT38" s="28" t="e">
        <f>IF(RawWelfare!J421=0.000001,VLOOKUP($B38,Notes!$B$1:$C$1,2,0),RawWelfare!J421)</f>
        <v>#N/A</v>
      </c>
      <c r="AU38" s="28" t="e">
        <f>IF(RawWelfare!K421=0.000001,VLOOKUP($B38,Notes!$B$1:$C$1,2,0),RawWelfare!K421)</f>
        <v>#N/A</v>
      </c>
      <c r="AV38" s="28" t="e">
        <f>IF(RawWelfare!L421=0.000001,VLOOKUP($B38,Notes!$B$1:$C$1,2,0),RawWelfare!L421)</f>
        <v>#N/A</v>
      </c>
      <c r="AX38" s="4" t="str">
        <f t="shared" si="0"/>
        <v>2037</v>
      </c>
      <c r="AY38" s="57">
        <f t="shared" si="1"/>
        <v>-2.7942000177190174E-3</v>
      </c>
      <c r="AZ38" s="57">
        <f t="shared" si="2"/>
        <v>9.9994010891177876E-3</v>
      </c>
      <c r="BA38" s="57">
        <f t="shared" si="3"/>
        <v>-2.8302655862189052E-3</v>
      </c>
      <c r="BB38" s="57">
        <f t="shared" si="4"/>
        <v>1.0154521773363845E-2</v>
      </c>
    </row>
    <row r="39" spans="2:54" x14ac:dyDescent="0.25">
      <c r="B39" s="4" t="str">
        <f>RawWelfare!B42</f>
        <v>2038</v>
      </c>
      <c r="C39" s="28">
        <f>IF(RawWelfare!C42=0.000001,VLOOKUP($B39,Notes!$B$1:$C$1,2,0),RawWelfare!C42)</f>
        <v>74.371599168388883</v>
      </c>
      <c r="D39" s="28">
        <f>IF(RawWelfare!D42=0.000001,VLOOKUP($B39,Notes!$B$1:$C$1,2,0),RawWelfare!D42)</f>
        <v>74.371599168388883</v>
      </c>
      <c r="E39" s="28">
        <f>IF(RawWelfare!E42=0.000001,VLOOKUP($B39,Notes!$B$1:$C$1,2,0),RawWelfare!E42)</f>
        <v>74.371599168388883</v>
      </c>
      <c r="F39" s="28">
        <f>IF(RawWelfare!F42=0.000001,VLOOKUP($B39,Notes!$B$1:$C$1,2,0),RawWelfare!F42)</f>
        <v>74.371599168388883</v>
      </c>
      <c r="G39" s="28" t="e">
        <f>IF(RawWelfare!G42=0.000001,VLOOKUP($B39,Notes!$B$1:$C$1,2,0),RawWelfare!G42)</f>
        <v>#N/A</v>
      </c>
      <c r="H39" s="28" t="e">
        <f>IF(RawWelfare!H42=0.000001,VLOOKUP($B39,Notes!$B$1:$C$1,2,0),RawWelfare!H42)</f>
        <v>#N/A</v>
      </c>
      <c r="I39" s="28" t="e">
        <f>IF(RawWelfare!I42=0.000001,VLOOKUP($B39,Notes!$B$1:$C$1,2,0),RawWelfare!I42)</f>
        <v>#N/A</v>
      </c>
      <c r="J39" s="28" t="e">
        <f>IF(RawWelfare!J42=0.000001,VLOOKUP($B39,Notes!$B$1:$C$1,2,0),RawWelfare!J42)</f>
        <v>#N/A</v>
      </c>
      <c r="K39" s="28" t="e">
        <f>IF(RawWelfare!K42=0.000001,VLOOKUP($B39,Notes!$B$1:$C$1,2,0),RawWelfare!K42)</f>
        <v>#N/A</v>
      </c>
      <c r="L39" s="28" t="e">
        <f>IF(RawWelfare!L42=0.000001,VLOOKUP($B39,Notes!$B$1:$C$1,2,0),RawWelfare!L42)</f>
        <v>#N/A</v>
      </c>
      <c r="N39" s="4" t="str">
        <f>RawWelfare!B262</f>
        <v>2038</v>
      </c>
      <c r="O39" s="28">
        <f>IF(RawWelfare!C262=0.000001,VLOOKUP($B39,Notes!$B$1:$C$1,2,0),RawWelfare!C262)</f>
        <v>14.629290058961168</v>
      </c>
      <c r="P39" s="28">
        <f>IF(RawWelfare!D262=0.000001,VLOOKUP($B39,Notes!$B$1:$C$1,2,0),RawWelfare!D262)</f>
        <v>14.671118349205557</v>
      </c>
      <c r="Q39" s="28">
        <f>IF(RawWelfare!E262=0.000001,VLOOKUP($B39,Notes!$B$1:$C$1,2,0),RawWelfare!E262)</f>
        <v>12.653348696953961</v>
      </c>
      <c r="R39" s="28">
        <f>IF(RawWelfare!F262=0.000001,VLOOKUP($B39,Notes!$B$1:$C$1,2,0),RawWelfare!F262)</f>
        <v>12.530593900900461</v>
      </c>
      <c r="S39" s="28" t="e">
        <f>IF(RawWelfare!G262=0.000001,VLOOKUP($B39,Notes!$B$1:$C$1,2,0),RawWelfare!G262)</f>
        <v>#N/A</v>
      </c>
      <c r="T39" s="28" t="e">
        <f>IF(RawWelfare!H262=0.000001,VLOOKUP($B39,Notes!$B$1:$C$1,2,0),RawWelfare!H262)</f>
        <v>#N/A</v>
      </c>
      <c r="U39" s="28" t="e">
        <f>IF(RawWelfare!I262=0.000001,VLOOKUP($B39,Notes!$B$1:$C$1,2,0),RawWelfare!I262)</f>
        <v>#N/A</v>
      </c>
      <c r="V39" s="28" t="e">
        <f>IF(RawWelfare!J262=0.000001,VLOOKUP($B39,Notes!$B$1:$C$1,2,0),RawWelfare!J262)</f>
        <v>#N/A</v>
      </c>
      <c r="W39" s="28" t="e">
        <f>IF(RawWelfare!K262=0.000001,VLOOKUP($B39,Notes!$B$1:$C$1,2,0),RawWelfare!K262)</f>
        <v>#N/A</v>
      </c>
      <c r="X39" s="28" t="e">
        <f>IF(RawWelfare!L262=0.000001,VLOOKUP($B39,Notes!$B$1:$C$1,2,0),RawWelfare!L262)</f>
        <v>#N/A</v>
      </c>
      <c r="Z39" s="4" t="str">
        <f>RawWelfare!B342</f>
        <v>2038</v>
      </c>
      <c r="AA39" s="28">
        <f>IF(RawWelfare!C342=0.000001,VLOOKUP($B39,Notes!$B$1:$C$1,2,0),RawWelfare!C342)</f>
        <v>42.065177947179443</v>
      </c>
      <c r="AB39" s="28">
        <f>IF(RawWelfare!D342=0.000001,VLOOKUP($B39,Notes!$B$1:$C$1,2,0),RawWelfare!D342)</f>
        <v>42.182175131843643</v>
      </c>
      <c r="AC39" s="28">
        <f>IF(RawWelfare!E342=0.000001,VLOOKUP($B39,Notes!$B$1:$C$1,2,0),RawWelfare!E342)</f>
        <v>36.300751909904399</v>
      </c>
      <c r="AD39" s="28">
        <f>IF(RawWelfare!F342=0.000001,VLOOKUP($B39,Notes!$B$1:$C$1,2,0),RawWelfare!F342)</f>
        <v>35.987082608743009</v>
      </c>
      <c r="AE39" s="28" t="e">
        <f>IF(RawWelfare!G342=0.000001,VLOOKUP($B39,Notes!$B$1:$C$1,2,0),RawWelfare!G342)</f>
        <v>#N/A</v>
      </c>
      <c r="AF39" s="28" t="e">
        <f>IF(RawWelfare!H342=0.000001,VLOOKUP($B39,Notes!$B$1:$C$1,2,0),RawWelfare!H342)</f>
        <v>#N/A</v>
      </c>
      <c r="AG39" s="28" t="e">
        <f>IF(RawWelfare!I342=0.000001,VLOOKUP($B39,Notes!$B$1:$C$1,2,0),RawWelfare!I342)</f>
        <v>#N/A</v>
      </c>
      <c r="AH39" s="28" t="e">
        <f>IF(RawWelfare!J342=0.000001,VLOOKUP($B39,Notes!$B$1:$C$1,2,0),RawWelfare!J342)</f>
        <v>#N/A</v>
      </c>
      <c r="AI39" s="28" t="e">
        <f>IF(RawWelfare!K342=0.000001,VLOOKUP($B39,Notes!$B$1:$C$1,2,0),RawWelfare!K342)</f>
        <v>#N/A</v>
      </c>
      <c r="AJ39" s="28" t="e">
        <f>IF(RawWelfare!L342=0.000001,VLOOKUP($B39,Notes!$B$1:$C$1,2,0),RawWelfare!L342)</f>
        <v>#N/A</v>
      </c>
      <c r="AL39" s="4" t="str">
        <f>RawWelfare!B422</f>
        <v>2038</v>
      </c>
      <c r="AM39" s="28">
        <f>IF(RawWelfare!C422=0.000001,VLOOKUP($B39,Notes!$B$1:$C$1,2,0),RawWelfare!C422)</f>
        <v>187.99009005246381</v>
      </c>
      <c r="AN39" s="28">
        <f>IF(RawWelfare!D422=0.000001,VLOOKUP($B39,Notes!$B$1:$C$1,2,0),RawWelfare!D422)</f>
        <v>188.51430843843596</v>
      </c>
      <c r="AO39" s="28">
        <f>IF(RawWelfare!E422=0.000001,VLOOKUP($B39,Notes!$B$1:$C$1,2,0),RawWelfare!E422)</f>
        <v>161.79717557848602</v>
      </c>
      <c r="AP39" s="28">
        <f>IF(RawWelfare!F422=0.000001,VLOOKUP($B39,Notes!$B$1:$C$1,2,0),RawWelfare!F422)</f>
        <v>160.28989912064119</v>
      </c>
      <c r="AQ39" s="28" t="e">
        <f>IF(RawWelfare!G422=0.000001,VLOOKUP($B39,Notes!$B$1:$C$1,2,0),RawWelfare!G422)</f>
        <v>#N/A</v>
      </c>
      <c r="AR39" s="28" t="e">
        <f>IF(RawWelfare!H422=0.000001,VLOOKUP($B39,Notes!$B$1:$C$1,2,0),RawWelfare!H422)</f>
        <v>#N/A</v>
      </c>
      <c r="AS39" s="28" t="e">
        <f>IF(RawWelfare!I422=0.000001,VLOOKUP($B39,Notes!$B$1:$C$1,2,0),RawWelfare!I422)</f>
        <v>#N/A</v>
      </c>
      <c r="AT39" s="28" t="e">
        <f>IF(RawWelfare!J422=0.000001,VLOOKUP($B39,Notes!$B$1:$C$1,2,0),RawWelfare!J422)</f>
        <v>#N/A</v>
      </c>
      <c r="AU39" s="28" t="e">
        <f>IF(RawWelfare!K422=0.000001,VLOOKUP($B39,Notes!$B$1:$C$1,2,0),RawWelfare!K422)</f>
        <v>#N/A</v>
      </c>
      <c r="AV39" s="28" t="e">
        <f>IF(RawWelfare!L422=0.000001,VLOOKUP($B39,Notes!$B$1:$C$1,2,0),RawWelfare!L422)</f>
        <v>#N/A</v>
      </c>
      <c r="AX39" s="4" t="str">
        <f t="shared" si="0"/>
        <v>2038</v>
      </c>
      <c r="AY39" s="57">
        <f t="shared" si="1"/>
        <v>-2.7885426610831932E-3</v>
      </c>
      <c r="AZ39" s="57">
        <f t="shared" si="2"/>
        <v>9.3158391205269142E-3</v>
      </c>
      <c r="BA39" s="57">
        <f t="shared" si="3"/>
        <v>-2.8592153191171477E-3</v>
      </c>
      <c r="BB39" s="57">
        <f t="shared" si="4"/>
        <v>9.7013683091694558E-3</v>
      </c>
    </row>
    <row r="40" spans="2:54" x14ac:dyDescent="0.25">
      <c r="B40" s="4" t="str">
        <f>RawWelfare!B43</f>
        <v>2039</v>
      </c>
      <c r="C40" s="28">
        <f>IF(RawWelfare!C43=0.000001,VLOOKUP($B40,Notes!$B$1:$C$1,2,0),RawWelfare!C43)</f>
        <v>75.487173155914689</v>
      </c>
      <c r="D40" s="28">
        <f>IF(RawWelfare!D43=0.000001,VLOOKUP($B40,Notes!$B$1:$C$1,2,0),RawWelfare!D43)</f>
        <v>75.487173155914689</v>
      </c>
      <c r="E40" s="28">
        <f>IF(RawWelfare!E43=0.000001,VLOOKUP($B40,Notes!$B$1:$C$1,2,0),RawWelfare!E43)</f>
        <v>75.487173155914689</v>
      </c>
      <c r="F40" s="28">
        <f>IF(RawWelfare!F43=0.000001,VLOOKUP($B40,Notes!$B$1:$C$1,2,0),RawWelfare!F43)</f>
        <v>75.487173155914689</v>
      </c>
      <c r="G40" s="28" t="e">
        <f>IF(RawWelfare!G43=0.000001,VLOOKUP($B40,Notes!$B$1:$C$1,2,0),RawWelfare!G43)</f>
        <v>#N/A</v>
      </c>
      <c r="H40" s="28" t="e">
        <f>IF(RawWelfare!H43=0.000001,VLOOKUP($B40,Notes!$B$1:$C$1,2,0),RawWelfare!H43)</f>
        <v>#N/A</v>
      </c>
      <c r="I40" s="28" t="e">
        <f>IF(RawWelfare!I43=0.000001,VLOOKUP($B40,Notes!$B$1:$C$1,2,0),RawWelfare!I43)</f>
        <v>#N/A</v>
      </c>
      <c r="J40" s="28" t="e">
        <f>IF(RawWelfare!J43=0.000001,VLOOKUP($B40,Notes!$B$1:$C$1,2,0),RawWelfare!J43)</f>
        <v>#N/A</v>
      </c>
      <c r="K40" s="28" t="e">
        <f>IF(RawWelfare!K43=0.000001,VLOOKUP($B40,Notes!$B$1:$C$1,2,0),RawWelfare!K43)</f>
        <v>#N/A</v>
      </c>
      <c r="L40" s="28" t="e">
        <f>IF(RawWelfare!L43=0.000001,VLOOKUP($B40,Notes!$B$1:$C$1,2,0),RawWelfare!L43)</f>
        <v>#N/A</v>
      </c>
      <c r="N40" s="4" t="str">
        <f>RawWelfare!B263</f>
        <v>2039</v>
      </c>
      <c r="O40" s="28">
        <f>IF(RawWelfare!C263=0.000001,VLOOKUP($B40,Notes!$B$1:$C$1,2,0),RawWelfare!C263)</f>
        <v>15.034683033223196</v>
      </c>
      <c r="P40" s="28">
        <f>IF(RawWelfare!D263=0.000001,VLOOKUP($B40,Notes!$B$1:$C$1,2,0),RawWelfare!D263)</f>
        <v>15.079126882766165</v>
      </c>
      <c r="Q40" s="28">
        <f>IF(RawWelfare!E263=0.000001,VLOOKUP($B40,Notes!$B$1:$C$1,2,0),RawWelfare!E263)</f>
        <v>12.764841150175958</v>
      </c>
      <c r="R40" s="28">
        <f>IF(RawWelfare!F263=0.000001,VLOOKUP($B40,Notes!$B$1:$C$1,2,0),RawWelfare!F263)</f>
        <v>12.648290537364801</v>
      </c>
      <c r="S40" s="28" t="e">
        <f>IF(RawWelfare!G263=0.000001,VLOOKUP($B40,Notes!$B$1:$C$1,2,0),RawWelfare!G263)</f>
        <v>#N/A</v>
      </c>
      <c r="T40" s="28" t="e">
        <f>IF(RawWelfare!H263=0.000001,VLOOKUP($B40,Notes!$B$1:$C$1,2,0),RawWelfare!H263)</f>
        <v>#N/A</v>
      </c>
      <c r="U40" s="28" t="e">
        <f>IF(RawWelfare!I263=0.000001,VLOOKUP($B40,Notes!$B$1:$C$1,2,0),RawWelfare!I263)</f>
        <v>#N/A</v>
      </c>
      <c r="V40" s="28" t="e">
        <f>IF(RawWelfare!J263=0.000001,VLOOKUP($B40,Notes!$B$1:$C$1,2,0),RawWelfare!J263)</f>
        <v>#N/A</v>
      </c>
      <c r="W40" s="28" t="e">
        <f>IF(RawWelfare!K263=0.000001,VLOOKUP($B40,Notes!$B$1:$C$1,2,0),RawWelfare!K263)</f>
        <v>#N/A</v>
      </c>
      <c r="X40" s="28" t="e">
        <f>IF(RawWelfare!L263=0.000001,VLOOKUP($B40,Notes!$B$1:$C$1,2,0),RawWelfare!L263)</f>
        <v>#N/A</v>
      </c>
      <c r="Z40" s="4" t="str">
        <f>RawWelfare!B343</f>
        <v>2039</v>
      </c>
      <c r="AA40" s="28">
        <f>IF(RawWelfare!C343=0.000001,VLOOKUP($B40,Notes!$B$1:$C$1,2,0),RawWelfare!C343)</f>
        <v>43.197505247229245</v>
      </c>
      <c r="AB40" s="28">
        <f>IF(RawWelfare!D343=0.000001,VLOOKUP($B40,Notes!$B$1:$C$1,2,0),RawWelfare!D343)</f>
        <v>43.324121916722</v>
      </c>
      <c r="AC40" s="28">
        <f>IF(RawWelfare!E343=0.000001,VLOOKUP($B40,Notes!$B$1:$C$1,2,0),RawWelfare!E343)</f>
        <v>36.591635360227237</v>
      </c>
      <c r="AD40" s="28">
        <f>IF(RawWelfare!F343=0.000001,VLOOKUP($B40,Notes!$B$1:$C$1,2,0),RawWelfare!F343)</f>
        <v>36.290361239553732</v>
      </c>
      <c r="AE40" s="28" t="e">
        <f>IF(RawWelfare!G343=0.000001,VLOOKUP($B40,Notes!$B$1:$C$1,2,0),RawWelfare!G343)</f>
        <v>#N/A</v>
      </c>
      <c r="AF40" s="28" t="e">
        <f>IF(RawWelfare!H343=0.000001,VLOOKUP($B40,Notes!$B$1:$C$1,2,0),RawWelfare!H343)</f>
        <v>#N/A</v>
      </c>
      <c r="AG40" s="28" t="e">
        <f>IF(RawWelfare!I343=0.000001,VLOOKUP($B40,Notes!$B$1:$C$1,2,0),RawWelfare!I343)</f>
        <v>#N/A</v>
      </c>
      <c r="AH40" s="28" t="e">
        <f>IF(RawWelfare!J343=0.000001,VLOOKUP($B40,Notes!$B$1:$C$1,2,0),RawWelfare!J343)</f>
        <v>#N/A</v>
      </c>
      <c r="AI40" s="28" t="e">
        <f>IF(RawWelfare!K343=0.000001,VLOOKUP($B40,Notes!$B$1:$C$1,2,0),RawWelfare!K343)</f>
        <v>#N/A</v>
      </c>
      <c r="AJ40" s="28" t="e">
        <f>IF(RawWelfare!L343=0.000001,VLOOKUP($B40,Notes!$B$1:$C$1,2,0),RawWelfare!L343)</f>
        <v>#N/A</v>
      </c>
      <c r="AL40" s="4" t="str">
        <f>RawWelfare!B423</f>
        <v>2039</v>
      </c>
      <c r="AM40" s="28">
        <f>IF(RawWelfare!C423=0.000001,VLOOKUP($B40,Notes!$B$1:$C$1,2,0),RawWelfare!C423)</f>
        <v>193.25100311284245</v>
      </c>
      <c r="AN40" s="28">
        <f>IF(RawWelfare!D423=0.000001,VLOOKUP($B40,Notes!$B$1:$C$1,2,0),RawWelfare!D423)</f>
        <v>193.82385670576397</v>
      </c>
      <c r="AO40" s="28">
        <f>IF(RawWelfare!E423=0.000001,VLOOKUP($B40,Notes!$B$1:$C$1,2,0),RawWelfare!E423)</f>
        <v>163.16530382008901</v>
      </c>
      <c r="AP40" s="28">
        <f>IF(RawWelfare!F423=0.000001,VLOOKUP($B40,Notes!$B$1:$C$1,2,0),RawWelfare!F423)</f>
        <v>161.70976409786937</v>
      </c>
      <c r="AQ40" s="28" t="e">
        <f>IF(RawWelfare!G423=0.000001,VLOOKUP($B40,Notes!$B$1:$C$1,2,0),RawWelfare!G423)</f>
        <v>#N/A</v>
      </c>
      <c r="AR40" s="28" t="e">
        <f>IF(RawWelfare!H423=0.000001,VLOOKUP($B40,Notes!$B$1:$C$1,2,0),RawWelfare!H423)</f>
        <v>#N/A</v>
      </c>
      <c r="AS40" s="28" t="e">
        <f>IF(RawWelfare!I423=0.000001,VLOOKUP($B40,Notes!$B$1:$C$1,2,0),RawWelfare!I423)</f>
        <v>#N/A</v>
      </c>
      <c r="AT40" s="28" t="e">
        <f>IF(RawWelfare!J423=0.000001,VLOOKUP($B40,Notes!$B$1:$C$1,2,0),RawWelfare!J423)</f>
        <v>#N/A</v>
      </c>
      <c r="AU40" s="28" t="e">
        <f>IF(RawWelfare!K423=0.000001,VLOOKUP($B40,Notes!$B$1:$C$1,2,0),RawWelfare!K423)</f>
        <v>#N/A</v>
      </c>
      <c r="AV40" s="28" t="e">
        <f>IF(RawWelfare!L423=0.000001,VLOOKUP($B40,Notes!$B$1:$C$1,2,0),RawWelfare!L423)</f>
        <v>#N/A</v>
      </c>
      <c r="AX40" s="4" t="str">
        <f t="shared" si="0"/>
        <v>2039</v>
      </c>
      <c r="AY40" s="57">
        <f t="shared" si="1"/>
        <v>-2.9642981598756446E-3</v>
      </c>
      <c r="AZ40" s="57">
        <f t="shared" si="2"/>
        <v>8.9206448193456245E-3</v>
      </c>
      <c r="BA40" s="57">
        <f t="shared" si="3"/>
        <v>-2.9560882291137514E-3</v>
      </c>
      <c r="BB40" s="57">
        <f t="shared" si="4"/>
        <v>9.1305964124395178E-3</v>
      </c>
    </row>
    <row r="41" spans="2:54" x14ac:dyDescent="0.25">
      <c r="B41" s="4" t="str">
        <f>RawWelfare!B44</f>
        <v>2040</v>
      </c>
      <c r="C41" s="28">
        <f>IF(RawWelfare!C44=0.000001,VLOOKUP($B41,Notes!$B$1:$C$1,2,0),RawWelfare!C44)</f>
        <v>76.619480753253413</v>
      </c>
      <c r="D41" s="28">
        <f>IF(RawWelfare!D44=0.000001,VLOOKUP($B41,Notes!$B$1:$C$1,2,0),RawWelfare!D44)</f>
        <v>76.619480753253413</v>
      </c>
      <c r="E41" s="28">
        <f>IF(RawWelfare!E44=0.000001,VLOOKUP($B41,Notes!$B$1:$C$1,2,0),RawWelfare!E44)</f>
        <v>76.619480753253413</v>
      </c>
      <c r="F41" s="28">
        <f>IF(RawWelfare!F44=0.000001,VLOOKUP($B41,Notes!$B$1:$C$1,2,0),RawWelfare!F44)</f>
        <v>76.619480753253413</v>
      </c>
      <c r="G41" s="28" t="e">
        <f>IF(RawWelfare!G44=0.000001,VLOOKUP($B41,Notes!$B$1:$C$1,2,0),RawWelfare!G44)</f>
        <v>#N/A</v>
      </c>
      <c r="H41" s="28" t="e">
        <f>IF(RawWelfare!H44=0.000001,VLOOKUP($B41,Notes!$B$1:$C$1,2,0),RawWelfare!H44)</f>
        <v>#N/A</v>
      </c>
      <c r="I41" s="28" t="e">
        <f>IF(RawWelfare!I44=0.000001,VLOOKUP($B41,Notes!$B$1:$C$1,2,0),RawWelfare!I44)</f>
        <v>#N/A</v>
      </c>
      <c r="J41" s="28" t="e">
        <f>IF(RawWelfare!J44=0.000001,VLOOKUP($B41,Notes!$B$1:$C$1,2,0),RawWelfare!J44)</f>
        <v>#N/A</v>
      </c>
      <c r="K41" s="28" t="e">
        <f>IF(RawWelfare!K44=0.000001,VLOOKUP($B41,Notes!$B$1:$C$1,2,0),RawWelfare!K44)</f>
        <v>#N/A</v>
      </c>
      <c r="L41" s="28" t="e">
        <f>IF(RawWelfare!L44=0.000001,VLOOKUP($B41,Notes!$B$1:$C$1,2,0),RawWelfare!L44)</f>
        <v>#N/A</v>
      </c>
      <c r="N41" s="4" t="str">
        <f>RawWelfare!B264</f>
        <v>2040</v>
      </c>
      <c r="O41" s="28">
        <f>IF(RawWelfare!C264=0.000001,VLOOKUP($B41,Notes!$B$1:$C$1,2,0),RawWelfare!C264)</f>
        <v>15.469729430863941</v>
      </c>
      <c r="P41" s="28">
        <f>IF(RawWelfare!D264=0.000001,VLOOKUP($B41,Notes!$B$1:$C$1,2,0),RawWelfare!D264)</f>
        <v>15.51849318501629</v>
      </c>
      <c r="Q41" s="28">
        <f>IF(RawWelfare!E264=0.000001,VLOOKUP($B41,Notes!$B$1:$C$1,2,0),RawWelfare!E264)</f>
        <v>12.891650547812954</v>
      </c>
      <c r="R41" s="28">
        <f>IF(RawWelfare!F264=0.000001,VLOOKUP($B41,Notes!$B$1:$C$1,2,0),RawWelfare!F264)</f>
        <v>12.780365276461877</v>
      </c>
      <c r="S41" s="28" t="e">
        <f>IF(RawWelfare!G264=0.000001,VLOOKUP($B41,Notes!$B$1:$C$1,2,0),RawWelfare!G264)</f>
        <v>#N/A</v>
      </c>
      <c r="T41" s="28" t="e">
        <f>IF(RawWelfare!H264=0.000001,VLOOKUP($B41,Notes!$B$1:$C$1,2,0),RawWelfare!H264)</f>
        <v>#N/A</v>
      </c>
      <c r="U41" s="28" t="e">
        <f>IF(RawWelfare!I264=0.000001,VLOOKUP($B41,Notes!$B$1:$C$1,2,0),RawWelfare!I264)</f>
        <v>#N/A</v>
      </c>
      <c r="V41" s="28" t="e">
        <f>IF(RawWelfare!J264=0.000001,VLOOKUP($B41,Notes!$B$1:$C$1,2,0),RawWelfare!J264)</f>
        <v>#N/A</v>
      </c>
      <c r="W41" s="28" t="e">
        <f>IF(RawWelfare!K264=0.000001,VLOOKUP($B41,Notes!$B$1:$C$1,2,0),RawWelfare!K264)</f>
        <v>#N/A</v>
      </c>
      <c r="X41" s="28" t="e">
        <f>IF(RawWelfare!L264=0.000001,VLOOKUP($B41,Notes!$B$1:$C$1,2,0),RawWelfare!L264)</f>
        <v>#N/A</v>
      </c>
      <c r="Z41" s="4" t="str">
        <f>RawWelfare!B344</f>
        <v>2040</v>
      </c>
      <c r="AA41" s="28">
        <f>IF(RawWelfare!C344=0.000001,VLOOKUP($B41,Notes!$B$1:$C$1,2,0),RawWelfare!C344)</f>
        <v>44.400084935305863</v>
      </c>
      <c r="AB41" s="28">
        <f>IF(RawWelfare!D344=0.000001,VLOOKUP($B41,Notes!$B$1:$C$1,2,0),RawWelfare!D344)</f>
        <v>44.538377412247335</v>
      </c>
      <c r="AC41" s="28">
        <f>IF(RawWelfare!E344=0.000001,VLOOKUP($B41,Notes!$B$1:$C$1,2,0),RawWelfare!E344)</f>
        <v>36.923866819764385</v>
      </c>
      <c r="AD41" s="28">
        <f>IF(RawWelfare!F344=0.000001,VLOOKUP($B41,Notes!$B$1:$C$1,2,0),RawWelfare!F344)</f>
        <v>36.636503918374252</v>
      </c>
      <c r="AE41" s="28" t="e">
        <f>IF(RawWelfare!G344=0.000001,VLOOKUP($B41,Notes!$B$1:$C$1,2,0),RawWelfare!G344)</f>
        <v>#N/A</v>
      </c>
      <c r="AF41" s="28" t="e">
        <f>IF(RawWelfare!H344=0.000001,VLOOKUP($B41,Notes!$B$1:$C$1,2,0),RawWelfare!H344)</f>
        <v>#N/A</v>
      </c>
      <c r="AG41" s="28" t="e">
        <f>IF(RawWelfare!I344=0.000001,VLOOKUP($B41,Notes!$B$1:$C$1,2,0),RawWelfare!I344)</f>
        <v>#N/A</v>
      </c>
      <c r="AH41" s="28" t="e">
        <f>IF(RawWelfare!J344=0.000001,VLOOKUP($B41,Notes!$B$1:$C$1,2,0),RawWelfare!J344)</f>
        <v>#N/A</v>
      </c>
      <c r="AI41" s="28" t="e">
        <f>IF(RawWelfare!K344=0.000001,VLOOKUP($B41,Notes!$B$1:$C$1,2,0),RawWelfare!K344)</f>
        <v>#N/A</v>
      </c>
      <c r="AJ41" s="28" t="e">
        <f>IF(RawWelfare!L344=0.000001,VLOOKUP($B41,Notes!$B$1:$C$1,2,0),RawWelfare!L344)</f>
        <v>#N/A</v>
      </c>
      <c r="AL41" s="4" t="str">
        <f>RawWelfare!B424</f>
        <v>2040</v>
      </c>
      <c r="AM41" s="28">
        <f>IF(RawWelfare!C424=0.000001,VLOOKUP($B41,Notes!$B$1:$C$1,2,0),RawWelfare!C424)</f>
        <v>198.83040528533661</v>
      </c>
      <c r="AN41" s="28">
        <f>IF(RawWelfare!D424=0.000001,VLOOKUP($B41,Notes!$B$1:$C$1,2,0),RawWelfare!D424)</f>
        <v>199.45710093907024</v>
      </c>
      <c r="AO41" s="28">
        <f>IF(RawWelfare!E424=0.000001,VLOOKUP($B41,Notes!$B$1:$C$1,2,0),RawWelfare!E424)</f>
        <v>164.72680763776575</v>
      </c>
      <c r="AP41" s="28">
        <f>IF(RawWelfare!F424=0.000001,VLOOKUP($B41,Notes!$B$1:$C$1,2,0),RawWelfare!F424)</f>
        <v>163.33543629658743</v>
      </c>
      <c r="AQ41" s="28" t="e">
        <f>IF(RawWelfare!G424=0.000001,VLOOKUP($B41,Notes!$B$1:$C$1,2,0),RawWelfare!G424)</f>
        <v>#N/A</v>
      </c>
      <c r="AR41" s="28" t="e">
        <f>IF(RawWelfare!H424=0.000001,VLOOKUP($B41,Notes!$B$1:$C$1,2,0),RawWelfare!H424)</f>
        <v>#N/A</v>
      </c>
      <c r="AS41" s="28" t="e">
        <f>IF(RawWelfare!I424=0.000001,VLOOKUP($B41,Notes!$B$1:$C$1,2,0),RawWelfare!I424)</f>
        <v>#N/A</v>
      </c>
      <c r="AT41" s="28" t="e">
        <f>IF(RawWelfare!J424=0.000001,VLOOKUP($B41,Notes!$B$1:$C$1,2,0),RawWelfare!J424)</f>
        <v>#N/A</v>
      </c>
      <c r="AU41" s="28" t="e">
        <f>IF(RawWelfare!K424=0.000001,VLOOKUP($B41,Notes!$B$1:$C$1,2,0),RawWelfare!K424)</f>
        <v>#N/A</v>
      </c>
      <c r="AV41" s="28" t="e">
        <f>IF(RawWelfare!L424=0.000001,VLOOKUP($B41,Notes!$B$1:$C$1,2,0),RawWelfare!L424)</f>
        <v>#N/A</v>
      </c>
      <c r="AX41" s="4" t="str">
        <f t="shared" si="0"/>
        <v>2040</v>
      </c>
      <c r="AY41" s="57">
        <f t="shared" si="1"/>
        <v>-3.1519105583186491E-3</v>
      </c>
      <c r="AZ41" s="57">
        <f t="shared" si="2"/>
        <v>8.4465386122090091E-3</v>
      </c>
      <c r="BA41" s="57">
        <f t="shared" si="3"/>
        <v>-3.1522047215033488E-3</v>
      </c>
      <c r="BB41" s="57">
        <f t="shared" si="4"/>
        <v>8.6323524624204451E-3</v>
      </c>
    </row>
    <row r="42" spans="2:54" x14ac:dyDescent="0.25">
      <c r="B42" s="4" t="str">
        <f>RawWelfare!B45</f>
        <v>2041</v>
      </c>
      <c r="C42" s="28" t="e">
        <f>IF(RawWelfare!C45=0.000001,VLOOKUP($B42,Notes!$B$1:$C$1,2,0),RawWelfare!C45)</f>
        <v>#N/A</v>
      </c>
      <c r="D42" s="28" t="e">
        <f>IF(RawWelfare!D45=0.000001,VLOOKUP($B42,Notes!$B$1:$C$1,2,0),RawWelfare!D45)</f>
        <v>#N/A</v>
      </c>
      <c r="E42" s="28" t="e">
        <f>IF(RawWelfare!E45=0.000001,VLOOKUP($B42,Notes!$B$1:$C$1,2,0),RawWelfare!E45)</f>
        <v>#N/A</v>
      </c>
      <c r="F42" s="28" t="e">
        <f>IF(RawWelfare!F45=0.000001,VLOOKUP($B42,Notes!$B$1:$C$1,2,0),RawWelfare!F45)</f>
        <v>#N/A</v>
      </c>
      <c r="G42" s="28" t="e">
        <f>IF(RawWelfare!G45=0.000001,VLOOKUP($B42,Notes!$B$1:$C$1,2,0),RawWelfare!G45)</f>
        <v>#N/A</v>
      </c>
      <c r="H42" s="28" t="e">
        <f>IF(RawWelfare!H45=0.000001,VLOOKUP($B42,Notes!$B$1:$C$1,2,0),RawWelfare!H45)</f>
        <v>#N/A</v>
      </c>
      <c r="I42" s="28" t="e">
        <f>IF(RawWelfare!I45=0.000001,VLOOKUP($B42,Notes!$B$1:$C$1,2,0),RawWelfare!I45)</f>
        <v>#N/A</v>
      </c>
      <c r="J42" s="28" t="e">
        <f>IF(RawWelfare!J45=0.000001,VLOOKUP($B42,Notes!$B$1:$C$1,2,0),RawWelfare!J45)</f>
        <v>#N/A</v>
      </c>
      <c r="K42" s="28" t="e">
        <f>IF(RawWelfare!K45=0.000001,VLOOKUP($B42,Notes!$B$1:$C$1,2,0),RawWelfare!K45)</f>
        <v>#N/A</v>
      </c>
      <c r="L42" s="28" t="e">
        <f>IF(RawWelfare!L45=0.000001,VLOOKUP($B42,Notes!$B$1:$C$1,2,0),RawWelfare!L45)</f>
        <v>#N/A</v>
      </c>
      <c r="N42" s="4" t="str">
        <f>RawWelfare!B265</f>
        <v>2041</v>
      </c>
      <c r="O42" s="28" t="e">
        <f>IF(RawWelfare!C265=0.000001,VLOOKUP($B42,Notes!$B$1:$C$1,2,0),RawWelfare!C265)</f>
        <v>#N/A</v>
      </c>
      <c r="P42" s="28" t="e">
        <f>IF(RawWelfare!D265=0.000001,VLOOKUP($B42,Notes!$B$1:$C$1,2,0),RawWelfare!D265)</f>
        <v>#N/A</v>
      </c>
      <c r="Q42" s="28" t="e">
        <f>IF(RawWelfare!E265=0.000001,VLOOKUP($B42,Notes!$B$1:$C$1,2,0),RawWelfare!E265)</f>
        <v>#N/A</v>
      </c>
      <c r="R42" s="28" t="e">
        <f>IF(RawWelfare!F265=0.000001,VLOOKUP($B42,Notes!$B$1:$C$1,2,0),RawWelfare!F265)</f>
        <v>#N/A</v>
      </c>
      <c r="S42" s="28" t="e">
        <f>IF(RawWelfare!G265=0.000001,VLOOKUP($B42,Notes!$B$1:$C$1,2,0),RawWelfare!G265)</f>
        <v>#N/A</v>
      </c>
      <c r="T42" s="28" t="e">
        <f>IF(RawWelfare!H265=0.000001,VLOOKUP($B42,Notes!$B$1:$C$1,2,0),RawWelfare!H265)</f>
        <v>#N/A</v>
      </c>
      <c r="U42" s="28" t="e">
        <f>IF(RawWelfare!I265=0.000001,VLOOKUP($B42,Notes!$B$1:$C$1,2,0),RawWelfare!I265)</f>
        <v>#N/A</v>
      </c>
      <c r="V42" s="28" t="e">
        <f>IF(RawWelfare!J265=0.000001,VLOOKUP($B42,Notes!$B$1:$C$1,2,0),RawWelfare!J265)</f>
        <v>#N/A</v>
      </c>
      <c r="W42" s="28" t="e">
        <f>IF(RawWelfare!K265=0.000001,VLOOKUP($B42,Notes!$B$1:$C$1,2,0),RawWelfare!K265)</f>
        <v>#N/A</v>
      </c>
      <c r="X42" s="28" t="e">
        <f>IF(RawWelfare!L265=0.000001,VLOOKUP($B42,Notes!$B$1:$C$1,2,0),RawWelfare!L265)</f>
        <v>#N/A</v>
      </c>
      <c r="Z42" s="4" t="str">
        <f>RawWelfare!B345</f>
        <v>2041</v>
      </c>
      <c r="AA42" s="28" t="e">
        <f>IF(RawWelfare!C345=0.000001,VLOOKUP($B42,Notes!$B$1:$C$1,2,0),RawWelfare!C345)</f>
        <v>#N/A</v>
      </c>
      <c r="AB42" s="28" t="e">
        <f>IF(RawWelfare!D345=0.000001,VLOOKUP($B42,Notes!$B$1:$C$1,2,0),RawWelfare!D345)</f>
        <v>#N/A</v>
      </c>
      <c r="AC42" s="28" t="e">
        <f>IF(RawWelfare!E345=0.000001,VLOOKUP($B42,Notes!$B$1:$C$1,2,0),RawWelfare!E345)</f>
        <v>#N/A</v>
      </c>
      <c r="AD42" s="28" t="e">
        <f>IF(RawWelfare!F345=0.000001,VLOOKUP($B42,Notes!$B$1:$C$1,2,0),RawWelfare!F345)</f>
        <v>#N/A</v>
      </c>
      <c r="AE42" s="28" t="e">
        <f>IF(RawWelfare!G345=0.000001,VLOOKUP($B42,Notes!$B$1:$C$1,2,0),RawWelfare!G345)</f>
        <v>#N/A</v>
      </c>
      <c r="AF42" s="28" t="e">
        <f>IF(RawWelfare!H345=0.000001,VLOOKUP($B42,Notes!$B$1:$C$1,2,0),RawWelfare!H345)</f>
        <v>#N/A</v>
      </c>
      <c r="AG42" s="28" t="e">
        <f>IF(RawWelfare!I345=0.000001,VLOOKUP($B42,Notes!$B$1:$C$1,2,0),RawWelfare!I345)</f>
        <v>#N/A</v>
      </c>
      <c r="AH42" s="28" t="e">
        <f>IF(RawWelfare!J345=0.000001,VLOOKUP($B42,Notes!$B$1:$C$1,2,0),RawWelfare!J345)</f>
        <v>#N/A</v>
      </c>
      <c r="AI42" s="28" t="e">
        <f>IF(RawWelfare!K345=0.000001,VLOOKUP($B42,Notes!$B$1:$C$1,2,0),RawWelfare!K345)</f>
        <v>#N/A</v>
      </c>
      <c r="AJ42" s="28" t="e">
        <f>IF(RawWelfare!L345=0.000001,VLOOKUP($B42,Notes!$B$1:$C$1,2,0),RawWelfare!L345)</f>
        <v>#N/A</v>
      </c>
      <c r="AL42" s="4" t="str">
        <f>RawWelfare!B425</f>
        <v>2041</v>
      </c>
      <c r="AM42" s="28" t="e">
        <f>IF(RawWelfare!C425=0.000001,VLOOKUP($B42,Notes!$B$1:$C$1,2,0),RawWelfare!C425)</f>
        <v>#N/A</v>
      </c>
      <c r="AN42" s="28" t="e">
        <f>IF(RawWelfare!D425=0.000001,VLOOKUP($B42,Notes!$B$1:$C$1,2,0),RawWelfare!D425)</f>
        <v>#N/A</v>
      </c>
      <c r="AO42" s="28" t="e">
        <f>IF(RawWelfare!E425=0.000001,VLOOKUP($B42,Notes!$B$1:$C$1,2,0),RawWelfare!E425)</f>
        <v>#N/A</v>
      </c>
      <c r="AP42" s="28" t="e">
        <f>IF(RawWelfare!F425=0.000001,VLOOKUP($B42,Notes!$B$1:$C$1,2,0),RawWelfare!F425)</f>
        <v>#N/A</v>
      </c>
      <c r="AQ42" s="28" t="e">
        <f>IF(RawWelfare!G425=0.000001,VLOOKUP($B42,Notes!$B$1:$C$1,2,0),RawWelfare!G425)</f>
        <v>#N/A</v>
      </c>
      <c r="AR42" s="28" t="e">
        <f>IF(RawWelfare!H425=0.000001,VLOOKUP($B42,Notes!$B$1:$C$1,2,0),RawWelfare!H425)</f>
        <v>#N/A</v>
      </c>
      <c r="AS42" s="28" t="e">
        <f>IF(RawWelfare!I425=0.000001,VLOOKUP($B42,Notes!$B$1:$C$1,2,0),RawWelfare!I425)</f>
        <v>#N/A</v>
      </c>
      <c r="AT42" s="28" t="e">
        <f>IF(RawWelfare!J425=0.000001,VLOOKUP($B42,Notes!$B$1:$C$1,2,0),RawWelfare!J425)</f>
        <v>#N/A</v>
      </c>
      <c r="AU42" s="28" t="e">
        <f>IF(RawWelfare!K425=0.000001,VLOOKUP($B42,Notes!$B$1:$C$1,2,0),RawWelfare!K425)</f>
        <v>#N/A</v>
      </c>
      <c r="AV42" s="28" t="e">
        <f>IF(RawWelfare!L425=0.000001,VLOOKUP($B42,Notes!$B$1:$C$1,2,0),RawWelfare!L425)</f>
        <v>#N/A</v>
      </c>
    </row>
    <row r="43" spans="2:54" x14ac:dyDescent="0.25">
      <c r="B43" s="4" t="str">
        <f>RawWelfare!B46</f>
        <v>2042</v>
      </c>
      <c r="C43" s="28" t="e">
        <f>IF(RawWelfare!C46=0.000001,VLOOKUP($B43,Notes!$B$1:$C$1,2,0),RawWelfare!C46)</f>
        <v>#N/A</v>
      </c>
      <c r="D43" s="28" t="e">
        <f>IF(RawWelfare!D46=0.000001,VLOOKUP($B43,Notes!$B$1:$C$1,2,0),RawWelfare!D46)</f>
        <v>#N/A</v>
      </c>
      <c r="E43" s="28" t="e">
        <f>IF(RawWelfare!E46=0.000001,VLOOKUP($B43,Notes!$B$1:$C$1,2,0),RawWelfare!E46)</f>
        <v>#N/A</v>
      </c>
      <c r="F43" s="28" t="e">
        <f>IF(RawWelfare!F46=0.000001,VLOOKUP($B43,Notes!$B$1:$C$1,2,0),RawWelfare!F46)</f>
        <v>#N/A</v>
      </c>
      <c r="G43" s="28" t="e">
        <f>IF(RawWelfare!G46=0.000001,VLOOKUP($B43,Notes!$B$1:$C$1,2,0),RawWelfare!G46)</f>
        <v>#N/A</v>
      </c>
      <c r="H43" s="28" t="e">
        <f>IF(RawWelfare!H46=0.000001,VLOOKUP($B43,Notes!$B$1:$C$1,2,0),RawWelfare!H46)</f>
        <v>#N/A</v>
      </c>
      <c r="I43" s="28" t="e">
        <f>IF(RawWelfare!I46=0.000001,VLOOKUP($B43,Notes!$B$1:$C$1,2,0),RawWelfare!I46)</f>
        <v>#N/A</v>
      </c>
      <c r="J43" s="28" t="e">
        <f>IF(RawWelfare!J46=0.000001,VLOOKUP($B43,Notes!$B$1:$C$1,2,0),RawWelfare!J46)</f>
        <v>#N/A</v>
      </c>
      <c r="K43" s="28" t="e">
        <f>IF(RawWelfare!K46=0.000001,VLOOKUP($B43,Notes!$B$1:$C$1,2,0),RawWelfare!K46)</f>
        <v>#N/A</v>
      </c>
      <c r="L43" s="28" t="e">
        <f>IF(RawWelfare!L46=0.000001,VLOOKUP($B43,Notes!$B$1:$C$1,2,0),RawWelfare!L46)</f>
        <v>#N/A</v>
      </c>
      <c r="N43" s="4" t="str">
        <f>RawWelfare!B266</f>
        <v>2042</v>
      </c>
      <c r="O43" s="28" t="e">
        <f>IF(RawWelfare!C266=0.000001,VLOOKUP($B43,Notes!$B$1:$C$1,2,0),RawWelfare!C266)</f>
        <v>#N/A</v>
      </c>
      <c r="P43" s="28" t="e">
        <f>IF(RawWelfare!D266=0.000001,VLOOKUP($B43,Notes!$B$1:$C$1,2,0),RawWelfare!D266)</f>
        <v>#N/A</v>
      </c>
      <c r="Q43" s="28" t="e">
        <f>IF(RawWelfare!E266=0.000001,VLOOKUP($B43,Notes!$B$1:$C$1,2,0),RawWelfare!E266)</f>
        <v>#N/A</v>
      </c>
      <c r="R43" s="28" t="e">
        <f>IF(RawWelfare!F266=0.000001,VLOOKUP($B43,Notes!$B$1:$C$1,2,0),RawWelfare!F266)</f>
        <v>#N/A</v>
      </c>
      <c r="S43" s="28" t="e">
        <f>IF(RawWelfare!G266=0.000001,VLOOKUP($B43,Notes!$B$1:$C$1,2,0),RawWelfare!G266)</f>
        <v>#N/A</v>
      </c>
      <c r="T43" s="28" t="e">
        <f>IF(RawWelfare!H266=0.000001,VLOOKUP($B43,Notes!$B$1:$C$1,2,0),RawWelfare!H266)</f>
        <v>#N/A</v>
      </c>
      <c r="U43" s="28" t="e">
        <f>IF(RawWelfare!I266=0.000001,VLOOKUP($B43,Notes!$B$1:$C$1,2,0),RawWelfare!I266)</f>
        <v>#N/A</v>
      </c>
      <c r="V43" s="28" t="e">
        <f>IF(RawWelfare!J266=0.000001,VLOOKUP($B43,Notes!$B$1:$C$1,2,0),RawWelfare!J266)</f>
        <v>#N/A</v>
      </c>
      <c r="W43" s="28" t="e">
        <f>IF(RawWelfare!K266=0.000001,VLOOKUP($B43,Notes!$B$1:$C$1,2,0),RawWelfare!K266)</f>
        <v>#N/A</v>
      </c>
      <c r="X43" s="28" t="e">
        <f>IF(RawWelfare!L266=0.000001,VLOOKUP($B43,Notes!$B$1:$C$1,2,0),RawWelfare!L266)</f>
        <v>#N/A</v>
      </c>
      <c r="Z43" s="4" t="str">
        <f>RawWelfare!B346</f>
        <v>2042</v>
      </c>
      <c r="AA43" s="28" t="e">
        <f>IF(RawWelfare!C346=0.000001,VLOOKUP($B43,Notes!$B$1:$C$1,2,0),RawWelfare!C346)</f>
        <v>#N/A</v>
      </c>
      <c r="AB43" s="28" t="e">
        <f>IF(RawWelfare!D346=0.000001,VLOOKUP($B43,Notes!$B$1:$C$1,2,0),RawWelfare!D346)</f>
        <v>#N/A</v>
      </c>
      <c r="AC43" s="28" t="e">
        <f>IF(RawWelfare!E346=0.000001,VLOOKUP($B43,Notes!$B$1:$C$1,2,0),RawWelfare!E346)</f>
        <v>#N/A</v>
      </c>
      <c r="AD43" s="28" t="e">
        <f>IF(RawWelfare!F346=0.000001,VLOOKUP($B43,Notes!$B$1:$C$1,2,0),RawWelfare!F346)</f>
        <v>#N/A</v>
      </c>
      <c r="AE43" s="28" t="e">
        <f>IF(RawWelfare!G346=0.000001,VLOOKUP($B43,Notes!$B$1:$C$1,2,0),RawWelfare!G346)</f>
        <v>#N/A</v>
      </c>
      <c r="AF43" s="28" t="e">
        <f>IF(RawWelfare!H346=0.000001,VLOOKUP($B43,Notes!$B$1:$C$1,2,0),RawWelfare!H346)</f>
        <v>#N/A</v>
      </c>
      <c r="AG43" s="28" t="e">
        <f>IF(RawWelfare!I346=0.000001,VLOOKUP($B43,Notes!$B$1:$C$1,2,0),RawWelfare!I346)</f>
        <v>#N/A</v>
      </c>
      <c r="AH43" s="28" t="e">
        <f>IF(RawWelfare!J346=0.000001,VLOOKUP($B43,Notes!$B$1:$C$1,2,0),RawWelfare!J346)</f>
        <v>#N/A</v>
      </c>
      <c r="AI43" s="28" t="e">
        <f>IF(RawWelfare!K346=0.000001,VLOOKUP($B43,Notes!$B$1:$C$1,2,0),RawWelfare!K346)</f>
        <v>#N/A</v>
      </c>
      <c r="AJ43" s="28" t="e">
        <f>IF(RawWelfare!L346=0.000001,VLOOKUP($B43,Notes!$B$1:$C$1,2,0),RawWelfare!L346)</f>
        <v>#N/A</v>
      </c>
      <c r="AL43" s="4" t="str">
        <f>RawWelfare!B426</f>
        <v>2042</v>
      </c>
      <c r="AM43" s="28" t="e">
        <f>IF(RawWelfare!C426=0.000001,VLOOKUP($B43,Notes!$B$1:$C$1,2,0),RawWelfare!C426)</f>
        <v>#N/A</v>
      </c>
      <c r="AN43" s="28" t="e">
        <f>IF(RawWelfare!D426=0.000001,VLOOKUP($B43,Notes!$B$1:$C$1,2,0),RawWelfare!D426)</f>
        <v>#N/A</v>
      </c>
      <c r="AO43" s="28" t="e">
        <f>IF(RawWelfare!E426=0.000001,VLOOKUP($B43,Notes!$B$1:$C$1,2,0),RawWelfare!E426)</f>
        <v>#N/A</v>
      </c>
      <c r="AP43" s="28" t="e">
        <f>IF(RawWelfare!F426=0.000001,VLOOKUP($B43,Notes!$B$1:$C$1,2,0),RawWelfare!F426)</f>
        <v>#N/A</v>
      </c>
      <c r="AQ43" s="28" t="e">
        <f>IF(RawWelfare!G426=0.000001,VLOOKUP($B43,Notes!$B$1:$C$1,2,0),RawWelfare!G426)</f>
        <v>#N/A</v>
      </c>
      <c r="AR43" s="28" t="e">
        <f>IF(RawWelfare!H426=0.000001,VLOOKUP($B43,Notes!$B$1:$C$1,2,0),RawWelfare!H426)</f>
        <v>#N/A</v>
      </c>
      <c r="AS43" s="28" t="e">
        <f>IF(RawWelfare!I426=0.000001,VLOOKUP($B43,Notes!$B$1:$C$1,2,0),RawWelfare!I426)</f>
        <v>#N/A</v>
      </c>
      <c r="AT43" s="28" t="e">
        <f>IF(RawWelfare!J426=0.000001,VLOOKUP($B43,Notes!$B$1:$C$1,2,0),RawWelfare!J426)</f>
        <v>#N/A</v>
      </c>
      <c r="AU43" s="28" t="e">
        <f>IF(RawWelfare!K426=0.000001,VLOOKUP($B43,Notes!$B$1:$C$1,2,0),RawWelfare!K426)</f>
        <v>#N/A</v>
      </c>
      <c r="AV43" s="28" t="e">
        <f>IF(RawWelfare!L426=0.000001,VLOOKUP($B43,Notes!$B$1:$C$1,2,0),RawWelfare!L426)</f>
        <v>#N/A</v>
      </c>
    </row>
    <row r="44" spans="2:54" x14ac:dyDescent="0.25">
      <c r="B44" s="4" t="str">
        <f>RawWelfare!B47</f>
        <v>2043</v>
      </c>
      <c r="C44" s="28" t="e">
        <f>IF(RawWelfare!C47=0.000001,VLOOKUP($B44,Notes!$B$1:$C$1,2,0),RawWelfare!C47)</f>
        <v>#N/A</v>
      </c>
      <c r="D44" s="28" t="e">
        <f>IF(RawWelfare!D47=0.000001,VLOOKUP($B44,Notes!$B$1:$C$1,2,0),RawWelfare!D47)</f>
        <v>#N/A</v>
      </c>
      <c r="E44" s="28" t="e">
        <f>IF(RawWelfare!E47=0.000001,VLOOKUP($B44,Notes!$B$1:$C$1,2,0),RawWelfare!E47)</f>
        <v>#N/A</v>
      </c>
      <c r="F44" s="28" t="e">
        <f>IF(RawWelfare!F47=0.000001,VLOOKUP($B44,Notes!$B$1:$C$1,2,0),RawWelfare!F47)</f>
        <v>#N/A</v>
      </c>
      <c r="G44" s="28" t="e">
        <f>IF(RawWelfare!G47=0.000001,VLOOKUP($B44,Notes!$B$1:$C$1,2,0),RawWelfare!G47)</f>
        <v>#N/A</v>
      </c>
      <c r="H44" s="28" t="e">
        <f>IF(RawWelfare!H47=0.000001,VLOOKUP($B44,Notes!$B$1:$C$1,2,0),RawWelfare!H47)</f>
        <v>#N/A</v>
      </c>
      <c r="I44" s="28" t="e">
        <f>IF(RawWelfare!I47=0.000001,VLOOKUP($B44,Notes!$B$1:$C$1,2,0),RawWelfare!I47)</f>
        <v>#N/A</v>
      </c>
      <c r="J44" s="28" t="e">
        <f>IF(RawWelfare!J47=0.000001,VLOOKUP($B44,Notes!$B$1:$C$1,2,0),RawWelfare!J47)</f>
        <v>#N/A</v>
      </c>
      <c r="K44" s="28" t="e">
        <f>IF(RawWelfare!K47=0.000001,VLOOKUP($B44,Notes!$B$1:$C$1,2,0),RawWelfare!K47)</f>
        <v>#N/A</v>
      </c>
      <c r="L44" s="28" t="e">
        <f>IF(RawWelfare!L47=0.000001,VLOOKUP($B44,Notes!$B$1:$C$1,2,0),RawWelfare!L47)</f>
        <v>#N/A</v>
      </c>
      <c r="N44" s="4" t="str">
        <f>RawWelfare!B267</f>
        <v>2043</v>
      </c>
      <c r="O44" s="28" t="e">
        <f>IF(RawWelfare!C267=0.000001,VLOOKUP($B44,Notes!$B$1:$C$1,2,0),RawWelfare!C267)</f>
        <v>#N/A</v>
      </c>
      <c r="P44" s="28" t="e">
        <f>IF(RawWelfare!D267=0.000001,VLOOKUP($B44,Notes!$B$1:$C$1,2,0),RawWelfare!D267)</f>
        <v>#N/A</v>
      </c>
      <c r="Q44" s="28" t="e">
        <f>IF(RawWelfare!E267=0.000001,VLOOKUP($B44,Notes!$B$1:$C$1,2,0),RawWelfare!E267)</f>
        <v>#N/A</v>
      </c>
      <c r="R44" s="28" t="e">
        <f>IF(RawWelfare!F267=0.000001,VLOOKUP($B44,Notes!$B$1:$C$1,2,0),RawWelfare!F267)</f>
        <v>#N/A</v>
      </c>
      <c r="S44" s="28" t="e">
        <f>IF(RawWelfare!G267=0.000001,VLOOKUP($B44,Notes!$B$1:$C$1,2,0),RawWelfare!G267)</f>
        <v>#N/A</v>
      </c>
      <c r="T44" s="28" t="e">
        <f>IF(RawWelfare!H267=0.000001,VLOOKUP($B44,Notes!$B$1:$C$1,2,0),RawWelfare!H267)</f>
        <v>#N/A</v>
      </c>
      <c r="U44" s="28" t="e">
        <f>IF(RawWelfare!I267=0.000001,VLOOKUP($B44,Notes!$B$1:$C$1,2,0),RawWelfare!I267)</f>
        <v>#N/A</v>
      </c>
      <c r="V44" s="28" t="e">
        <f>IF(RawWelfare!J267=0.000001,VLOOKUP($B44,Notes!$B$1:$C$1,2,0),RawWelfare!J267)</f>
        <v>#N/A</v>
      </c>
      <c r="W44" s="28" t="e">
        <f>IF(RawWelfare!K267=0.000001,VLOOKUP($B44,Notes!$B$1:$C$1,2,0),RawWelfare!K267)</f>
        <v>#N/A</v>
      </c>
      <c r="X44" s="28" t="e">
        <f>IF(RawWelfare!L267=0.000001,VLOOKUP($B44,Notes!$B$1:$C$1,2,0),RawWelfare!L267)</f>
        <v>#N/A</v>
      </c>
      <c r="Z44" s="4" t="str">
        <f>RawWelfare!B347</f>
        <v>2043</v>
      </c>
      <c r="AA44" s="28" t="e">
        <f>IF(RawWelfare!C347=0.000001,VLOOKUP($B44,Notes!$B$1:$C$1,2,0),RawWelfare!C347)</f>
        <v>#N/A</v>
      </c>
      <c r="AB44" s="28" t="e">
        <f>IF(RawWelfare!D347=0.000001,VLOOKUP($B44,Notes!$B$1:$C$1,2,0),RawWelfare!D347)</f>
        <v>#N/A</v>
      </c>
      <c r="AC44" s="28" t="e">
        <f>IF(RawWelfare!E347=0.000001,VLOOKUP($B44,Notes!$B$1:$C$1,2,0),RawWelfare!E347)</f>
        <v>#N/A</v>
      </c>
      <c r="AD44" s="28" t="e">
        <f>IF(RawWelfare!F347=0.000001,VLOOKUP($B44,Notes!$B$1:$C$1,2,0),RawWelfare!F347)</f>
        <v>#N/A</v>
      </c>
      <c r="AE44" s="28" t="e">
        <f>IF(RawWelfare!G347=0.000001,VLOOKUP($B44,Notes!$B$1:$C$1,2,0),RawWelfare!G347)</f>
        <v>#N/A</v>
      </c>
      <c r="AF44" s="28" t="e">
        <f>IF(RawWelfare!H347=0.000001,VLOOKUP($B44,Notes!$B$1:$C$1,2,0),RawWelfare!H347)</f>
        <v>#N/A</v>
      </c>
      <c r="AG44" s="28" t="e">
        <f>IF(RawWelfare!I347=0.000001,VLOOKUP($B44,Notes!$B$1:$C$1,2,0),RawWelfare!I347)</f>
        <v>#N/A</v>
      </c>
      <c r="AH44" s="28" t="e">
        <f>IF(RawWelfare!J347=0.000001,VLOOKUP($B44,Notes!$B$1:$C$1,2,0),RawWelfare!J347)</f>
        <v>#N/A</v>
      </c>
      <c r="AI44" s="28" t="e">
        <f>IF(RawWelfare!K347=0.000001,VLOOKUP($B44,Notes!$B$1:$C$1,2,0),RawWelfare!K347)</f>
        <v>#N/A</v>
      </c>
      <c r="AJ44" s="28" t="e">
        <f>IF(RawWelfare!L347=0.000001,VLOOKUP($B44,Notes!$B$1:$C$1,2,0),RawWelfare!L347)</f>
        <v>#N/A</v>
      </c>
      <c r="AL44" s="4" t="str">
        <f>RawWelfare!B427</f>
        <v>2043</v>
      </c>
      <c r="AM44" s="28" t="e">
        <f>IF(RawWelfare!C427=0.000001,VLOOKUP($B44,Notes!$B$1:$C$1,2,0),RawWelfare!C427)</f>
        <v>#N/A</v>
      </c>
      <c r="AN44" s="28" t="e">
        <f>IF(RawWelfare!D427=0.000001,VLOOKUP($B44,Notes!$B$1:$C$1,2,0),RawWelfare!D427)</f>
        <v>#N/A</v>
      </c>
      <c r="AO44" s="28" t="e">
        <f>IF(RawWelfare!E427=0.000001,VLOOKUP($B44,Notes!$B$1:$C$1,2,0),RawWelfare!E427)</f>
        <v>#N/A</v>
      </c>
      <c r="AP44" s="28" t="e">
        <f>IF(RawWelfare!F427=0.000001,VLOOKUP($B44,Notes!$B$1:$C$1,2,0),RawWelfare!F427)</f>
        <v>#N/A</v>
      </c>
      <c r="AQ44" s="28" t="e">
        <f>IF(RawWelfare!G427=0.000001,VLOOKUP($B44,Notes!$B$1:$C$1,2,0),RawWelfare!G427)</f>
        <v>#N/A</v>
      </c>
      <c r="AR44" s="28" t="e">
        <f>IF(RawWelfare!H427=0.000001,VLOOKUP($B44,Notes!$B$1:$C$1,2,0),RawWelfare!H427)</f>
        <v>#N/A</v>
      </c>
      <c r="AS44" s="28" t="e">
        <f>IF(RawWelfare!I427=0.000001,VLOOKUP($B44,Notes!$B$1:$C$1,2,0),RawWelfare!I427)</f>
        <v>#N/A</v>
      </c>
      <c r="AT44" s="28" t="e">
        <f>IF(RawWelfare!J427=0.000001,VLOOKUP($B44,Notes!$B$1:$C$1,2,0),RawWelfare!J427)</f>
        <v>#N/A</v>
      </c>
      <c r="AU44" s="28" t="e">
        <f>IF(RawWelfare!K427=0.000001,VLOOKUP($B44,Notes!$B$1:$C$1,2,0),RawWelfare!K427)</f>
        <v>#N/A</v>
      </c>
      <c r="AV44" s="28" t="e">
        <f>IF(RawWelfare!L427=0.000001,VLOOKUP($B44,Notes!$B$1:$C$1,2,0),RawWelfare!L427)</f>
        <v>#N/A</v>
      </c>
    </row>
    <row r="45" spans="2:54" x14ac:dyDescent="0.25">
      <c r="B45" s="4" t="str">
        <f>RawWelfare!B48</f>
        <v>2044</v>
      </c>
      <c r="C45" s="28" t="e">
        <f>IF(RawWelfare!C48=0.000001,VLOOKUP($B45,Notes!$B$1:$C$1,2,0),RawWelfare!C48)</f>
        <v>#N/A</v>
      </c>
      <c r="D45" s="28" t="e">
        <f>IF(RawWelfare!D48=0.000001,VLOOKUP($B45,Notes!$B$1:$C$1,2,0),RawWelfare!D48)</f>
        <v>#N/A</v>
      </c>
      <c r="E45" s="28" t="e">
        <f>IF(RawWelfare!E48=0.000001,VLOOKUP($B45,Notes!$B$1:$C$1,2,0),RawWelfare!E48)</f>
        <v>#N/A</v>
      </c>
      <c r="F45" s="28" t="e">
        <f>IF(RawWelfare!F48=0.000001,VLOOKUP($B45,Notes!$B$1:$C$1,2,0),RawWelfare!F48)</f>
        <v>#N/A</v>
      </c>
      <c r="G45" s="28" t="e">
        <f>IF(RawWelfare!G48=0.000001,VLOOKUP($B45,Notes!$B$1:$C$1,2,0),RawWelfare!G48)</f>
        <v>#N/A</v>
      </c>
      <c r="H45" s="28" t="e">
        <f>IF(RawWelfare!H48=0.000001,VLOOKUP($B45,Notes!$B$1:$C$1,2,0),RawWelfare!H48)</f>
        <v>#N/A</v>
      </c>
      <c r="I45" s="28" t="e">
        <f>IF(RawWelfare!I48=0.000001,VLOOKUP($B45,Notes!$B$1:$C$1,2,0),RawWelfare!I48)</f>
        <v>#N/A</v>
      </c>
      <c r="J45" s="28" t="e">
        <f>IF(RawWelfare!J48=0.000001,VLOOKUP($B45,Notes!$B$1:$C$1,2,0),RawWelfare!J48)</f>
        <v>#N/A</v>
      </c>
      <c r="K45" s="28" t="e">
        <f>IF(RawWelfare!K48=0.000001,VLOOKUP($B45,Notes!$B$1:$C$1,2,0),RawWelfare!K48)</f>
        <v>#N/A</v>
      </c>
      <c r="L45" s="28" t="e">
        <f>IF(RawWelfare!L48=0.000001,VLOOKUP($B45,Notes!$B$1:$C$1,2,0),RawWelfare!L48)</f>
        <v>#N/A</v>
      </c>
      <c r="N45" s="4" t="str">
        <f>RawWelfare!B268</f>
        <v>2044</v>
      </c>
      <c r="O45" s="28" t="e">
        <f>IF(RawWelfare!C268=0.000001,VLOOKUP($B45,Notes!$B$1:$C$1,2,0),RawWelfare!C268)</f>
        <v>#N/A</v>
      </c>
      <c r="P45" s="28" t="e">
        <f>IF(RawWelfare!D268=0.000001,VLOOKUP($B45,Notes!$B$1:$C$1,2,0),RawWelfare!D268)</f>
        <v>#N/A</v>
      </c>
      <c r="Q45" s="28" t="e">
        <f>IF(RawWelfare!E268=0.000001,VLOOKUP($B45,Notes!$B$1:$C$1,2,0),RawWelfare!E268)</f>
        <v>#N/A</v>
      </c>
      <c r="R45" s="28" t="e">
        <f>IF(RawWelfare!F268=0.000001,VLOOKUP($B45,Notes!$B$1:$C$1,2,0),RawWelfare!F268)</f>
        <v>#N/A</v>
      </c>
      <c r="S45" s="28" t="e">
        <f>IF(RawWelfare!G268=0.000001,VLOOKUP($B45,Notes!$B$1:$C$1,2,0),RawWelfare!G268)</f>
        <v>#N/A</v>
      </c>
      <c r="T45" s="28" t="e">
        <f>IF(RawWelfare!H268=0.000001,VLOOKUP($B45,Notes!$B$1:$C$1,2,0),RawWelfare!H268)</f>
        <v>#N/A</v>
      </c>
      <c r="U45" s="28" t="e">
        <f>IF(RawWelfare!I268=0.000001,VLOOKUP($B45,Notes!$B$1:$C$1,2,0),RawWelfare!I268)</f>
        <v>#N/A</v>
      </c>
      <c r="V45" s="28" t="e">
        <f>IF(RawWelfare!J268=0.000001,VLOOKUP($B45,Notes!$B$1:$C$1,2,0),RawWelfare!J268)</f>
        <v>#N/A</v>
      </c>
      <c r="W45" s="28" t="e">
        <f>IF(RawWelfare!K268=0.000001,VLOOKUP($B45,Notes!$B$1:$C$1,2,0),RawWelfare!K268)</f>
        <v>#N/A</v>
      </c>
      <c r="X45" s="28" t="e">
        <f>IF(RawWelfare!L268=0.000001,VLOOKUP($B45,Notes!$B$1:$C$1,2,0),RawWelfare!L268)</f>
        <v>#N/A</v>
      </c>
      <c r="Z45" s="4" t="str">
        <f>RawWelfare!B348</f>
        <v>2044</v>
      </c>
      <c r="AA45" s="28" t="e">
        <f>IF(RawWelfare!C348=0.000001,VLOOKUP($B45,Notes!$B$1:$C$1,2,0),RawWelfare!C348)</f>
        <v>#N/A</v>
      </c>
      <c r="AB45" s="28" t="e">
        <f>IF(RawWelfare!D348=0.000001,VLOOKUP($B45,Notes!$B$1:$C$1,2,0),RawWelfare!D348)</f>
        <v>#N/A</v>
      </c>
      <c r="AC45" s="28" t="e">
        <f>IF(RawWelfare!E348=0.000001,VLOOKUP($B45,Notes!$B$1:$C$1,2,0),RawWelfare!E348)</f>
        <v>#N/A</v>
      </c>
      <c r="AD45" s="28" t="e">
        <f>IF(RawWelfare!F348=0.000001,VLOOKUP($B45,Notes!$B$1:$C$1,2,0),RawWelfare!F348)</f>
        <v>#N/A</v>
      </c>
      <c r="AE45" s="28" t="e">
        <f>IF(RawWelfare!G348=0.000001,VLOOKUP($B45,Notes!$B$1:$C$1,2,0),RawWelfare!G348)</f>
        <v>#N/A</v>
      </c>
      <c r="AF45" s="28" t="e">
        <f>IF(RawWelfare!H348=0.000001,VLOOKUP($B45,Notes!$B$1:$C$1,2,0),RawWelfare!H348)</f>
        <v>#N/A</v>
      </c>
      <c r="AG45" s="28" t="e">
        <f>IF(RawWelfare!I348=0.000001,VLOOKUP($B45,Notes!$B$1:$C$1,2,0),RawWelfare!I348)</f>
        <v>#N/A</v>
      </c>
      <c r="AH45" s="28" t="e">
        <f>IF(RawWelfare!J348=0.000001,VLOOKUP($B45,Notes!$B$1:$C$1,2,0),RawWelfare!J348)</f>
        <v>#N/A</v>
      </c>
      <c r="AI45" s="28" t="e">
        <f>IF(RawWelfare!K348=0.000001,VLOOKUP($B45,Notes!$B$1:$C$1,2,0),RawWelfare!K348)</f>
        <v>#N/A</v>
      </c>
      <c r="AJ45" s="28" t="e">
        <f>IF(RawWelfare!L348=0.000001,VLOOKUP($B45,Notes!$B$1:$C$1,2,0),RawWelfare!L348)</f>
        <v>#N/A</v>
      </c>
      <c r="AL45" s="4" t="str">
        <f>RawWelfare!B428</f>
        <v>2044</v>
      </c>
      <c r="AM45" s="28" t="e">
        <f>IF(RawWelfare!C428=0.000001,VLOOKUP($B45,Notes!$B$1:$C$1,2,0),RawWelfare!C428)</f>
        <v>#N/A</v>
      </c>
      <c r="AN45" s="28" t="e">
        <f>IF(RawWelfare!D428=0.000001,VLOOKUP($B45,Notes!$B$1:$C$1,2,0),RawWelfare!D428)</f>
        <v>#N/A</v>
      </c>
      <c r="AO45" s="28" t="e">
        <f>IF(RawWelfare!E428=0.000001,VLOOKUP($B45,Notes!$B$1:$C$1,2,0),RawWelfare!E428)</f>
        <v>#N/A</v>
      </c>
      <c r="AP45" s="28" t="e">
        <f>IF(RawWelfare!F428=0.000001,VLOOKUP($B45,Notes!$B$1:$C$1,2,0),RawWelfare!F428)</f>
        <v>#N/A</v>
      </c>
      <c r="AQ45" s="28" t="e">
        <f>IF(RawWelfare!G428=0.000001,VLOOKUP($B45,Notes!$B$1:$C$1,2,0),RawWelfare!G428)</f>
        <v>#N/A</v>
      </c>
      <c r="AR45" s="28" t="e">
        <f>IF(RawWelfare!H428=0.000001,VLOOKUP($B45,Notes!$B$1:$C$1,2,0),RawWelfare!H428)</f>
        <v>#N/A</v>
      </c>
      <c r="AS45" s="28" t="e">
        <f>IF(RawWelfare!I428=0.000001,VLOOKUP($B45,Notes!$B$1:$C$1,2,0),RawWelfare!I428)</f>
        <v>#N/A</v>
      </c>
      <c r="AT45" s="28" t="e">
        <f>IF(RawWelfare!J428=0.000001,VLOOKUP($B45,Notes!$B$1:$C$1,2,0),RawWelfare!J428)</f>
        <v>#N/A</v>
      </c>
      <c r="AU45" s="28" t="e">
        <f>IF(RawWelfare!K428=0.000001,VLOOKUP($B45,Notes!$B$1:$C$1,2,0),RawWelfare!K428)</f>
        <v>#N/A</v>
      </c>
      <c r="AV45" s="28" t="e">
        <f>IF(RawWelfare!L428=0.000001,VLOOKUP($B45,Notes!$B$1:$C$1,2,0),RawWelfare!L428)</f>
        <v>#N/A</v>
      </c>
    </row>
    <row r="46" spans="2:54" x14ac:dyDescent="0.25">
      <c r="B46" s="4" t="str">
        <f>RawWelfare!B49</f>
        <v>2045</v>
      </c>
      <c r="C46" s="28" t="e">
        <f>IF(RawWelfare!C49=0.000001,VLOOKUP($B46,Notes!$B$1:$C$1,2,0),RawWelfare!C49)</f>
        <v>#N/A</v>
      </c>
      <c r="D46" s="28" t="e">
        <f>IF(RawWelfare!D49=0.000001,VLOOKUP($B46,Notes!$B$1:$C$1,2,0),RawWelfare!D49)</f>
        <v>#N/A</v>
      </c>
      <c r="E46" s="28" t="e">
        <f>IF(RawWelfare!E49=0.000001,VLOOKUP($B46,Notes!$B$1:$C$1,2,0),RawWelfare!E49)</f>
        <v>#N/A</v>
      </c>
      <c r="F46" s="28" t="e">
        <f>IF(RawWelfare!F49=0.000001,VLOOKUP($B46,Notes!$B$1:$C$1,2,0),RawWelfare!F49)</f>
        <v>#N/A</v>
      </c>
      <c r="G46" s="28" t="e">
        <f>IF(RawWelfare!G49=0.000001,VLOOKUP($B46,Notes!$B$1:$C$1,2,0),RawWelfare!G49)</f>
        <v>#N/A</v>
      </c>
      <c r="H46" s="28" t="e">
        <f>IF(RawWelfare!H49=0.000001,VLOOKUP($B46,Notes!$B$1:$C$1,2,0),RawWelfare!H49)</f>
        <v>#N/A</v>
      </c>
      <c r="I46" s="28" t="e">
        <f>IF(RawWelfare!I49=0.000001,VLOOKUP($B46,Notes!$B$1:$C$1,2,0),RawWelfare!I49)</f>
        <v>#N/A</v>
      </c>
      <c r="J46" s="28" t="e">
        <f>IF(RawWelfare!J49=0.000001,VLOOKUP($B46,Notes!$B$1:$C$1,2,0),RawWelfare!J49)</f>
        <v>#N/A</v>
      </c>
      <c r="K46" s="28" t="e">
        <f>IF(RawWelfare!K49=0.000001,VLOOKUP($B46,Notes!$B$1:$C$1,2,0),RawWelfare!K49)</f>
        <v>#N/A</v>
      </c>
      <c r="L46" s="28" t="e">
        <f>IF(RawWelfare!L49=0.000001,VLOOKUP($B46,Notes!$B$1:$C$1,2,0),RawWelfare!L49)</f>
        <v>#N/A</v>
      </c>
      <c r="N46" s="4" t="str">
        <f>RawWelfare!B269</f>
        <v>2045</v>
      </c>
      <c r="O46" s="28" t="e">
        <f>IF(RawWelfare!C269=0.000001,VLOOKUP($B46,Notes!$B$1:$C$1,2,0),RawWelfare!C269)</f>
        <v>#N/A</v>
      </c>
      <c r="P46" s="28" t="e">
        <f>IF(RawWelfare!D269=0.000001,VLOOKUP($B46,Notes!$B$1:$C$1,2,0),RawWelfare!D269)</f>
        <v>#N/A</v>
      </c>
      <c r="Q46" s="28" t="e">
        <f>IF(RawWelfare!E269=0.000001,VLOOKUP($B46,Notes!$B$1:$C$1,2,0),RawWelfare!E269)</f>
        <v>#N/A</v>
      </c>
      <c r="R46" s="28" t="e">
        <f>IF(RawWelfare!F269=0.000001,VLOOKUP($B46,Notes!$B$1:$C$1,2,0),RawWelfare!F269)</f>
        <v>#N/A</v>
      </c>
      <c r="S46" s="28" t="e">
        <f>IF(RawWelfare!G269=0.000001,VLOOKUP($B46,Notes!$B$1:$C$1,2,0),RawWelfare!G269)</f>
        <v>#N/A</v>
      </c>
      <c r="T46" s="28" t="e">
        <f>IF(RawWelfare!H269=0.000001,VLOOKUP($B46,Notes!$B$1:$C$1,2,0),RawWelfare!H269)</f>
        <v>#N/A</v>
      </c>
      <c r="U46" s="28" t="e">
        <f>IF(RawWelfare!I269=0.000001,VLOOKUP($B46,Notes!$B$1:$C$1,2,0),RawWelfare!I269)</f>
        <v>#N/A</v>
      </c>
      <c r="V46" s="28" t="e">
        <f>IF(RawWelfare!J269=0.000001,VLOOKUP($B46,Notes!$B$1:$C$1,2,0),RawWelfare!J269)</f>
        <v>#N/A</v>
      </c>
      <c r="W46" s="28" t="e">
        <f>IF(RawWelfare!K269=0.000001,VLOOKUP($B46,Notes!$B$1:$C$1,2,0),RawWelfare!K269)</f>
        <v>#N/A</v>
      </c>
      <c r="X46" s="28" t="e">
        <f>IF(RawWelfare!L269=0.000001,VLOOKUP($B46,Notes!$B$1:$C$1,2,0),RawWelfare!L269)</f>
        <v>#N/A</v>
      </c>
      <c r="Z46" s="4" t="str">
        <f>RawWelfare!B349</f>
        <v>2045</v>
      </c>
      <c r="AA46" s="28" t="e">
        <f>IF(RawWelfare!C349=0.000001,VLOOKUP($B46,Notes!$B$1:$C$1,2,0),RawWelfare!C349)</f>
        <v>#N/A</v>
      </c>
      <c r="AB46" s="28" t="e">
        <f>IF(RawWelfare!D349=0.000001,VLOOKUP($B46,Notes!$B$1:$C$1,2,0),RawWelfare!D349)</f>
        <v>#N/A</v>
      </c>
      <c r="AC46" s="28" t="e">
        <f>IF(RawWelfare!E349=0.000001,VLOOKUP($B46,Notes!$B$1:$C$1,2,0),RawWelfare!E349)</f>
        <v>#N/A</v>
      </c>
      <c r="AD46" s="28" t="e">
        <f>IF(RawWelfare!F349=0.000001,VLOOKUP($B46,Notes!$B$1:$C$1,2,0),RawWelfare!F349)</f>
        <v>#N/A</v>
      </c>
      <c r="AE46" s="28" t="e">
        <f>IF(RawWelfare!G349=0.000001,VLOOKUP($B46,Notes!$B$1:$C$1,2,0),RawWelfare!G349)</f>
        <v>#N/A</v>
      </c>
      <c r="AF46" s="28" t="e">
        <f>IF(RawWelfare!H349=0.000001,VLOOKUP($B46,Notes!$B$1:$C$1,2,0),RawWelfare!H349)</f>
        <v>#N/A</v>
      </c>
      <c r="AG46" s="28" t="e">
        <f>IF(RawWelfare!I349=0.000001,VLOOKUP($B46,Notes!$B$1:$C$1,2,0),RawWelfare!I349)</f>
        <v>#N/A</v>
      </c>
      <c r="AH46" s="28" t="e">
        <f>IF(RawWelfare!J349=0.000001,VLOOKUP($B46,Notes!$B$1:$C$1,2,0),RawWelfare!J349)</f>
        <v>#N/A</v>
      </c>
      <c r="AI46" s="28" t="e">
        <f>IF(RawWelfare!K349=0.000001,VLOOKUP($B46,Notes!$B$1:$C$1,2,0),RawWelfare!K349)</f>
        <v>#N/A</v>
      </c>
      <c r="AJ46" s="28" t="e">
        <f>IF(RawWelfare!L349=0.000001,VLOOKUP($B46,Notes!$B$1:$C$1,2,0),RawWelfare!L349)</f>
        <v>#N/A</v>
      </c>
      <c r="AL46" s="4" t="str">
        <f>RawWelfare!B429</f>
        <v>2045</v>
      </c>
      <c r="AM46" s="28" t="e">
        <f>IF(RawWelfare!C429=0.000001,VLOOKUP($B46,Notes!$B$1:$C$1,2,0),RawWelfare!C429)</f>
        <v>#N/A</v>
      </c>
      <c r="AN46" s="28" t="e">
        <f>IF(RawWelfare!D429=0.000001,VLOOKUP($B46,Notes!$B$1:$C$1,2,0),RawWelfare!D429)</f>
        <v>#N/A</v>
      </c>
      <c r="AO46" s="28" t="e">
        <f>IF(RawWelfare!E429=0.000001,VLOOKUP($B46,Notes!$B$1:$C$1,2,0),RawWelfare!E429)</f>
        <v>#N/A</v>
      </c>
      <c r="AP46" s="28" t="e">
        <f>IF(RawWelfare!F429=0.000001,VLOOKUP($B46,Notes!$B$1:$C$1,2,0),RawWelfare!F429)</f>
        <v>#N/A</v>
      </c>
      <c r="AQ46" s="28" t="e">
        <f>IF(RawWelfare!G429=0.000001,VLOOKUP($B46,Notes!$B$1:$C$1,2,0),RawWelfare!G429)</f>
        <v>#N/A</v>
      </c>
      <c r="AR46" s="28" t="e">
        <f>IF(RawWelfare!H429=0.000001,VLOOKUP($B46,Notes!$B$1:$C$1,2,0),RawWelfare!H429)</f>
        <v>#N/A</v>
      </c>
      <c r="AS46" s="28" t="e">
        <f>IF(RawWelfare!I429=0.000001,VLOOKUP($B46,Notes!$B$1:$C$1,2,0),RawWelfare!I429)</f>
        <v>#N/A</v>
      </c>
      <c r="AT46" s="28" t="e">
        <f>IF(RawWelfare!J429=0.000001,VLOOKUP($B46,Notes!$B$1:$C$1,2,0),RawWelfare!J429)</f>
        <v>#N/A</v>
      </c>
      <c r="AU46" s="28" t="e">
        <f>IF(RawWelfare!K429=0.000001,VLOOKUP($B46,Notes!$B$1:$C$1,2,0),RawWelfare!K429)</f>
        <v>#N/A</v>
      </c>
      <c r="AV46" s="28" t="e">
        <f>IF(RawWelfare!L429=0.000001,VLOOKUP($B46,Notes!$B$1:$C$1,2,0),RawWelfare!L429)</f>
        <v>#N/A</v>
      </c>
    </row>
    <row r="47" spans="2:54" x14ac:dyDescent="0.25">
      <c r="B47" s="4" t="str">
        <f>RawWelfare!B50</f>
        <v>2046</v>
      </c>
      <c r="C47" s="28" t="e">
        <f>IF(RawWelfare!C50=0.000001,VLOOKUP($B47,Notes!$B$1:$C$1,2,0),RawWelfare!C50)</f>
        <v>#N/A</v>
      </c>
      <c r="D47" s="28" t="e">
        <f>IF(RawWelfare!D50=0.000001,VLOOKUP($B47,Notes!$B$1:$C$1,2,0),RawWelfare!D50)</f>
        <v>#N/A</v>
      </c>
      <c r="E47" s="28" t="e">
        <f>IF(RawWelfare!E50=0.000001,VLOOKUP($B47,Notes!$B$1:$C$1,2,0),RawWelfare!E50)</f>
        <v>#N/A</v>
      </c>
      <c r="F47" s="28" t="e">
        <f>IF(RawWelfare!F50=0.000001,VLOOKUP($B47,Notes!$B$1:$C$1,2,0),RawWelfare!F50)</f>
        <v>#N/A</v>
      </c>
      <c r="G47" s="28" t="e">
        <f>IF(RawWelfare!G50=0.000001,VLOOKUP($B47,Notes!$B$1:$C$1,2,0),RawWelfare!G50)</f>
        <v>#N/A</v>
      </c>
      <c r="H47" s="28" t="e">
        <f>IF(RawWelfare!H50=0.000001,VLOOKUP($B47,Notes!$B$1:$C$1,2,0),RawWelfare!H50)</f>
        <v>#N/A</v>
      </c>
      <c r="I47" s="28" t="e">
        <f>IF(RawWelfare!I50=0.000001,VLOOKUP($B47,Notes!$B$1:$C$1,2,0),RawWelfare!I50)</f>
        <v>#N/A</v>
      </c>
      <c r="J47" s="28" t="e">
        <f>IF(RawWelfare!J50=0.000001,VLOOKUP($B47,Notes!$B$1:$C$1,2,0),RawWelfare!J50)</f>
        <v>#N/A</v>
      </c>
      <c r="K47" s="28" t="e">
        <f>IF(RawWelfare!K50=0.000001,VLOOKUP($B47,Notes!$B$1:$C$1,2,0),RawWelfare!K50)</f>
        <v>#N/A</v>
      </c>
      <c r="L47" s="28" t="e">
        <f>IF(RawWelfare!L50=0.000001,VLOOKUP($B47,Notes!$B$1:$C$1,2,0),RawWelfare!L50)</f>
        <v>#N/A</v>
      </c>
      <c r="N47" s="4" t="str">
        <f>RawWelfare!B270</f>
        <v>2046</v>
      </c>
      <c r="O47" s="28" t="e">
        <f>IF(RawWelfare!C270=0.000001,VLOOKUP($B47,Notes!$B$1:$C$1,2,0),RawWelfare!C270)</f>
        <v>#N/A</v>
      </c>
      <c r="P47" s="28" t="e">
        <f>IF(RawWelfare!D270=0.000001,VLOOKUP($B47,Notes!$B$1:$C$1,2,0),RawWelfare!D270)</f>
        <v>#N/A</v>
      </c>
      <c r="Q47" s="28" t="e">
        <f>IF(RawWelfare!E270=0.000001,VLOOKUP($B47,Notes!$B$1:$C$1,2,0),RawWelfare!E270)</f>
        <v>#N/A</v>
      </c>
      <c r="R47" s="28" t="e">
        <f>IF(RawWelfare!F270=0.000001,VLOOKUP($B47,Notes!$B$1:$C$1,2,0),RawWelfare!F270)</f>
        <v>#N/A</v>
      </c>
      <c r="S47" s="28" t="e">
        <f>IF(RawWelfare!G270=0.000001,VLOOKUP($B47,Notes!$B$1:$C$1,2,0),RawWelfare!G270)</f>
        <v>#N/A</v>
      </c>
      <c r="T47" s="28" t="e">
        <f>IF(RawWelfare!H270=0.000001,VLOOKUP($B47,Notes!$B$1:$C$1,2,0),RawWelfare!H270)</f>
        <v>#N/A</v>
      </c>
      <c r="U47" s="28" t="e">
        <f>IF(RawWelfare!I270=0.000001,VLOOKUP($B47,Notes!$B$1:$C$1,2,0),RawWelfare!I270)</f>
        <v>#N/A</v>
      </c>
      <c r="V47" s="28" t="e">
        <f>IF(RawWelfare!J270=0.000001,VLOOKUP($B47,Notes!$B$1:$C$1,2,0),RawWelfare!J270)</f>
        <v>#N/A</v>
      </c>
      <c r="W47" s="28" t="e">
        <f>IF(RawWelfare!K270=0.000001,VLOOKUP($B47,Notes!$B$1:$C$1,2,0),RawWelfare!K270)</f>
        <v>#N/A</v>
      </c>
      <c r="X47" s="28" t="e">
        <f>IF(RawWelfare!L270=0.000001,VLOOKUP($B47,Notes!$B$1:$C$1,2,0),RawWelfare!L270)</f>
        <v>#N/A</v>
      </c>
      <c r="Z47" s="4" t="str">
        <f>RawWelfare!B350</f>
        <v>2046</v>
      </c>
      <c r="AA47" s="28" t="e">
        <f>IF(RawWelfare!C350=0.000001,VLOOKUP($B47,Notes!$B$1:$C$1,2,0),RawWelfare!C350)</f>
        <v>#N/A</v>
      </c>
      <c r="AB47" s="28" t="e">
        <f>IF(RawWelfare!D350=0.000001,VLOOKUP($B47,Notes!$B$1:$C$1,2,0),RawWelfare!D350)</f>
        <v>#N/A</v>
      </c>
      <c r="AC47" s="28" t="e">
        <f>IF(RawWelfare!E350=0.000001,VLOOKUP($B47,Notes!$B$1:$C$1,2,0),RawWelfare!E350)</f>
        <v>#N/A</v>
      </c>
      <c r="AD47" s="28" t="e">
        <f>IF(RawWelfare!F350=0.000001,VLOOKUP($B47,Notes!$B$1:$C$1,2,0),RawWelfare!F350)</f>
        <v>#N/A</v>
      </c>
      <c r="AE47" s="28" t="e">
        <f>IF(RawWelfare!G350=0.000001,VLOOKUP($B47,Notes!$B$1:$C$1,2,0),RawWelfare!G350)</f>
        <v>#N/A</v>
      </c>
      <c r="AF47" s="28" t="e">
        <f>IF(RawWelfare!H350=0.000001,VLOOKUP($B47,Notes!$B$1:$C$1,2,0),RawWelfare!H350)</f>
        <v>#N/A</v>
      </c>
      <c r="AG47" s="28" t="e">
        <f>IF(RawWelfare!I350=0.000001,VLOOKUP($B47,Notes!$B$1:$C$1,2,0),RawWelfare!I350)</f>
        <v>#N/A</v>
      </c>
      <c r="AH47" s="28" t="e">
        <f>IF(RawWelfare!J350=0.000001,VLOOKUP($B47,Notes!$B$1:$C$1,2,0),RawWelfare!J350)</f>
        <v>#N/A</v>
      </c>
      <c r="AI47" s="28" t="e">
        <f>IF(RawWelfare!K350=0.000001,VLOOKUP($B47,Notes!$B$1:$C$1,2,0),RawWelfare!K350)</f>
        <v>#N/A</v>
      </c>
      <c r="AJ47" s="28" t="e">
        <f>IF(RawWelfare!L350=0.000001,VLOOKUP($B47,Notes!$B$1:$C$1,2,0),RawWelfare!L350)</f>
        <v>#N/A</v>
      </c>
      <c r="AL47" s="4" t="str">
        <f>RawWelfare!B430</f>
        <v>2046</v>
      </c>
      <c r="AM47" s="28" t="e">
        <f>IF(RawWelfare!C430=0.000001,VLOOKUP($B47,Notes!$B$1:$C$1,2,0),RawWelfare!C430)</f>
        <v>#N/A</v>
      </c>
      <c r="AN47" s="28" t="e">
        <f>IF(RawWelfare!D430=0.000001,VLOOKUP($B47,Notes!$B$1:$C$1,2,0),RawWelfare!D430)</f>
        <v>#N/A</v>
      </c>
      <c r="AO47" s="28" t="e">
        <f>IF(RawWelfare!E430=0.000001,VLOOKUP($B47,Notes!$B$1:$C$1,2,0),RawWelfare!E430)</f>
        <v>#N/A</v>
      </c>
      <c r="AP47" s="28" t="e">
        <f>IF(RawWelfare!F430=0.000001,VLOOKUP($B47,Notes!$B$1:$C$1,2,0),RawWelfare!F430)</f>
        <v>#N/A</v>
      </c>
      <c r="AQ47" s="28" t="e">
        <f>IF(RawWelfare!G430=0.000001,VLOOKUP($B47,Notes!$B$1:$C$1,2,0),RawWelfare!G430)</f>
        <v>#N/A</v>
      </c>
      <c r="AR47" s="28" t="e">
        <f>IF(RawWelfare!H430=0.000001,VLOOKUP($B47,Notes!$B$1:$C$1,2,0),RawWelfare!H430)</f>
        <v>#N/A</v>
      </c>
      <c r="AS47" s="28" t="e">
        <f>IF(RawWelfare!I430=0.000001,VLOOKUP($B47,Notes!$B$1:$C$1,2,0),RawWelfare!I430)</f>
        <v>#N/A</v>
      </c>
      <c r="AT47" s="28" t="e">
        <f>IF(RawWelfare!J430=0.000001,VLOOKUP($B47,Notes!$B$1:$C$1,2,0),RawWelfare!J430)</f>
        <v>#N/A</v>
      </c>
      <c r="AU47" s="28" t="e">
        <f>IF(RawWelfare!K430=0.000001,VLOOKUP($B47,Notes!$B$1:$C$1,2,0),RawWelfare!K430)</f>
        <v>#N/A</v>
      </c>
      <c r="AV47" s="28" t="e">
        <f>IF(RawWelfare!L430=0.000001,VLOOKUP($B47,Notes!$B$1:$C$1,2,0),RawWelfare!L430)</f>
        <v>#N/A</v>
      </c>
    </row>
    <row r="48" spans="2:54" x14ac:dyDescent="0.25">
      <c r="B48" s="4" t="str">
        <f>RawWelfare!B51</f>
        <v>2047</v>
      </c>
      <c r="C48" s="28" t="e">
        <f>IF(RawWelfare!C51=0.000001,VLOOKUP($B48,Notes!$B$1:$C$1,2,0),RawWelfare!C51)</f>
        <v>#N/A</v>
      </c>
      <c r="D48" s="28" t="e">
        <f>IF(RawWelfare!D51=0.000001,VLOOKUP($B48,Notes!$B$1:$C$1,2,0),RawWelfare!D51)</f>
        <v>#N/A</v>
      </c>
      <c r="E48" s="28" t="e">
        <f>IF(RawWelfare!E51=0.000001,VLOOKUP($B48,Notes!$B$1:$C$1,2,0),RawWelfare!E51)</f>
        <v>#N/A</v>
      </c>
      <c r="F48" s="28" t="e">
        <f>IF(RawWelfare!F51=0.000001,VLOOKUP($B48,Notes!$B$1:$C$1,2,0),RawWelfare!F51)</f>
        <v>#N/A</v>
      </c>
      <c r="G48" s="28" t="e">
        <f>IF(RawWelfare!G51=0.000001,VLOOKUP($B48,Notes!$B$1:$C$1,2,0),RawWelfare!G51)</f>
        <v>#N/A</v>
      </c>
      <c r="H48" s="28" t="e">
        <f>IF(RawWelfare!H51=0.000001,VLOOKUP($B48,Notes!$B$1:$C$1,2,0),RawWelfare!H51)</f>
        <v>#N/A</v>
      </c>
      <c r="I48" s="28" t="e">
        <f>IF(RawWelfare!I51=0.000001,VLOOKUP($B48,Notes!$B$1:$C$1,2,0),RawWelfare!I51)</f>
        <v>#N/A</v>
      </c>
      <c r="J48" s="28" t="e">
        <f>IF(RawWelfare!J51=0.000001,VLOOKUP($B48,Notes!$B$1:$C$1,2,0),RawWelfare!J51)</f>
        <v>#N/A</v>
      </c>
      <c r="K48" s="28" t="e">
        <f>IF(RawWelfare!K51=0.000001,VLOOKUP($B48,Notes!$B$1:$C$1,2,0),RawWelfare!K51)</f>
        <v>#N/A</v>
      </c>
      <c r="L48" s="28" t="e">
        <f>IF(RawWelfare!L51=0.000001,VLOOKUP($B48,Notes!$B$1:$C$1,2,0),RawWelfare!L51)</f>
        <v>#N/A</v>
      </c>
      <c r="N48" s="4" t="str">
        <f>RawWelfare!B271</f>
        <v>2047</v>
      </c>
      <c r="O48" s="28" t="e">
        <f>IF(RawWelfare!C271=0.000001,VLOOKUP($B48,Notes!$B$1:$C$1,2,0),RawWelfare!C271)</f>
        <v>#N/A</v>
      </c>
      <c r="P48" s="28" t="e">
        <f>IF(RawWelfare!D271=0.000001,VLOOKUP($B48,Notes!$B$1:$C$1,2,0),RawWelfare!D271)</f>
        <v>#N/A</v>
      </c>
      <c r="Q48" s="28" t="e">
        <f>IF(RawWelfare!E271=0.000001,VLOOKUP($B48,Notes!$B$1:$C$1,2,0),RawWelfare!E271)</f>
        <v>#N/A</v>
      </c>
      <c r="R48" s="28" t="e">
        <f>IF(RawWelfare!F271=0.000001,VLOOKUP($B48,Notes!$B$1:$C$1,2,0),RawWelfare!F271)</f>
        <v>#N/A</v>
      </c>
      <c r="S48" s="28" t="e">
        <f>IF(RawWelfare!G271=0.000001,VLOOKUP($B48,Notes!$B$1:$C$1,2,0),RawWelfare!G271)</f>
        <v>#N/A</v>
      </c>
      <c r="T48" s="28" t="e">
        <f>IF(RawWelfare!H271=0.000001,VLOOKUP($B48,Notes!$B$1:$C$1,2,0),RawWelfare!H271)</f>
        <v>#N/A</v>
      </c>
      <c r="U48" s="28" t="e">
        <f>IF(RawWelfare!I271=0.000001,VLOOKUP($B48,Notes!$B$1:$C$1,2,0),RawWelfare!I271)</f>
        <v>#N/A</v>
      </c>
      <c r="V48" s="28" t="e">
        <f>IF(RawWelfare!J271=0.000001,VLOOKUP($B48,Notes!$B$1:$C$1,2,0),RawWelfare!J271)</f>
        <v>#N/A</v>
      </c>
      <c r="W48" s="28" t="e">
        <f>IF(RawWelfare!K271=0.000001,VLOOKUP($B48,Notes!$B$1:$C$1,2,0),RawWelfare!K271)</f>
        <v>#N/A</v>
      </c>
      <c r="X48" s="28" t="e">
        <f>IF(RawWelfare!L271=0.000001,VLOOKUP($B48,Notes!$B$1:$C$1,2,0),RawWelfare!L271)</f>
        <v>#N/A</v>
      </c>
      <c r="Z48" s="4" t="str">
        <f>RawWelfare!B351</f>
        <v>2047</v>
      </c>
      <c r="AA48" s="28" t="e">
        <f>IF(RawWelfare!C351=0.000001,VLOOKUP($B48,Notes!$B$1:$C$1,2,0),RawWelfare!C351)</f>
        <v>#N/A</v>
      </c>
      <c r="AB48" s="28" t="e">
        <f>IF(RawWelfare!D351=0.000001,VLOOKUP($B48,Notes!$B$1:$C$1,2,0),RawWelfare!D351)</f>
        <v>#N/A</v>
      </c>
      <c r="AC48" s="28" t="e">
        <f>IF(RawWelfare!E351=0.000001,VLOOKUP($B48,Notes!$B$1:$C$1,2,0),RawWelfare!E351)</f>
        <v>#N/A</v>
      </c>
      <c r="AD48" s="28" t="e">
        <f>IF(RawWelfare!F351=0.000001,VLOOKUP($B48,Notes!$B$1:$C$1,2,0),RawWelfare!F351)</f>
        <v>#N/A</v>
      </c>
      <c r="AE48" s="28" t="e">
        <f>IF(RawWelfare!G351=0.000001,VLOOKUP($B48,Notes!$B$1:$C$1,2,0),RawWelfare!G351)</f>
        <v>#N/A</v>
      </c>
      <c r="AF48" s="28" t="e">
        <f>IF(RawWelfare!H351=0.000001,VLOOKUP($B48,Notes!$B$1:$C$1,2,0),RawWelfare!H351)</f>
        <v>#N/A</v>
      </c>
      <c r="AG48" s="28" t="e">
        <f>IF(RawWelfare!I351=0.000001,VLOOKUP($B48,Notes!$B$1:$C$1,2,0),RawWelfare!I351)</f>
        <v>#N/A</v>
      </c>
      <c r="AH48" s="28" t="e">
        <f>IF(RawWelfare!J351=0.000001,VLOOKUP($B48,Notes!$B$1:$C$1,2,0),RawWelfare!J351)</f>
        <v>#N/A</v>
      </c>
      <c r="AI48" s="28" t="e">
        <f>IF(RawWelfare!K351=0.000001,VLOOKUP($B48,Notes!$B$1:$C$1,2,0),RawWelfare!K351)</f>
        <v>#N/A</v>
      </c>
      <c r="AJ48" s="28" t="e">
        <f>IF(RawWelfare!L351=0.000001,VLOOKUP($B48,Notes!$B$1:$C$1,2,0),RawWelfare!L351)</f>
        <v>#N/A</v>
      </c>
      <c r="AL48" s="4" t="str">
        <f>RawWelfare!B431</f>
        <v>2047</v>
      </c>
      <c r="AM48" s="28" t="e">
        <f>IF(RawWelfare!C431=0.000001,VLOOKUP($B48,Notes!$B$1:$C$1,2,0),RawWelfare!C431)</f>
        <v>#N/A</v>
      </c>
      <c r="AN48" s="28" t="e">
        <f>IF(RawWelfare!D431=0.000001,VLOOKUP($B48,Notes!$B$1:$C$1,2,0),RawWelfare!D431)</f>
        <v>#N/A</v>
      </c>
      <c r="AO48" s="28" t="e">
        <f>IF(RawWelfare!E431=0.000001,VLOOKUP($B48,Notes!$B$1:$C$1,2,0),RawWelfare!E431)</f>
        <v>#N/A</v>
      </c>
      <c r="AP48" s="28" t="e">
        <f>IF(RawWelfare!F431=0.000001,VLOOKUP($B48,Notes!$B$1:$C$1,2,0),RawWelfare!F431)</f>
        <v>#N/A</v>
      </c>
      <c r="AQ48" s="28" t="e">
        <f>IF(RawWelfare!G431=0.000001,VLOOKUP($B48,Notes!$B$1:$C$1,2,0),RawWelfare!G431)</f>
        <v>#N/A</v>
      </c>
      <c r="AR48" s="28" t="e">
        <f>IF(RawWelfare!H431=0.000001,VLOOKUP($B48,Notes!$B$1:$C$1,2,0),RawWelfare!H431)</f>
        <v>#N/A</v>
      </c>
      <c r="AS48" s="28" t="e">
        <f>IF(RawWelfare!I431=0.000001,VLOOKUP($B48,Notes!$B$1:$C$1,2,0),RawWelfare!I431)</f>
        <v>#N/A</v>
      </c>
      <c r="AT48" s="28" t="e">
        <f>IF(RawWelfare!J431=0.000001,VLOOKUP($B48,Notes!$B$1:$C$1,2,0),RawWelfare!J431)</f>
        <v>#N/A</v>
      </c>
      <c r="AU48" s="28" t="e">
        <f>IF(RawWelfare!K431=0.000001,VLOOKUP($B48,Notes!$B$1:$C$1,2,0),RawWelfare!K431)</f>
        <v>#N/A</v>
      </c>
      <c r="AV48" s="28" t="e">
        <f>IF(RawWelfare!L431=0.000001,VLOOKUP($B48,Notes!$B$1:$C$1,2,0),RawWelfare!L431)</f>
        <v>#N/A</v>
      </c>
    </row>
    <row r="49" spans="2:48" x14ac:dyDescent="0.25">
      <c r="B49" s="4" t="str">
        <f>RawWelfare!B52</f>
        <v>2048</v>
      </c>
      <c r="C49" s="28" t="e">
        <f>IF(RawWelfare!C52=0.000001,VLOOKUP($B49,Notes!$B$1:$C$1,2,0),RawWelfare!C52)</f>
        <v>#N/A</v>
      </c>
      <c r="D49" s="28" t="e">
        <f>IF(RawWelfare!D52=0.000001,VLOOKUP($B49,Notes!$B$1:$C$1,2,0),RawWelfare!D52)</f>
        <v>#N/A</v>
      </c>
      <c r="E49" s="28" t="e">
        <f>IF(RawWelfare!E52=0.000001,VLOOKUP($B49,Notes!$B$1:$C$1,2,0),RawWelfare!E52)</f>
        <v>#N/A</v>
      </c>
      <c r="F49" s="28" t="e">
        <f>IF(RawWelfare!F52=0.000001,VLOOKUP($B49,Notes!$B$1:$C$1,2,0),RawWelfare!F52)</f>
        <v>#N/A</v>
      </c>
      <c r="G49" s="28" t="e">
        <f>IF(RawWelfare!G52=0.000001,VLOOKUP($B49,Notes!$B$1:$C$1,2,0),RawWelfare!G52)</f>
        <v>#N/A</v>
      </c>
      <c r="H49" s="28" t="e">
        <f>IF(RawWelfare!H52=0.000001,VLOOKUP($B49,Notes!$B$1:$C$1,2,0),RawWelfare!H52)</f>
        <v>#N/A</v>
      </c>
      <c r="I49" s="28" t="e">
        <f>IF(RawWelfare!I52=0.000001,VLOOKUP($B49,Notes!$B$1:$C$1,2,0),RawWelfare!I52)</f>
        <v>#N/A</v>
      </c>
      <c r="J49" s="28" t="e">
        <f>IF(RawWelfare!J52=0.000001,VLOOKUP($B49,Notes!$B$1:$C$1,2,0),RawWelfare!J52)</f>
        <v>#N/A</v>
      </c>
      <c r="K49" s="28" t="e">
        <f>IF(RawWelfare!K52=0.000001,VLOOKUP($B49,Notes!$B$1:$C$1,2,0),RawWelfare!K52)</f>
        <v>#N/A</v>
      </c>
      <c r="L49" s="28" t="e">
        <f>IF(RawWelfare!L52=0.000001,VLOOKUP($B49,Notes!$B$1:$C$1,2,0),RawWelfare!L52)</f>
        <v>#N/A</v>
      </c>
      <c r="N49" s="4" t="str">
        <f>RawWelfare!B272</f>
        <v>2048</v>
      </c>
      <c r="O49" s="28" t="e">
        <f>IF(RawWelfare!C272=0.000001,VLOOKUP($B49,Notes!$B$1:$C$1,2,0),RawWelfare!C272)</f>
        <v>#N/A</v>
      </c>
      <c r="P49" s="28" t="e">
        <f>IF(RawWelfare!D272=0.000001,VLOOKUP($B49,Notes!$B$1:$C$1,2,0),RawWelfare!D272)</f>
        <v>#N/A</v>
      </c>
      <c r="Q49" s="28" t="e">
        <f>IF(RawWelfare!E272=0.000001,VLOOKUP($B49,Notes!$B$1:$C$1,2,0),RawWelfare!E272)</f>
        <v>#N/A</v>
      </c>
      <c r="R49" s="28" t="e">
        <f>IF(RawWelfare!F272=0.000001,VLOOKUP($B49,Notes!$B$1:$C$1,2,0),RawWelfare!F272)</f>
        <v>#N/A</v>
      </c>
      <c r="S49" s="28" t="e">
        <f>IF(RawWelfare!G272=0.000001,VLOOKUP($B49,Notes!$B$1:$C$1,2,0),RawWelfare!G272)</f>
        <v>#N/A</v>
      </c>
      <c r="T49" s="28" t="e">
        <f>IF(RawWelfare!H272=0.000001,VLOOKUP($B49,Notes!$B$1:$C$1,2,0),RawWelfare!H272)</f>
        <v>#N/A</v>
      </c>
      <c r="U49" s="28" t="e">
        <f>IF(RawWelfare!I272=0.000001,VLOOKUP($B49,Notes!$B$1:$C$1,2,0),RawWelfare!I272)</f>
        <v>#N/A</v>
      </c>
      <c r="V49" s="28" t="e">
        <f>IF(RawWelfare!J272=0.000001,VLOOKUP($B49,Notes!$B$1:$C$1,2,0),RawWelfare!J272)</f>
        <v>#N/A</v>
      </c>
      <c r="W49" s="28" t="e">
        <f>IF(RawWelfare!K272=0.000001,VLOOKUP($B49,Notes!$B$1:$C$1,2,0),RawWelfare!K272)</f>
        <v>#N/A</v>
      </c>
      <c r="X49" s="28" t="e">
        <f>IF(RawWelfare!L272=0.000001,VLOOKUP($B49,Notes!$B$1:$C$1,2,0),RawWelfare!L272)</f>
        <v>#N/A</v>
      </c>
      <c r="Z49" s="4" t="str">
        <f>RawWelfare!B352</f>
        <v>2048</v>
      </c>
      <c r="AA49" s="28" t="e">
        <f>IF(RawWelfare!C352=0.000001,VLOOKUP($B49,Notes!$B$1:$C$1,2,0),RawWelfare!C352)</f>
        <v>#N/A</v>
      </c>
      <c r="AB49" s="28" t="e">
        <f>IF(RawWelfare!D352=0.000001,VLOOKUP($B49,Notes!$B$1:$C$1,2,0),RawWelfare!D352)</f>
        <v>#N/A</v>
      </c>
      <c r="AC49" s="28" t="e">
        <f>IF(RawWelfare!E352=0.000001,VLOOKUP($B49,Notes!$B$1:$C$1,2,0),RawWelfare!E352)</f>
        <v>#N/A</v>
      </c>
      <c r="AD49" s="28" t="e">
        <f>IF(RawWelfare!F352=0.000001,VLOOKUP($B49,Notes!$B$1:$C$1,2,0),RawWelfare!F352)</f>
        <v>#N/A</v>
      </c>
      <c r="AE49" s="28" t="e">
        <f>IF(RawWelfare!G352=0.000001,VLOOKUP($B49,Notes!$B$1:$C$1,2,0),RawWelfare!G352)</f>
        <v>#N/A</v>
      </c>
      <c r="AF49" s="28" t="e">
        <f>IF(RawWelfare!H352=0.000001,VLOOKUP($B49,Notes!$B$1:$C$1,2,0),RawWelfare!H352)</f>
        <v>#N/A</v>
      </c>
      <c r="AG49" s="28" t="e">
        <f>IF(RawWelfare!I352=0.000001,VLOOKUP($B49,Notes!$B$1:$C$1,2,0),RawWelfare!I352)</f>
        <v>#N/A</v>
      </c>
      <c r="AH49" s="28" t="e">
        <f>IF(RawWelfare!J352=0.000001,VLOOKUP($B49,Notes!$B$1:$C$1,2,0),RawWelfare!J352)</f>
        <v>#N/A</v>
      </c>
      <c r="AI49" s="28" t="e">
        <f>IF(RawWelfare!K352=0.000001,VLOOKUP($B49,Notes!$B$1:$C$1,2,0),RawWelfare!K352)</f>
        <v>#N/A</v>
      </c>
      <c r="AJ49" s="28" t="e">
        <f>IF(RawWelfare!L352=0.000001,VLOOKUP($B49,Notes!$B$1:$C$1,2,0),RawWelfare!L352)</f>
        <v>#N/A</v>
      </c>
      <c r="AL49" s="4" t="str">
        <f>RawWelfare!B432</f>
        <v>2048</v>
      </c>
      <c r="AM49" s="28" t="e">
        <f>IF(RawWelfare!C432=0.000001,VLOOKUP($B49,Notes!$B$1:$C$1,2,0),RawWelfare!C432)</f>
        <v>#N/A</v>
      </c>
      <c r="AN49" s="28" t="e">
        <f>IF(RawWelfare!D432=0.000001,VLOOKUP($B49,Notes!$B$1:$C$1,2,0),RawWelfare!D432)</f>
        <v>#N/A</v>
      </c>
      <c r="AO49" s="28" t="e">
        <f>IF(RawWelfare!E432=0.000001,VLOOKUP($B49,Notes!$B$1:$C$1,2,0),RawWelfare!E432)</f>
        <v>#N/A</v>
      </c>
      <c r="AP49" s="28" t="e">
        <f>IF(RawWelfare!F432=0.000001,VLOOKUP($B49,Notes!$B$1:$C$1,2,0),RawWelfare!F432)</f>
        <v>#N/A</v>
      </c>
      <c r="AQ49" s="28" t="e">
        <f>IF(RawWelfare!G432=0.000001,VLOOKUP($B49,Notes!$B$1:$C$1,2,0),RawWelfare!G432)</f>
        <v>#N/A</v>
      </c>
      <c r="AR49" s="28" t="e">
        <f>IF(RawWelfare!H432=0.000001,VLOOKUP($B49,Notes!$B$1:$C$1,2,0),RawWelfare!H432)</f>
        <v>#N/A</v>
      </c>
      <c r="AS49" s="28" t="e">
        <f>IF(RawWelfare!I432=0.000001,VLOOKUP($B49,Notes!$B$1:$C$1,2,0),RawWelfare!I432)</f>
        <v>#N/A</v>
      </c>
      <c r="AT49" s="28" t="e">
        <f>IF(RawWelfare!J432=0.000001,VLOOKUP($B49,Notes!$B$1:$C$1,2,0),RawWelfare!J432)</f>
        <v>#N/A</v>
      </c>
      <c r="AU49" s="28" t="e">
        <f>IF(RawWelfare!K432=0.000001,VLOOKUP($B49,Notes!$B$1:$C$1,2,0),RawWelfare!K432)</f>
        <v>#N/A</v>
      </c>
      <c r="AV49" s="28" t="e">
        <f>IF(RawWelfare!L432=0.000001,VLOOKUP($B49,Notes!$B$1:$C$1,2,0),RawWelfare!L432)</f>
        <v>#N/A</v>
      </c>
    </row>
    <row r="50" spans="2:48" x14ac:dyDescent="0.25">
      <c r="B50" s="4" t="str">
        <f>RawWelfare!B53</f>
        <v>2049</v>
      </c>
      <c r="C50" s="28" t="e">
        <f>IF(RawWelfare!C53=0.000001,VLOOKUP($B50,Notes!$B$1:$C$1,2,0),RawWelfare!C53)</f>
        <v>#N/A</v>
      </c>
      <c r="D50" s="28" t="e">
        <f>IF(RawWelfare!D53=0.000001,VLOOKUP($B50,Notes!$B$1:$C$1,2,0),RawWelfare!D53)</f>
        <v>#N/A</v>
      </c>
      <c r="E50" s="28" t="e">
        <f>IF(RawWelfare!E53=0.000001,VLOOKUP($B50,Notes!$B$1:$C$1,2,0),RawWelfare!E53)</f>
        <v>#N/A</v>
      </c>
      <c r="F50" s="28" t="e">
        <f>IF(RawWelfare!F53=0.000001,VLOOKUP($B50,Notes!$B$1:$C$1,2,0),RawWelfare!F53)</f>
        <v>#N/A</v>
      </c>
      <c r="G50" s="28" t="e">
        <f>IF(RawWelfare!G53=0.000001,VLOOKUP($B50,Notes!$B$1:$C$1,2,0),RawWelfare!G53)</f>
        <v>#N/A</v>
      </c>
      <c r="H50" s="28" t="e">
        <f>IF(RawWelfare!H53=0.000001,VLOOKUP($B50,Notes!$B$1:$C$1,2,0),RawWelfare!H53)</f>
        <v>#N/A</v>
      </c>
      <c r="I50" s="28" t="e">
        <f>IF(RawWelfare!I53=0.000001,VLOOKUP($B50,Notes!$B$1:$C$1,2,0),RawWelfare!I53)</f>
        <v>#N/A</v>
      </c>
      <c r="J50" s="28" t="e">
        <f>IF(RawWelfare!J53=0.000001,VLOOKUP($B50,Notes!$B$1:$C$1,2,0),RawWelfare!J53)</f>
        <v>#N/A</v>
      </c>
      <c r="K50" s="28" t="e">
        <f>IF(RawWelfare!K53=0.000001,VLOOKUP($B50,Notes!$B$1:$C$1,2,0),RawWelfare!K53)</f>
        <v>#N/A</v>
      </c>
      <c r="L50" s="28" t="e">
        <f>IF(RawWelfare!L53=0.000001,VLOOKUP($B50,Notes!$B$1:$C$1,2,0),RawWelfare!L53)</f>
        <v>#N/A</v>
      </c>
      <c r="N50" s="4" t="str">
        <f>RawWelfare!B273</f>
        <v>2049</v>
      </c>
      <c r="O50" s="28" t="e">
        <f>IF(RawWelfare!C273=0.000001,VLOOKUP($B50,Notes!$B$1:$C$1,2,0),RawWelfare!C273)</f>
        <v>#N/A</v>
      </c>
      <c r="P50" s="28" t="e">
        <f>IF(RawWelfare!D273=0.000001,VLOOKUP($B50,Notes!$B$1:$C$1,2,0),RawWelfare!D273)</f>
        <v>#N/A</v>
      </c>
      <c r="Q50" s="28" t="e">
        <f>IF(RawWelfare!E273=0.000001,VLOOKUP($B50,Notes!$B$1:$C$1,2,0),RawWelfare!E273)</f>
        <v>#N/A</v>
      </c>
      <c r="R50" s="28" t="e">
        <f>IF(RawWelfare!F273=0.000001,VLOOKUP($B50,Notes!$B$1:$C$1,2,0),RawWelfare!F273)</f>
        <v>#N/A</v>
      </c>
      <c r="S50" s="28" t="e">
        <f>IF(RawWelfare!G273=0.000001,VLOOKUP($B50,Notes!$B$1:$C$1,2,0),RawWelfare!G273)</f>
        <v>#N/A</v>
      </c>
      <c r="T50" s="28" t="e">
        <f>IF(RawWelfare!H273=0.000001,VLOOKUP($B50,Notes!$B$1:$C$1,2,0),RawWelfare!H273)</f>
        <v>#N/A</v>
      </c>
      <c r="U50" s="28" t="e">
        <f>IF(RawWelfare!I273=0.000001,VLOOKUP($B50,Notes!$B$1:$C$1,2,0),RawWelfare!I273)</f>
        <v>#N/A</v>
      </c>
      <c r="V50" s="28" t="e">
        <f>IF(RawWelfare!J273=0.000001,VLOOKUP($B50,Notes!$B$1:$C$1,2,0),RawWelfare!J273)</f>
        <v>#N/A</v>
      </c>
      <c r="W50" s="28" t="e">
        <f>IF(RawWelfare!K273=0.000001,VLOOKUP($B50,Notes!$B$1:$C$1,2,0),RawWelfare!K273)</f>
        <v>#N/A</v>
      </c>
      <c r="X50" s="28" t="e">
        <f>IF(RawWelfare!L273=0.000001,VLOOKUP($B50,Notes!$B$1:$C$1,2,0),RawWelfare!L273)</f>
        <v>#N/A</v>
      </c>
      <c r="Z50" s="4" t="str">
        <f>RawWelfare!B353</f>
        <v>2049</v>
      </c>
      <c r="AA50" s="28" t="e">
        <f>IF(RawWelfare!C353=0.000001,VLOOKUP($B50,Notes!$B$1:$C$1,2,0),RawWelfare!C353)</f>
        <v>#N/A</v>
      </c>
      <c r="AB50" s="28" t="e">
        <f>IF(RawWelfare!D353=0.000001,VLOOKUP($B50,Notes!$B$1:$C$1,2,0),RawWelfare!D353)</f>
        <v>#N/A</v>
      </c>
      <c r="AC50" s="28" t="e">
        <f>IF(RawWelfare!E353=0.000001,VLOOKUP($B50,Notes!$B$1:$C$1,2,0),RawWelfare!E353)</f>
        <v>#N/A</v>
      </c>
      <c r="AD50" s="28" t="e">
        <f>IF(RawWelfare!F353=0.000001,VLOOKUP($B50,Notes!$B$1:$C$1,2,0),RawWelfare!F353)</f>
        <v>#N/A</v>
      </c>
      <c r="AE50" s="28" t="e">
        <f>IF(RawWelfare!G353=0.000001,VLOOKUP($B50,Notes!$B$1:$C$1,2,0),RawWelfare!G353)</f>
        <v>#N/A</v>
      </c>
      <c r="AF50" s="28" t="e">
        <f>IF(RawWelfare!H353=0.000001,VLOOKUP($B50,Notes!$B$1:$C$1,2,0),RawWelfare!H353)</f>
        <v>#N/A</v>
      </c>
      <c r="AG50" s="28" t="e">
        <f>IF(RawWelfare!I353=0.000001,VLOOKUP($B50,Notes!$B$1:$C$1,2,0),RawWelfare!I353)</f>
        <v>#N/A</v>
      </c>
      <c r="AH50" s="28" t="e">
        <f>IF(RawWelfare!J353=0.000001,VLOOKUP($B50,Notes!$B$1:$C$1,2,0),RawWelfare!J353)</f>
        <v>#N/A</v>
      </c>
      <c r="AI50" s="28" t="e">
        <f>IF(RawWelfare!K353=0.000001,VLOOKUP($B50,Notes!$B$1:$C$1,2,0),RawWelfare!K353)</f>
        <v>#N/A</v>
      </c>
      <c r="AJ50" s="28" t="e">
        <f>IF(RawWelfare!L353=0.000001,VLOOKUP($B50,Notes!$B$1:$C$1,2,0),RawWelfare!L353)</f>
        <v>#N/A</v>
      </c>
      <c r="AL50" s="4" t="str">
        <f>RawWelfare!B433</f>
        <v>2049</v>
      </c>
      <c r="AM50" s="28" t="e">
        <f>IF(RawWelfare!C433=0.000001,VLOOKUP($B50,Notes!$B$1:$C$1,2,0),RawWelfare!C433)</f>
        <v>#N/A</v>
      </c>
      <c r="AN50" s="28" t="e">
        <f>IF(RawWelfare!D433=0.000001,VLOOKUP($B50,Notes!$B$1:$C$1,2,0),RawWelfare!D433)</f>
        <v>#N/A</v>
      </c>
      <c r="AO50" s="28" t="e">
        <f>IF(RawWelfare!E433=0.000001,VLOOKUP($B50,Notes!$B$1:$C$1,2,0),RawWelfare!E433)</f>
        <v>#N/A</v>
      </c>
      <c r="AP50" s="28" t="e">
        <f>IF(RawWelfare!F433=0.000001,VLOOKUP($B50,Notes!$B$1:$C$1,2,0),RawWelfare!F433)</f>
        <v>#N/A</v>
      </c>
      <c r="AQ50" s="28" t="e">
        <f>IF(RawWelfare!G433=0.000001,VLOOKUP($B50,Notes!$B$1:$C$1,2,0),RawWelfare!G433)</f>
        <v>#N/A</v>
      </c>
      <c r="AR50" s="28" t="e">
        <f>IF(RawWelfare!H433=0.000001,VLOOKUP($B50,Notes!$B$1:$C$1,2,0),RawWelfare!H433)</f>
        <v>#N/A</v>
      </c>
      <c r="AS50" s="28" t="e">
        <f>IF(RawWelfare!I433=0.000001,VLOOKUP($B50,Notes!$B$1:$C$1,2,0),RawWelfare!I433)</f>
        <v>#N/A</v>
      </c>
      <c r="AT50" s="28" t="e">
        <f>IF(RawWelfare!J433=0.000001,VLOOKUP($B50,Notes!$B$1:$C$1,2,0),RawWelfare!J433)</f>
        <v>#N/A</v>
      </c>
      <c r="AU50" s="28" t="e">
        <f>IF(RawWelfare!K433=0.000001,VLOOKUP($B50,Notes!$B$1:$C$1,2,0),RawWelfare!K433)</f>
        <v>#N/A</v>
      </c>
      <c r="AV50" s="28" t="e">
        <f>IF(RawWelfare!L433=0.000001,VLOOKUP($B50,Notes!$B$1:$C$1,2,0),RawWelfare!L433)</f>
        <v>#N/A</v>
      </c>
    </row>
    <row r="51" spans="2:48" x14ac:dyDescent="0.25">
      <c r="B51" s="4" t="str">
        <f>RawWelfare!B54</f>
        <v>2050</v>
      </c>
      <c r="C51" s="28" t="e">
        <f>IF(RawWelfare!C54=0.000001,VLOOKUP($B51,Notes!$B$1:$C$1,2,0),RawWelfare!C54)</f>
        <v>#N/A</v>
      </c>
      <c r="D51" s="28" t="e">
        <f>IF(RawWelfare!D54=0.000001,VLOOKUP($B51,Notes!$B$1:$C$1,2,0),RawWelfare!D54)</f>
        <v>#N/A</v>
      </c>
      <c r="E51" s="28" t="e">
        <f>IF(RawWelfare!E54=0.000001,VLOOKUP($B51,Notes!$B$1:$C$1,2,0),RawWelfare!E54)</f>
        <v>#N/A</v>
      </c>
      <c r="F51" s="28" t="e">
        <f>IF(RawWelfare!F54=0.000001,VLOOKUP($B51,Notes!$B$1:$C$1,2,0),RawWelfare!F54)</f>
        <v>#N/A</v>
      </c>
      <c r="G51" s="28" t="e">
        <f>IF(RawWelfare!G54=0.000001,VLOOKUP($B51,Notes!$B$1:$C$1,2,0),RawWelfare!G54)</f>
        <v>#N/A</v>
      </c>
      <c r="H51" s="28" t="e">
        <f>IF(RawWelfare!H54=0.000001,VLOOKUP($B51,Notes!$B$1:$C$1,2,0),RawWelfare!H54)</f>
        <v>#N/A</v>
      </c>
      <c r="I51" s="28" t="e">
        <f>IF(RawWelfare!I54=0.000001,VLOOKUP($B51,Notes!$B$1:$C$1,2,0),RawWelfare!I54)</f>
        <v>#N/A</v>
      </c>
      <c r="J51" s="28" t="e">
        <f>IF(RawWelfare!J54=0.000001,VLOOKUP($B51,Notes!$B$1:$C$1,2,0),RawWelfare!J54)</f>
        <v>#N/A</v>
      </c>
      <c r="K51" s="28" t="e">
        <f>IF(RawWelfare!K54=0.000001,VLOOKUP($B51,Notes!$B$1:$C$1,2,0),RawWelfare!K54)</f>
        <v>#N/A</v>
      </c>
      <c r="L51" s="28" t="e">
        <f>IF(RawWelfare!L54=0.000001,VLOOKUP($B51,Notes!$B$1:$C$1,2,0),RawWelfare!L54)</f>
        <v>#N/A</v>
      </c>
      <c r="N51" s="4" t="str">
        <f>RawWelfare!B274</f>
        <v>2050</v>
      </c>
      <c r="O51" s="28" t="e">
        <f>IF(RawWelfare!C274=0.000001,VLOOKUP($B51,Notes!$B$1:$C$1,2,0),RawWelfare!C274)</f>
        <v>#N/A</v>
      </c>
      <c r="P51" s="28" t="e">
        <f>IF(RawWelfare!D274=0.000001,VLOOKUP($B51,Notes!$B$1:$C$1,2,0),RawWelfare!D274)</f>
        <v>#N/A</v>
      </c>
      <c r="Q51" s="28" t="e">
        <f>IF(RawWelfare!E274=0.000001,VLOOKUP($B51,Notes!$B$1:$C$1,2,0),RawWelfare!E274)</f>
        <v>#N/A</v>
      </c>
      <c r="R51" s="28" t="e">
        <f>IF(RawWelfare!F274=0.000001,VLOOKUP($B51,Notes!$B$1:$C$1,2,0),RawWelfare!F274)</f>
        <v>#N/A</v>
      </c>
      <c r="S51" s="28" t="e">
        <f>IF(RawWelfare!G274=0.000001,VLOOKUP($B51,Notes!$B$1:$C$1,2,0),RawWelfare!G274)</f>
        <v>#N/A</v>
      </c>
      <c r="T51" s="28" t="e">
        <f>IF(RawWelfare!H274=0.000001,VLOOKUP($B51,Notes!$B$1:$C$1,2,0),RawWelfare!H274)</f>
        <v>#N/A</v>
      </c>
      <c r="U51" s="28" t="e">
        <f>IF(RawWelfare!I274=0.000001,VLOOKUP($B51,Notes!$B$1:$C$1,2,0),RawWelfare!I274)</f>
        <v>#N/A</v>
      </c>
      <c r="V51" s="28" t="e">
        <f>IF(RawWelfare!J274=0.000001,VLOOKUP($B51,Notes!$B$1:$C$1,2,0),RawWelfare!J274)</f>
        <v>#N/A</v>
      </c>
      <c r="W51" s="28" t="e">
        <f>IF(RawWelfare!K274=0.000001,VLOOKUP($B51,Notes!$B$1:$C$1,2,0),RawWelfare!K274)</f>
        <v>#N/A</v>
      </c>
      <c r="X51" s="28" t="e">
        <f>IF(RawWelfare!L274=0.000001,VLOOKUP($B51,Notes!$B$1:$C$1,2,0),RawWelfare!L274)</f>
        <v>#N/A</v>
      </c>
      <c r="Z51" s="4" t="str">
        <f>RawWelfare!B354</f>
        <v>2050</v>
      </c>
      <c r="AA51" s="28" t="e">
        <f>IF(RawWelfare!C354=0.000001,VLOOKUP($B51,Notes!$B$1:$C$1,2,0),RawWelfare!C354)</f>
        <v>#N/A</v>
      </c>
      <c r="AB51" s="28" t="e">
        <f>IF(RawWelfare!D354=0.000001,VLOOKUP($B51,Notes!$B$1:$C$1,2,0),RawWelfare!D354)</f>
        <v>#N/A</v>
      </c>
      <c r="AC51" s="28" t="e">
        <f>IF(RawWelfare!E354=0.000001,VLOOKUP($B51,Notes!$B$1:$C$1,2,0),RawWelfare!E354)</f>
        <v>#N/A</v>
      </c>
      <c r="AD51" s="28" t="e">
        <f>IF(RawWelfare!F354=0.000001,VLOOKUP($B51,Notes!$B$1:$C$1,2,0),RawWelfare!F354)</f>
        <v>#N/A</v>
      </c>
      <c r="AE51" s="28" t="e">
        <f>IF(RawWelfare!G354=0.000001,VLOOKUP($B51,Notes!$B$1:$C$1,2,0),RawWelfare!G354)</f>
        <v>#N/A</v>
      </c>
      <c r="AF51" s="28" t="e">
        <f>IF(RawWelfare!H354=0.000001,VLOOKUP($B51,Notes!$B$1:$C$1,2,0),RawWelfare!H354)</f>
        <v>#N/A</v>
      </c>
      <c r="AG51" s="28" t="e">
        <f>IF(RawWelfare!I354=0.000001,VLOOKUP($B51,Notes!$B$1:$C$1,2,0),RawWelfare!I354)</f>
        <v>#N/A</v>
      </c>
      <c r="AH51" s="28" t="e">
        <f>IF(RawWelfare!J354=0.000001,VLOOKUP($B51,Notes!$B$1:$C$1,2,0),RawWelfare!J354)</f>
        <v>#N/A</v>
      </c>
      <c r="AI51" s="28" t="e">
        <f>IF(RawWelfare!K354=0.000001,VLOOKUP($B51,Notes!$B$1:$C$1,2,0),RawWelfare!K354)</f>
        <v>#N/A</v>
      </c>
      <c r="AJ51" s="28" t="e">
        <f>IF(RawWelfare!L354=0.000001,VLOOKUP($B51,Notes!$B$1:$C$1,2,0),RawWelfare!L354)</f>
        <v>#N/A</v>
      </c>
      <c r="AL51" s="4" t="str">
        <f>RawWelfare!B434</f>
        <v>2050</v>
      </c>
      <c r="AM51" s="28" t="e">
        <f>IF(RawWelfare!C434=0.000001,VLOOKUP($B51,Notes!$B$1:$C$1,2,0),RawWelfare!C434)</f>
        <v>#N/A</v>
      </c>
      <c r="AN51" s="28" t="e">
        <f>IF(RawWelfare!D434=0.000001,VLOOKUP($B51,Notes!$B$1:$C$1,2,0),RawWelfare!D434)</f>
        <v>#N/A</v>
      </c>
      <c r="AO51" s="28" t="e">
        <f>IF(RawWelfare!E434=0.000001,VLOOKUP($B51,Notes!$B$1:$C$1,2,0),RawWelfare!E434)</f>
        <v>#N/A</v>
      </c>
      <c r="AP51" s="28" t="e">
        <f>IF(RawWelfare!F434=0.000001,VLOOKUP($B51,Notes!$B$1:$C$1,2,0),RawWelfare!F434)</f>
        <v>#N/A</v>
      </c>
      <c r="AQ51" s="28" t="e">
        <f>IF(RawWelfare!G434=0.000001,VLOOKUP($B51,Notes!$B$1:$C$1,2,0),RawWelfare!G434)</f>
        <v>#N/A</v>
      </c>
      <c r="AR51" s="28" t="e">
        <f>IF(RawWelfare!H434=0.000001,VLOOKUP($B51,Notes!$B$1:$C$1,2,0),RawWelfare!H434)</f>
        <v>#N/A</v>
      </c>
      <c r="AS51" s="28" t="e">
        <f>IF(RawWelfare!I434=0.000001,VLOOKUP($B51,Notes!$B$1:$C$1,2,0),RawWelfare!I434)</f>
        <v>#N/A</v>
      </c>
      <c r="AT51" s="28" t="e">
        <f>IF(RawWelfare!J434=0.000001,VLOOKUP($B51,Notes!$B$1:$C$1,2,0),RawWelfare!J434)</f>
        <v>#N/A</v>
      </c>
      <c r="AU51" s="28" t="e">
        <f>IF(RawWelfare!K434=0.000001,VLOOKUP($B51,Notes!$B$1:$C$1,2,0),RawWelfare!K434)</f>
        <v>#N/A</v>
      </c>
      <c r="AV51" s="28" t="e">
        <f>IF(RawWelfare!L434=0.000001,VLOOKUP($B51,Notes!$B$1:$C$1,2,0),RawWelfare!L434)</f>
        <v>#N/A</v>
      </c>
    </row>
    <row r="52" spans="2:48" x14ac:dyDescent="0.25">
      <c r="B52" s="4" t="str">
        <f>RawWelfare!B55</f>
        <v>2051</v>
      </c>
      <c r="C52" s="28" t="e">
        <f>IF(RawWelfare!C55=0.000001,VLOOKUP($B52,Notes!$B$1:$C$1,2,0),RawWelfare!C55)</f>
        <v>#N/A</v>
      </c>
      <c r="D52" s="28" t="e">
        <f>IF(RawWelfare!D55=0.000001,VLOOKUP($B52,Notes!$B$1:$C$1,2,0),RawWelfare!D55)</f>
        <v>#N/A</v>
      </c>
      <c r="E52" s="28" t="e">
        <f>IF(RawWelfare!E55=0.000001,VLOOKUP($B52,Notes!$B$1:$C$1,2,0),RawWelfare!E55)</f>
        <v>#N/A</v>
      </c>
      <c r="F52" s="28" t="e">
        <f>IF(RawWelfare!F55=0.000001,VLOOKUP($B52,Notes!$B$1:$C$1,2,0),RawWelfare!F55)</f>
        <v>#N/A</v>
      </c>
      <c r="G52" s="28" t="e">
        <f>IF(RawWelfare!G55=0.000001,VLOOKUP($B52,Notes!$B$1:$C$1,2,0),RawWelfare!G55)</f>
        <v>#N/A</v>
      </c>
      <c r="H52" s="28" t="e">
        <f>IF(RawWelfare!H55=0.000001,VLOOKUP($B52,Notes!$B$1:$C$1,2,0),RawWelfare!H55)</f>
        <v>#N/A</v>
      </c>
      <c r="I52" s="28" t="e">
        <f>IF(RawWelfare!I55=0.000001,VLOOKUP($B52,Notes!$B$1:$C$1,2,0),RawWelfare!I55)</f>
        <v>#N/A</v>
      </c>
      <c r="J52" s="28" t="e">
        <f>IF(RawWelfare!J55=0.000001,VLOOKUP($B52,Notes!$B$1:$C$1,2,0),RawWelfare!J55)</f>
        <v>#N/A</v>
      </c>
      <c r="K52" s="28" t="e">
        <f>IF(RawWelfare!K55=0.000001,VLOOKUP($B52,Notes!$B$1:$C$1,2,0),RawWelfare!K55)</f>
        <v>#N/A</v>
      </c>
      <c r="L52" s="28" t="e">
        <f>IF(RawWelfare!L55=0.000001,VLOOKUP($B52,Notes!$B$1:$C$1,2,0),RawWelfare!L55)</f>
        <v>#N/A</v>
      </c>
      <c r="N52" s="4" t="str">
        <f>RawWelfare!B275</f>
        <v>2051</v>
      </c>
      <c r="O52" s="28" t="e">
        <f>IF(RawWelfare!C275=0.000001,VLOOKUP($B52,Notes!$B$1:$C$1,2,0),RawWelfare!C275)</f>
        <v>#N/A</v>
      </c>
      <c r="P52" s="28" t="e">
        <f>IF(RawWelfare!D275=0.000001,VLOOKUP($B52,Notes!$B$1:$C$1,2,0),RawWelfare!D275)</f>
        <v>#N/A</v>
      </c>
      <c r="Q52" s="28" t="e">
        <f>IF(RawWelfare!E275=0.000001,VLOOKUP($B52,Notes!$B$1:$C$1,2,0),RawWelfare!E275)</f>
        <v>#N/A</v>
      </c>
      <c r="R52" s="28" t="e">
        <f>IF(RawWelfare!F275=0.000001,VLOOKUP($B52,Notes!$B$1:$C$1,2,0),RawWelfare!F275)</f>
        <v>#N/A</v>
      </c>
      <c r="S52" s="28" t="e">
        <f>IF(RawWelfare!G275=0.000001,VLOOKUP($B52,Notes!$B$1:$C$1,2,0),RawWelfare!G275)</f>
        <v>#N/A</v>
      </c>
      <c r="T52" s="28" t="e">
        <f>IF(RawWelfare!H275=0.000001,VLOOKUP($B52,Notes!$B$1:$C$1,2,0),RawWelfare!H275)</f>
        <v>#N/A</v>
      </c>
      <c r="U52" s="28" t="e">
        <f>IF(RawWelfare!I275=0.000001,VLOOKUP($B52,Notes!$B$1:$C$1,2,0),RawWelfare!I275)</f>
        <v>#N/A</v>
      </c>
      <c r="V52" s="28" t="e">
        <f>IF(RawWelfare!J275=0.000001,VLOOKUP($B52,Notes!$B$1:$C$1,2,0),RawWelfare!J275)</f>
        <v>#N/A</v>
      </c>
      <c r="W52" s="28" t="e">
        <f>IF(RawWelfare!K275=0.000001,VLOOKUP($B52,Notes!$B$1:$C$1,2,0),RawWelfare!K275)</f>
        <v>#N/A</v>
      </c>
      <c r="X52" s="28" t="e">
        <f>IF(RawWelfare!L275=0.000001,VLOOKUP($B52,Notes!$B$1:$C$1,2,0),RawWelfare!L275)</f>
        <v>#N/A</v>
      </c>
      <c r="Z52" s="4" t="str">
        <f>RawWelfare!B355</f>
        <v>2051</v>
      </c>
      <c r="AA52" s="28" t="e">
        <f>IF(RawWelfare!C355=0.000001,VLOOKUP($B52,Notes!$B$1:$C$1,2,0),RawWelfare!C355)</f>
        <v>#N/A</v>
      </c>
      <c r="AB52" s="28" t="e">
        <f>IF(RawWelfare!D355=0.000001,VLOOKUP($B52,Notes!$B$1:$C$1,2,0),RawWelfare!D355)</f>
        <v>#N/A</v>
      </c>
      <c r="AC52" s="28" t="e">
        <f>IF(RawWelfare!E355=0.000001,VLOOKUP($B52,Notes!$B$1:$C$1,2,0),RawWelfare!E355)</f>
        <v>#N/A</v>
      </c>
      <c r="AD52" s="28" t="e">
        <f>IF(RawWelfare!F355=0.000001,VLOOKUP($B52,Notes!$B$1:$C$1,2,0),RawWelfare!F355)</f>
        <v>#N/A</v>
      </c>
      <c r="AE52" s="28" t="e">
        <f>IF(RawWelfare!G355=0.000001,VLOOKUP($B52,Notes!$B$1:$C$1,2,0),RawWelfare!G355)</f>
        <v>#N/A</v>
      </c>
      <c r="AF52" s="28" t="e">
        <f>IF(RawWelfare!H355=0.000001,VLOOKUP($B52,Notes!$B$1:$C$1,2,0),RawWelfare!H355)</f>
        <v>#N/A</v>
      </c>
      <c r="AG52" s="28" t="e">
        <f>IF(RawWelfare!I355=0.000001,VLOOKUP($B52,Notes!$B$1:$C$1,2,0),RawWelfare!I355)</f>
        <v>#N/A</v>
      </c>
      <c r="AH52" s="28" t="e">
        <f>IF(RawWelfare!J355=0.000001,VLOOKUP($B52,Notes!$B$1:$C$1,2,0),RawWelfare!J355)</f>
        <v>#N/A</v>
      </c>
      <c r="AI52" s="28" t="e">
        <f>IF(RawWelfare!K355=0.000001,VLOOKUP($B52,Notes!$B$1:$C$1,2,0),RawWelfare!K355)</f>
        <v>#N/A</v>
      </c>
      <c r="AJ52" s="28" t="e">
        <f>IF(RawWelfare!L355=0.000001,VLOOKUP($B52,Notes!$B$1:$C$1,2,0),RawWelfare!L355)</f>
        <v>#N/A</v>
      </c>
      <c r="AL52" s="4" t="str">
        <f>RawWelfare!B435</f>
        <v>2051</v>
      </c>
      <c r="AM52" s="28" t="e">
        <f>IF(RawWelfare!C435=0.000001,VLOOKUP($B52,Notes!$B$1:$C$1,2,0),RawWelfare!C435)</f>
        <v>#N/A</v>
      </c>
      <c r="AN52" s="28" t="e">
        <f>IF(RawWelfare!D435=0.000001,VLOOKUP($B52,Notes!$B$1:$C$1,2,0),RawWelfare!D435)</f>
        <v>#N/A</v>
      </c>
      <c r="AO52" s="28" t="e">
        <f>IF(RawWelfare!E435=0.000001,VLOOKUP($B52,Notes!$B$1:$C$1,2,0),RawWelfare!E435)</f>
        <v>#N/A</v>
      </c>
      <c r="AP52" s="28" t="e">
        <f>IF(RawWelfare!F435=0.000001,VLOOKUP($B52,Notes!$B$1:$C$1,2,0),RawWelfare!F435)</f>
        <v>#N/A</v>
      </c>
      <c r="AQ52" s="28" t="e">
        <f>IF(RawWelfare!G435=0.000001,VLOOKUP($B52,Notes!$B$1:$C$1,2,0),RawWelfare!G435)</f>
        <v>#N/A</v>
      </c>
      <c r="AR52" s="28" t="e">
        <f>IF(RawWelfare!H435=0.000001,VLOOKUP($B52,Notes!$B$1:$C$1,2,0),RawWelfare!H435)</f>
        <v>#N/A</v>
      </c>
      <c r="AS52" s="28" t="e">
        <f>IF(RawWelfare!I435=0.000001,VLOOKUP($B52,Notes!$B$1:$C$1,2,0),RawWelfare!I435)</f>
        <v>#N/A</v>
      </c>
      <c r="AT52" s="28" t="e">
        <f>IF(RawWelfare!J435=0.000001,VLOOKUP($B52,Notes!$B$1:$C$1,2,0),RawWelfare!J435)</f>
        <v>#N/A</v>
      </c>
      <c r="AU52" s="28" t="e">
        <f>IF(RawWelfare!K435=0.000001,VLOOKUP($B52,Notes!$B$1:$C$1,2,0),RawWelfare!K435)</f>
        <v>#N/A</v>
      </c>
      <c r="AV52" s="28" t="e">
        <f>IF(RawWelfare!L435=0.000001,VLOOKUP($B52,Notes!$B$1:$C$1,2,0),RawWelfare!L435)</f>
        <v>#N/A</v>
      </c>
    </row>
    <row r="53" spans="2:48" x14ac:dyDescent="0.25">
      <c r="B53" s="4" t="str">
        <f>RawWelfare!B56</f>
        <v>2052</v>
      </c>
      <c r="C53" s="28" t="e">
        <f>IF(RawWelfare!C56=0.000001,VLOOKUP($B53,Notes!$B$1:$C$1,2,0),RawWelfare!C56)</f>
        <v>#N/A</v>
      </c>
      <c r="D53" s="28" t="e">
        <f>IF(RawWelfare!D56=0.000001,VLOOKUP($B53,Notes!$B$1:$C$1,2,0),RawWelfare!D56)</f>
        <v>#N/A</v>
      </c>
      <c r="E53" s="28" t="e">
        <f>IF(RawWelfare!E56=0.000001,VLOOKUP($B53,Notes!$B$1:$C$1,2,0),RawWelfare!E56)</f>
        <v>#N/A</v>
      </c>
      <c r="F53" s="28" t="e">
        <f>IF(RawWelfare!F56=0.000001,VLOOKUP($B53,Notes!$B$1:$C$1,2,0),RawWelfare!F56)</f>
        <v>#N/A</v>
      </c>
      <c r="G53" s="28" t="e">
        <f>IF(RawWelfare!G56=0.000001,VLOOKUP($B53,Notes!$B$1:$C$1,2,0),RawWelfare!G56)</f>
        <v>#N/A</v>
      </c>
      <c r="H53" s="28" t="e">
        <f>IF(RawWelfare!H56=0.000001,VLOOKUP($B53,Notes!$B$1:$C$1,2,0),RawWelfare!H56)</f>
        <v>#N/A</v>
      </c>
      <c r="I53" s="28" t="e">
        <f>IF(RawWelfare!I56=0.000001,VLOOKUP($B53,Notes!$B$1:$C$1,2,0),RawWelfare!I56)</f>
        <v>#N/A</v>
      </c>
      <c r="J53" s="28" t="e">
        <f>IF(RawWelfare!J56=0.000001,VLOOKUP($B53,Notes!$B$1:$C$1,2,0),RawWelfare!J56)</f>
        <v>#N/A</v>
      </c>
      <c r="K53" s="28" t="e">
        <f>IF(RawWelfare!K56=0.000001,VLOOKUP($B53,Notes!$B$1:$C$1,2,0),RawWelfare!K56)</f>
        <v>#N/A</v>
      </c>
      <c r="L53" s="28" t="e">
        <f>IF(RawWelfare!L56=0.000001,VLOOKUP($B53,Notes!$B$1:$C$1,2,0),RawWelfare!L56)</f>
        <v>#N/A</v>
      </c>
      <c r="N53" s="4" t="str">
        <f>RawWelfare!B276</f>
        <v>2052</v>
      </c>
      <c r="O53" s="28" t="e">
        <f>IF(RawWelfare!C276=0.000001,VLOOKUP($B53,Notes!$B$1:$C$1,2,0),RawWelfare!C276)</f>
        <v>#N/A</v>
      </c>
      <c r="P53" s="28" t="e">
        <f>IF(RawWelfare!D276=0.000001,VLOOKUP($B53,Notes!$B$1:$C$1,2,0),RawWelfare!D276)</f>
        <v>#N/A</v>
      </c>
      <c r="Q53" s="28" t="e">
        <f>IF(RawWelfare!E276=0.000001,VLOOKUP($B53,Notes!$B$1:$C$1,2,0),RawWelfare!E276)</f>
        <v>#N/A</v>
      </c>
      <c r="R53" s="28" t="e">
        <f>IF(RawWelfare!F276=0.000001,VLOOKUP($B53,Notes!$B$1:$C$1,2,0),RawWelfare!F276)</f>
        <v>#N/A</v>
      </c>
      <c r="S53" s="28" t="e">
        <f>IF(RawWelfare!G276=0.000001,VLOOKUP($B53,Notes!$B$1:$C$1,2,0),RawWelfare!G276)</f>
        <v>#N/A</v>
      </c>
      <c r="T53" s="28" t="e">
        <f>IF(RawWelfare!H276=0.000001,VLOOKUP($B53,Notes!$B$1:$C$1,2,0),RawWelfare!H276)</f>
        <v>#N/A</v>
      </c>
      <c r="U53" s="28" t="e">
        <f>IF(RawWelfare!I276=0.000001,VLOOKUP($B53,Notes!$B$1:$C$1,2,0),RawWelfare!I276)</f>
        <v>#N/A</v>
      </c>
      <c r="V53" s="28" t="e">
        <f>IF(RawWelfare!J276=0.000001,VLOOKUP($B53,Notes!$B$1:$C$1,2,0),RawWelfare!J276)</f>
        <v>#N/A</v>
      </c>
      <c r="W53" s="28" t="e">
        <f>IF(RawWelfare!K276=0.000001,VLOOKUP($B53,Notes!$B$1:$C$1,2,0),RawWelfare!K276)</f>
        <v>#N/A</v>
      </c>
      <c r="X53" s="28" t="e">
        <f>IF(RawWelfare!L276=0.000001,VLOOKUP($B53,Notes!$B$1:$C$1,2,0),RawWelfare!L276)</f>
        <v>#N/A</v>
      </c>
      <c r="Z53" s="4" t="str">
        <f>RawWelfare!B356</f>
        <v>2052</v>
      </c>
      <c r="AA53" s="28" t="e">
        <f>IF(RawWelfare!C356=0.000001,VLOOKUP($B53,Notes!$B$1:$C$1,2,0),RawWelfare!C356)</f>
        <v>#N/A</v>
      </c>
      <c r="AB53" s="28" t="e">
        <f>IF(RawWelfare!D356=0.000001,VLOOKUP($B53,Notes!$B$1:$C$1,2,0),RawWelfare!D356)</f>
        <v>#N/A</v>
      </c>
      <c r="AC53" s="28" t="e">
        <f>IF(RawWelfare!E356=0.000001,VLOOKUP($B53,Notes!$B$1:$C$1,2,0),RawWelfare!E356)</f>
        <v>#N/A</v>
      </c>
      <c r="AD53" s="28" t="e">
        <f>IF(RawWelfare!F356=0.000001,VLOOKUP($B53,Notes!$B$1:$C$1,2,0),RawWelfare!F356)</f>
        <v>#N/A</v>
      </c>
      <c r="AE53" s="28" t="e">
        <f>IF(RawWelfare!G356=0.000001,VLOOKUP($B53,Notes!$B$1:$C$1,2,0),RawWelfare!G356)</f>
        <v>#N/A</v>
      </c>
      <c r="AF53" s="28" t="e">
        <f>IF(RawWelfare!H356=0.000001,VLOOKUP($B53,Notes!$B$1:$C$1,2,0),RawWelfare!H356)</f>
        <v>#N/A</v>
      </c>
      <c r="AG53" s="28" t="e">
        <f>IF(RawWelfare!I356=0.000001,VLOOKUP($B53,Notes!$B$1:$C$1,2,0),RawWelfare!I356)</f>
        <v>#N/A</v>
      </c>
      <c r="AH53" s="28" t="e">
        <f>IF(RawWelfare!J356=0.000001,VLOOKUP($B53,Notes!$B$1:$C$1,2,0),RawWelfare!J356)</f>
        <v>#N/A</v>
      </c>
      <c r="AI53" s="28" t="e">
        <f>IF(RawWelfare!K356=0.000001,VLOOKUP($B53,Notes!$B$1:$C$1,2,0),RawWelfare!K356)</f>
        <v>#N/A</v>
      </c>
      <c r="AJ53" s="28" t="e">
        <f>IF(RawWelfare!L356=0.000001,VLOOKUP($B53,Notes!$B$1:$C$1,2,0),RawWelfare!L356)</f>
        <v>#N/A</v>
      </c>
      <c r="AL53" s="4" t="str">
        <f>RawWelfare!B436</f>
        <v>2052</v>
      </c>
      <c r="AM53" s="28" t="e">
        <f>IF(RawWelfare!C436=0.000001,VLOOKUP($B53,Notes!$B$1:$C$1,2,0),RawWelfare!C436)</f>
        <v>#N/A</v>
      </c>
      <c r="AN53" s="28" t="e">
        <f>IF(RawWelfare!D436=0.000001,VLOOKUP($B53,Notes!$B$1:$C$1,2,0),RawWelfare!D436)</f>
        <v>#N/A</v>
      </c>
      <c r="AO53" s="28" t="e">
        <f>IF(RawWelfare!E436=0.000001,VLOOKUP($B53,Notes!$B$1:$C$1,2,0),RawWelfare!E436)</f>
        <v>#N/A</v>
      </c>
      <c r="AP53" s="28" t="e">
        <f>IF(RawWelfare!F436=0.000001,VLOOKUP($B53,Notes!$B$1:$C$1,2,0),RawWelfare!F436)</f>
        <v>#N/A</v>
      </c>
      <c r="AQ53" s="28" t="e">
        <f>IF(RawWelfare!G436=0.000001,VLOOKUP($B53,Notes!$B$1:$C$1,2,0),RawWelfare!G436)</f>
        <v>#N/A</v>
      </c>
      <c r="AR53" s="28" t="e">
        <f>IF(RawWelfare!H436=0.000001,VLOOKUP($B53,Notes!$B$1:$C$1,2,0),RawWelfare!H436)</f>
        <v>#N/A</v>
      </c>
      <c r="AS53" s="28" t="e">
        <f>IF(RawWelfare!I436=0.000001,VLOOKUP($B53,Notes!$B$1:$C$1,2,0),RawWelfare!I436)</f>
        <v>#N/A</v>
      </c>
      <c r="AT53" s="28" t="e">
        <f>IF(RawWelfare!J436=0.000001,VLOOKUP($B53,Notes!$B$1:$C$1,2,0),RawWelfare!J436)</f>
        <v>#N/A</v>
      </c>
      <c r="AU53" s="28" t="e">
        <f>IF(RawWelfare!K436=0.000001,VLOOKUP($B53,Notes!$B$1:$C$1,2,0),RawWelfare!K436)</f>
        <v>#N/A</v>
      </c>
      <c r="AV53" s="28" t="e">
        <f>IF(RawWelfare!L436=0.000001,VLOOKUP($B53,Notes!$B$1:$C$1,2,0),RawWelfare!L436)</f>
        <v>#N/A</v>
      </c>
    </row>
    <row r="54" spans="2:48" x14ac:dyDescent="0.25">
      <c r="B54" s="4" t="str">
        <f>RawWelfare!B57</f>
        <v>2053</v>
      </c>
      <c r="C54" s="28" t="e">
        <f>IF(RawWelfare!C57=0.000001,VLOOKUP($B54,Notes!$B$1:$C$1,2,0),RawWelfare!C57)</f>
        <v>#N/A</v>
      </c>
      <c r="D54" s="28" t="e">
        <f>IF(RawWelfare!D57=0.000001,VLOOKUP($B54,Notes!$B$1:$C$1,2,0),RawWelfare!D57)</f>
        <v>#N/A</v>
      </c>
      <c r="E54" s="28" t="e">
        <f>IF(RawWelfare!E57=0.000001,VLOOKUP($B54,Notes!$B$1:$C$1,2,0),RawWelfare!E57)</f>
        <v>#N/A</v>
      </c>
      <c r="F54" s="28" t="e">
        <f>IF(RawWelfare!F57=0.000001,VLOOKUP($B54,Notes!$B$1:$C$1,2,0),RawWelfare!F57)</f>
        <v>#N/A</v>
      </c>
      <c r="G54" s="28" t="e">
        <f>IF(RawWelfare!G57=0.000001,VLOOKUP($B54,Notes!$B$1:$C$1,2,0),RawWelfare!G57)</f>
        <v>#N/A</v>
      </c>
      <c r="H54" s="28" t="e">
        <f>IF(RawWelfare!H57=0.000001,VLOOKUP($B54,Notes!$B$1:$C$1,2,0),RawWelfare!H57)</f>
        <v>#N/A</v>
      </c>
      <c r="I54" s="28" t="e">
        <f>IF(RawWelfare!I57=0.000001,VLOOKUP($B54,Notes!$B$1:$C$1,2,0),RawWelfare!I57)</f>
        <v>#N/A</v>
      </c>
      <c r="J54" s="28" t="e">
        <f>IF(RawWelfare!J57=0.000001,VLOOKUP($B54,Notes!$B$1:$C$1,2,0),RawWelfare!J57)</f>
        <v>#N/A</v>
      </c>
      <c r="K54" s="28" t="e">
        <f>IF(RawWelfare!K57=0.000001,VLOOKUP($B54,Notes!$B$1:$C$1,2,0),RawWelfare!K57)</f>
        <v>#N/A</v>
      </c>
      <c r="L54" s="28" t="e">
        <f>IF(RawWelfare!L57=0.000001,VLOOKUP($B54,Notes!$B$1:$C$1,2,0),RawWelfare!L57)</f>
        <v>#N/A</v>
      </c>
      <c r="N54" s="4" t="str">
        <f>RawWelfare!B277</f>
        <v>2053</v>
      </c>
      <c r="O54" s="28" t="e">
        <f>IF(RawWelfare!C277=0.000001,VLOOKUP($B54,Notes!$B$1:$C$1,2,0),RawWelfare!C277)</f>
        <v>#N/A</v>
      </c>
      <c r="P54" s="28" t="e">
        <f>IF(RawWelfare!D277=0.000001,VLOOKUP($B54,Notes!$B$1:$C$1,2,0),RawWelfare!D277)</f>
        <v>#N/A</v>
      </c>
      <c r="Q54" s="28" t="e">
        <f>IF(RawWelfare!E277=0.000001,VLOOKUP($B54,Notes!$B$1:$C$1,2,0),RawWelfare!E277)</f>
        <v>#N/A</v>
      </c>
      <c r="R54" s="28" t="e">
        <f>IF(RawWelfare!F277=0.000001,VLOOKUP($B54,Notes!$B$1:$C$1,2,0),RawWelfare!F277)</f>
        <v>#N/A</v>
      </c>
      <c r="S54" s="28" t="e">
        <f>IF(RawWelfare!G277=0.000001,VLOOKUP($B54,Notes!$B$1:$C$1,2,0),RawWelfare!G277)</f>
        <v>#N/A</v>
      </c>
      <c r="T54" s="28" t="e">
        <f>IF(RawWelfare!H277=0.000001,VLOOKUP($B54,Notes!$B$1:$C$1,2,0),RawWelfare!H277)</f>
        <v>#N/A</v>
      </c>
      <c r="U54" s="28" t="e">
        <f>IF(RawWelfare!I277=0.000001,VLOOKUP($B54,Notes!$B$1:$C$1,2,0),RawWelfare!I277)</f>
        <v>#N/A</v>
      </c>
      <c r="V54" s="28" t="e">
        <f>IF(RawWelfare!J277=0.000001,VLOOKUP($B54,Notes!$B$1:$C$1,2,0),RawWelfare!J277)</f>
        <v>#N/A</v>
      </c>
      <c r="W54" s="28" t="e">
        <f>IF(RawWelfare!K277=0.000001,VLOOKUP($B54,Notes!$B$1:$C$1,2,0),RawWelfare!K277)</f>
        <v>#N/A</v>
      </c>
      <c r="X54" s="28" t="e">
        <f>IF(RawWelfare!L277=0.000001,VLOOKUP($B54,Notes!$B$1:$C$1,2,0),RawWelfare!L277)</f>
        <v>#N/A</v>
      </c>
      <c r="Z54" s="4" t="str">
        <f>RawWelfare!B357</f>
        <v>2053</v>
      </c>
      <c r="AA54" s="28" t="e">
        <f>IF(RawWelfare!C357=0.000001,VLOOKUP($B54,Notes!$B$1:$C$1,2,0),RawWelfare!C357)</f>
        <v>#N/A</v>
      </c>
      <c r="AB54" s="28" t="e">
        <f>IF(RawWelfare!D357=0.000001,VLOOKUP($B54,Notes!$B$1:$C$1,2,0),RawWelfare!D357)</f>
        <v>#N/A</v>
      </c>
      <c r="AC54" s="28" t="e">
        <f>IF(RawWelfare!E357=0.000001,VLOOKUP($B54,Notes!$B$1:$C$1,2,0),RawWelfare!E357)</f>
        <v>#N/A</v>
      </c>
      <c r="AD54" s="28" t="e">
        <f>IF(RawWelfare!F357=0.000001,VLOOKUP($B54,Notes!$B$1:$C$1,2,0),RawWelfare!F357)</f>
        <v>#N/A</v>
      </c>
      <c r="AE54" s="28" t="e">
        <f>IF(RawWelfare!G357=0.000001,VLOOKUP($B54,Notes!$B$1:$C$1,2,0),RawWelfare!G357)</f>
        <v>#N/A</v>
      </c>
      <c r="AF54" s="28" t="e">
        <f>IF(RawWelfare!H357=0.000001,VLOOKUP($B54,Notes!$B$1:$C$1,2,0),RawWelfare!H357)</f>
        <v>#N/A</v>
      </c>
      <c r="AG54" s="28" t="e">
        <f>IF(RawWelfare!I357=0.000001,VLOOKUP($B54,Notes!$B$1:$C$1,2,0),RawWelfare!I357)</f>
        <v>#N/A</v>
      </c>
      <c r="AH54" s="28" t="e">
        <f>IF(RawWelfare!J357=0.000001,VLOOKUP($B54,Notes!$B$1:$C$1,2,0),RawWelfare!J357)</f>
        <v>#N/A</v>
      </c>
      <c r="AI54" s="28" t="e">
        <f>IF(RawWelfare!K357=0.000001,VLOOKUP($B54,Notes!$B$1:$C$1,2,0),RawWelfare!K357)</f>
        <v>#N/A</v>
      </c>
      <c r="AJ54" s="28" t="e">
        <f>IF(RawWelfare!L357=0.000001,VLOOKUP($B54,Notes!$B$1:$C$1,2,0),RawWelfare!L357)</f>
        <v>#N/A</v>
      </c>
      <c r="AL54" s="4" t="str">
        <f>RawWelfare!B437</f>
        <v>2053</v>
      </c>
      <c r="AM54" s="28" t="e">
        <f>IF(RawWelfare!C437=0.000001,VLOOKUP($B54,Notes!$B$1:$C$1,2,0),RawWelfare!C437)</f>
        <v>#N/A</v>
      </c>
      <c r="AN54" s="28" t="e">
        <f>IF(RawWelfare!D437=0.000001,VLOOKUP($B54,Notes!$B$1:$C$1,2,0),RawWelfare!D437)</f>
        <v>#N/A</v>
      </c>
      <c r="AO54" s="28" t="e">
        <f>IF(RawWelfare!E437=0.000001,VLOOKUP($B54,Notes!$B$1:$C$1,2,0),RawWelfare!E437)</f>
        <v>#N/A</v>
      </c>
      <c r="AP54" s="28" t="e">
        <f>IF(RawWelfare!F437=0.000001,VLOOKUP($B54,Notes!$B$1:$C$1,2,0),RawWelfare!F437)</f>
        <v>#N/A</v>
      </c>
      <c r="AQ54" s="28" t="e">
        <f>IF(RawWelfare!G437=0.000001,VLOOKUP($B54,Notes!$B$1:$C$1,2,0),RawWelfare!G437)</f>
        <v>#N/A</v>
      </c>
      <c r="AR54" s="28" t="e">
        <f>IF(RawWelfare!H437=0.000001,VLOOKUP($B54,Notes!$B$1:$C$1,2,0),RawWelfare!H437)</f>
        <v>#N/A</v>
      </c>
      <c r="AS54" s="28" t="e">
        <f>IF(RawWelfare!I437=0.000001,VLOOKUP($B54,Notes!$B$1:$C$1,2,0),RawWelfare!I437)</f>
        <v>#N/A</v>
      </c>
      <c r="AT54" s="28" t="e">
        <f>IF(RawWelfare!J437=0.000001,VLOOKUP($B54,Notes!$B$1:$C$1,2,0),RawWelfare!J437)</f>
        <v>#N/A</v>
      </c>
      <c r="AU54" s="28" t="e">
        <f>IF(RawWelfare!K437=0.000001,VLOOKUP($B54,Notes!$B$1:$C$1,2,0),RawWelfare!K437)</f>
        <v>#N/A</v>
      </c>
      <c r="AV54" s="28" t="e">
        <f>IF(RawWelfare!L437=0.000001,VLOOKUP($B54,Notes!$B$1:$C$1,2,0),RawWelfare!L437)</f>
        <v>#N/A</v>
      </c>
    </row>
    <row r="55" spans="2:48" x14ac:dyDescent="0.25">
      <c r="B55" s="4" t="str">
        <f>RawWelfare!B58</f>
        <v>2054</v>
      </c>
      <c r="C55" s="28" t="e">
        <f>IF(RawWelfare!C58=0.000001,VLOOKUP($B55,Notes!$B$1:$C$1,2,0),RawWelfare!C58)</f>
        <v>#N/A</v>
      </c>
      <c r="D55" s="28" t="e">
        <f>IF(RawWelfare!D58=0.000001,VLOOKUP($B55,Notes!$B$1:$C$1,2,0),RawWelfare!D58)</f>
        <v>#N/A</v>
      </c>
      <c r="E55" s="28" t="e">
        <f>IF(RawWelfare!E58=0.000001,VLOOKUP($B55,Notes!$B$1:$C$1,2,0),RawWelfare!E58)</f>
        <v>#N/A</v>
      </c>
      <c r="F55" s="28" t="e">
        <f>IF(RawWelfare!F58=0.000001,VLOOKUP($B55,Notes!$B$1:$C$1,2,0),RawWelfare!F58)</f>
        <v>#N/A</v>
      </c>
      <c r="G55" s="28" t="e">
        <f>IF(RawWelfare!G58=0.000001,VLOOKUP($B55,Notes!$B$1:$C$1,2,0),RawWelfare!G58)</f>
        <v>#N/A</v>
      </c>
      <c r="H55" s="28" t="e">
        <f>IF(RawWelfare!H58=0.000001,VLOOKUP($B55,Notes!$B$1:$C$1,2,0),RawWelfare!H58)</f>
        <v>#N/A</v>
      </c>
      <c r="I55" s="28" t="e">
        <f>IF(RawWelfare!I58=0.000001,VLOOKUP($B55,Notes!$B$1:$C$1,2,0),RawWelfare!I58)</f>
        <v>#N/A</v>
      </c>
      <c r="J55" s="28" t="e">
        <f>IF(RawWelfare!J58=0.000001,VLOOKUP($B55,Notes!$B$1:$C$1,2,0),RawWelfare!J58)</f>
        <v>#N/A</v>
      </c>
      <c r="K55" s="28" t="e">
        <f>IF(RawWelfare!K58=0.000001,VLOOKUP($B55,Notes!$B$1:$C$1,2,0),RawWelfare!K58)</f>
        <v>#N/A</v>
      </c>
      <c r="L55" s="28" t="e">
        <f>IF(RawWelfare!L58=0.000001,VLOOKUP($B55,Notes!$B$1:$C$1,2,0),RawWelfare!L58)</f>
        <v>#N/A</v>
      </c>
      <c r="N55" s="4" t="str">
        <f>RawWelfare!B278</f>
        <v>2054</v>
      </c>
      <c r="O55" s="28" t="e">
        <f>IF(RawWelfare!C278=0.000001,VLOOKUP($B55,Notes!$B$1:$C$1,2,0),RawWelfare!C278)</f>
        <v>#N/A</v>
      </c>
      <c r="P55" s="28" t="e">
        <f>IF(RawWelfare!D278=0.000001,VLOOKUP($B55,Notes!$B$1:$C$1,2,0),RawWelfare!D278)</f>
        <v>#N/A</v>
      </c>
      <c r="Q55" s="28" t="e">
        <f>IF(RawWelfare!E278=0.000001,VLOOKUP($B55,Notes!$B$1:$C$1,2,0),RawWelfare!E278)</f>
        <v>#N/A</v>
      </c>
      <c r="R55" s="28" t="e">
        <f>IF(RawWelfare!F278=0.000001,VLOOKUP($B55,Notes!$B$1:$C$1,2,0),RawWelfare!F278)</f>
        <v>#N/A</v>
      </c>
      <c r="S55" s="28" t="e">
        <f>IF(RawWelfare!G278=0.000001,VLOOKUP($B55,Notes!$B$1:$C$1,2,0),RawWelfare!G278)</f>
        <v>#N/A</v>
      </c>
      <c r="T55" s="28" t="e">
        <f>IF(RawWelfare!H278=0.000001,VLOOKUP($B55,Notes!$B$1:$C$1,2,0),RawWelfare!H278)</f>
        <v>#N/A</v>
      </c>
      <c r="U55" s="28" t="e">
        <f>IF(RawWelfare!I278=0.000001,VLOOKUP($B55,Notes!$B$1:$C$1,2,0),RawWelfare!I278)</f>
        <v>#N/A</v>
      </c>
      <c r="V55" s="28" t="e">
        <f>IF(RawWelfare!J278=0.000001,VLOOKUP($B55,Notes!$B$1:$C$1,2,0),RawWelfare!J278)</f>
        <v>#N/A</v>
      </c>
      <c r="W55" s="28" t="e">
        <f>IF(RawWelfare!K278=0.000001,VLOOKUP($B55,Notes!$B$1:$C$1,2,0),RawWelfare!K278)</f>
        <v>#N/A</v>
      </c>
      <c r="X55" s="28" t="e">
        <f>IF(RawWelfare!L278=0.000001,VLOOKUP($B55,Notes!$B$1:$C$1,2,0),RawWelfare!L278)</f>
        <v>#N/A</v>
      </c>
      <c r="Z55" s="4" t="str">
        <f>RawWelfare!B358</f>
        <v>2054</v>
      </c>
      <c r="AA55" s="28" t="e">
        <f>IF(RawWelfare!C358=0.000001,VLOOKUP($B55,Notes!$B$1:$C$1,2,0),RawWelfare!C358)</f>
        <v>#N/A</v>
      </c>
      <c r="AB55" s="28" t="e">
        <f>IF(RawWelfare!D358=0.000001,VLOOKUP($B55,Notes!$B$1:$C$1,2,0),RawWelfare!D358)</f>
        <v>#N/A</v>
      </c>
      <c r="AC55" s="28" t="e">
        <f>IF(RawWelfare!E358=0.000001,VLOOKUP($B55,Notes!$B$1:$C$1,2,0),RawWelfare!E358)</f>
        <v>#N/A</v>
      </c>
      <c r="AD55" s="28" t="e">
        <f>IF(RawWelfare!F358=0.000001,VLOOKUP($B55,Notes!$B$1:$C$1,2,0),RawWelfare!F358)</f>
        <v>#N/A</v>
      </c>
      <c r="AE55" s="28" t="e">
        <f>IF(RawWelfare!G358=0.000001,VLOOKUP($B55,Notes!$B$1:$C$1,2,0),RawWelfare!G358)</f>
        <v>#N/A</v>
      </c>
      <c r="AF55" s="28" t="e">
        <f>IF(RawWelfare!H358=0.000001,VLOOKUP($B55,Notes!$B$1:$C$1,2,0),RawWelfare!H358)</f>
        <v>#N/A</v>
      </c>
      <c r="AG55" s="28" t="e">
        <f>IF(RawWelfare!I358=0.000001,VLOOKUP($B55,Notes!$B$1:$C$1,2,0),RawWelfare!I358)</f>
        <v>#N/A</v>
      </c>
      <c r="AH55" s="28" t="e">
        <f>IF(RawWelfare!J358=0.000001,VLOOKUP($B55,Notes!$B$1:$C$1,2,0),RawWelfare!J358)</f>
        <v>#N/A</v>
      </c>
      <c r="AI55" s="28" t="e">
        <f>IF(RawWelfare!K358=0.000001,VLOOKUP($B55,Notes!$B$1:$C$1,2,0),RawWelfare!K358)</f>
        <v>#N/A</v>
      </c>
      <c r="AJ55" s="28" t="e">
        <f>IF(RawWelfare!L358=0.000001,VLOOKUP($B55,Notes!$B$1:$C$1,2,0),RawWelfare!L358)</f>
        <v>#N/A</v>
      </c>
      <c r="AL55" s="4" t="str">
        <f>RawWelfare!B438</f>
        <v>2054</v>
      </c>
      <c r="AM55" s="28" t="e">
        <f>IF(RawWelfare!C438=0.000001,VLOOKUP($B55,Notes!$B$1:$C$1,2,0),RawWelfare!C438)</f>
        <v>#N/A</v>
      </c>
      <c r="AN55" s="28" t="e">
        <f>IF(RawWelfare!D438=0.000001,VLOOKUP($B55,Notes!$B$1:$C$1,2,0),RawWelfare!D438)</f>
        <v>#N/A</v>
      </c>
      <c r="AO55" s="28" t="e">
        <f>IF(RawWelfare!E438=0.000001,VLOOKUP($B55,Notes!$B$1:$C$1,2,0),RawWelfare!E438)</f>
        <v>#N/A</v>
      </c>
      <c r="AP55" s="28" t="e">
        <f>IF(RawWelfare!F438=0.000001,VLOOKUP($B55,Notes!$B$1:$C$1,2,0),RawWelfare!F438)</f>
        <v>#N/A</v>
      </c>
      <c r="AQ55" s="28" t="e">
        <f>IF(RawWelfare!G438=0.000001,VLOOKUP($B55,Notes!$B$1:$C$1,2,0),RawWelfare!G438)</f>
        <v>#N/A</v>
      </c>
      <c r="AR55" s="28" t="e">
        <f>IF(RawWelfare!H438=0.000001,VLOOKUP($B55,Notes!$B$1:$C$1,2,0),RawWelfare!H438)</f>
        <v>#N/A</v>
      </c>
      <c r="AS55" s="28" t="e">
        <f>IF(RawWelfare!I438=0.000001,VLOOKUP($B55,Notes!$B$1:$C$1,2,0),RawWelfare!I438)</f>
        <v>#N/A</v>
      </c>
      <c r="AT55" s="28" t="e">
        <f>IF(RawWelfare!J438=0.000001,VLOOKUP($B55,Notes!$B$1:$C$1,2,0),RawWelfare!J438)</f>
        <v>#N/A</v>
      </c>
      <c r="AU55" s="28" t="e">
        <f>IF(RawWelfare!K438=0.000001,VLOOKUP($B55,Notes!$B$1:$C$1,2,0),RawWelfare!K438)</f>
        <v>#N/A</v>
      </c>
      <c r="AV55" s="28" t="e">
        <f>IF(RawWelfare!L438=0.000001,VLOOKUP($B55,Notes!$B$1:$C$1,2,0),RawWelfare!L438)</f>
        <v>#N/A</v>
      </c>
    </row>
    <row r="56" spans="2:48" x14ac:dyDescent="0.25">
      <c r="B56" s="4" t="str">
        <f>RawWelfare!B59</f>
        <v>2055</v>
      </c>
      <c r="C56" s="28" t="e">
        <f>IF(RawWelfare!C59=0.000001,VLOOKUP($B56,Notes!$B$1:$C$1,2,0),RawWelfare!C59)</f>
        <v>#N/A</v>
      </c>
      <c r="D56" s="28" t="e">
        <f>IF(RawWelfare!D59=0.000001,VLOOKUP($B56,Notes!$B$1:$C$1,2,0),RawWelfare!D59)</f>
        <v>#N/A</v>
      </c>
      <c r="E56" s="28" t="e">
        <f>IF(RawWelfare!E59=0.000001,VLOOKUP($B56,Notes!$B$1:$C$1,2,0),RawWelfare!E59)</f>
        <v>#N/A</v>
      </c>
      <c r="F56" s="28" t="e">
        <f>IF(RawWelfare!F59=0.000001,VLOOKUP($B56,Notes!$B$1:$C$1,2,0),RawWelfare!F59)</f>
        <v>#N/A</v>
      </c>
      <c r="G56" s="28" t="e">
        <f>IF(RawWelfare!G59=0.000001,VLOOKUP($B56,Notes!$B$1:$C$1,2,0),RawWelfare!G59)</f>
        <v>#N/A</v>
      </c>
      <c r="H56" s="28" t="e">
        <f>IF(RawWelfare!H59=0.000001,VLOOKUP($B56,Notes!$B$1:$C$1,2,0),RawWelfare!H59)</f>
        <v>#N/A</v>
      </c>
      <c r="I56" s="28" t="e">
        <f>IF(RawWelfare!I59=0.000001,VLOOKUP($B56,Notes!$B$1:$C$1,2,0),RawWelfare!I59)</f>
        <v>#N/A</v>
      </c>
      <c r="J56" s="28" t="e">
        <f>IF(RawWelfare!J59=0.000001,VLOOKUP($B56,Notes!$B$1:$C$1,2,0),RawWelfare!J59)</f>
        <v>#N/A</v>
      </c>
      <c r="K56" s="28" t="e">
        <f>IF(RawWelfare!K59=0.000001,VLOOKUP($B56,Notes!$B$1:$C$1,2,0),RawWelfare!K59)</f>
        <v>#N/A</v>
      </c>
      <c r="L56" s="28" t="e">
        <f>IF(RawWelfare!L59=0.000001,VLOOKUP($B56,Notes!$B$1:$C$1,2,0),RawWelfare!L59)</f>
        <v>#N/A</v>
      </c>
      <c r="N56" s="4" t="str">
        <f>RawWelfare!B279</f>
        <v>2055</v>
      </c>
      <c r="O56" s="28" t="e">
        <f>IF(RawWelfare!C279=0.000001,VLOOKUP($B56,Notes!$B$1:$C$1,2,0),RawWelfare!C279)</f>
        <v>#N/A</v>
      </c>
      <c r="P56" s="28" t="e">
        <f>IF(RawWelfare!D279=0.000001,VLOOKUP($B56,Notes!$B$1:$C$1,2,0),RawWelfare!D279)</f>
        <v>#N/A</v>
      </c>
      <c r="Q56" s="28" t="e">
        <f>IF(RawWelfare!E279=0.000001,VLOOKUP($B56,Notes!$B$1:$C$1,2,0),RawWelfare!E279)</f>
        <v>#N/A</v>
      </c>
      <c r="R56" s="28" t="e">
        <f>IF(RawWelfare!F279=0.000001,VLOOKUP($B56,Notes!$B$1:$C$1,2,0),RawWelfare!F279)</f>
        <v>#N/A</v>
      </c>
      <c r="S56" s="28" t="e">
        <f>IF(RawWelfare!G279=0.000001,VLOOKUP($B56,Notes!$B$1:$C$1,2,0),RawWelfare!G279)</f>
        <v>#N/A</v>
      </c>
      <c r="T56" s="28" t="e">
        <f>IF(RawWelfare!H279=0.000001,VLOOKUP($B56,Notes!$B$1:$C$1,2,0),RawWelfare!H279)</f>
        <v>#N/A</v>
      </c>
      <c r="U56" s="28" t="e">
        <f>IF(RawWelfare!I279=0.000001,VLOOKUP($B56,Notes!$B$1:$C$1,2,0),RawWelfare!I279)</f>
        <v>#N/A</v>
      </c>
      <c r="V56" s="28" t="e">
        <f>IF(RawWelfare!J279=0.000001,VLOOKUP($B56,Notes!$B$1:$C$1,2,0),RawWelfare!J279)</f>
        <v>#N/A</v>
      </c>
      <c r="W56" s="28" t="e">
        <f>IF(RawWelfare!K279=0.000001,VLOOKUP($B56,Notes!$B$1:$C$1,2,0),RawWelfare!K279)</f>
        <v>#N/A</v>
      </c>
      <c r="X56" s="28" t="e">
        <f>IF(RawWelfare!L279=0.000001,VLOOKUP($B56,Notes!$B$1:$C$1,2,0),RawWelfare!L279)</f>
        <v>#N/A</v>
      </c>
      <c r="Z56" s="4" t="str">
        <f>RawWelfare!B359</f>
        <v>2055</v>
      </c>
      <c r="AA56" s="28" t="e">
        <f>IF(RawWelfare!C359=0.000001,VLOOKUP($B56,Notes!$B$1:$C$1,2,0),RawWelfare!C359)</f>
        <v>#N/A</v>
      </c>
      <c r="AB56" s="28" t="e">
        <f>IF(RawWelfare!D359=0.000001,VLOOKUP($B56,Notes!$B$1:$C$1,2,0),RawWelfare!D359)</f>
        <v>#N/A</v>
      </c>
      <c r="AC56" s="28" t="e">
        <f>IF(RawWelfare!E359=0.000001,VLOOKUP($B56,Notes!$B$1:$C$1,2,0),RawWelfare!E359)</f>
        <v>#N/A</v>
      </c>
      <c r="AD56" s="28" t="e">
        <f>IF(RawWelfare!F359=0.000001,VLOOKUP($B56,Notes!$B$1:$C$1,2,0),RawWelfare!F359)</f>
        <v>#N/A</v>
      </c>
      <c r="AE56" s="28" t="e">
        <f>IF(RawWelfare!G359=0.000001,VLOOKUP($B56,Notes!$B$1:$C$1,2,0),RawWelfare!G359)</f>
        <v>#N/A</v>
      </c>
      <c r="AF56" s="28" t="e">
        <f>IF(RawWelfare!H359=0.000001,VLOOKUP($B56,Notes!$B$1:$C$1,2,0),RawWelfare!H359)</f>
        <v>#N/A</v>
      </c>
      <c r="AG56" s="28" t="e">
        <f>IF(RawWelfare!I359=0.000001,VLOOKUP($B56,Notes!$B$1:$C$1,2,0),RawWelfare!I359)</f>
        <v>#N/A</v>
      </c>
      <c r="AH56" s="28" t="e">
        <f>IF(RawWelfare!J359=0.000001,VLOOKUP($B56,Notes!$B$1:$C$1,2,0),RawWelfare!J359)</f>
        <v>#N/A</v>
      </c>
      <c r="AI56" s="28" t="e">
        <f>IF(RawWelfare!K359=0.000001,VLOOKUP($B56,Notes!$B$1:$C$1,2,0),RawWelfare!K359)</f>
        <v>#N/A</v>
      </c>
      <c r="AJ56" s="28" t="e">
        <f>IF(RawWelfare!L359=0.000001,VLOOKUP($B56,Notes!$B$1:$C$1,2,0),RawWelfare!L359)</f>
        <v>#N/A</v>
      </c>
      <c r="AL56" s="4" t="str">
        <f>RawWelfare!B439</f>
        <v>2055</v>
      </c>
      <c r="AM56" s="28" t="e">
        <f>IF(RawWelfare!C439=0.000001,VLOOKUP($B56,Notes!$B$1:$C$1,2,0),RawWelfare!C439)</f>
        <v>#N/A</v>
      </c>
      <c r="AN56" s="28" t="e">
        <f>IF(RawWelfare!D439=0.000001,VLOOKUP($B56,Notes!$B$1:$C$1,2,0),RawWelfare!D439)</f>
        <v>#N/A</v>
      </c>
      <c r="AO56" s="28" t="e">
        <f>IF(RawWelfare!E439=0.000001,VLOOKUP($B56,Notes!$B$1:$C$1,2,0),RawWelfare!E439)</f>
        <v>#N/A</v>
      </c>
      <c r="AP56" s="28" t="e">
        <f>IF(RawWelfare!F439=0.000001,VLOOKUP($B56,Notes!$B$1:$C$1,2,0),RawWelfare!F439)</f>
        <v>#N/A</v>
      </c>
      <c r="AQ56" s="28" t="e">
        <f>IF(RawWelfare!G439=0.000001,VLOOKUP($B56,Notes!$B$1:$C$1,2,0),RawWelfare!G439)</f>
        <v>#N/A</v>
      </c>
      <c r="AR56" s="28" t="e">
        <f>IF(RawWelfare!H439=0.000001,VLOOKUP($B56,Notes!$B$1:$C$1,2,0),RawWelfare!H439)</f>
        <v>#N/A</v>
      </c>
      <c r="AS56" s="28" t="e">
        <f>IF(RawWelfare!I439=0.000001,VLOOKUP($B56,Notes!$B$1:$C$1,2,0),RawWelfare!I439)</f>
        <v>#N/A</v>
      </c>
      <c r="AT56" s="28" t="e">
        <f>IF(RawWelfare!J439=0.000001,VLOOKUP($B56,Notes!$B$1:$C$1,2,0),RawWelfare!J439)</f>
        <v>#N/A</v>
      </c>
      <c r="AU56" s="28" t="e">
        <f>IF(RawWelfare!K439=0.000001,VLOOKUP($B56,Notes!$B$1:$C$1,2,0),RawWelfare!K439)</f>
        <v>#N/A</v>
      </c>
      <c r="AV56" s="28" t="e">
        <f>IF(RawWelfare!L439=0.000001,VLOOKUP($B56,Notes!$B$1:$C$1,2,0),RawWelfare!L439)</f>
        <v>#N/A</v>
      </c>
    </row>
    <row r="57" spans="2:48" x14ac:dyDescent="0.25">
      <c r="B57" s="4" t="str">
        <f>RawWelfare!B60</f>
        <v>2056</v>
      </c>
      <c r="C57" s="28" t="e">
        <f>IF(RawWelfare!C60=0.000001,VLOOKUP($B57,Notes!$B$1:$C$1,2,0),RawWelfare!C60)</f>
        <v>#N/A</v>
      </c>
      <c r="D57" s="28" t="e">
        <f>IF(RawWelfare!D60=0.000001,VLOOKUP($B57,Notes!$B$1:$C$1,2,0),RawWelfare!D60)</f>
        <v>#N/A</v>
      </c>
      <c r="E57" s="28" t="e">
        <f>IF(RawWelfare!E60=0.000001,VLOOKUP($B57,Notes!$B$1:$C$1,2,0),RawWelfare!E60)</f>
        <v>#N/A</v>
      </c>
      <c r="F57" s="28" t="e">
        <f>IF(RawWelfare!F60=0.000001,VLOOKUP($B57,Notes!$B$1:$C$1,2,0),RawWelfare!F60)</f>
        <v>#N/A</v>
      </c>
      <c r="G57" s="28" t="e">
        <f>IF(RawWelfare!G60=0.000001,VLOOKUP($B57,Notes!$B$1:$C$1,2,0),RawWelfare!G60)</f>
        <v>#N/A</v>
      </c>
      <c r="H57" s="28" t="e">
        <f>IF(RawWelfare!H60=0.000001,VLOOKUP($B57,Notes!$B$1:$C$1,2,0),RawWelfare!H60)</f>
        <v>#N/A</v>
      </c>
      <c r="I57" s="28" t="e">
        <f>IF(RawWelfare!I60=0.000001,VLOOKUP($B57,Notes!$B$1:$C$1,2,0),RawWelfare!I60)</f>
        <v>#N/A</v>
      </c>
      <c r="J57" s="28" t="e">
        <f>IF(RawWelfare!J60=0.000001,VLOOKUP($B57,Notes!$B$1:$C$1,2,0),RawWelfare!J60)</f>
        <v>#N/A</v>
      </c>
      <c r="K57" s="28" t="e">
        <f>IF(RawWelfare!K60=0.000001,VLOOKUP($B57,Notes!$B$1:$C$1,2,0),RawWelfare!K60)</f>
        <v>#N/A</v>
      </c>
      <c r="L57" s="28" t="e">
        <f>IF(RawWelfare!L60=0.000001,VLOOKUP($B57,Notes!$B$1:$C$1,2,0),RawWelfare!L60)</f>
        <v>#N/A</v>
      </c>
      <c r="N57" s="4" t="str">
        <f>RawWelfare!B280</f>
        <v>2056</v>
      </c>
      <c r="O57" s="28" t="e">
        <f>IF(RawWelfare!C280=0.000001,VLOOKUP($B57,Notes!$B$1:$C$1,2,0),RawWelfare!C280)</f>
        <v>#N/A</v>
      </c>
      <c r="P57" s="28" t="e">
        <f>IF(RawWelfare!D280=0.000001,VLOOKUP($B57,Notes!$B$1:$C$1,2,0),RawWelfare!D280)</f>
        <v>#N/A</v>
      </c>
      <c r="Q57" s="28" t="e">
        <f>IF(RawWelfare!E280=0.000001,VLOOKUP($B57,Notes!$B$1:$C$1,2,0),RawWelfare!E280)</f>
        <v>#N/A</v>
      </c>
      <c r="R57" s="28" t="e">
        <f>IF(RawWelfare!F280=0.000001,VLOOKUP($B57,Notes!$B$1:$C$1,2,0),RawWelfare!F280)</f>
        <v>#N/A</v>
      </c>
      <c r="S57" s="28" t="e">
        <f>IF(RawWelfare!G280=0.000001,VLOOKUP($B57,Notes!$B$1:$C$1,2,0),RawWelfare!G280)</f>
        <v>#N/A</v>
      </c>
      <c r="T57" s="28" t="e">
        <f>IF(RawWelfare!H280=0.000001,VLOOKUP($B57,Notes!$B$1:$C$1,2,0),RawWelfare!H280)</f>
        <v>#N/A</v>
      </c>
      <c r="U57" s="28" t="e">
        <f>IF(RawWelfare!I280=0.000001,VLOOKUP($B57,Notes!$B$1:$C$1,2,0),RawWelfare!I280)</f>
        <v>#N/A</v>
      </c>
      <c r="V57" s="28" t="e">
        <f>IF(RawWelfare!J280=0.000001,VLOOKUP($B57,Notes!$B$1:$C$1,2,0),RawWelfare!J280)</f>
        <v>#N/A</v>
      </c>
      <c r="W57" s="28" t="e">
        <f>IF(RawWelfare!K280=0.000001,VLOOKUP($B57,Notes!$B$1:$C$1,2,0),RawWelfare!K280)</f>
        <v>#N/A</v>
      </c>
      <c r="X57" s="28" t="e">
        <f>IF(RawWelfare!L280=0.000001,VLOOKUP($B57,Notes!$B$1:$C$1,2,0),RawWelfare!L280)</f>
        <v>#N/A</v>
      </c>
      <c r="Z57" s="4" t="str">
        <f>RawWelfare!B360</f>
        <v>2056</v>
      </c>
      <c r="AA57" s="28" t="e">
        <f>IF(RawWelfare!C360=0.000001,VLOOKUP($B57,Notes!$B$1:$C$1,2,0),RawWelfare!C360)</f>
        <v>#N/A</v>
      </c>
      <c r="AB57" s="28" t="e">
        <f>IF(RawWelfare!D360=0.000001,VLOOKUP($B57,Notes!$B$1:$C$1,2,0),RawWelfare!D360)</f>
        <v>#N/A</v>
      </c>
      <c r="AC57" s="28" t="e">
        <f>IF(RawWelfare!E360=0.000001,VLOOKUP($B57,Notes!$B$1:$C$1,2,0),RawWelfare!E360)</f>
        <v>#N/A</v>
      </c>
      <c r="AD57" s="28" t="e">
        <f>IF(RawWelfare!F360=0.000001,VLOOKUP($B57,Notes!$B$1:$C$1,2,0),RawWelfare!F360)</f>
        <v>#N/A</v>
      </c>
      <c r="AE57" s="28" t="e">
        <f>IF(RawWelfare!G360=0.000001,VLOOKUP($B57,Notes!$B$1:$C$1,2,0),RawWelfare!G360)</f>
        <v>#N/A</v>
      </c>
      <c r="AF57" s="28" t="e">
        <f>IF(RawWelfare!H360=0.000001,VLOOKUP($B57,Notes!$B$1:$C$1,2,0),RawWelfare!H360)</f>
        <v>#N/A</v>
      </c>
      <c r="AG57" s="28" t="e">
        <f>IF(RawWelfare!I360=0.000001,VLOOKUP($B57,Notes!$B$1:$C$1,2,0),RawWelfare!I360)</f>
        <v>#N/A</v>
      </c>
      <c r="AH57" s="28" t="e">
        <f>IF(RawWelfare!J360=0.000001,VLOOKUP($B57,Notes!$B$1:$C$1,2,0),RawWelfare!J360)</f>
        <v>#N/A</v>
      </c>
      <c r="AI57" s="28" t="e">
        <f>IF(RawWelfare!K360=0.000001,VLOOKUP($B57,Notes!$B$1:$C$1,2,0),RawWelfare!K360)</f>
        <v>#N/A</v>
      </c>
      <c r="AJ57" s="28" t="e">
        <f>IF(RawWelfare!L360=0.000001,VLOOKUP($B57,Notes!$B$1:$C$1,2,0),RawWelfare!L360)</f>
        <v>#N/A</v>
      </c>
      <c r="AL57" s="4" t="str">
        <f>RawWelfare!B440</f>
        <v>2056</v>
      </c>
      <c r="AM57" s="28" t="e">
        <f>IF(RawWelfare!C440=0.000001,VLOOKUP($B57,Notes!$B$1:$C$1,2,0),RawWelfare!C440)</f>
        <v>#N/A</v>
      </c>
      <c r="AN57" s="28" t="e">
        <f>IF(RawWelfare!D440=0.000001,VLOOKUP($B57,Notes!$B$1:$C$1,2,0),RawWelfare!D440)</f>
        <v>#N/A</v>
      </c>
      <c r="AO57" s="28" t="e">
        <f>IF(RawWelfare!E440=0.000001,VLOOKUP($B57,Notes!$B$1:$C$1,2,0),RawWelfare!E440)</f>
        <v>#N/A</v>
      </c>
      <c r="AP57" s="28" t="e">
        <f>IF(RawWelfare!F440=0.000001,VLOOKUP($B57,Notes!$B$1:$C$1,2,0),RawWelfare!F440)</f>
        <v>#N/A</v>
      </c>
      <c r="AQ57" s="28" t="e">
        <f>IF(RawWelfare!G440=0.000001,VLOOKUP($B57,Notes!$B$1:$C$1,2,0),RawWelfare!G440)</f>
        <v>#N/A</v>
      </c>
      <c r="AR57" s="28" t="e">
        <f>IF(RawWelfare!H440=0.000001,VLOOKUP($B57,Notes!$B$1:$C$1,2,0),RawWelfare!H440)</f>
        <v>#N/A</v>
      </c>
      <c r="AS57" s="28" t="e">
        <f>IF(RawWelfare!I440=0.000001,VLOOKUP($B57,Notes!$B$1:$C$1,2,0),RawWelfare!I440)</f>
        <v>#N/A</v>
      </c>
      <c r="AT57" s="28" t="e">
        <f>IF(RawWelfare!J440=0.000001,VLOOKUP($B57,Notes!$B$1:$C$1,2,0),RawWelfare!J440)</f>
        <v>#N/A</v>
      </c>
      <c r="AU57" s="28" t="e">
        <f>IF(RawWelfare!K440=0.000001,VLOOKUP($B57,Notes!$B$1:$C$1,2,0),RawWelfare!K440)</f>
        <v>#N/A</v>
      </c>
      <c r="AV57" s="28" t="e">
        <f>IF(RawWelfare!L440=0.000001,VLOOKUP($B57,Notes!$B$1:$C$1,2,0),RawWelfare!L440)</f>
        <v>#N/A</v>
      </c>
    </row>
    <row r="58" spans="2:48" x14ac:dyDescent="0.25">
      <c r="B58" s="4" t="str">
        <f>RawWelfare!B61</f>
        <v>2057</v>
      </c>
      <c r="C58" s="28" t="e">
        <f>IF(RawWelfare!C61=0.000001,VLOOKUP($B58,Notes!$B$1:$C$1,2,0),RawWelfare!C61)</f>
        <v>#N/A</v>
      </c>
      <c r="D58" s="28" t="e">
        <f>IF(RawWelfare!D61=0.000001,VLOOKUP($B58,Notes!$B$1:$C$1,2,0),RawWelfare!D61)</f>
        <v>#N/A</v>
      </c>
      <c r="E58" s="28" t="e">
        <f>IF(RawWelfare!E61=0.000001,VLOOKUP($B58,Notes!$B$1:$C$1,2,0),RawWelfare!E61)</f>
        <v>#N/A</v>
      </c>
      <c r="F58" s="28" t="e">
        <f>IF(RawWelfare!F61=0.000001,VLOOKUP($B58,Notes!$B$1:$C$1,2,0),RawWelfare!F61)</f>
        <v>#N/A</v>
      </c>
      <c r="G58" s="28" t="e">
        <f>IF(RawWelfare!G61=0.000001,VLOOKUP($B58,Notes!$B$1:$C$1,2,0),RawWelfare!G61)</f>
        <v>#N/A</v>
      </c>
      <c r="H58" s="28" t="e">
        <f>IF(RawWelfare!H61=0.000001,VLOOKUP($B58,Notes!$B$1:$C$1,2,0),RawWelfare!H61)</f>
        <v>#N/A</v>
      </c>
      <c r="I58" s="28" t="e">
        <f>IF(RawWelfare!I61=0.000001,VLOOKUP($B58,Notes!$B$1:$C$1,2,0),RawWelfare!I61)</f>
        <v>#N/A</v>
      </c>
      <c r="J58" s="28" t="e">
        <f>IF(RawWelfare!J61=0.000001,VLOOKUP($B58,Notes!$B$1:$C$1,2,0),RawWelfare!J61)</f>
        <v>#N/A</v>
      </c>
      <c r="K58" s="28" t="e">
        <f>IF(RawWelfare!K61=0.000001,VLOOKUP($B58,Notes!$B$1:$C$1,2,0),RawWelfare!K61)</f>
        <v>#N/A</v>
      </c>
      <c r="L58" s="28" t="e">
        <f>IF(RawWelfare!L61=0.000001,VLOOKUP($B58,Notes!$B$1:$C$1,2,0),RawWelfare!L61)</f>
        <v>#N/A</v>
      </c>
      <c r="N58" s="4" t="str">
        <f>RawWelfare!B281</f>
        <v>2057</v>
      </c>
      <c r="O58" s="28" t="e">
        <f>IF(RawWelfare!C281=0.000001,VLOOKUP($B58,Notes!$B$1:$C$1,2,0),RawWelfare!C281)</f>
        <v>#N/A</v>
      </c>
      <c r="P58" s="28" t="e">
        <f>IF(RawWelfare!D281=0.000001,VLOOKUP($B58,Notes!$B$1:$C$1,2,0),RawWelfare!D281)</f>
        <v>#N/A</v>
      </c>
      <c r="Q58" s="28" t="e">
        <f>IF(RawWelfare!E281=0.000001,VLOOKUP($B58,Notes!$B$1:$C$1,2,0),RawWelfare!E281)</f>
        <v>#N/A</v>
      </c>
      <c r="R58" s="28" t="e">
        <f>IF(RawWelfare!F281=0.000001,VLOOKUP($B58,Notes!$B$1:$C$1,2,0),RawWelfare!F281)</f>
        <v>#N/A</v>
      </c>
      <c r="S58" s="28" t="e">
        <f>IF(RawWelfare!G281=0.000001,VLOOKUP($B58,Notes!$B$1:$C$1,2,0),RawWelfare!G281)</f>
        <v>#N/A</v>
      </c>
      <c r="T58" s="28" t="e">
        <f>IF(RawWelfare!H281=0.000001,VLOOKUP($B58,Notes!$B$1:$C$1,2,0),RawWelfare!H281)</f>
        <v>#N/A</v>
      </c>
      <c r="U58" s="28" t="e">
        <f>IF(RawWelfare!I281=0.000001,VLOOKUP($B58,Notes!$B$1:$C$1,2,0),RawWelfare!I281)</f>
        <v>#N/A</v>
      </c>
      <c r="V58" s="28" t="e">
        <f>IF(RawWelfare!J281=0.000001,VLOOKUP($B58,Notes!$B$1:$C$1,2,0),RawWelfare!J281)</f>
        <v>#N/A</v>
      </c>
      <c r="W58" s="28" t="e">
        <f>IF(RawWelfare!K281=0.000001,VLOOKUP($B58,Notes!$B$1:$C$1,2,0),RawWelfare!K281)</f>
        <v>#N/A</v>
      </c>
      <c r="X58" s="28" t="e">
        <f>IF(RawWelfare!L281=0.000001,VLOOKUP($B58,Notes!$B$1:$C$1,2,0),RawWelfare!L281)</f>
        <v>#N/A</v>
      </c>
      <c r="Z58" s="4" t="str">
        <f>RawWelfare!B361</f>
        <v>2057</v>
      </c>
      <c r="AA58" s="28" t="e">
        <f>IF(RawWelfare!C361=0.000001,VLOOKUP($B58,Notes!$B$1:$C$1,2,0),RawWelfare!C361)</f>
        <v>#N/A</v>
      </c>
      <c r="AB58" s="28" t="e">
        <f>IF(RawWelfare!D361=0.000001,VLOOKUP($B58,Notes!$B$1:$C$1,2,0),RawWelfare!D361)</f>
        <v>#N/A</v>
      </c>
      <c r="AC58" s="28" t="e">
        <f>IF(RawWelfare!E361=0.000001,VLOOKUP($B58,Notes!$B$1:$C$1,2,0),RawWelfare!E361)</f>
        <v>#N/A</v>
      </c>
      <c r="AD58" s="28" t="e">
        <f>IF(RawWelfare!F361=0.000001,VLOOKUP($B58,Notes!$B$1:$C$1,2,0),RawWelfare!F361)</f>
        <v>#N/A</v>
      </c>
      <c r="AE58" s="28" t="e">
        <f>IF(RawWelfare!G361=0.000001,VLOOKUP($B58,Notes!$B$1:$C$1,2,0),RawWelfare!G361)</f>
        <v>#N/A</v>
      </c>
      <c r="AF58" s="28" t="e">
        <f>IF(RawWelfare!H361=0.000001,VLOOKUP($B58,Notes!$B$1:$C$1,2,0),RawWelfare!H361)</f>
        <v>#N/A</v>
      </c>
      <c r="AG58" s="28" t="e">
        <f>IF(RawWelfare!I361=0.000001,VLOOKUP($B58,Notes!$B$1:$C$1,2,0),RawWelfare!I361)</f>
        <v>#N/A</v>
      </c>
      <c r="AH58" s="28" t="e">
        <f>IF(RawWelfare!J361=0.000001,VLOOKUP($B58,Notes!$B$1:$C$1,2,0),RawWelfare!J361)</f>
        <v>#N/A</v>
      </c>
      <c r="AI58" s="28" t="e">
        <f>IF(RawWelfare!K361=0.000001,VLOOKUP($B58,Notes!$B$1:$C$1,2,0),RawWelfare!K361)</f>
        <v>#N/A</v>
      </c>
      <c r="AJ58" s="28" t="e">
        <f>IF(RawWelfare!L361=0.000001,VLOOKUP($B58,Notes!$B$1:$C$1,2,0),RawWelfare!L361)</f>
        <v>#N/A</v>
      </c>
      <c r="AL58" s="4" t="str">
        <f>RawWelfare!B441</f>
        <v>2057</v>
      </c>
      <c r="AM58" s="28" t="e">
        <f>IF(RawWelfare!C441=0.000001,VLOOKUP($B58,Notes!$B$1:$C$1,2,0),RawWelfare!C441)</f>
        <v>#N/A</v>
      </c>
      <c r="AN58" s="28" t="e">
        <f>IF(RawWelfare!D441=0.000001,VLOOKUP($B58,Notes!$B$1:$C$1,2,0),RawWelfare!D441)</f>
        <v>#N/A</v>
      </c>
      <c r="AO58" s="28" t="e">
        <f>IF(RawWelfare!E441=0.000001,VLOOKUP($B58,Notes!$B$1:$C$1,2,0),RawWelfare!E441)</f>
        <v>#N/A</v>
      </c>
      <c r="AP58" s="28" t="e">
        <f>IF(RawWelfare!F441=0.000001,VLOOKUP($B58,Notes!$B$1:$C$1,2,0),RawWelfare!F441)</f>
        <v>#N/A</v>
      </c>
      <c r="AQ58" s="28" t="e">
        <f>IF(RawWelfare!G441=0.000001,VLOOKUP($B58,Notes!$B$1:$C$1,2,0),RawWelfare!G441)</f>
        <v>#N/A</v>
      </c>
      <c r="AR58" s="28" t="e">
        <f>IF(RawWelfare!H441=0.000001,VLOOKUP($B58,Notes!$B$1:$C$1,2,0),RawWelfare!H441)</f>
        <v>#N/A</v>
      </c>
      <c r="AS58" s="28" t="e">
        <f>IF(RawWelfare!I441=0.000001,VLOOKUP($B58,Notes!$B$1:$C$1,2,0),RawWelfare!I441)</f>
        <v>#N/A</v>
      </c>
      <c r="AT58" s="28" t="e">
        <f>IF(RawWelfare!J441=0.000001,VLOOKUP($B58,Notes!$B$1:$C$1,2,0),RawWelfare!J441)</f>
        <v>#N/A</v>
      </c>
      <c r="AU58" s="28" t="e">
        <f>IF(RawWelfare!K441=0.000001,VLOOKUP($B58,Notes!$B$1:$C$1,2,0),RawWelfare!K441)</f>
        <v>#N/A</v>
      </c>
      <c r="AV58" s="28" t="e">
        <f>IF(RawWelfare!L441=0.000001,VLOOKUP($B58,Notes!$B$1:$C$1,2,0),RawWelfare!L441)</f>
        <v>#N/A</v>
      </c>
    </row>
    <row r="59" spans="2:48" x14ac:dyDescent="0.25">
      <c r="B59" s="4" t="str">
        <f>RawWelfare!B62</f>
        <v>2058</v>
      </c>
      <c r="C59" s="28" t="e">
        <f>IF(RawWelfare!C62=0.000001,VLOOKUP($B59,Notes!$B$1:$C$1,2,0),RawWelfare!C62)</f>
        <v>#N/A</v>
      </c>
      <c r="D59" s="28" t="e">
        <f>IF(RawWelfare!D62=0.000001,VLOOKUP($B59,Notes!$B$1:$C$1,2,0),RawWelfare!D62)</f>
        <v>#N/A</v>
      </c>
      <c r="E59" s="28" t="e">
        <f>IF(RawWelfare!E62=0.000001,VLOOKUP($B59,Notes!$B$1:$C$1,2,0),RawWelfare!E62)</f>
        <v>#N/A</v>
      </c>
      <c r="F59" s="28" t="e">
        <f>IF(RawWelfare!F62=0.000001,VLOOKUP($B59,Notes!$B$1:$C$1,2,0),RawWelfare!F62)</f>
        <v>#N/A</v>
      </c>
      <c r="G59" s="28" t="e">
        <f>IF(RawWelfare!G62=0.000001,VLOOKUP($B59,Notes!$B$1:$C$1,2,0),RawWelfare!G62)</f>
        <v>#N/A</v>
      </c>
      <c r="H59" s="28" t="e">
        <f>IF(RawWelfare!H62=0.000001,VLOOKUP($B59,Notes!$B$1:$C$1,2,0),RawWelfare!H62)</f>
        <v>#N/A</v>
      </c>
      <c r="I59" s="28" t="e">
        <f>IF(RawWelfare!I62=0.000001,VLOOKUP($B59,Notes!$B$1:$C$1,2,0),RawWelfare!I62)</f>
        <v>#N/A</v>
      </c>
      <c r="J59" s="28" t="e">
        <f>IF(RawWelfare!J62=0.000001,VLOOKUP($B59,Notes!$B$1:$C$1,2,0),RawWelfare!J62)</f>
        <v>#N/A</v>
      </c>
      <c r="K59" s="28" t="e">
        <f>IF(RawWelfare!K62=0.000001,VLOOKUP($B59,Notes!$B$1:$C$1,2,0),RawWelfare!K62)</f>
        <v>#N/A</v>
      </c>
      <c r="L59" s="28" t="e">
        <f>IF(RawWelfare!L62=0.000001,VLOOKUP($B59,Notes!$B$1:$C$1,2,0),RawWelfare!L62)</f>
        <v>#N/A</v>
      </c>
      <c r="N59" s="4" t="str">
        <f>RawWelfare!B282</f>
        <v>2058</v>
      </c>
      <c r="O59" s="28" t="e">
        <f>IF(RawWelfare!C282=0.000001,VLOOKUP($B59,Notes!$B$1:$C$1,2,0),RawWelfare!C282)</f>
        <v>#N/A</v>
      </c>
      <c r="P59" s="28" t="e">
        <f>IF(RawWelfare!D282=0.000001,VLOOKUP($B59,Notes!$B$1:$C$1,2,0),RawWelfare!D282)</f>
        <v>#N/A</v>
      </c>
      <c r="Q59" s="28" t="e">
        <f>IF(RawWelfare!E282=0.000001,VLOOKUP($B59,Notes!$B$1:$C$1,2,0),RawWelfare!E282)</f>
        <v>#N/A</v>
      </c>
      <c r="R59" s="28" t="e">
        <f>IF(RawWelfare!F282=0.000001,VLOOKUP($B59,Notes!$B$1:$C$1,2,0),RawWelfare!F282)</f>
        <v>#N/A</v>
      </c>
      <c r="S59" s="28" t="e">
        <f>IF(RawWelfare!G282=0.000001,VLOOKUP($B59,Notes!$B$1:$C$1,2,0),RawWelfare!G282)</f>
        <v>#N/A</v>
      </c>
      <c r="T59" s="28" t="e">
        <f>IF(RawWelfare!H282=0.000001,VLOOKUP($B59,Notes!$B$1:$C$1,2,0),RawWelfare!H282)</f>
        <v>#N/A</v>
      </c>
      <c r="U59" s="28" t="e">
        <f>IF(RawWelfare!I282=0.000001,VLOOKUP($B59,Notes!$B$1:$C$1,2,0),RawWelfare!I282)</f>
        <v>#N/A</v>
      </c>
      <c r="V59" s="28" t="e">
        <f>IF(RawWelfare!J282=0.000001,VLOOKUP($B59,Notes!$B$1:$C$1,2,0),RawWelfare!J282)</f>
        <v>#N/A</v>
      </c>
      <c r="W59" s="28" t="e">
        <f>IF(RawWelfare!K282=0.000001,VLOOKUP($B59,Notes!$B$1:$C$1,2,0),RawWelfare!K282)</f>
        <v>#N/A</v>
      </c>
      <c r="X59" s="28" t="e">
        <f>IF(RawWelfare!L282=0.000001,VLOOKUP($B59,Notes!$B$1:$C$1,2,0),RawWelfare!L282)</f>
        <v>#N/A</v>
      </c>
      <c r="Z59" s="4" t="str">
        <f>RawWelfare!B362</f>
        <v>2058</v>
      </c>
      <c r="AA59" s="28" t="e">
        <f>IF(RawWelfare!C362=0.000001,VLOOKUP($B59,Notes!$B$1:$C$1,2,0),RawWelfare!C362)</f>
        <v>#N/A</v>
      </c>
      <c r="AB59" s="28" t="e">
        <f>IF(RawWelfare!D362=0.000001,VLOOKUP($B59,Notes!$B$1:$C$1,2,0),RawWelfare!D362)</f>
        <v>#N/A</v>
      </c>
      <c r="AC59" s="28" t="e">
        <f>IF(RawWelfare!E362=0.000001,VLOOKUP($B59,Notes!$B$1:$C$1,2,0),RawWelfare!E362)</f>
        <v>#N/A</v>
      </c>
      <c r="AD59" s="28" t="e">
        <f>IF(RawWelfare!F362=0.000001,VLOOKUP($B59,Notes!$B$1:$C$1,2,0),RawWelfare!F362)</f>
        <v>#N/A</v>
      </c>
      <c r="AE59" s="28" t="e">
        <f>IF(RawWelfare!G362=0.000001,VLOOKUP($B59,Notes!$B$1:$C$1,2,0),RawWelfare!G362)</f>
        <v>#N/A</v>
      </c>
      <c r="AF59" s="28" t="e">
        <f>IF(RawWelfare!H362=0.000001,VLOOKUP($B59,Notes!$B$1:$C$1,2,0),RawWelfare!H362)</f>
        <v>#N/A</v>
      </c>
      <c r="AG59" s="28" t="e">
        <f>IF(RawWelfare!I362=0.000001,VLOOKUP($B59,Notes!$B$1:$C$1,2,0),RawWelfare!I362)</f>
        <v>#N/A</v>
      </c>
      <c r="AH59" s="28" t="e">
        <f>IF(RawWelfare!J362=0.000001,VLOOKUP($B59,Notes!$B$1:$C$1,2,0),RawWelfare!J362)</f>
        <v>#N/A</v>
      </c>
      <c r="AI59" s="28" t="e">
        <f>IF(RawWelfare!K362=0.000001,VLOOKUP($B59,Notes!$B$1:$C$1,2,0),RawWelfare!K362)</f>
        <v>#N/A</v>
      </c>
      <c r="AJ59" s="28" t="e">
        <f>IF(RawWelfare!L362=0.000001,VLOOKUP($B59,Notes!$B$1:$C$1,2,0),RawWelfare!L362)</f>
        <v>#N/A</v>
      </c>
      <c r="AL59" s="4" t="str">
        <f>RawWelfare!B442</f>
        <v>2058</v>
      </c>
      <c r="AM59" s="28" t="e">
        <f>IF(RawWelfare!C442=0.000001,VLOOKUP($B59,Notes!$B$1:$C$1,2,0),RawWelfare!C442)</f>
        <v>#N/A</v>
      </c>
      <c r="AN59" s="28" t="e">
        <f>IF(RawWelfare!D442=0.000001,VLOOKUP($B59,Notes!$B$1:$C$1,2,0),RawWelfare!D442)</f>
        <v>#N/A</v>
      </c>
      <c r="AO59" s="28" t="e">
        <f>IF(RawWelfare!E442=0.000001,VLOOKUP($B59,Notes!$B$1:$C$1,2,0),RawWelfare!E442)</f>
        <v>#N/A</v>
      </c>
      <c r="AP59" s="28" t="e">
        <f>IF(RawWelfare!F442=0.000001,VLOOKUP($B59,Notes!$B$1:$C$1,2,0),RawWelfare!F442)</f>
        <v>#N/A</v>
      </c>
      <c r="AQ59" s="28" t="e">
        <f>IF(RawWelfare!G442=0.000001,VLOOKUP($B59,Notes!$B$1:$C$1,2,0),RawWelfare!G442)</f>
        <v>#N/A</v>
      </c>
      <c r="AR59" s="28" t="e">
        <f>IF(RawWelfare!H442=0.000001,VLOOKUP($B59,Notes!$B$1:$C$1,2,0),RawWelfare!H442)</f>
        <v>#N/A</v>
      </c>
      <c r="AS59" s="28" t="e">
        <f>IF(RawWelfare!I442=0.000001,VLOOKUP($B59,Notes!$B$1:$C$1,2,0),RawWelfare!I442)</f>
        <v>#N/A</v>
      </c>
      <c r="AT59" s="28" t="e">
        <f>IF(RawWelfare!J442=0.000001,VLOOKUP($B59,Notes!$B$1:$C$1,2,0),RawWelfare!J442)</f>
        <v>#N/A</v>
      </c>
      <c r="AU59" s="28" t="e">
        <f>IF(RawWelfare!K442=0.000001,VLOOKUP($B59,Notes!$B$1:$C$1,2,0),RawWelfare!K442)</f>
        <v>#N/A</v>
      </c>
      <c r="AV59" s="28" t="e">
        <f>IF(RawWelfare!L442=0.000001,VLOOKUP($B59,Notes!$B$1:$C$1,2,0),RawWelfare!L442)</f>
        <v>#N/A</v>
      </c>
    </row>
    <row r="60" spans="2:48" x14ac:dyDescent="0.25">
      <c r="B60" s="4" t="str">
        <f>RawWelfare!B63</f>
        <v>2059</v>
      </c>
      <c r="C60" s="28" t="e">
        <f>IF(RawWelfare!C63=0.000001,VLOOKUP($B60,Notes!$B$1:$C$1,2,0),RawWelfare!C63)</f>
        <v>#N/A</v>
      </c>
      <c r="D60" s="28" t="e">
        <f>IF(RawWelfare!D63=0.000001,VLOOKUP($B60,Notes!$B$1:$C$1,2,0),RawWelfare!D63)</f>
        <v>#N/A</v>
      </c>
      <c r="E60" s="28" t="e">
        <f>IF(RawWelfare!E63=0.000001,VLOOKUP($B60,Notes!$B$1:$C$1,2,0),RawWelfare!E63)</f>
        <v>#N/A</v>
      </c>
      <c r="F60" s="28" t="e">
        <f>IF(RawWelfare!F63=0.000001,VLOOKUP($B60,Notes!$B$1:$C$1,2,0),RawWelfare!F63)</f>
        <v>#N/A</v>
      </c>
      <c r="G60" s="28" t="e">
        <f>IF(RawWelfare!G63=0.000001,VLOOKUP($B60,Notes!$B$1:$C$1,2,0),RawWelfare!G63)</f>
        <v>#N/A</v>
      </c>
      <c r="H60" s="28" t="e">
        <f>IF(RawWelfare!H63=0.000001,VLOOKUP($B60,Notes!$B$1:$C$1,2,0),RawWelfare!H63)</f>
        <v>#N/A</v>
      </c>
      <c r="I60" s="28" t="e">
        <f>IF(RawWelfare!I63=0.000001,VLOOKUP($B60,Notes!$B$1:$C$1,2,0),RawWelfare!I63)</f>
        <v>#N/A</v>
      </c>
      <c r="J60" s="28" t="e">
        <f>IF(RawWelfare!J63=0.000001,VLOOKUP($B60,Notes!$B$1:$C$1,2,0),RawWelfare!J63)</f>
        <v>#N/A</v>
      </c>
      <c r="K60" s="28" t="e">
        <f>IF(RawWelfare!K63=0.000001,VLOOKUP($B60,Notes!$B$1:$C$1,2,0),RawWelfare!K63)</f>
        <v>#N/A</v>
      </c>
      <c r="L60" s="28" t="e">
        <f>IF(RawWelfare!L63=0.000001,VLOOKUP($B60,Notes!$B$1:$C$1,2,0),RawWelfare!L63)</f>
        <v>#N/A</v>
      </c>
      <c r="N60" s="4" t="str">
        <f>RawWelfare!B283</f>
        <v>2059</v>
      </c>
      <c r="O60" s="28" t="e">
        <f>IF(RawWelfare!C283=0.000001,VLOOKUP($B60,Notes!$B$1:$C$1,2,0),RawWelfare!C283)</f>
        <v>#N/A</v>
      </c>
      <c r="P60" s="28" t="e">
        <f>IF(RawWelfare!D283=0.000001,VLOOKUP($B60,Notes!$B$1:$C$1,2,0),RawWelfare!D283)</f>
        <v>#N/A</v>
      </c>
      <c r="Q60" s="28" t="e">
        <f>IF(RawWelfare!E283=0.000001,VLOOKUP($B60,Notes!$B$1:$C$1,2,0),RawWelfare!E283)</f>
        <v>#N/A</v>
      </c>
      <c r="R60" s="28" t="e">
        <f>IF(RawWelfare!F283=0.000001,VLOOKUP($B60,Notes!$B$1:$C$1,2,0),RawWelfare!F283)</f>
        <v>#N/A</v>
      </c>
      <c r="S60" s="28" t="e">
        <f>IF(RawWelfare!G283=0.000001,VLOOKUP($B60,Notes!$B$1:$C$1,2,0),RawWelfare!G283)</f>
        <v>#N/A</v>
      </c>
      <c r="T60" s="28" t="e">
        <f>IF(RawWelfare!H283=0.000001,VLOOKUP($B60,Notes!$B$1:$C$1,2,0),RawWelfare!H283)</f>
        <v>#N/A</v>
      </c>
      <c r="U60" s="28" t="e">
        <f>IF(RawWelfare!I283=0.000001,VLOOKUP($B60,Notes!$B$1:$C$1,2,0),RawWelfare!I283)</f>
        <v>#N/A</v>
      </c>
      <c r="V60" s="28" t="e">
        <f>IF(RawWelfare!J283=0.000001,VLOOKUP($B60,Notes!$B$1:$C$1,2,0),RawWelfare!J283)</f>
        <v>#N/A</v>
      </c>
      <c r="W60" s="28" t="e">
        <f>IF(RawWelfare!K283=0.000001,VLOOKUP($B60,Notes!$B$1:$C$1,2,0),RawWelfare!K283)</f>
        <v>#N/A</v>
      </c>
      <c r="X60" s="28" t="e">
        <f>IF(RawWelfare!L283=0.000001,VLOOKUP($B60,Notes!$B$1:$C$1,2,0),RawWelfare!L283)</f>
        <v>#N/A</v>
      </c>
      <c r="Z60" s="4" t="str">
        <f>RawWelfare!B363</f>
        <v>2059</v>
      </c>
      <c r="AA60" s="28" t="e">
        <f>IF(RawWelfare!C363=0.000001,VLOOKUP($B60,Notes!$B$1:$C$1,2,0),RawWelfare!C363)</f>
        <v>#N/A</v>
      </c>
      <c r="AB60" s="28" t="e">
        <f>IF(RawWelfare!D363=0.000001,VLOOKUP($B60,Notes!$B$1:$C$1,2,0),RawWelfare!D363)</f>
        <v>#N/A</v>
      </c>
      <c r="AC60" s="28" t="e">
        <f>IF(RawWelfare!E363=0.000001,VLOOKUP($B60,Notes!$B$1:$C$1,2,0),RawWelfare!E363)</f>
        <v>#N/A</v>
      </c>
      <c r="AD60" s="28" t="e">
        <f>IF(RawWelfare!F363=0.000001,VLOOKUP($B60,Notes!$B$1:$C$1,2,0),RawWelfare!F363)</f>
        <v>#N/A</v>
      </c>
      <c r="AE60" s="28" t="e">
        <f>IF(RawWelfare!G363=0.000001,VLOOKUP($B60,Notes!$B$1:$C$1,2,0),RawWelfare!G363)</f>
        <v>#N/A</v>
      </c>
      <c r="AF60" s="28" t="e">
        <f>IF(RawWelfare!H363=0.000001,VLOOKUP($B60,Notes!$B$1:$C$1,2,0),RawWelfare!H363)</f>
        <v>#N/A</v>
      </c>
      <c r="AG60" s="28" t="e">
        <f>IF(RawWelfare!I363=0.000001,VLOOKUP($B60,Notes!$B$1:$C$1,2,0),RawWelfare!I363)</f>
        <v>#N/A</v>
      </c>
      <c r="AH60" s="28" t="e">
        <f>IF(RawWelfare!J363=0.000001,VLOOKUP($B60,Notes!$B$1:$C$1,2,0),RawWelfare!J363)</f>
        <v>#N/A</v>
      </c>
      <c r="AI60" s="28" t="e">
        <f>IF(RawWelfare!K363=0.000001,VLOOKUP($B60,Notes!$B$1:$C$1,2,0),RawWelfare!K363)</f>
        <v>#N/A</v>
      </c>
      <c r="AJ60" s="28" t="e">
        <f>IF(RawWelfare!L363=0.000001,VLOOKUP($B60,Notes!$B$1:$C$1,2,0),RawWelfare!L363)</f>
        <v>#N/A</v>
      </c>
      <c r="AL60" s="4" t="str">
        <f>RawWelfare!B443</f>
        <v>2059</v>
      </c>
      <c r="AM60" s="28" t="e">
        <f>IF(RawWelfare!C443=0.000001,VLOOKUP($B60,Notes!$B$1:$C$1,2,0),RawWelfare!C443)</f>
        <v>#N/A</v>
      </c>
      <c r="AN60" s="28" t="e">
        <f>IF(RawWelfare!D443=0.000001,VLOOKUP($B60,Notes!$B$1:$C$1,2,0),RawWelfare!D443)</f>
        <v>#N/A</v>
      </c>
      <c r="AO60" s="28" t="e">
        <f>IF(RawWelfare!E443=0.000001,VLOOKUP($B60,Notes!$B$1:$C$1,2,0),RawWelfare!E443)</f>
        <v>#N/A</v>
      </c>
      <c r="AP60" s="28" t="e">
        <f>IF(RawWelfare!F443=0.000001,VLOOKUP($B60,Notes!$B$1:$C$1,2,0),RawWelfare!F443)</f>
        <v>#N/A</v>
      </c>
      <c r="AQ60" s="28" t="e">
        <f>IF(RawWelfare!G443=0.000001,VLOOKUP($B60,Notes!$B$1:$C$1,2,0),RawWelfare!G443)</f>
        <v>#N/A</v>
      </c>
      <c r="AR60" s="28" t="e">
        <f>IF(RawWelfare!H443=0.000001,VLOOKUP($B60,Notes!$B$1:$C$1,2,0),RawWelfare!H443)</f>
        <v>#N/A</v>
      </c>
      <c r="AS60" s="28" t="e">
        <f>IF(RawWelfare!I443=0.000001,VLOOKUP($B60,Notes!$B$1:$C$1,2,0),RawWelfare!I443)</f>
        <v>#N/A</v>
      </c>
      <c r="AT60" s="28" t="e">
        <f>IF(RawWelfare!J443=0.000001,VLOOKUP($B60,Notes!$B$1:$C$1,2,0),RawWelfare!J443)</f>
        <v>#N/A</v>
      </c>
      <c r="AU60" s="28" t="e">
        <f>IF(RawWelfare!K443=0.000001,VLOOKUP($B60,Notes!$B$1:$C$1,2,0),RawWelfare!K443)</f>
        <v>#N/A</v>
      </c>
      <c r="AV60" s="28" t="e">
        <f>IF(RawWelfare!L443=0.000001,VLOOKUP($B60,Notes!$B$1:$C$1,2,0),RawWelfare!L443)</f>
        <v>#N/A</v>
      </c>
    </row>
    <row r="61" spans="2:48" x14ac:dyDescent="0.25">
      <c r="B61" s="4" t="str">
        <f>RawWelfare!B64</f>
        <v>2060</v>
      </c>
      <c r="C61" s="28" t="e">
        <f>IF(RawWelfare!C64=0.000001,VLOOKUP($B61,Notes!$B$1:$C$1,2,0),RawWelfare!C64)</f>
        <v>#N/A</v>
      </c>
      <c r="D61" s="28" t="e">
        <f>IF(RawWelfare!D64=0.000001,VLOOKUP($B61,Notes!$B$1:$C$1,2,0),RawWelfare!D64)</f>
        <v>#N/A</v>
      </c>
      <c r="E61" s="28" t="e">
        <f>IF(RawWelfare!E64=0.000001,VLOOKUP($B61,Notes!$B$1:$C$1,2,0),RawWelfare!E64)</f>
        <v>#N/A</v>
      </c>
      <c r="F61" s="28" t="e">
        <f>IF(RawWelfare!F64=0.000001,VLOOKUP($B61,Notes!$B$1:$C$1,2,0),RawWelfare!F64)</f>
        <v>#N/A</v>
      </c>
      <c r="G61" s="28" t="e">
        <f>IF(RawWelfare!G64=0.000001,VLOOKUP($B61,Notes!$B$1:$C$1,2,0),RawWelfare!G64)</f>
        <v>#N/A</v>
      </c>
      <c r="H61" s="28" t="e">
        <f>IF(RawWelfare!H64=0.000001,VLOOKUP($B61,Notes!$B$1:$C$1,2,0),RawWelfare!H64)</f>
        <v>#N/A</v>
      </c>
      <c r="I61" s="28" t="e">
        <f>IF(RawWelfare!I64=0.000001,VLOOKUP($B61,Notes!$B$1:$C$1,2,0),RawWelfare!I64)</f>
        <v>#N/A</v>
      </c>
      <c r="J61" s="28" t="e">
        <f>IF(RawWelfare!J64=0.000001,VLOOKUP($B61,Notes!$B$1:$C$1,2,0),RawWelfare!J64)</f>
        <v>#N/A</v>
      </c>
      <c r="K61" s="28" t="e">
        <f>IF(RawWelfare!K64=0.000001,VLOOKUP($B61,Notes!$B$1:$C$1,2,0),RawWelfare!K64)</f>
        <v>#N/A</v>
      </c>
      <c r="L61" s="28" t="e">
        <f>IF(RawWelfare!L64=0.000001,VLOOKUP($B61,Notes!$B$1:$C$1,2,0),RawWelfare!L64)</f>
        <v>#N/A</v>
      </c>
      <c r="N61" s="4" t="str">
        <f>RawWelfare!B284</f>
        <v>2060</v>
      </c>
      <c r="O61" s="28" t="e">
        <f>IF(RawWelfare!C284=0.000001,VLOOKUP($B61,Notes!$B$1:$C$1,2,0),RawWelfare!C284)</f>
        <v>#N/A</v>
      </c>
      <c r="P61" s="28" t="e">
        <f>IF(RawWelfare!D284=0.000001,VLOOKUP($B61,Notes!$B$1:$C$1,2,0),RawWelfare!D284)</f>
        <v>#N/A</v>
      </c>
      <c r="Q61" s="28" t="e">
        <f>IF(RawWelfare!E284=0.000001,VLOOKUP($B61,Notes!$B$1:$C$1,2,0),RawWelfare!E284)</f>
        <v>#N/A</v>
      </c>
      <c r="R61" s="28" t="e">
        <f>IF(RawWelfare!F284=0.000001,VLOOKUP($B61,Notes!$B$1:$C$1,2,0),RawWelfare!F284)</f>
        <v>#N/A</v>
      </c>
      <c r="S61" s="28" t="e">
        <f>IF(RawWelfare!G284=0.000001,VLOOKUP($B61,Notes!$B$1:$C$1,2,0),RawWelfare!G284)</f>
        <v>#N/A</v>
      </c>
      <c r="T61" s="28" t="e">
        <f>IF(RawWelfare!H284=0.000001,VLOOKUP($B61,Notes!$B$1:$C$1,2,0),RawWelfare!H284)</f>
        <v>#N/A</v>
      </c>
      <c r="U61" s="28" t="e">
        <f>IF(RawWelfare!I284=0.000001,VLOOKUP($B61,Notes!$B$1:$C$1,2,0),RawWelfare!I284)</f>
        <v>#N/A</v>
      </c>
      <c r="V61" s="28" t="e">
        <f>IF(RawWelfare!J284=0.000001,VLOOKUP($B61,Notes!$B$1:$C$1,2,0),RawWelfare!J284)</f>
        <v>#N/A</v>
      </c>
      <c r="W61" s="28" t="e">
        <f>IF(RawWelfare!K284=0.000001,VLOOKUP($B61,Notes!$B$1:$C$1,2,0),RawWelfare!K284)</f>
        <v>#N/A</v>
      </c>
      <c r="X61" s="28" t="e">
        <f>IF(RawWelfare!L284=0.000001,VLOOKUP($B61,Notes!$B$1:$C$1,2,0),RawWelfare!L284)</f>
        <v>#N/A</v>
      </c>
      <c r="Z61" s="4" t="str">
        <f>RawWelfare!B364</f>
        <v>2060</v>
      </c>
      <c r="AA61" s="28" t="e">
        <f>IF(RawWelfare!C364=0.000001,VLOOKUP($B61,Notes!$B$1:$C$1,2,0),RawWelfare!C364)</f>
        <v>#N/A</v>
      </c>
      <c r="AB61" s="28" t="e">
        <f>IF(RawWelfare!D364=0.000001,VLOOKUP($B61,Notes!$B$1:$C$1,2,0),RawWelfare!D364)</f>
        <v>#N/A</v>
      </c>
      <c r="AC61" s="28" t="e">
        <f>IF(RawWelfare!E364=0.000001,VLOOKUP($B61,Notes!$B$1:$C$1,2,0),RawWelfare!E364)</f>
        <v>#N/A</v>
      </c>
      <c r="AD61" s="28" t="e">
        <f>IF(RawWelfare!F364=0.000001,VLOOKUP($B61,Notes!$B$1:$C$1,2,0),RawWelfare!F364)</f>
        <v>#N/A</v>
      </c>
      <c r="AE61" s="28" t="e">
        <f>IF(RawWelfare!G364=0.000001,VLOOKUP($B61,Notes!$B$1:$C$1,2,0),RawWelfare!G364)</f>
        <v>#N/A</v>
      </c>
      <c r="AF61" s="28" t="e">
        <f>IF(RawWelfare!H364=0.000001,VLOOKUP($B61,Notes!$B$1:$C$1,2,0),RawWelfare!H364)</f>
        <v>#N/A</v>
      </c>
      <c r="AG61" s="28" t="e">
        <f>IF(RawWelfare!I364=0.000001,VLOOKUP($B61,Notes!$B$1:$C$1,2,0),RawWelfare!I364)</f>
        <v>#N/A</v>
      </c>
      <c r="AH61" s="28" t="e">
        <f>IF(RawWelfare!J364=0.000001,VLOOKUP($B61,Notes!$B$1:$C$1,2,0),RawWelfare!J364)</f>
        <v>#N/A</v>
      </c>
      <c r="AI61" s="28" t="e">
        <f>IF(RawWelfare!K364=0.000001,VLOOKUP($B61,Notes!$B$1:$C$1,2,0),RawWelfare!K364)</f>
        <v>#N/A</v>
      </c>
      <c r="AJ61" s="28" t="e">
        <f>IF(RawWelfare!L364=0.000001,VLOOKUP($B61,Notes!$B$1:$C$1,2,0),RawWelfare!L364)</f>
        <v>#N/A</v>
      </c>
      <c r="AL61" s="4" t="str">
        <f>RawWelfare!B444</f>
        <v>2060</v>
      </c>
      <c r="AM61" s="28" t="e">
        <f>IF(RawWelfare!C444=0.000001,VLOOKUP($B61,Notes!$B$1:$C$1,2,0),RawWelfare!C444)</f>
        <v>#N/A</v>
      </c>
      <c r="AN61" s="28" t="e">
        <f>IF(RawWelfare!D444=0.000001,VLOOKUP($B61,Notes!$B$1:$C$1,2,0),RawWelfare!D444)</f>
        <v>#N/A</v>
      </c>
      <c r="AO61" s="28" t="e">
        <f>IF(RawWelfare!E444=0.000001,VLOOKUP($B61,Notes!$B$1:$C$1,2,0),RawWelfare!E444)</f>
        <v>#N/A</v>
      </c>
      <c r="AP61" s="28" t="e">
        <f>IF(RawWelfare!F444=0.000001,VLOOKUP($B61,Notes!$B$1:$C$1,2,0),RawWelfare!F444)</f>
        <v>#N/A</v>
      </c>
      <c r="AQ61" s="28" t="e">
        <f>IF(RawWelfare!G444=0.000001,VLOOKUP($B61,Notes!$B$1:$C$1,2,0),RawWelfare!G444)</f>
        <v>#N/A</v>
      </c>
      <c r="AR61" s="28" t="e">
        <f>IF(RawWelfare!H444=0.000001,VLOOKUP($B61,Notes!$B$1:$C$1,2,0),RawWelfare!H444)</f>
        <v>#N/A</v>
      </c>
      <c r="AS61" s="28" t="e">
        <f>IF(RawWelfare!I444=0.000001,VLOOKUP($B61,Notes!$B$1:$C$1,2,0),RawWelfare!I444)</f>
        <v>#N/A</v>
      </c>
      <c r="AT61" s="28" t="e">
        <f>IF(RawWelfare!J444=0.000001,VLOOKUP($B61,Notes!$B$1:$C$1,2,0),RawWelfare!J444)</f>
        <v>#N/A</v>
      </c>
      <c r="AU61" s="28" t="e">
        <f>IF(RawWelfare!K444=0.000001,VLOOKUP($B61,Notes!$B$1:$C$1,2,0),RawWelfare!K444)</f>
        <v>#N/A</v>
      </c>
      <c r="AV61" s="28" t="e">
        <f>IF(RawWelfare!L444=0.000001,VLOOKUP($B61,Notes!$B$1:$C$1,2,0),RawWelfare!L444)</f>
        <v>#N/A</v>
      </c>
    </row>
    <row r="62" spans="2:48" x14ac:dyDescent="0.25">
      <c r="B62" s="4" t="str">
        <f>RawWelfare!B65</f>
        <v>2061</v>
      </c>
      <c r="C62" s="28" t="e">
        <f>IF(RawWelfare!C65=0.000001,VLOOKUP($B62,Notes!$B$1:$C$1,2,0),RawWelfare!C65)</f>
        <v>#N/A</v>
      </c>
      <c r="D62" s="28" t="e">
        <f>IF(RawWelfare!D65=0.000001,VLOOKUP($B62,Notes!$B$1:$C$1,2,0),RawWelfare!D65)</f>
        <v>#N/A</v>
      </c>
      <c r="E62" s="28" t="e">
        <f>IF(RawWelfare!E65=0.000001,VLOOKUP($B62,Notes!$B$1:$C$1,2,0),RawWelfare!E65)</f>
        <v>#N/A</v>
      </c>
      <c r="F62" s="28" t="e">
        <f>IF(RawWelfare!F65=0.000001,VLOOKUP($B62,Notes!$B$1:$C$1,2,0),RawWelfare!F65)</f>
        <v>#N/A</v>
      </c>
      <c r="G62" s="28" t="e">
        <f>IF(RawWelfare!G65=0.000001,VLOOKUP($B62,Notes!$B$1:$C$1,2,0),RawWelfare!G65)</f>
        <v>#N/A</v>
      </c>
      <c r="H62" s="28" t="e">
        <f>IF(RawWelfare!H65=0.000001,VLOOKUP($B62,Notes!$B$1:$C$1,2,0),RawWelfare!H65)</f>
        <v>#N/A</v>
      </c>
      <c r="I62" s="28" t="e">
        <f>IF(RawWelfare!I65=0.000001,VLOOKUP($B62,Notes!$B$1:$C$1,2,0),RawWelfare!I65)</f>
        <v>#N/A</v>
      </c>
      <c r="J62" s="28" t="e">
        <f>IF(RawWelfare!J65=0.000001,VLOOKUP($B62,Notes!$B$1:$C$1,2,0),RawWelfare!J65)</f>
        <v>#N/A</v>
      </c>
      <c r="K62" s="28" t="e">
        <f>IF(RawWelfare!K65=0.000001,VLOOKUP($B62,Notes!$B$1:$C$1,2,0),RawWelfare!K65)</f>
        <v>#N/A</v>
      </c>
      <c r="L62" s="28" t="e">
        <f>IF(RawWelfare!L65=0.000001,VLOOKUP($B62,Notes!$B$1:$C$1,2,0),RawWelfare!L65)</f>
        <v>#N/A</v>
      </c>
      <c r="N62" s="4" t="str">
        <f>RawWelfare!B285</f>
        <v>2061</v>
      </c>
      <c r="O62" s="28" t="e">
        <f>IF(RawWelfare!C285=0.000001,VLOOKUP($B62,Notes!$B$1:$C$1,2,0),RawWelfare!C285)</f>
        <v>#N/A</v>
      </c>
      <c r="P62" s="28" t="e">
        <f>IF(RawWelfare!D285=0.000001,VLOOKUP($B62,Notes!$B$1:$C$1,2,0),RawWelfare!D285)</f>
        <v>#N/A</v>
      </c>
      <c r="Q62" s="28" t="e">
        <f>IF(RawWelfare!E285=0.000001,VLOOKUP($B62,Notes!$B$1:$C$1,2,0),RawWelfare!E285)</f>
        <v>#N/A</v>
      </c>
      <c r="R62" s="28" t="e">
        <f>IF(RawWelfare!F285=0.000001,VLOOKUP($B62,Notes!$B$1:$C$1,2,0),RawWelfare!F285)</f>
        <v>#N/A</v>
      </c>
      <c r="S62" s="28" t="e">
        <f>IF(RawWelfare!G285=0.000001,VLOOKUP($B62,Notes!$B$1:$C$1,2,0),RawWelfare!G285)</f>
        <v>#N/A</v>
      </c>
      <c r="T62" s="28" t="e">
        <f>IF(RawWelfare!H285=0.000001,VLOOKUP($B62,Notes!$B$1:$C$1,2,0),RawWelfare!H285)</f>
        <v>#N/A</v>
      </c>
      <c r="U62" s="28" t="e">
        <f>IF(RawWelfare!I285=0.000001,VLOOKUP($B62,Notes!$B$1:$C$1,2,0),RawWelfare!I285)</f>
        <v>#N/A</v>
      </c>
      <c r="V62" s="28" t="e">
        <f>IF(RawWelfare!J285=0.000001,VLOOKUP($B62,Notes!$B$1:$C$1,2,0),RawWelfare!J285)</f>
        <v>#N/A</v>
      </c>
      <c r="W62" s="28" t="e">
        <f>IF(RawWelfare!K285=0.000001,VLOOKUP($B62,Notes!$B$1:$C$1,2,0),RawWelfare!K285)</f>
        <v>#N/A</v>
      </c>
      <c r="X62" s="28" t="e">
        <f>IF(RawWelfare!L285=0.000001,VLOOKUP($B62,Notes!$B$1:$C$1,2,0),RawWelfare!L285)</f>
        <v>#N/A</v>
      </c>
      <c r="Z62" s="4" t="str">
        <f>RawWelfare!B365</f>
        <v>2061</v>
      </c>
      <c r="AA62" s="28" t="e">
        <f>IF(RawWelfare!C365=0.000001,VLOOKUP($B62,Notes!$B$1:$C$1,2,0),RawWelfare!C365)</f>
        <v>#N/A</v>
      </c>
      <c r="AB62" s="28" t="e">
        <f>IF(RawWelfare!D365=0.000001,VLOOKUP($B62,Notes!$B$1:$C$1,2,0),RawWelfare!D365)</f>
        <v>#N/A</v>
      </c>
      <c r="AC62" s="28" t="e">
        <f>IF(RawWelfare!E365=0.000001,VLOOKUP($B62,Notes!$B$1:$C$1,2,0),RawWelfare!E365)</f>
        <v>#N/A</v>
      </c>
      <c r="AD62" s="28" t="e">
        <f>IF(RawWelfare!F365=0.000001,VLOOKUP($B62,Notes!$B$1:$C$1,2,0),RawWelfare!F365)</f>
        <v>#N/A</v>
      </c>
      <c r="AE62" s="28" t="e">
        <f>IF(RawWelfare!G365=0.000001,VLOOKUP($B62,Notes!$B$1:$C$1,2,0),RawWelfare!G365)</f>
        <v>#N/A</v>
      </c>
      <c r="AF62" s="28" t="e">
        <f>IF(RawWelfare!H365=0.000001,VLOOKUP($B62,Notes!$B$1:$C$1,2,0),RawWelfare!H365)</f>
        <v>#N/A</v>
      </c>
      <c r="AG62" s="28" t="e">
        <f>IF(RawWelfare!I365=0.000001,VLOOKUP($B62,Notes!$B$1:$C$1,2,0),RawWelfare!I365)</f>
        <v>#N/A</v>
      </c>
      <c r="AH62" s="28" t="e">
        <f>IF(RawWelfare!J365=0.000001,VLOOKUP($B62,Notes!$B$1:$C$1,2,0),RawWelfare!J365)</f>
        <v>#N/A</v>
      </c>
      <c r="AI62" s="28" t="e">
        <f>IF(RawWelfare!K365=0.000001,VLOOKUP($B62,Notes!$B$1:$C$1,2,0),RawWelfare!K365)</f>
        <v>#N/A</v>
      </c>
      <c r="AJ62" s="28" t="e">
        <f>IF(RawWelfare!L365=0.000001,VLOOKUP($B62,Notes!$B$1:$C$1,2,0),RawWelfare!L365)</f>
        <v>#N/A</v>
      </c>
      <c r="AL62" s="4" t="str">
        <f>RawWelfare!B445</f>
        <v>2061</v>
      </c>
      <c r="AM62" s="28" t="e">
        <f>IF(RawWelfare!C445=0.000001,VLOOKUP($B62,Notes!$B$1:$C$1,2,0),RawWelfare!C445)</f>
        <v>#N/A</v>
      </c>
      <c r="AN62" s="28" t="e">
        <f>IF(RawWelfare!D445=0.000001,VLOOKUP($B62,Notes!$B$1:$C$1,2,0),RawWelfare!D445)</f>
        <v>#N/A</v>
      </c>
      <c r="AO62" s="28" t="e">
        <f>IF(RawWelfare!E445=0.000001,VLOOKUP($B62,Notes!$B$1:$C$1,2,0),RawWelfare!E445)</f>
        <v>#N/A</v>
      </c>
      <c r="AP62" s="28" t="e">
        <f>IF(RawWelfare!F445=0.000001,VLOOKUP($B62,Notes!$B$1:$C$1,2,0),RawWelfare!F445)</f>
        <v>#N/A</v>
      </c>
      <c r="AQ62" s="28" t="e">
        <f>IF(RawWelfare!G445=0.000001,VLOOKUP($B62,Notes!$B$1:$C$1,2,0),RawWelfare!G445)</f>
        <v>#N/A</v>
      </c>
      <c r="AR62" s="28" t="e">
        <f>IF(RawWelfare!H445=0.000001,VLOOKUP($B62,Notes!$B$1:$C$1,2,0),RawWelfare!H445)</f>
        <v>#N/A</v>
      </c>
      <c r="AS62" s="28" t="e">
        <f>IF(RawWelfare!I445=0.000001,VLOOKUP($B62,Notes!$B$1:$C$1,2,0),RawWelfare!I445)</f>
        <v>#N/A</v>
      </c>
      <c r="AT62" s="28" t="e">
        <f>IF(RawWelfare!J445=0.000001,VLOOKUP($B62,Notes!$B$1:$C$1,2,0),RawWelfare!J445)</f>
        <v>#N/A</v>
      </c>
      <c r="AU62" s="28" t="e">
        <f>IF(RawWelfare!K445=0.000001,VLOOKUP($B62,Notes!$B$1:$C$1,2,0),RawWelfare!K445)</f>
        <v>#N/A</v>
      </c>
      <c r="AV62" s="28" t="e">
        <f>IF(RawWelfare!L445=0.000001,VLOOKUP($B62,Notes!$B$1:$C$1,2,0),RawWelfare!L445)</f>
        <v>#N/A</v>
      </c>
    </row>
    <row r="63" spans="2:48" x14ac:dyDescent="0.25">
      <c r="B63" s="4" t="str">
        <f>RawWelfare!B66</f>
        <v>2062</v>
      </c>
      <c r="C63" s="28" t="e">
        <f>IF(RawWelfare!C66=0.000001,VLOOKUP($B63,Notes!$B$1:$C$1,2,0),RawWelfare!C66)</f>
        <v>#N/A</v>
      </c>
      <c r="D63" s="28" t="e">
        <f>IF(RawWelfare!D66=0.000001,VLOOKUP($B63,Notes!$B$1:$C$1,2,0),RawWelfare!D66)</f>
        <v>#N/A</v>
      </c>
      <c r="E63" s="28" t="e">
        <f>IF(RawWelfare!E66=0.000001,VLOOKUP($B63,Notes!$B$1:$C$1,2,0),RawWelfare!E66)</f>
        <v>#N/A</v>
      </c>
      <c r="F63" s="28" t="e">
        <f>IF(RawWelfare!F66=0.000001,VLOOKUP($B63,Notes!$B$1:$C$1,2,0),RawWelfare!F66)</f>
        <v>#N/A</v>
      </c>
      <c r="G63" s="28" t="e">
        <f>IF(RawWelfare!G66=0.000001,VLOOKUP($B63,Notes!$B$1:$C$1,2,0),RawWelfare!G66)</f>
        <v>#N/A</v>
      </c>
      <c r="H63" s="28" t="e">
        <f>IF(RawWelfare!H66=0.000001,VLOOKUP($B63,Notes!$B$1:$C$1,2,0),RawWelfare!H66)</f>
        <v>#N/A</v>
      </c>
      <c r="I63" s="28" t="e">
        <f>IF(RawWelfare!I66=0.000001,VLOOKUP($B63,Notes!$B$1:$C$1,2,0),RawWelfare!I66)</f>
        <v>#N/A</v>
      </c>
      <c r="J63" s="28" t="e">
        <f>IF(RawWelfare!J66=0.000001,VLOOKUP($B63,Notes!$B$1:$C$1,2,0),RawWelfare!J66)</f>
        <v>#N/A</v>
      </c>
      <c r="K63" s="28" t="e">
        <f>IF(RawWelfare!K66=0.000001,VLOOKUP($B63,Notes!$B$1:$C$1,2,0),RawWelfare!K66)</f>
        <v>#N/A</v>
      </c>
      <c r="L63" s="28" t="e">
        <f>IF(RawWelfare!L66=0.000001,VLOOKUP($B63,Notes!$B$1:$C$1,2,0),RawWelfare!L66)</f>
        <v>#N/A</v>
      </c>
      <c r="N63" s="4" t="str">
        <f>RawWelfare!B286</f>
        <v>2062</v>
      </c>
      <c r="O63" s="28" t="e">
        <f>IF(RawWelfare!C286=0.000001,VLOOKUP($B63,Notes!$B$1:$C$1,2,0),RawWelfare!C286)</f>
        <v>#N/A</v>
      </c>
      <c r="P63" s="28" t="e">
        <f>IF(RawWelfare!D286=0.000001,VLOOKUP($B63,Notes!$B$1:$C$1,2,0),RawWelfare!D286)</f>
        <v>#N/A</v>
      </c>
      <c r="Q63" s="28" t="e">
        <f>IF(RawWelfare!E286=0.000001,VLOOKUP($B63,Notes!$B$1:$C$1,2,0),RawWelfare!E286)</f>
        <v>#N/A</v>
      </c>
      <c r="R63" s="28" t="e">
        <f>IF(RawWelfare!F286=0.000001,VLOOKUP($B63,Notes!$B$1:$C$1,2,0),RawWelfare!F286)</f>
        <v>#N/A</v>
      </c>
      <c r="S63" s="28" t="e">
        <f>IF(RawWelfare!G286=0.000001,VLOOKUP($B63,Notes!$B$1:$C$1,2,0),RawWelfare!G286)</f>
        <v>#N/A</v>
      </c>
      <c r="T63" s="28" t="e">
        <f>IF(RawWelfare!H286=0.000001,VLOOKUP($B63,Notes!$B$1:$C$1,2,0),RawWelfare!H286)</f>
        <v>#N/A</v>
      </c>
      <c r="U63" s="28" t="e">
        <f>IF(RawWelfare!I286=0.000001,VLOOKUP($B63,Notes!$B$1:$C$1,2,0),RawWelfare!I286)</f>
        <v>#N/A</v>
      </c>
      <c r="V63" s="28" t="e">
        <f>IF(RawWelfare!J286=0.000001,VLOOKUP($B63,Notes!$B$1:$C$1,2,0),RawWelfare!J286)</f>
        <v>#N/A</v>
      </c>
      <c r="W63" s="28" t="e">
        <f>IF(RawWelfare!K286=0.000001,VLOOKUP($B63,Notes!$B$1:$C$1,2,0),RawWelfare!K286)</f>
        <v>#N/A</v>
      </c>
      <c r="X63" s="28" t="e">
        <f>IF(RawWelfare!L286=0.000001,VLOOKUP($B63,Notes!$B$1:$C$1,2,0),RawWelfare!L286)</f>
        <v>#N/A</v>
      </c>
      <c r="Z63" s="4" t="str">
        <f>RawWelfare!B366</f>
        <v>2062</v>
      </c>
      <c r="AA63" s="28" t="e">
        <f>IF(RawWelfare!C366=0.000001,VLOOKUP($B63,Notes!$B$1:$C$1,2,0),RawWelfare!C366)</f>
        <v>#N/A</v>
      </c>
      <c r="AB63" s="28" t="e">
        <f>IF(RawWelfare!D366=0.000001,VLOOKUP($B63,Notes!$B$1:$C$1,2,0),RawWelfare!D366)</f>
        <v>#N/A</v>
      </c>
      <c r="AC63" s="28" t="e">
        <f>IF(RawWelfare!E366=0.000001,VLOOKUP($B63,Notes!$B$1:$C$1,2,0),RawWelfare!E366)</f>
        <v>#N/A</v>
      </c>
      <c r="AD63" s="28" t="e">
        <f>IF(RawWelfare!F366=0.000001,VLOOKUP($B63,Notes!$B$1:$C$1,2,0),RawWelfare!F366)</f>
        <v>#N/A</v>
      </c>
      <c r="AE63" s="28" t="e">
        <f>IF(RawWelfare!G366=0.000001,VLOOKUP($B63,Notes!$B$1:$C$1,2,0),RawWelfare!G366)</f>
        <v>#N/A</v>
      </c>
      <c r="AF63" s="28" t="e">
        <f>IF(RawWelfare!H366=0.000001,VLOOKUP($B63,Notes!$B$1:$C$1,2,0),RawWelfare!H366)</f>
        <v>#N/A</v>
      </c>
      <c r="AG63" s="28" t="e">
        <f>IF(RawWelfare!I366=0.000001,VLOOKUP($B63,Notes!$B$1:$C$1,2,0),RawWelfare!I366)</f>
        <v>#N/A</v>
      </c>
      <c r="AH63" s="28" t="e">
        <f>IF(RawWelfare!J366=0.000001,VLOOKUP($B63,Notes!$B$1:$C$1,2,0),RawWelfare!J366)</f>
        <v>#N/A</v>
      </c>
      <c r="AI63" s="28" t="e">
        <f>IF(RawWelfare!K366=0.000001,VLOOKUP($B63,Notes!$B$1:$C$1,2,0),RawWelfare!K366)</f>
        <v>#N/A</v>
      </c>
      <c r="AJ63" s="28" t="e">
        <f>IF(RawWelfare!L366=0.000001,VLOOKUP($B63,Notes!$B$1:$C$1,2,0),RawWelfare!L366)</f>
        <v>#N/A</v>
      </c>
      <c r="AL63" s="4" t="str">
        <f>RawWelfare!B446</f>
        <v>2062</v>
      </c>
      <c r="AM63" s="28" t="e">
        <f>IF(RawWelfare!C446=0.000001,VLOOKUP($B63,Notes!$B$1:$C$1,2,0),RawWelfare!C446)</f>
        <v>#N/A</v>
      </c>
      <c r="AN63" s="28" t="e">
        <f>IF(RawWelfare!D446=0.000001,VLOOKUP($B63,Notes!$B$1:$C$1,2,0),RawWelfare!D446)</f>
        <v>#N/A</v>
      </c>
      <c r="AO63" s="28" t="e">
        <f>IF(RawWelfare!E446=0.000001,VLOOKUP($B63,Notes!$B$1:$C$1,2,0),RawWelfare!E446)</f>
        <v>#N/A</v>
      </c>
      <c r="AP63" s="28" t="e">
        <f>IF(RawWelfare!F446=0.000001,VLOOKUP($B63,Notes!$B$1:$C$1,2,0),RawWelfare!F446)</f>
        <v>#N/A</v>
      </c>
      <c r="AQ63" s="28" t="e">
        <f>IF(RawWelfare!G446=0.000001,VLOOKUP($B63,Notes!$B$1:$C$1,2,0),RawWelfare!G446)</f>
        <v>#N/A</v>
      </c>
      <c r="AR63" s="28" t="e">
        <f>IF(RawWelfare!H446=0.000001,VLOOKUP($B63,Notes!$B$1:$C$1,2,0),RawWelfare!H446)</f>
        <v>#N/A</v>
      </c>
      <c r="AS63" s="28" t="e">
        <f>IF(RawWelfare!I446=0.000001,VLOOKUP($B63,Notes!$B$1:$C$1,2,0),RawWelfare!I446)</f>
        <v>#N/A</v>
      </c>
      <c r="AT63" s="28" t="e">
        <f>IF(RawWelfare!J446=0.000001,VLOOKUP($B63,Notes!$B$1:$C$1,2,0),RawWelfare!J446)</f>
        <v>#N/A</v>
      </c>
      <c r="AU63" s="28" t="e">
        <f>IF(RawWelfare!K446=0.000001,VLOOKUP($B63,Notes!$B$1:$C$1,2,0),RawWelfare!K446)</f>
        <v>#N/A</v>
      </c>
      <c r="AV63" s="28" t="e">
        <f>IF(RawWelfare!L446=0.000001,VLOOKUP($B63,Notes!$B$1:$C$1,2,0),RawWelfare!L446)</f>
        <v>#N/A</v>
      </c>
    </row>
    <row r="64" spans="2:48" x14ac:dyDescent="0.25">
      <c r="B64" s="4" t="str">
        <f>RawWelfare!B67</f>
        <v>2063</v>
      </c>
      <c r="C64" s="28" t="e">
        <f>IF(RawWelfare!C67=0.000001,VLOOKUP($B64,Notes!$B$1:$C$1,2,0),RawWelfare!C67)</f>
        <v>#N/A</v>
      </c>
      <c r="D64" s="28" t="e">
        <f>IF(RawWelfare!D67=0.000001,VLOOKUP($B64,Notes!$B$1:$C$1,2,0),RawWelfare!D67)</f>
        <v>#N/A</v>
      </c>
      <c r="E64" s="28" t="e">
        <f>IF(RawWelfare!E67=0.000001,VLOOKUP($B64,Notes!$B$1:$C$1,2,0),RawWelfare!E67)</f>
        <v>#N/A</v>
      </c>
      <c r="F64" s="28" t="e">
        <f>IF(RawWelfare!F67=0.000001,VLOOKUP($B64,Notes!$B$1:$C$1,2,0),RawWelfare!F67)</f>
        <v>#N/A</v>
      </c>
      <c r="G64" s="28" t="e">
        <f>IF(RawWelfare!G67=0.000001,VLOOKUP($B64,Notes!$B$1:$C$1,2,0),RawWelfare!G67)</f>
        <v>#N/A</v>
      </c>
      <c r="H64" s="28" t="e">
        <f>IF(RawWelfare!H67=0.000001,VLOOKUP($B64,Notes!$B$1:$C$1,2,0),RawWelfare!H67)</f>
        <v>#N/A</v>
      </c>
      <c r="I64" s="28" t="e">
        <f>IF(RawWelfare!I67=0.000001,VLOOKUP($B64,Notes!$B$1:$C$1,2,0),RawWelfare!I67)</f>
        <v>#N/A</v>
      </c>
      <c r="J64" s="28" t="e">
        <f>IF(RawWelfare!J67=0.000001,VLOOKUP($B64,Notes!$B$1:$C$1,2,0),RawWelfare!J67)</f>
        <v>#N/A</v>
      </c>
      <c r="K64" s="28" t="e">
        <f>IF(RawWelfare!K67=0.000001,VLOOKUP($B64,Notes!$B$1:$C$1,2,0),RawWelfare!K67)</f>
        <v>#N/A</v>
      </c>
      <c r="L64" s="28" t="e">
        <f>IF(RawWelfare!L67=0.000001,VLOOKUP($B64,Notes!$B$1:$C$1,2,0),RawWelfare!L67)</f>
        <v>#N/A</v>
      </c>
      <c r="N64" s="4" t="str">
        <f>RawWelfare!B287</f>
        <v>2063</v>
      </c>
      <c r="O64" s="28" t="e">
        <f>IF(RawWelfare!C287=0.000001,VLOOKUP($B64,Notes!$B$1:$C$1,2,0),RawWelfare!C287)</f>
        <v>#N/A</v>
      </c>
      <c r="P64" s="28" t="e">
        <f>IF(RawWelfare!D287=0.000001,VLOOKUP($B64,Notes!$B$1:$C$1,2,0),RawWelfare!D287)</f>
        <v>#N/A</v>
      </c>
      <c r="Q64" s="28" t="e">
        <f>IF(RawWelfare!E287=0.000001,VLOOKUP($B64,Notes!$B$1:$C$1,2,0),RawWelfare!E287)</f>
        <v>#N/A</v>
      </c>
      <c r="R64" s="28" t="e">
        <f>IF(RawWelfare!F287=0.000001,VLOOKUP($B64,Notes!$B$1:$C$1,2,0),RawWelfare!F287)</f>
        <v>#N/A</v>
      </c>
      <c r="S64" s="28" t="e">
        <f>IF(RawWelfare!G287=0.000001,VLOOKUP($B64,Notes!$B$1:$C$1,2,0),RawWelfare!G287)</f>
        <v>#N/A</v>
      </c>
      <c r="T64" s="28" t="e">
        <f>IF(RawWelfare!H287=0.000001,VLOOKUP($B64,Notes!$B$1:$C$1,2,0),RawWelfare!H287)</f>
        <v>#N/A</v>
      </c>
      <c r="U64" s="28" t="e">
        <f>IF(RawWelfare!I287=0.000001,VLOOKUP($B64,Notes!$B$1:$C$1,2,0),RawWelfare!I287)</f>
        <v>#N/A</v>
      </c>
      <c r="V64" s="28" t="e">
        <f>IF(RawWelfare!J287=0.000001,VLOOKUP($B64,Notes!$B$1:$C$1,2,0),RawWelfare!J287)</f>
        <v>#N/A</v>
      </c>
      <c r="W64" s="28" t="e">
        <f>IF(RawWelfare!K287=0.000001,VLOOKUP($B64,Notes!$B$1:$C$1,2,0),RawWelfare!K287)</f>
        <v>#N/A</v>
      </c>
      <c r="X64" s="28" t="e">
        <f>IF(RawWelfare!L287=0.000001,VLOOKUP($B64,Notes!$B$1:$C$1,2,0),RawWelfare!L287)</f>
        <v>#N/A</v>
      </c>
      <c r="Z64" s="4" t="str">
        <f>RawWelfare!B367</f>
        <v>2063</v>
      </c>
      <c r="AA64" s="28" t="e">
        <f>IF(RawWelfare!C367=0.000001,VLOOKUP($B64,Notes!$B$1:$C$1,2,0),RawWelfare!C367)</f>
        <v>#N/A</v>
      </c>
      <c r="AB64" s="28" t="e">
        <f>IF(RawWelfare!D367=0.000001,VLOOKUP($B64,Notes!$B$1:$C$1,2,0),RawWelfare!D367)</f>
        <v>#N/A</v>
      </c>
      <c r="AC64" s="28" t="e">
        <f>IF(RawWelfare!E367=0.000001,VLOOKUP($B64,Notes!$B$1:$C$1,2,0),RawWelfare!E367)</f>
        <v>#N/A</v>
      </c>
      <c r="AD64" s="28" t="e">
        <f>IF(RawWelfare!F367=0.000001,VLOOKUP($B64,Notes!$B$1:$C$1,2,0),RawWelfare!F367)</f>
        <v>#N/A</v>
      </c>
      <c r="AE64" s="28" t="e">
        <f>IF(RawWelfare!G367=0.000001,VLOOKUP($B64,Notes!$B$1:$C$1,2,0),RawWelfare!G367)</f>
        <v>#N/A</v>
      </c>
      <c r="AF64" s="28" t="e">
        <f>IF(RawWelfare!H367=0.000001,VLOOKUP($B64,Notes!$B$1:$C$1,2,0),RawWelfare!H367)</f>
        <v>#N/A</v>
      </c>
      <c r="AG64" s="28" t="e">
        <f>IF(RawWelfare!I367=0.000001,VLOOKUP($B64,Notes!$B$1:$C$1,2,0),RawWelfare!I367)</f>
        <v>#N/A</v>
      </c>
      <c r="AH64" s="28" t="e">
        <f>IF(RawWelfare!J367=0.000001,VLOOKUP($B64,Notes!$B$1:$C$1,2,0),RawWelfare!J367)</f>
        <v>#N/A</v>
      </c>
      <c r="AI64" s="28" t="e">
        <f>IF(RawWelfare!K367=0.000001,VLOOKUP($B64,Notes!$B$1:$C$1,2,0),RawWelfare!K367)</f>
        <v>#N/A</v>
      </c>
      <c r="AJ64" s="28" t="e">
        <f>IF(RawWelfare!L367=0.000001,VLOOKUP($B64,Notes!$B$1:$C$1,2,0),RawWelfare!L367)</f>
        <v>#N/A</v>
      </c>
      <c r="AL64" s="4" t="str">
        <f>RawWelfare!B447</f>
        <v>2063</v>
      </c>
      <c r="AM64" s="28" t="e">
        <f>IF(RawWelfare!C447=0.000001,VLOOKUP($B64,Notes!$B$1:$C$1,2,0),RawWelfare!C447)</f>
        <v>#N/A</v>
      </c>
      <c r="AN64" s="28" t="e">
        <f>IF(RawWelfare!D447=0.000001,VLOOKUP($B64,Notes!$B$1:$C$1,2,0),RawWelfare!D447)</f>
        <v>#N/A</v>
      </c>
      <c r="AO64" s="28" t="e">
        <f>IF(RawWelfare!E447=0.000001,VLOOKUP($B64,Notes!$B$1:$C$1,2,0),RawWelfare!E447)</f>
        <v>#N/A</v>
      </c>
      <c r="AP64" s="28" t="e">
        <f>IF(RawWelfare!F447=0.000001,VLOOKUP($B64,Notes!$B$1:$C$1,2,0),RawWelfare!F447)</f>
        <v>#N/A</v>
      </c>
      <c r="AQ64" s="28" t="e">
        <f>IF(RawWelfare!G447=0.000001,VLOOKUP($B64,Notes!$B$1:$C$1,2,0),RawWelfare!G447)</f>
        <v>#N/A</v>
      </c>
      <c r="AR64" s="28" t="e">
        <f>IF(RawWelfare!H447=0.000001,VLOOKUP($B64,Notes!$B$1:$C$1,2,0),RawWelfare!H447)</f>
        <v>#N/A</v>
      </c>
      <c r="AS64" s="28" t="e">
        <f>IF(RawWelfare!I447=0.000001,VLOOKUP($B64,Notes!$B$1:$C$1,2,0),RawWelfare!I447)</f>
        <v>#N/A</v>
      </c>
      <c r="AT64" s="28" t="e">
        <f>IF(RawWelfare!J447=0.000001,VLOOKUP($B64,Notes!$B$1:$C$1,2,0),RawWelfare!J447)</f>
        <v>#N/A</v>
      </c>
      <c r="AU64" s="28" t="e">
        <f>IF(RawWelfare!K447=0.000001,VLOOKUP($B64,Notes!$B$1:$C$1,2,0),RawWelfare!K447)</f>
        <v>#N/A</v>
      </c>
      <c r="AV64" s="28" t="e">
        <f>IF(RawWelfare!L447=0.000001,VLOOKUP($B64,Notes!$B$1:$C$1,2,0),RawWelfare!L447)</f>
        <v>#N/A</v>
      </c>
    </row>
    <row r="65" spans="1:48" x14ac:dyDescent="0.25">
      <c r="B65" s="4" t="str">
        <f>RawWelfare!B68</f>
        <v>2064</v>
      </c>
      <c r="C65" s="28" t="e">
        <f>IF(RawWelfare!C68=0.000001,VLOOKUP($B65,Notes!$B$1:$C$1,2,0),RawWelfare!C68)</f>
        <v>#N/A</v>
      </c>
      <c r="D65" s="28" t="e">
        <f>IF(RawWelfare!D68=0.000001,VLOOKUP($B65,Notes!$B$1:$C$1,2,0),RawWelfare!D68)</f>
        <v>#N/A</v>
      </c>
      <c r="E65" s="28" t="e">
        <f>IF(RawWelfare!E68=0.000001,VLOOKUP($B65,Notes!$B$1:$C$1,2,0),RawWelfare!E68)</f>
        <v>#N/A</v>
      </c>
      <c r="F65" s="28" t="e">
        <f>IF(RawWelfare!F68=0.000001,VLOOKUP($B65,Notes!$B$1:$C$1,2,0),RawWelfare!F68)</f>
        <v>#N/A</v>
      </c>
      <c r="G65" s="28" t="e">
        <f>IF(RawWelfare!G68=0.000001,VLOOKUP($B65,Notes!$B$1:$C$1,2,0),RawWelfare!G68)</f>
        <v>#N/A</v>
      </c>
      <c r="H65" s="28" t="e">
        <f>IF(RawWelfare!H68=0.000001,VLOOKUP($B65,Notes!$B$1:$C$1,2,0),RawWelfare!H68)</f>
        <v>#N/A</v>
      </c>
      <c r="I65" s="28" t="e">
        <f>IF(RawWelfare!I68=0.000001,VLOOKUP($B65,Notes!$B$1:$C$1,2,0),RawWelfare!I68)</f>
        <v>#N/A</v>
      </c>
      <c r="J65" s="28" t="e">
        <f>IF(RawWelfare!J68=0.000001,VLOOKUP($B65,Notes!$B$1:$C$1,2,0),RawWelfare!J68)</f>
        <v>#N/A</v>
      </c>
      <c r="K65" s="28" t="e">
        <f>IF(RawWelfare!K68=0.000001,VLOOKUP($B65,Notes!$B$1:$C$1,2,0),RawWelfare!K68)</f>
        <v>#N/A</v>
      </c>
      <c r="L65" s="28" t="e">
        <f>IF(RawWelfare!L68=0.000001,VLOOKUP($B65,Notes!$B$1:$C$1,2,0),RawWelfare!L68)</f>
        <v>#N/A</v>
      </c>
      <c r="N65" s="4" t="str">
        <f>RawWelfare!B288</f>
        <v>2064</v>
      </c>
      <c r="O65" s="28" t="e">
        <f>IF(RawWelfare!C288=0.000001,VLOOKUP($B65,Notes!$B$1:$C$1,2,0),RawWelfare!C288)</f>
        <v>#N/A</v>
      </c>
      <c r="P65" s="28" t="e">
        <f>IF(RawWelfare!D288=0.000001,VLOOKUP($B65,Notes!$B$1:$C$1,2,0),RawWelfare!D288)</f>
        <v>#N/A</v>
      </c>
      <c r="Q65" s="28" t="e">
        <f>IF(RawWelfare!E288=0.000001,VLOOKUP($B65,Notes!$B$1:$C$1,2,0),RawWelfare!E288)</f>
        <v>#N/A</v>
      </c>
      <c r="R65" s="28" t="e">
        <f>IF(RawWelfare!F288=0.000001,VLOOKUP($B65,Notes!$B$1:$C$1,2,0),RawWelfare!F288)</f>
        <v>#N/A</v>
      </c>
      <c r="S65" s="28" t="e">
        <f>IF(RawWelfare!G288=0.000001,VLOOKUP($B65,Notes!$B$1:$C$1,2,0),RawWelfare!G288)</f>
        <v>#N/A</v>
      </c>
      <c r="T65" s="28" t="e">
        <f>IF(RawWelfare!H288=0.000001,VLOOKUP($B65,Notes!$B$1:$C$1,2,0),RawWelfare!H288)</f>
        <v>#N/A</v>
      </c>
      <c r="U65" s="28" t="e">
        <f>IF(RawWelfare!I288=0.000001,VLOOKUP($B65,Notes!$B$1:$C$1,2,0),RawWelfare!I288)</f>
        <v>#N/A</v>
      </c>
      <c r="V65" s="28" t="e">
        <f>IF(RawWelfare!J288=0.000001,VLOOKUP($B65,Notes!$B$1:$C$1,2,0),RawWelfare!J288)</f>
        <v>#N/A</v>
      </c>
      <c r="W65" s="28" t="e">
        <f>IF(RawWelfare!K288=0.000001,VLOOKUP($B65,Notes!$B$1:$C$1,2,0),RawWelfare!K288)</f>
        <v>#N/A</v>
      </c>
      <c r="X65" s="28" t="e">
        <f>IF(RawWelfare!L288=0.000001,VLOOKUP($B65,Notes!$B$1:$C$1,2,0),RawWelfare!L288)</f>
        <v>#N/A</v>
      </c>
      <c r="Z65" s="4" t="str">
        <f>RawWelfare!B368</f>
        <v>2064</v>
      </c>
      <c r="AA65" s="28" t="e">
        <f>IF(RawWelfare!C368=0.000001,VLOOKUP($B65,Notes!$B$1:$C$1,2,0),RawWelfare!C368)</f>
        <v>#N/A</v>
      </c>
      <c r="AB65" s="28" t="e">
        <f>IF(RawWelfare!D368=0.000001,VLOOKUP($B65,Notes!$B$1:$C$1,2,0),RawWelfare!D368)</f>
        <v>#N/A</v>
      </c>
      <c r="AC65" s="28" t="e">
        <f>IF(RawWelfare!E368=0.000001,VLOOKUP($B65,Notes!$B$1:$C$1,2,0),RawWelfare!E368)</f>
        <v>#N/A</v>
      </c>
      <c r="AD65" s="28" t="e">
        <f>IF(RawWelfare!F368=0.000001,VLOOKUP($B65,Notes!$B$1:$C$1,2,0),RawWelfare!F368)</f>
        <v>#N/A</v>
      </c>
      <c r="AE65" s="28" t="e">
        <f>IF(RawWelfare!G368=0.000001,VLOOKUP($B65,Notes!$B$1:$C$1,2,0),RawWelfare!G368)</f>
        <v>#N/A</v>
      </c>
      <c r="AF65" s="28" t="e">
        <f>IF(RawWelfare!H368=0.000001,VLOOKUP($B65,Notes!$B$1:$C$1,2,0),RawWelfare!H368)</f>
        <v>#N/A</v>
      </c>
      <c r="AG65" s="28" t="e">
        <f>IF(RawWelfare!I368=0.000001,VLOOKUP($B65,Notes!$B$1:$C$1,2,0),RawWelfare!I368)</f>
        <v>#N/A</v>
      </c>
      <c r="AH65" s="28" t="e">
        <f>IF(RawWelfare!J368=0.000001,VLOOKUP($B65,Notes!$B$1:$C$1,2,0),RawWelfare!J368)</f>
        <v>#N/A</v>
      </c>
      <c r="AI65" s="28" t="e">
        <f>IF(RawWelfare!K368=0.000001,VLOOKUP($B65,Notes!$B$1:$C$1,2,0),RawWelfare!K368)</f>
        <v>#N/A</v>
      </c>
      <c r="AJ65" s="28" t="e">
        <f>IF(RawWelfare!L368=0.000001,VLOOKUP($B65,Notes!$B$1:$C$1,2,0),RawWelfare!L368)</f>
        <v>#N/A</v>
      </c>
      <c r="AL65" s="4" t="str">
        <f>RawWelfare!B448</f>
        <v>2064</v>
      </c>
      <c r="AM65" s="28" t="e">
        <f>IF(RawWelfare!C448=0.000001,VLOOKUP($B65,Notes!$B$1:$C$1,2,0),RawWelfare!C448)</f>
        <v>#N/A</v>
      </c>
      <c r="AN65" s="28" t="e">
        <f>IF(RawWelfare!D448=0.000001,VLOOKUP($B65,Notes!$B$1:$C$1,2,0),RawWelfare!D448)</f>
        <v>#N/A</v>
      </c>
      <c r="AO65" s="28" t="e">
        <f>IF(RawWelfare!E448=0.000001,VLOOKUP($B65,Notes!$B$1:$C$1,2,0),RawWelfare!E448)</f>
        <v>#N/A</v>
      </c>
      <c r="AP65" s="28" t="e">
        <f>IF(RawWelfare!F448=0.000001,VLOOKUP($B65,Notes!$B$1:$C$1,2,0),RawWelfare!F448)</f>
        <v>#N/A</v>
      </c>
      <c r="AQ65" s="28" t="e">
        <f>IF(RawWelfare!G448=0.000001,VLOOKUP($B65,Notes!$B$1:$C$1,2,0),RawWelfare!G448)</f>
        <v>#N/A</v>
      </c>
      <c r="AR65" s="28" t="e">
        <f>IF(RawWelfare!H448=0.000001,VLOOKUP($B65,Notes!$B$1:$C$1,2,0),RawWelfare!H448)</f>
        <v>#N/A</v>
      </c>
      <c r="AS65" s="28" t="e">
        <f>IF(RawWelfare!I448=0.000001,VLOOKUP($B65,Notes!$B$1:$C$1,2,0),RawWelfare!I448)</f>
        <v>#N/A</v>
      </c>
      <c r="AT65" s="28" t="e">
        <f>IF(RawWelfare!J448=0.000001,VLOOKUP($B65,Notes!$B$1:$C$1,2,0),RawWelfare!J448)</f>
        <v>#N/A</v>
      </c>
      <c r="AU65" s="28" t="e">
        <f>IF(RawWelfare!K448=0.000001,VLOOKUP($B65,Notes!$B$1:$C$1,2,0),RawWelfare!K448)</f>
        <v>#N/A</v>
      </c>
      <c r="AV65" s="28" t="e">
        <f>IF(RawWelfare!L448=0.000001,VLOOKUP($B65,Notes!$B$1:$C$1,2,0),RawWelfare!L448)</f>
        <v>#N/A</v>
      </c>
    </row>
    <row r="66" spans="1:48" x14ac:dyDescent="0.25">
      <c r="B66" s="4" t="str">
        <f>RawWelfare!B69</f>
        <v>2065</v>
      </c>
      <c r="C66" s="28" t="e">
        <f>IF(RawWelfare!C69=0.000001,VLOOKUP($B66,Notes!$B$1:$C$1,2,0),RawWelfare!C69)</f>
        <v>#N/A</v>
      </c>
      <c r="D66" s="28" t="e">
        <f>IF(RawWelfare!D69=0.000001,VLOOKUP($B66,Notes!$B$1:$C$1,2,0),RawWelfare!D69)</f>
        <v>#N/A</v>
      </c>
      <c r="E66" s="28" t="e">
        <f>IF(RawWelfare!E69=0.000001,VLOOKUP($B66,Notes!$B$1:$C$1,2,0),RawWelfare!E69)</f>
        <v>#N/A</v>
      </c>
      <c r="F66" s="28" t="e">
        <f>IF(RawWelfare!F69=0.000001,VLOOKUP($B66,Notes!$B$1:$C$1,2,0),RawWelfare!F69)</f>
        <v>#N/A</v>
      </c>
      <c r="G66" s="28" t="e">
        <f>IF(RawWelfare!G69=0.000001,VLOOKUP($B66,Notes!$B$1:$C$1,2,0),RawWelfare!G69)</f>
        <v>#N/A</v>
      </c>
      <c r="H66" s="28" t="e">
        <f>IF(RawWelfare!H69=0.000001,VLOOKUP($B66,Notes!$B$1:$C$1,2,0),RawWelfare!H69)</f>
        <v>#N/A</v>
      </c>
      <c r="I66" s="28" t="e">
        <f>IF(RawWelfare!I69=0.000001,VLOOKUP($B66,Notes!$B$1:$C$1,2,0),RawWelfare!I69)</f>
        <v>#N/A</v>
      </c>
      <c r="J66" s="28" t="e">
        <f>IF(RawWelfare!J69=0.000001,VLOOKUP($B66,Notes!$B$1:$C$1,2,0),RawWelfare!J69)</f>
        <v>#N/A</v>
      </c>
      <c r="K66" s="28" t="e">
        <f>IF(RawWelfare!K69=0.000001,VLOOKUP($B66,Notes!$B$1:$C$1,2,0),RawWelfare!K69)</f>
        <v>#N/A</v>
      </c>
      <c r="L66" s="28" t="e">
        <f>IF(RawWelfare!L69=0.000001,VLOOKUP($B66,Notes!$B$1:$C$1,2,0),RawWelfare!L69)</f>
        <v>#N/A</v>
      </c>
      <c r="N66" s="4" t="str">
        <f>RawWelfare!B289</f>
        <v>2065</v>
      </c>
      <c r="O66" s="28" t="e">
        <f>IF(RawWelfare!C289=0.000001,VLOOKUP($B66,Notes!$B$1:$C$1,2,0),RawWelfare!C289)</f>
        <v>#N/A</v>
      </c>
      <c r="P66" s="28" t="e">
        <f>IF(RawWelfare!D289=0.000001,VLOOKUP($B66,Notes!$B$1:$C$1,2,0),RawWelfare!D289)</f>
        <v>#N/A</v>
      </c>
      <c r="Q66" s="28" t="e">
        <f>IF(RawWelfare!E289=0.000001,VLOOKUP($B66,Notes!$B$1:$C$1,2,0),RawWelfare!E289)</f>
        <v>#N/A</v>
      </c>
      <c r="R66" s="28" t="e">
        <f>IF(RawWelfare!F289=0.000001,VLOOKUP($B66,Notes!$B$1:$C$1,2,0),RawWelfare!F289)</f>
        <v>#N/A</v>
      </c>
      <c r="S66" s="28" t="e">
        <f>IF(RawWelfare!G289=0.000001,VLOOKUP($B66,Notes!$B$1:$C$1,2,0),RawWelfare!G289)</f>
        <v>#N/A</v>
      </c>
      <c r="T66" s="28" t="e">
        <f>IF(RawWelfare!H289=0.000001,VLOOKUP($B66,Notes!$B$1:$C$1,2,0),RawWelfare!H289)</f>
        <v>#N/A</v>
      </c>
      <c r="U66" s="28" t="e">
        <f>IF(RawWelfare!I289=0.000001,VLOOKUP($B66,Notes!$B$1:$C$1,2,0),RawWelfare!I289)</f>
        <v>#N/A</v>
      </c>
      <c r="V66" s="28" t="e">
        <f>IF(RawWelfare!J289=0.000001,VLOOKUP($B66,Notes!$B$1:$C$1,2,0),RawWelfare!J289)</f>
        <v>#N/A</v>
      </c>
      <c r="W66" s="28" t="e">
        <f>IF(RawWelfare!K289=0.000001,VLOOKUP($B66,Notes!$B$1:$C$1,2,0),RawWelfare!K289)</f>
        <v>#N/A</v>
      </c>
      <c r="X66" s="28" t="e">
        <f>IF(RawWelfare!L289=0.000001,VLOOKUP($B66,Notes!$B$1:$C$1,2,0),RawWelfare!L289)</f>
        <v>#N/A</v>
      </c>
      <c r="Z66" s="4" t="str">
        <f>RawWelfare!B369</f>
        <v>2065</v>
      </c>
      <c r="AA66" s="28" t="e">
        <f>IF(RawWelfare!C369=0.000001,VLOOKUP($B66,Notes!$B$1:$C$1,2,0),RawWelfare!C369)</f>
        <v>#N/A</v>
      </c>
      <c r="AB66" s="28" t="e">
        <f>IF(RawWelfare!D369=0.000001,VLOOKUP($B66,Notes!$B$1:$C$1,2,0),RawWelfare!D369)</f>
        <v>#N/A</v>
      </c>
      <c r="AC66" s="28" t="e">
        <f>IF(RawWelfare!E369=0.000001,VLOOKUP($B66,Notes!$B$1:$C$1,2,0),RawWelfare!E369)</f>
        <v>#N/A</v>
      </c>
      <c r="AD66" s="28" t="e">
        <f>IF(RawWelfare!F369=0.000001,VLOOKUP($B66,Notes!$B$1:$C$1,2,0),RawWelfare!F369)</f>
        <v>#N/A</v>
      </c>
      <c r="AE66" s="28" t="e">
        <f>IF(RawWelfare!G369=0.000001,VLOOKUP($B66,Notes!$B$1:$C$1,2,0),RawWelfare!G369)</f>
        <v>#N/A</v>
      </c>
      <c r="AF66" s="28" t="e">
        <f>IF(RawWelfare!H369=0.000001,VLOOKUP($B66,Notes!$B$1:$C$1,2,0),RawWelfare!H369)</f>
        <v>#N/A</v>
      </c>
      <c r="AG66" s="28" t="e">
        <f>IF(RawWelfare!I369=0.000001,VLOOKUP($B66,Notes!$B$1:$C$1,2,0),RawWelfare!I369)</f>
        <v>#N/A</v>
      </c>
      <c r="AH66" s="28" t="e">
        <f>IF(RawWelfare!J369=0.000001,VLOOKUP($B66,Notes!$B$1:$C$1,2,0),RawWelfare!J369)</f>
        <v>#N/A</v>
      </c>
      <c r="AI66" s="28" t="e">
        <f>IF(RawWelfare!K369=0.000001,VLOOKUP($B66,Notes!$B$1:$C$1,2,0),RawWelfare!K369)</f>
        <v>#N/A</v>
      </c>
      <c r="AJ66" s="28" t="e">
        <f>IF(RawWelfare!L369=0.000001,VLOOKUP($B66,Notes!$B$1:$C$1,2,0),RawWelfare!L369)</f>
        <v>#N/A</v>
      </c>
      <c r="AL66" s="4" t="str">
        <f>RawWelfare!B449</f>
        <v>2065</v>
      </c>
      <c r="AM66" s="28" t="e">
        <f>IF(RawWelfare!C449=0.000001,VLOOKUP($B66,Notes!$B$1:$C$1,2,0),RawWelfare!C449)</f>
        <v>#N/A</v>
      </c>
      <c r="AN66" s="28" t="e">
        <f>IF(RawWelfare!D449=0.000001,VLOOKUP($B66,Notes!$B$1:$C$1,2,0),RawWelfare!D449)</f>
        <v>#N/A</v>
      </c>
      <c r="AO66" s="28" t="e">
        <f>IF(RawWelfare!E449=0.000001,VLOOKUP($B66,Notes!$B$1:$C$1,2,0),RawWelfare!E449)</f>
        <v>#N/A</v>
      </c>
      <c r="AP66" s="28" t="e">
        <f>IF(RawWelfare!F449=0.000001,VLOOKUP($B66,Notes!$B$1:$C$1,2,0),RawWelfare!F449)</f>
        <v>#N/A</v>
      </c>
      <c r="AQ66" s="28" t="e">
        <f>IF(RawWelfare!G449=0.000001,VLOOKUP($B66,Notes!$B$1:$C$1,2,0),RawWelfare!G449)</f>
        <v>#N/A</v>
      </c>
      <c r="AR66" s="28" t="e">
        <f>IF(RawWelfare!H449=0.000001,VLOOKUP($B66,Notes!$B$1:$C$1,2,0),RawWelfare!H449)</f>
        <v>#N/A</v>
      </c>
      <c r="AS66" s="28" t="e">
        <f>IF(RawWelfare!I449=0.000001,VLOOKUP($B66,Notes!$B$1:$C$1,2,0),RawWelfare!I449)</f>
        <v>#N/A</v>
      </c>
      <c r="AT66" s="28" t="e">
        <f>IF(RawWelfare!J449=0.000001,VLOOKUP($B66,Notes!$B$1:$C$1,2,0),RawWelfare!J449)</f>
        <v>#N/A</v>
      </c>
      <c r="AU66" s="28" t="e">
        <f>IF(RawWelfare!K449=0.000001,VLOOKUP($B66,Notes!$B$1:$C$1,2,0),RawWelfare!K449)</f>
        <v>#N/A</v>
      </c>
      <c r="AV66" s="28" t="e">
        <f>IF(RawWelfare!L449=0.000001,VLOOKUP($B66,Notes!$B$1:$C$1,2,0),RawWelfare!L449)</f>
        <v>#N/A</v>
      </c>
    </row>
    <row r="67" spans="1:48" x14ac:dyDescent="0.25">
      <c r="B67" s="4" t="str">
        <f>RawWelfare!B70</f>
        <v>2066</v>
      </c>
      <c r="C67" s="28" t="e">
        <f>IF(RawWelfare!C70=0.000001,VLOOKUP($B67,Notes!$B$1:$C$1,2,0),RawWelfare!C70)</f>
        <v>#N/A</v>
      </c>
      <c r="D67" s="28" t="e">
        <f>IF(RawWelfare!D70=0.000001,VLOOKUP($B67,Notes!$B$1:$C$1,2,0),RawWelfare!D70)</f>
        <v>#N/A</v>
      </c>
      <c r="E67" s="28" t="e">
        <f>IF(RawWelfare!E70=0.000001,VLOOKUP($B67,Notes!$B$1:$C$1,2,0),RawWelfare!E70)</f>
        <v>#N/A</v>
      </c>
      <c r="F67" s="28" t="e">
        <f>IF(RawWelfare!F70=0.000001,VLOOKUP($B67,Notes!$B$1:$C$1,2,0),RawWelfare!F70)</f>
        <v>#N/A</v>
      </c>
      <c r="G67" s="28" t="e">
        <f>IF(RawWelfare!G70=0.000001,VLOOKUP($B67,Notes!$B$1:$C$1,2,0),RawWelfare!G70)</f>
        <v>#N/A</v>
      </c>
      <c r="H67" s="28" t="e">
        <f>IF(RawWelfare!H70=0.000001,VLOOKUP($B67,Notes!$B$1:$C$1,2,0),RawWelfare!H70)</f>
        <v>#N/A</v>
      </c>
      <c r="I67" s="28" t="e">
        <f>IF(RawWelfare!I70=0.000001,VLOOKUP($B67,Notes!$B$1:$C$1,2,0),RawWelfare!I70)</f>
        <v>#N/A</v>
      </c>
      <c r="J67" s="28" t="e">
        <f>IF(RawWelfare!J70=0.000001,VLOOKUP($B67,Notes!$B$1:$C$1,2,0),RawWelfare!J70)</f>
        <v>#N/A</v>
      </c>
      <c r="K67" s="28" t="e">
        <f>IF(RawWelfare!K70=0.000001,VLOOKUP($B67,Notes!$B$1:$C$1,2,0),RawWelfare!K70)</f>
        <v>#N/A</v>
      </c>
      <c r="L67" s="28" t="e">
        <f>IF(RawWelfare!L70=0.000001,VLOOKUP($B67,Notes!$B$1:$C$1,2,0),RawWelfare!L70)</f>
        <v>#N/A</v>
      </c>
      <c r="N67" s="4" t="str">
        <f>RawWelfare!B290</f>
        <v>2066</v>
      </c>
      <c r="O67" s="28" t="e">
        <f>IF(RawWelfare!C290=0.000001,VLOOKUP($B67,Notes!$B$1:$C$1,2,0),RawWelfare!C290)</f>
        <v>#N/A</v>
      </c>
      <c r="P67" s="28" t="e">
        <f>IF(RawWelfare!D290=0.000001,VLOOKUP($B67,Notes!$B$1:$C$1,2,0),RawWelfare!D290)</f>
        <v>#N/A</v>
      </c>
      <c r="Q67" s="28" t="e">
        <f>IF(RawWelfare!E290=0.000001,VLOOKUP($B67,Notes!$B$1:$C$1,2,0),RawWelfare!E290)</f>
        <v>#N/A</v>
      </c>
      <c r="R67" s="28" t="e">
        <f>IF(RawWelfare!F290=0.000001,VLOOKUP($B67,Notes!$B$1:$C$1,2,0),RawWelfare!F290)</f>
        <v>#N/A</v>
      </c>
      <c r="S67" s="28" t="e">
        <f>IF(RawWelfare!G290=0.000001,VLOOKUP($B67,Notes!$B$1:$C$1,2,0),RawWelfare!G290)</f>
        <v>#N/A</v>
      </c>
      <c r="T67" s="28" t="e">
        <f>IF(RawWelfare!H290=0.000001,VLOOKUP($B67,Notes!$B$1:$C$1,2,0),RawWelfare!H290)</f>
        <v>#N/A</v>
      </c>
      <c r="U67" s="28" t="e">
        <f>IF(RawWelfare!I290=0.000001,VLOOKUP($B67,Notes!$B$1:$C$1,2,0),RawWelfare!I290)</f>
        <v>#N/A</v>
      </c>
      <c r="V67" s="28" t="e">
        <f>IF(RawWelfare!J290=0.000001,VLOOKUP($B67,Notes!$B$1:$C$1,2,0),RawWelfare!J290)</f>
        <v>#N/A</v>
      </c>
      <c r="W67" s="28" t="e">
        <f>IF(RawWelfare!K290=0.000001,VLOOKUP($B67,Notes!$B$1:$C$1,2,0),RawWelfare!K290)</f>
        <v>#N/A</v>
      </c>
      <c r="X67" s="28" t="e">
        <f>IF(RawWelfare!L290=0.000001,VLOOKUP($B67,Notes!$B$1:$C$1,2,0),RawWelfare!L290)</f>
        <v>#N/A</v>
      </c>
      <c r="Z67" s="4" t="str">
        <f>RawWelfare!B370</f>
        <v>2066</v>
      </c>
      <c r="AA67" s="28" t="e">
        <f>IF(RawWelfare!C370=0.000001,VLOOKUP($B67,Notes!$B$1:$C$1,2,0),RawWelfare!C370)</f>
        <v>#N/A</v>
      </c>
      <c r="AB67" s="28" t="e">
        <f>IF(RawWelfare!D370=0.000001,VLOOKUP($B67,Notes!$B$1:$C$1,2,0),RawWelfare!D370)</f>
        <v>#N/A</v>
      </c>
      <c r="AC67" s="28" t="e">
        <f>IF(RawWelfare!E370=0.000001,VLOOKUP($B67,Notes!$B$1:$C$1,2,0),RawWelfare!E370)</f>
        <v>#N/A</v>
      </c>
      <c r="AD67" s="28" t="e">
        <f>IF(RawWelfare!F370=0.000001,VLOOKUP($B67,Notes!$B$1:$C$1,2,0),RawWelfare!F370)</f>
        <v>#N/A</v>
      </c>
      <c r="AE67" s="28" t="e">
        <f>IF(RawWelfare!G370=0.000001,VLOOKUP($B67,Notes!$B$1:$C$1,2,0),RawWelfare!G370)</f>
        <v>#N/A</v>
      </c>
      <c r="AF67" s="28" t="e">
        <f>IF(RawWelfare!H370=0.000001,VLOOKUP($B67,Notes!$B$1:$C$1,2,0),RawWelfare!H370)</f>
        <v>#N/A</v>
      </c>
      <c r="AG67" s="28" t="e">
        <f>IF(RawWelfare!I370=0.000001,VLOOKUP($B67,Notes!$B$1:$C$1,2,0),RawWelfare!I370)</f>
        <v>#N/A</v>
      </c>
      <c r="AH67" s="28" t="e">
        <f>IF(RawWelfare!J370=0.000001,VLOOKUP($B67,Notes!$B$1:$C$1,2,0),RawWelfare!J370)</f>
        <v>#N/A</v>
      </c>
      <c r="AI67" s="28" t="e">
        <f>IF(RawWelfare!K370=0.000001,VLOOKUP($B67,Notes!$B$1:$C$1,2,0),RawWelfare!K370)</f>
        <v>#N/A</v>
      </c>
      <c r="AJ67" s="28" t="e">
        <f>IF(RawWelfare!L370=0.000001,VLOOKUP($B67,Notes!$B$1:$C$1,2,0),RawWelfare!L370)</f>
        <v>#N/A</v>
      </c>
      <c r="AL67" s="4" t="str">
        <f>RawWelfare!B450</f>
        <v>2066</v>
      </c>
      <c r="AM67" s="28" t="e">
        <f>IF(RawWelfare!C450=0.000001,VLOOKUP($B67,Notes!$B$1:$C$1,2,0),RawWelfare!C450)</f>
        <v>#N/A</v>
      </c>
      <c r="AN67" s="28" t="e">
        <f>IF(RawWelfare!D450=0.000001,VLOOKUP($B67,Notes!$B$1:$C$1,2,0),RawWelfare!D450)</f>
        <v>#N/A</v>
      </c>
      <c r="AO67" s="28" t="e">
        <f>IF(RawWelfare!E450=0.000001,VLOOKUP($B67,Notes!$B$1:$C$1,2,0),RawWelfare!E450)</f>
        <v>#N/A</v>
      </c>
      <c r="AP67" s="28" t="e">
        <f>IF(RawWelfare!F450=0.000001,VLOOKUP($B67,Notes!$B$1:$C$1,2,0),RawWelfare!F450)</f>
        <v>#N/A</v>
      </c>
      <c r="AQ67" s="28" t="e">
        <f>IF(RawWelfare!G450=0.000001,VLOOKUP($B67,Notes!$B$1:$C$1,2,0),RawWelfare!G450)</f>
        <v>#N/A</v>
      </c>
      <c r="AR67" s="28" t="e">
        <f>IF(RawWelfare!H450=0.000001,VLOOKUP($B67,Notes!$B$1:$C$1,2,0),RawWelfare!H450)</f>
        <v>#N/A</v>
      </c>
      <c r="AS67" s="28" t="e">
        <f>IF(RawWelfare!I450=0.000001,VLOOKUP($B67,Notes!$B$1:$C$1,2,0),RawWelfare!I450)</f>
        <v>#N/A</v>
      </c>
      <c r="AT67" s="28" t="e">
        <f>IF(RawWelfare!J450=0.000001,VLOOKUP($B67,Notes!$B$1:$C$1,2,0),RawWelfare!J450)</f>
        <v>#N/A</v>
      </c>
      <c r="AU67" s="28" t="e">
        <f>IF(RawWelfare!K450=0.000001,VLOOKUP($B67,Notes!$B$1:$C$1,2,0),RawWelfare!K450)</f>
        <v>#N/A</v>
      </c>
      <c r="AV67" s="28" t="e">
        <f>IF(RawWelfare!L450=0.000001,VLOOKUP($B67,Notes!$B$1:$C$1,2,0),RawWelfare!L450)</f>
        <v>#N/A</v>
      </c>
    </row>
    <row r="68" spans="1:48" x14ac:dyDescent="0.25">
      <c r="B68" s="4" t="str">
        <f>RawWelfare!B71</f>
        <v>2067</v>
      </c>
      <c r="C68" s="28" t="e">
        <f>IF(RawWelfare!C71=0.000001,VLOOKUP($B68,Notes!$B$1:$C$1,2,0),RawWelfare!C71)</f>
        <v>#N/A</v>
      </c>
      <c r="D68" s="28" t="e">
        <f>IF(RawWelfare!D71=0.000001,VLOOKUP($B68,Notes!$B$1:$C$1,2,0),RawWelfare!D71)</f>
        <v>#N/A</v>
      </c>
      <c r="E68" s="28" t="e">
        <f>IF(RawWelfare!E71=0.000001,VLOOKUP($B68,Notes!$B$1:$C$1,2,0),RawWelfare!E71)</f>
        <v>#N/A</v>
      </c>
      <c r="F68" s="28" t="e">
        <f>IF(RawWelfare!F71=0.000001,VLOOKUP($B68,Notes!$B$1:$C$1,2,0),RawWelfare!F71)</f>
        <v>#N/A</v>
      </c>
      <c r="G68" s="28" t="e">
        <f>IF(RawWelfare!G71=0.000001,VLOOKUP($B68,Notes!$B$1:$C$1,2,0),RawWelfare!G71)</f>
        <v>#N/A</v>
      </c>
      <c r="H68" s="28" t="e">
        <f>IF(RawWelfare!H71=0.000001,VLOOKUP($B68,Notes!$B$1:$C$1,2,0),RawWelfare!H71)</f>
        <v>#N/A</v>
      </c>
      <c r="I68" s="28" t="e">
        <f>IF(RawWelfare!I71=0.000001,VLOOKUP($B68,Notes!$B$1:$C$1,2,0),RawWelfare!I71)</f>
        <v>#N/A</v>
      </c>
      <c r="J68" s="28" t="e">
        <f>IF(RawWelfare!J71=0.000001,VLOOKUP($B68,Notes!$B$1:$C$1,2,0),RawWelfare!J71)</f>
        <v>#N/A</v>
      </c>
      <c r="K68" s="28" t="e">
        <f>IF(RawWelfare!K71=0.000001,VLOOKUP($B68,Notes!$B$1:$C$1,2,0),RawWelfare!K71)</f>
        <v>#N/A</v>
      </c>
      <c r="L68" s="28" t="e">
        <f>IF(RawWelfare!L71=0.000001,VLOOKUP($B68,Notes!$B$1:$C$1,2,0),RawWelfare!L71)</f>
        <v>#N/A</v>
      </c>
      <c r="N68" s="4" t="str">
        <f>RawWelfare!B291</f>
        <v>2067</v>
      </c>
      <c r="O68" s="28" t="e">
        <f>IF(RawWelfare!C291=0.000001,VLOOKUP($B68,Notes!$B$1:$C$1,2,0),RawWelfare!C291)</f>
        <v>#N/A</v>
      </c>
      <c r="P68" s="28" t="e">
        <f>IF(RawWelfare!D291=0.000001,VLOOKUP($B68,Notes!$B$1:$C$1,2,0),RawWelfare!D291)</f>
        <v>#N/A</v>
      </c>
      <c r="Q68" s="28" t="e">
        <f>IF(RawWelfare!E291=0.000001,VLOOKUP($B68,Notes!$B$1:$C$1,2,0),RawWelfare!E291)</f>
        <v>#N/A</v>
      </c>
      <c r="R68" s="28" t="e">
        <f>IF(RawWelfare!F291=0.000001,VLOOKUP($B68,Notes!$B$1:$C$1,2,0),RawWelfare!F291)</f>
        <v>#N/A</v>
      </c>
      <c r="S68" s="28" t="e">
        <f>IF(RawWelfare!G291=0.000001,VLOOKUP($B68,Notes!$B$1:$C$1,2,0),RawWelfare!G291)</f>
        <v>#N/A</v>
      </c>
      <c r="T68" s="28" t="e">
        <f>IF(RawWelfare!H291=0.000001,VLOOKUP($B68,Notes!$B$1:$C$1,2,0),RawWelfare!H291)</f>
        <v>#N/A</v>
      </c>
      <c r="U68" s="28" t="e">
        <f>IF(RawWelfare!I291=0.000001,VLOOKUP($B68,Notes!$B$1:$C$1,2,0),RawWelfare!I291)</f>
        <v>#N/A</v>
      </c>
      <c r="V68" s="28" t="e">
        <f>IF(RawWelfare!J291=0.000001,VLOOKUP($B68,Notes!$B$1:$C$1,2,0),RawWelfare!J291)</f>
        <v>#N/A</v>
      </c>
      <c r="W68" s="28" t="e">
        <f>IF(RawWelfare!K291=0.000001,VLOOKUP($B68,Notes!$B$1:$C$1,2,0),RawWelfare!K291)</f>
        <v>#N/A</v>
      </c>
      <c r="X68" s="28" t="e">
        <f>IF(RawWelfare!L291=0.000001,VLOOKUP($B68,Notes!$B$1:$C$1,2,0),RawWelfare!L291)</f>
        <v>#N/A</v>
      </c>
      <c r="Z68" s="4" t="str">
        <f>RawWelfare!B371</f>
        <v>2067</v>
      </c>
      <c r="AA68" s="28" t="e">
        <f>IF(RawWelfare!C371=0.000001,VLOOKUP($B68,Notes!$B$1:$C$1,2,0),RawWelfare!C371)</f>
        <v>#N/A</v>
      </c>
      <c r="AB68" s="28" t="e">
        <f>IF(RawWelfare!D371=0.000001,VLOOKUP($B68,Notes!$B$1:$C$1,2,0),RawWelfare!D371)</f>
        <v>#N/A</v>
      </c>
      <c r="AC68" s="28" t="e">
        <f>IF(RawWelfare!E371=0.000001,VLOOKUP($B68,Notes!$B$1:$C$1,2,0),RawWelfare!E371)</f>
        <v>#N/A</v>
      </c>
      <c r="AD68" s="28" t="e">
        <f>IF(RawWelfare!F371=0.000001,VLOOKUP($B68,Notes!$B$1:$C$1,2,0),RawWelfare!F371)</f>
        <v>#N/A</v>
      </c>
      <c r="AE68" s="28" t="e">
        <f>IF(RawWelfare!G371=0.000001,VLOOKUP($B68,Notes!$B$1:$C$1,2,0),RawWelfare!G371)</f>
        <v>#N/A</v>
      </c>
      <c r="AF68" s="28" t="e">
        <f>IF(RawWelfare!H371=0.000001,VLOOKUP($B68,Notes!$B$1:$C$1,2,0),RawWelfare!H371)</f>
        <v>#N/A</v>
      </c>
      <c r="AG68" s="28" t="e">
        <f>IF(RawWelfare!I371=0.000001,VLOOKUP($B68,Notes!$B$1:$C$1,2,0),RawWelfare!I371)</f>
        <v>#N/A</v>
      </c>
      <c r="AH68" s="28" t="e">
        <f>IF(RawWelfare!J371=0.000001,VLOOKUP($B68,Notes!$B$1:$C$1,2,0),RawWelfare!J371)</f>
        <v>#N/A</v>
      </c>
      <c r="AI68" s="28" t="e">
        <f>IF(RawWelfare!K371=0.000001,VLOOKUP($B68,Notes!$B$1:$C$1,2,0),RawWelfare!K371)</f>
        <v>#N/A</v>
      </c>
      <c r="AJ68" s="28" t="e">
        <f>IF(RawWelfare!L371=0.000001,VLOOKUP($B68,Notes!$B$1:$C$1,2,0),RawWelfare!L371)</f>
        <v>#N/A</v>
      </c>
      <c r="AL68" s="4" t="str">
        <f>RawWelfare!B451</f>
        <v>2067</v>
      </c>
      <c r="AM68" s="28" t="e">
        <f>IF(RawWelfare!C451=0.000001,VLOOKUP($B68,Notes!$B$1:$C$1,2,0),RawWelfare!C451)</f>
        <v>#N/A</v>
      </c>
      <c r="AN68" s="28" t="e">
        <f>IF(RawWelfare!D451=0.000001,VLOOKUP($B68,Notes!$B$1:$C$1,2,0),RawWelfare!D451)</f>
        <v>#N/A</v>
      </c>
      <c r="AO68" s="28" t="e">
        <f>IF(RawWelfare!E451=0.000001,VLOOKUP($B68,Notes!$B$1:$C$1,2,0),RawWelfare!E451)</f>
        <v>#N/A</v>
      </c>
      <c r="AP68" s="28" t="e">
        <f>IF(RawWelfare!F451=0.000001,VLOOKUP($B68,Notes!$B$1:$C$1,2,0),RawWelfare!F451)</f>
        <v>#N/A</v>
      </c>
      <c r="AQ68" s="28" t="e">
        <f>IF(RawWelfare!G451=0.000001,VLOOKUP($B68,Notes!$B$1:$C$1,2,0),RawWelfare!G451)</f>
        <v>#N/A</v>
      </c>
      <c r="AR68" s="28" t="e">
        <f>IF(RawWelfare!H451=0.000001,VLOOKUP($B68,Notes!$B$1:$C$1,2,0),RawWelfare!H451)</f>
        <v>#N/A</v>
      </c>
      <c r="AS68" s="28" t="e">
        <f>IF(RawWelfare!I451=0.000001,VLOOKUP($B68,Notes!$B$1:$C$1,2,0),RawWelfare!I451)</f>
        <v>#N/A</v>
      </c>
      <c r="AT68" s="28" t="e">
        <f>IF(RawWelfare!J451=0.000001,VLOOKUP($B68,Notes!$B$1:$C$1,2,0),RawWelfare!J451)</f>
        <v>#N/A</v>
      </c>
      <c r="AU68" s="28" t="e">
        <f>IF(RawWelfare!K451=0.000001,VLOOKUP($B68,Notes!$B$1:$C$1,2,0),RawWelfare!K451)</f>
        <v>#N/A</v>
      </c>
      <c r="AV68" s="28" t="e">
        <f>IF(RawWelfare!L451=0.000001,VLOOKUP($B68,Notes!$B$1:$C$1,2,0),RawWelfare!L451)</f>
        <v>#N/A</v>
      </c>
    </row>
    <row r="69" spans="1:48" x14ac:dyDescent="0.25">
      <c r="B69" s="4" t="str">
        <f>RawWelfare!B72</f>
        <v>2068</v>
      </c>
      <c r="C69" s="28" t="e">
        <f>IF(RawWelfare!C72=0.000001,VLOOKUP($B69,Notes!$B$1:$C$1,2,0),RawWelfare!C72)</f>
        <v>#N/A</v>
      </c>
      <c r="D69" s="28" t="e">
        <f>IF(RawWelfare!D72=0.000001,VLOOKUP($B69,Notes!$B$1:$C$1,2,0),RawWelfare!D72)</f>
        <v>#N/A</v>
      </c>
      <c r="E69" s="28" t="e">
        <f>IF(RawWelfare!E72=0.000001,VLOOKUP($B69,Notes!$B$1:$C$1,2,0),RawWelfare!E72)</f>
        <v>#N/A</v>
      </c>
      <c r="F69" s="28" t="e">
        <f>IF(RawWelfare!F72=0.000001,VLOOKUP($B69,Notes!$B$1:$C$1,2,0),RawWelfare!F72)</f>
        <v>#N/A</v>
      </c>
      <c r="G69" s="28" t="e">
        <f>IF(RawWelfare!G72=0.000001,VLOOKUP($B69,Notes!$B$1:$C$1,2,0),RawWelfare!G72)</f>
        <v>#N/A</v>
      </c>
      <c r="H69" s="28" t="e">
        <f>IF(RawWelfare!H72=0.000001,VLOOKUP($B69,Notes!$B$1:$C$1,2,0),RawWelfare!H72)</f>
        <v>#N/A</v>
      </c>
      <c r="I69" s="28" t="e">
        <f>IF(RawWelfare!I72=0.000001,VLOOKUP($B69,Notes!$B$1:$C$1,2,0),RawWelfare!I72)</f>
        <v>#N/A</v>
      </c>
      <c r="J69" s="28" t="e">
        <f>IF(RawWelfare!J72=0.000001,VLOOKUP($B69,Notes!$B$1:$C$1,2,0),RawWelfare!J72)</f>
        <v>#N/A</v>
      </c>
      <c r="K69" s="28" t="e">
        <f>IF(RawWelfare!K72=0.000001,VLOOKUP($B69,Notes!$B$1:$C$1,2,0),RawWelfare!K72)</f>
        <v>#N/A</v>
      </c>
      <c r="L69" s="28" t="e">
        <f>IF(RawWelfare!L72=0.000001,VLOOKUP($B69,Notes!$B$1:$C$1,2,0),RawWelfare!L72)</f>
        <v>#N/A</v>
      </c>
      <c r="N69" s="4" t="str">
        <f>RawWelfare!B292</f>
        <v>2068</v>
      </c>
      <c r="O69" s="28" t="e">
        <f>IF(RawWelfare!C292=0.000001,VLOOKUP($B69,Notes!$B$1:$C$1,2,0),RawWelfare!C292)</f>
        <v>#N/A</v>
      </c>
      <c r="P69" s="28" t="e">
        <f>IF(RawWelfare!D292=0.000001,VLOOKUP($B69,Notes!$B$1:$C$1,2,0),RawWelfare!D292)</f>
        <v>#N/A</v>
      </c>
      <c r="Q69" s="28" t="e">
        <f>IF(RawWelfare!E292=0.000001,VLOOKUP($B69,Notes!$B$1:$C$1,2,0),RawWelfare!E292)</f>
        <v>#N/A</v>
      </c>
      <c r="R69" s="28" t="e">
        <f>IF(RawWelfare!F292=0.000001,VLOOKUP($B69,Notes!$B$1:$C$1,2,0),RawWelfare!F292)</f>
        <v>#N/A</v>
      </c>
      <c r="S69" s="28" t="e">
        <f>IF(RawWelfare!G292=0.000001,VLOOKUP($B69,Notes!$B$1:$C$1,2,0),RawWelfare!G292)</f>
        <v>#N/A</v>
      </c>
      <c r="T69" s="28" t="e">
        <f>IF(RawWelfare!H292=0.000001,VLOOKUP($B69,Notes!$B$1:$C$1,2,0),RawWelfare!H292)</f>
        <v>#N/A</v>
      </c>
      <c r="U69" s="28" t="e">
        <f>IF(RawWelfare!I292=0.000001,VLOOKUP($B69,Notes!$B$1:$C$1,2,0),RawWelfare!I292)</f>
        <v>#N/A</v>
      </c>
      <c r="V69" s="28" t="e">
        <f>IF(RawWelfare!J292=0.000001,VLOOKUP($B69,Notes!$B$1:$C$1,2,0),RawWelfare!J292)</f>
        <v>#N/A</v>
      </c>
      <c r="W69" s="28" t="e">
        <f>IF(RawWelfare!K292=0.000001,VLOOKUP($B69,Notes!$B$1:$C$1,2,0),RawWelfare!K292)</f>
        <v>#N/A</v>
      </c>
      <c r="X69" s="28" t="e">
        <f>IF(RawWelfare!L292=0.000001,VLOOKUP($B69,Notes!$B$1:$C$1,2,0),RawWelfare!L292)</f>
        <v>#N/A</v>
      </c>
      <c r="Z69" s="4" t="str">
        <f>RawWelfare!B372</f>
        <v>2068</v>
      </c>
      <c r="AA69" s="28" t="e">
        <f>IF(RawWelfare!C372=0.000001,VLOOKUP($B69,Notes!$B$1:$C$1,2,0),RawWelfare!C372)</f>
        <v>#N/A</v>
      </c>
      <c r="AB69" s="28" t="e">
        <f>IF(RawWelfare!D372=0.000001,VLOOKUP($B69,Notes!$B$1:$C$1,2,0),RawWelfare!D372)</f>
        <v>#N/A</v>
      </c>
      <c r="AC69" s="28" t="e">
        <f>IF(RawWelfare!E372=0.000001,VLOOKUP($B69,Notes!$B$1:$C$1,2,0),RawWelfare!E372)</f>
        <v>#N/A</v>
      </c>
      <c r="AD69" s="28" t="e">
        <f>IF(RawWelfare!F372=0.000001,VLOOKUP($B69,Notes!$B$1:$C$1,2,0),RawWelfare!F372)</f>
        <v>#N/A</v>
      </c>
      <c r="AE69" s="28" t="e">
        <f>IF(RawWelfare!G372=0.000001,VLOOKUP($B69,Notes!$B$1:$C$1,2,0),RawWelfare!G372)</f>
        <v>#N/A</v>
      </c>
      <c r="AF69" s="28" t="e">
        <f>IF(RawWelfare!H372=0.000001,VLOOKUP($B69,Notes!$B$1:$C$1,2,0),RawWelfare!H372)</f>
        <v>#N/A</v>
      </c>
      <c r="AG69" s="28" t="e">
        <f>IF(RawWelfare!I372=0.000001,VLOOKUP($B69,Notes!$B$1:$C$1,2,0),RawWelfare!I372)</f>
        <v>#N/A</v>
      </c>
      <c r="AH69" s="28" t="e">
        <f>IF(RawWelfare!J372=0.000001,VLOOKUP($B69,Notes!$B$1:$C$1,2,0),RawWelfare!J372)</f>
        <v>#N/A</v>
      </c>
      <c r="AI69" s="28" t="e">
        <f>IF(RawWelfare!K372=0.000001,VLOOKUP($B69,Notes!$B$1:$C$1,2,0),RawWelfare!K372)</f>
        <v>#N/A</v>
      </c>
      <c r="AJ69" s="28" t="e">
        <f>IF(RawWelfare!L372=0.000001,VLOOKUP($B69,Notes!$B$1:$C$1,2,0),RawWelfare!L372)</f>
        <v>#N/A</v>
      </c>
      <c r="AL69" s="4" t="str">
        <f>RawWelfare!B452</f>
        <v>2068</v>
      </c>
      <c r="AM69" s="28" t="e">
        <f>IF(RawWelfare!C452=0.000001,VLOOKUP($B69,Notes!$B$1:$C$1,2,0),RawWelfare!C452)</f>
        <v>#N/A</v>
      </c>
      <c r="AN69" s="28" t="e">
        <f>IF(RawWelfare!D452=0.000001,VLOOKUP($B69,Notes!$B$1:$C$1,2,0),RawWelfare!D452)</f>
        <v>#N/A</v>
      </c>
      <c r="AO69" s="28" t="e">
        <f>IF(RawWelfare!E452=0.000001,VLOOKUP($B69,Notes!$B$1:$C$1,2,0),RawWelfare!E452)</f>
        <v>#N/A</v>
      </c>
      <c r="AP69" s="28" t="e">
        <f>IF(RawWelfare!F452=0.000001,VLOOKUP($B69,Notes!$B$1:$C$1,2,0),RawWelfare!F452)</f>
        <v>#N/A</v>
      </c>
      <c r="AQ69" s="28" t="e">
        <f>IF(RawWelfare!G452=0.000001,VLOOKUP($B69,Notes!$B$1:$C$1,2,0),RawWelfare!G452)</f>
        <v>#N/A</v>
      </c>
      <c r="AR69" s="28" t="e">
        <f>IF(RawWelfare!H452=0.000001,VLOOKUP($B69,Notes!$B$1:$C$1,2,0),RawWelfare!H452)</f>
        <v>#N/A</v>
      </c>
      <c r="AS69" s="28" t="e">
        <f>IF(RawWelfare!I452=0.000001,VLOOKUP($B69,Notes!$B$1:$C$1,2,0),RawWelfare!I452)</f>
        <v>#N/A</v>
      </c>
      <c r="AT69" s="28" t="e">
        <f>IF(RawWelfare!J452=0.000001,VLOOKUP($B69,Notes!$B$1:$C$1,2,0),RawWelfare!J452)</f>
        <v>#N/A</v>
      </c>
      <c r="AU69" s="28" t="e">
        <f>IF(RawWelfare!K452=0.000001,VLOOKUP($B69,Notes!$B$1:$C$1,2,0),RawWelfare!K452)</f>
        <v>#N/A</v>
      </c>
      <c r="AV69" s="28" t="e">
        <f>IF(RawWelfare!L452=0.000001,VLOOKUP($B69,Notes!$B$1:$C$1,2,0),RawWelfare!L452)</f>
        <v>#N/A</v>
      </c>
    </row>
    <row r="70" spans="1:48" x14ac:dyDescent="0.25">
      <c r="B70" s="4" t="str">
        <f>RawWelfare!B73</f>
        <v>2069</v>
      </c>
      <c r="C70" s="28" t="e">
        <f>IF(RawWelfare!C73=0.000001,VLOOKUP($B70,Notes!$B$1:$C$1,2,0),RawWelfare!C73)</f>
        <v>#N/A</v>
      </c>
      <c r="D70" s="28" t="e">
        <f>IF(RawWelfare!D73=0.000001,VLOOKUP($B70,Notes!$B$1:$C$1,2,0),RawWelfare!D73)</f>
        <v>#N/A</v>
      </c>
      <c r="E70" s="28" t="e">
        <f>IF(RawWelfare!E73=0.000001,VLOOKUP($B70,Notes!$B$1:$C$1,2,0),RawWelfare!E73)</f>
        <v>#N/A</v>
      </c>
      <c r="F70" s="28" t="e">
        <f>IF(RawWelfare!F73=0.000001,VLOOKUP($B70,Notes!$B$1:$C$1,2,0),RawWelfare!F73)</f>
        <v>#N/A</v>
      </c>
      <c r="G70" s="28" t="e">
        <f>IF(RawWelfare!G73=0.000001,VLOOKUP($B70,Notes!$B$1:$C$1,2,0),RawWelfare!G73)</f>
        <v>#N/A</v>
      </c>
      <c r="H70" s="28" t="e">
        <f>IF(RawWelfare!H73=0.000001,VLOOKUP($B70,Notes!$B$1:$C$1,2,0),RawWelfare!H73)</f>
        <v>#N/A</v>
      </c>
      <c r="I70" s="28" t="e">
        <f>IF(RawWelfare!I73=0.000001,VLOOKUP($B70,Notes!$B$1:$C$1,2,0),RawWelfare!I73)</f>
        <v>#N/A</v>
      </c>
      <c r="J70" s="28" t="e">
        <f>IF(RawWelfare!J73=0.000001,VLOOKUP($B70,Notes!$B$1:$C$1,2,0),RawWelfare!J73)</f>
        <v>#N/A</v>
      </c>
      <c r="K70" s="28" t="e">
        <f>IF(RawWelfare!K73=0.000001,VLOOKUP($B70,Notes!$B$1:$C$1,2,0),RawWelfare!K73)</f>
        <v>#N/A</v>
      </c>
      <c r="L70" s="28" t="e">
        <f>IF(RawWelfare!L73=0.000001,VLOOKUP($B70,Notes!$B$1:$C$1,2,0),RawWelfare!L73)</f>
        <v>#N/A</v>
      </c>
      <c r="N70" s="4" t="str">
        <f>RawWelfare!B293</f>
        <v>2069</v>
      </c>
      <c r="O70" s="28" t="e">
        <f>IF(RawWelfare!C293=0.000001,VLOOKUP($B70,Notes!$B$1:$C$1,2,0),RawWelfare!C293)</f>
        <v>#N/A</v>
      </c>
      <c r="P70" s="28" t="e">
        <f>IF(RawWelfare!D293=0.000001,VLOOKUP($B70,Notes!$B$1:$C$1,2,0),RawWelfare!D293)</f>
        <v>#N/A</v>
      </c>
      <c r="Q70" s="28" t="e">
        <f>IF(RawWelfare!E293=0.000001,VLOOKUP($B70,Notes!$B$1:$C$1,2,0),RawWelfare!E293)</f>
        <v>#N/A</v>
      </c>
      <c r="R70" s="28" t="e">
        <f>IF(RawWelfare!F293=0.000001,VLOOKUP($B70,Notes!$B$1:$C$1,2,0),RawWelfare!F293)</f>
        <v>#N/A</v>
      </c>
      <c r="S70" s="28" t="e">
        <f>IF(RawWelfare!G293=0.000001,VLOOKUP($B70,Notes!$B$1:$C$1,2,0),RawWelfare!G293)</f>
        <v>#N/A</v>
      </c>
      <c r="T70" s="28" t="e">
        <f>IF(RawWelfare!H293=0.000001,VLOOKUP($B70,Notes!$B$1:$C$1,2,0),RawWelfare!H293)</f>
        <v>#N/A</v>
      </c>
      <c r="U70" s="28" t="e">
        <f>IF(RawWelfare!I293=0.000001,VLOOKUP($B70,Notes!$B$1:$C$1,2,0),RawWelfare!I293)</f>
        <v>#N/A</v>
      </c>
      <c r="V70" s="28" t="e">
        <f>IF(RawWelfare!J293=0.000001,VLOOKUP($B70,Notes!$B$1:$C$1,2,0),RawWelfare!J293)</f>
        <v>#N/A</v>
      </c>
      <c r="W70" s="28" t="e">
        <f>IF(RawWelfare!K293=0.000001,VLOOKUP($B70,Notes!$B$1:$C$1,2,0),RawWelfare!K293)</f>
        <v>#N/A</v>
      </c>
      <c r="X70" s="28" t="e">
        <f>IF(RawWelfare!L293=0.000001,VLOOKUP($B70,Notes!$B$1:$C$1,2,0),RawWelfare!L293)</f>
        <v>#N/A</v>
      </c>
      <c r="Z70" s="4" t="str">
        <f>RawWelfare!B373</f>
        <v>2069</v>
      </c>
      <c r="AA70" s="28" t="e">
        <f>IF(RawWelfare!C373=0.000001,VLOOKUP($B70,Notes!$B$1:$C$1,2,0),RawWelfare!C373)</f>
        <v>#N/A</v>
      </c>
      <c r="AB70" s="28" t="e">
        <f>IF(RawWelfare!D373=0.000001,VLOOKUP($B70,Notes!$B$1:$C$1,2,0),RawWelfare!D373)</f>
        <v>#N/A</v>
      </c>
      <c r="AC70" s="28" t="e">
        <f>IF(RawWelfare!E373=0.000001,VLOOKUP($B70,Notes!$B$1:$C$1,2,0),RawWelfare!E373)</f>
        <v>#N/A</v>
      </c>
      <c r="AD70" s="28" t="e">
        <f>IF(RawWelfare!F373=0.000001,VLOOKUP($B70,Notes!$B$1:$C$1,2,0),RawWelfare!F373)</f>
        <v>#N/A</v>
      </c>
      <c r="AE70" s="28" t="e">
        <f>IF(RawWelfare!G373=0.000001,VLOOKUP($B70,Notes!$B$1:$C$1,2,0),RawWelfare!G373)</f>
        <v>#N/A</v>
      </c>
      <c r="AF70" s="28" t="e">
        <f>IF(RawWelfare!H373=0.000001,VLOOKUP($B70,Notes!$B$1:$C$1,2,0),RawWelfare!H373)</f>
        <v>#N/A</v>
      </c>
      <c r="AG70" s="28" t="e">
        <f>IF(RawWelfare!I373=0.000001,VLOOKUP($B70,Notes!$B$1:$C$1,2,0),RawWelfare!I373)</f>
        <v>#N/A</v>
      </c>
      <c r="AH70" s="28" t="e">
        <f>IF(RawWelfare!J373=0.000001,VLOOKUP($B70,Notes!$B$1:$C$1,2,0),RawWelfare!J373)</f>
        <v>#N/A</v>
      </c>
      <c r="AI70" s="28" t="e">
        <f>IF(RawWelfare!K373=0.000001,VLOOKUP($B70,Notes!$B$1:$C$1,2,0),RawWelfare!K373)</f>
        <v>#N/A</v>
      </c>
      <c r="AJ70" s="28" t="e">
        <f>IF(RawWelfare!L373=0.000001,VLOOKUP($B70,Notes!$B$1:$C$1,2,0),RawWelfare!L373)</f>
        <v>#N/A</v>
      </c>
      <c r="AL70" s="4" t="str">
        <f>RawWelfare!B453</f>
        <v>2069</v>
      </c>
      <c r="AM70" s="28" t="e">
        <f>IF(RawWelfare!C453=0.000001,VLOOKUP($B70,Notes!$B$1:$C$1,2,0),RawWelfare!C453)</f>
        <v>#N/A</v>
      </c>
      <c r="AN70" s="28" t="e">
        <f>IF(RawWelfare!D453=0.000001,VLOOKUP($B70,Notes!$B$1:$C$1,2,0),RawWelfare!D453)</f>
        <v>#N/A</v>
      </c>
      <c r="AO70" s="28" t="e">
        <f>IF(RawWelfare!E453=0.000001,VLOOKUP($B70,Notes!$B$1:$C$1,2,0),RawWelfare!E453)</f>
        <v>#N/A</v>
      </c>
      <c r="AP70" s="28" t="e">
        <f>IF(RawWelfare!F453=0.000001,VLOOKUP($B70,Notes!$B$1:$C$1,2,0),RawWelfare!F453)</f>
        <v>#N/A</v>
      </c>
      <c r="AQ70" s="28" t="e">
        <f>IF(RawWelfare!G453=0.000001,VLOOKUP($B70,Notes!$B$1:$C$1,2,0),RawWelfare!G453)</f>
        <v>#N/A</v>
      </c>
      <c r="AR70" s="28" t="e">
        <f>IF(RawWelfare!H453=0.000001,VLOOKUP($B70,Notes!$B$1:$C$1,2,0),RawWelfare!H453)</f>
        <v>#N/A</v>
      </c>
      <c r="AS70" s="28" t="e">
        <f>IF(RawWelfare!I453=0.000001,VLOOKUP($B70,Notes!$B$1:$C$1,2,0),RawWelfare!I453)</f>
        <v>#N/A</v>
      </c>
      <c r="AT70" s="28" t="e">
        <f>IF(RawWelfare!J453=0.000001,VLOOKUP($B70,Notes!$B$1:$C$1,2,0),RawWelfare!J453)</f>
        <v>#N/A</v>
      </c>
      <c r="AU70" s="28" t="e">
        <f>IF(RawWelfare!K453=0.000001,VLOOKUP($B70,Notes!$B$1:$C$1,2,0),RawWelfare!K453)</f>
        <v>#N/A</v>
      </c>
      <c r="AV70" s="28" t="e">
        <f>IF(RawWelfare!L453=0.000001,VLOOKUP($B70,Notes!$B$1:$C$1,2,0),RawWelfare!L453)</f>
        <v>#N/A</v>
      </c>
    </row>
    <row r="71" spans="1:48" x14ac:dyDescent="0.25">
      <c r="B71" s="4" t="str">
        <f>RawWelfare!B74</f>
        <v>2070</v>
      </c>
      <c r="C71" s="28" t="e">
        <f>IF(RawWelfare!C74=0.000001,VLOOKUP($B71,Notes!$B$1:$C$1,2,0),RawWelfare!C74)</f>
        <v>#N/A</v>
      </c>
      <c r="D71" s="28" t="e">
        <f>IF(RawWelfare!D74=0.000001,VLOOKUP($B71,Notes!$B$1:$C$1,2,0),RawWelfare!D74)</f>
        <v>#N/A</v>
      </c>
      <c r="E71" s="28" t="e">
        <f>IF(RawWelfare!E74=0.000001,VLOOKUP($B71,Notes!$B$1:$C$1,2,0),RawWelfare!E74)</f>
        <v>#N/A</v>
      </c>
      <c r="F71" s="28" t="e">
        <f>IF(RawWelfare!F74=0.000001,VLOOKUP($B71,Notes!$B$1:$C$1,2,0),RawWelfare!F74)</f>
        <v>#N/A</v>
      </c>
      <c r="G71" s="28" t="e">
        <f>IF(RawWelfare!G74=0.000001,VLOOKUP($B71,Notes!$B$1:$C$1,2,0),RawWelfare!G74)</f>
        <v>#N/A</v>
      </c>
      <c r="H71" s="28" t="e">
        <f>IF(RawWelfare!H74=0.000001,VLOOKUP($B71,Notes!$B$1:$C$1,2,0),RawWelfare!H74)</f>
        <v>#N/A</v>
      </c>
      <c r="I71" s="28" t="e">
        <f>IF(RawWelfare!I74=0.000001,VLOOKUP($B71,Notes!$B$1:$C$1,2,0),RawWelfare!I74)</f>
        <v>#N/A</v>
      </c>
      <c r="J71" s="28" t="e">
        <f>IF(RawWelfare!J74=0.000001,VLOOKUP($B71,Notes!$B$1:$C$1,2,0),RawWelfare!J74)</f>
        <v>#N/A</v>
      </c>
      <c r="K71" s="28" t="e">
        <f>IF(RawWelfare!K74=0.000001,VLOOKUP($B71,Notes!$B$1:$C$1,2,0),RawWelfare!K74)</f>
        <v>#N/A</v>
      </c>
      <c r="L71" s="28" t="e">
        <f>IF(RawWelfare!L74=0.000001,VLOOKUP($B71,Notes!$B$1:$C$1,2,0),RawWelfare!L74)</f>
        <v>#N/A</v>
      </c>
      <c r="N71" s="4" t="str">
        <f>RawWelfare!B294</f>
        <v>2070</v>
      </c>
      <c r="O71" s="28" t="e">
        <f>IF(RawWelfare!C294=0.000001,VLOOKUP($B71,Notes!$B$1:$C$1,2,0),RawWelfare!C294)</f>
        <v>#N/A</v>
      </c>
      <c r="P71" s="28" t="e">
        <f>IF(RawWelfare!D294=0.000001,VLOOKUP($B71,Notes!$B$1:$C$1,2,0),RawWelfare!D294)</f>
        <v>#N/A</v>
      </c>
      <c r="Q71" s="28" t="e">
        <f>IF(RawWelfare!E294=0.000001,VLOOKUP($B71,Notes!$B$1:$C$1,2,0),RawWelfare!E294)</f>
        <v>#N/A</v>
      </c>
      <c r="R71" s="28" t="e">
        <f>IF(RawWelfare!F294=0.000001,VLOOKUP($B71,Notes!$B$1:$C$1,2,0),RawWelfare!F294)</f>
        <v>#N/A</v>
      </c>
      <c r="S71" s="28" t="e">
        <f>IF(RawWelfare!G294=0.000001,VLOOKUP($B71,Notes!$B$1:$C$1,2,0),RawWelfare!G294)</f>
        <v>#N/A</v>
      </c>
      <c r="T71" s="28" t="e">
        <f>IF(RawWelfare!H294=0.000001,VLOOKUP($B71,Notes!$B$1:$C$1,2,0),RawWelfare!H294)</f>
        <v>#N/A</v>
      </c>
      <c r="U71" s="28" t="e">
        <f>IF(RawWelfare!I294=0.000001,VLOOKUP($B71,Notes!$B$1:$C$1,2,0),RawWelfare!I294)</f>
        <v>#N/A</v>
      </c>
      <c r="V71" s="28" t="e">
        <f>IF(RawWelfare!J294=0.000001,VLOOKUP($B71,Notes!$B$1:$C$1,2,0),RawWelfare!J294)</f>
        <v>#N/A</v>
      </c>
      <c r="W71" s="28" t="e">
        <f>IF(RawWelfare!K294=0.000001,VLOOKUP($B71,Notes!$B$1:$C$1,2,0),RawWelfare!K294)</f>
        <v>#N/A</v>
      </c>
      <c r="X71" s="28" t="e">
        <f>IF(RawWelfare!L294=0.000001,VLOOKUP($B71,Notes!$B$1:$C$1,2,0),RawWelfare!L294)</f>
        <v>#N/A</v>
      </c>
      <c r="Z71" s="4" t="str">
        <f>RawWelfare!B374</f>
        <v>2070</v>
      </c>
      <c r="AA71" s="28" t="e">
        <f>IF(RawWelfare!C374=0.000001,VLOOKUP($B71,Notes!$B$1:$C$1,2,0),RawWelfare!C374)</f>
        <v>#N/A</v>
      </c>
      <c r="AB71" s="28" t="e">
        <f>IF(RawWelfare!D374=0.000001,VLOOKUP($B71,Notes!$B$1:$C$1,2,0),RawWelfare!D374)</f>
        <v>#N/A</v>
      </c>
      <c r="AC71" s="28" t="e">
        <f>IF(RawWelfare!E374=0.000001,VLOOKUP($B71,Notes!$B$1:$C$1,2,0),RawWelfare!E374)</f>
        <v>#N/A</v>
      </c>
      <c r="AD71" s="28" t="e">
        <f>IF(RawWelfare!F374=0.000001,VLOOKUP($B71,Notes!$B$1:$C$1,2,0),RawWelfare!F374)</f>
        <v>#N/A</v>
      </c>
      <c r="AE71" s="28" t="e">
        <f>IF(RawWelfare!G374=0.000001,VLOOKUP($B71,Notes!$B$1:$C$1,2,0),RawWelfare!G374)</f>
        <v>#N/A</v>
      </c>
      <c r="AF71" s="28" t="e">
        <f>IF(RawWelfare!H374=0.000001,VLOOKUP($B71,Notes!$B$1:$C$1,2,0),RawWelfare!H374)</f>
        <v>#N/A</v>
      </c>
      <c r="AG71" s="28" t="e">
        <f>IF(RawWelfare!I374=0.000001,VLOOKUP($B71,Notes!$B$1:$C$1,2,0),RawWelfare!I374)</f>
        <v>#N/A</v>
      </c>
      <c r="AH71" s="28" t="e">
        <f>IF(RawWelfare!J374=0.000001,VLOOKUP($B71,Notes!$B$1:$C$1,2,0),RawWelfare!J374)</f>
        <v>#N/A</v>
      </c>
      <c r="AI71" s="28" t="e">
        <f>IF(RawWelfare!K374=0.000001,VLOOKUP($B71,Notes!$B$1:$C$1,2,0),RawWelfare!K374)</f>
        <v>#N/A</v>
      </c>
      <c r="AJ71" s="28" t="e">
        <f>IF(RawWelfare!L374=0.000001,VLOOKUP($B71,Notes!$B$1:$C$1,2,0),RawWelfare!L374)</f>
        <v>#N/A</v>
      </c>
      <c r="AL71" s="4" t="str">
        <f>RawWelfare!B454</f>
        <v>2070</v>
      </c>
      <c r="AM71" s="28" t="e">
        <f>IF(RawWelfare!C454=0.000001,VLOOKUP($B71,Notes!$B$1:$C$1,2,0),RawWelfare!C454)</f>
        <v>#N/A</v>
      </c>
      <c r="AN71" s="28" t="e">
        <f>IF(RawWelfare!D454=0.000001,VLOOKUP($B71,Notes!$B$1:$C$1,2,0),RawWelfare!D454)</f>
        <v>#N/A</v>
      </c>
      <c r="AO71" s="28" t="e">
        <f>IF(RawWelfare!E454=0.000001,VLOOKUP($B71,Notes!$B$1:$C$1,2,0),RawWelfare!E454)</f>
        <v>#N/A</v>
      </c>
      <c r="AP71" s="28" t="e">
        <f>IF(RawWelfare!F454=0.000001,VLOOKUP($B71,Notes!$B$1:$C$1,2,0),RawWelfare!F454)</f>
        <v>#N/A</v>
      </c>
      <c r="AQ71" s="28" t="e">
        <f>IF(RawWelfare!G454=0.000001,VLOOKUP($B71,Notes!$B$1:$C$1,2,0),RawWelfare!G454)</f>
        <v>#N/A</v>
      </c>
      <c r="AR71" s="28" t="e">
        <f>IF(RawWelfare!H454=0.000001,VLOOKUP($B71,Notes!$B$1:$C$1,2,0),RawWelfare!H454)</f>
        <v>#N/A</v>
      </c>
      <c r="AS71" s="28" t="e">
        <f>IF(RawWelfare!I454=0.000001,VLOOKUP($B71,Notes!$B$1:$C$1,2,0),RawWelfare!I454)</f>
        <v>#N/A</v>
      </c>
      <c r="AT71" s="28" t="e">
        <f>IF(RawWelfare!J454=0.000001,VLOOKUP($B71,Notes!$B$1:$C$1,2,0),RawWelfare!J454)</f>
        <v>#N/A</v>
      </c>
      <c r="AU71" s="28" t="e">
        <f>IF(RawWelfare!K454=0.000001,VLOOKUP($B71,Notes!$B$1:$C$1,2,0),RawWelfare!K454)</f>
        <v>#N/A</v>
      </c>
      <c r="AV71" s="28" t="e">
        <f>IF(RawWelfare!L454=0.000001,VLOOKUP($B71,Notes!$B$1:$C$1,2,0),RawWelfare!L454)</f>
        <v>#N/A</v>
      </c>
    </row>
    <row r="75" spans="1:48" x14ac:dyDescent="0.25">
      <c r="B75" s="1" t="s">
        <v>364</v>
      </c>
    </row>
    <row r="76" spans="1:48" x14ac:dyDescent="0.25">
      <c r="B76" s="36" t="s">
        <v>384</v>
      </c>
      <c r="C76" s="36" t="s">
        <v>337</v>
      </c>
      <c r="D76" s="36" t="s">
        <v>338</v>
      </c>
      <c r="E76" s="36" t="s">
        <v>344</v>
      </c>
      <c r="F76" s="36" t="s">
        <v>355</v>
      </c>
      <c r="G76" s="36" t="s">
        <v>349</v>
      </c>
      <c r="H76" s="36" t="s">
        <v>339</v>
      </c>
      <c r="I76" s="36" t="s">
        <v>340</v>
      </c>
      <c r="J76" s="36" t="s">
        <v>341</v>
      </c>
      <c r="K76" s="36" t="s">
        <v>342</v>
      </c>
      <c r="L76" s="36" t="s">
        <v>343</v>
      </c>
      <c r="M76" s="36" t="s">
        <v>345</v>
      </c>
      <c r="N76" s="36" t="s">
        <v>346</v>
      </c>
      <c r="O76" s="36" t="s">
        <v>347</v>
      </c>
      <c r="P76" s="36" t="s">
        <v>348</v>
      </c>
      <c r="Q76" s="36" t="s">
        <v>350</v>
      </c>
      <c r="R76" s="36" t="s">
        <v>351</v>
      </c>
      <c r="S76" s="36" t="s">
        <v>352</v>
      </c>
      <c r="T76" s="36" t="s">
        <v>353</v>
      </c>
      <c r="U76" s="36" t="s">
        <v>354</v>
      </c>
    </row>
    <row r="77" spans="1:48" x14ac:dyDescent="0.25">
      <c r="B77" s="36"/>
      <c r="C77" t="str">
        <f>VLOOKUP(C78,Notes!$L$4:$M$22,2,0)</f>
        <v xml:space="preserve">All </v>
      </c>
      <c r="D77" t="str">
        <f>VLOOKUP(D78,Notes!$L$4:$M$22,2,0)</f>
        <v>Poor (0-50)</v>
      </c>
      <c r="E77" t="str">
        <f>VLOOKUP(E78,Notes!$L$4:$M$22,2,0)</f>
        <v>0-10</v>
      </c>
      <c r="F77" t="str">
        <f>VLOOKUP(F78,Notes!$L$4:$M$22,2,0)</f>
        <v>10-20</v>
      </c>
      <c r="G77" t="str">
        <f>VLOOKUP(G78,Notes!$L$4:$M$22,2,0)</f>
        <v>20-30</v>
      </c>
      <c r="H77" t="str">
        <f>VLOOKUP(H78,Notes!$L$4:$M$22,2,0)</f>
        <v>30-40</v>
      </c>
      <c r="I77" t="str">
        <f>VLOOKUP(I78,Notes!$L$4:$M$22,2,0)</f>
        <v>40-50</v>
      </c>
      <c r="J77" t="str">
        <f>VLOOKUP(J78,Notes!$L$4:$M$22,2,0)</f>
        <v>Non-poor (50-100)</v>
      </c>
      <c r="K77" t="str">
        <f>VLOOKUP(K78,Notes!$L$4:$M$22,2,0)</f>
        <v>50-60</v>
      </c>
      <c r="L77" t="str">
        <f>VLOOKUP(L78,Notes!$L$4:$M$22,2,0)</f>
        <v>60-70</v>
      </c>
      <c r="M77" t="str">
        <f>VLOOKUP(M78,Notes!$L$4:$M$22,2,0)</f>
        <v>70-80</v>
      </c>
      <c r="N77" t="str">
        <f>VLOOKUP(N78,Notes!$L$4:$M$22,2,0)</f>
        <v>80-90</v>
      </c>
      <c r="O77" t="str">
        <f>VLOOKUP(O78,Notes!$L$4:$M$22,2,0)</f>
        <v>Top (90-100)</v>
      </c>
      <c r="P77" t="str">
        <f>VLOOKUP(P78,Notes!$L$4:$M$22,2,0)</f>
        <v>90-95</v>
      </c>
      <c r="Q77" t="str">
        <f>VLOOKUP(Q78,Notes!$L$4:$M$22,2,0)</f>
        <v>95-96</v>
      </c>
      <c r="R77" t="str">
        <f>VLOOKUP(R78,Notes!$L$4:$M$22,2,0)</f>
        <v>96-97</v>
      </c>
      <c r="S77" t="str">
        <f>VLOOKUP(S78,Notes!$L$4:$M$22,2,0)</f>
        <v>98-99</v>
      </c>
      <c r="T77" t="str">
        <f>VLOOKUP(T78,Notes!$L$4:$M$22,2,0)</f>
        <v>99-100</v>
      </c>
      <c r="U77" t="str">
        <f>VLOOKUP(U78,Notes!$L$4:$M$22,2,0)</f>
        <v>Middle (50-90)</v>
      </c>
    </row>
    <row r="78" spans="1:48" x14ac:dyDescent="0.25">
      <c r="C78" t="str">
        <f>RawWelfare!C90</f>
        <v>xALLHHD</v>
      </c>
      <c r="D78" t="str">
        <f>RawWelfare!D90</f>
        <v>xPOOR</v>
      </c>
      <c r="E78" t="str">
        <f>RawWelfare!E90</f>
        <v>xxhhd-0</v>
      </c>
      <c r="F78" t="str">
        <f>RawWelfare!F90</f>
        <v>xxhhd-1</v>
      </c>
      <c r="G78" t="str">
        <f>RawWelfare!G90</f>
        <v>xxhhd-2</v>
      </c>
      <c r="H78" t="str">
        <f>RawWelfare!H90</f>
        <v>xxhhd-3</v>
      </c>
      <c r="I78" t="str">
        <f>RawWelfare!I90</f>
        <v>xxhhd-4</v>
      </c>
      <c r="J78" t="str">
        <f>RawWelfare!J90</f>
        <v>xNPOOR</v>
      </c>
      <c r="K78" t="str">
        <f>RawWelfare!K90</f>
        <v>xxhhd-5</v>
      </c>
      <c r="L78" t="str">
        <f>RawWelfare!L90</f>
        <v>xxhhd-6</v>
      </c>
      <c r="M78" t="str">
        <f>RawWelfare!M90</f>
        <v>xxhhd-7</v>
      </c>
      <c r="N78" t="str">
        <f>RawWelfare!N90</f>
        <v>xxhhd-8</v>
      </c>
      <c r="O78" t="str">
        <f>RawWelfare!O90</f>
        <v>xxHHD-9</v>
      </c>
      <c r="P78" t="str">
        <f>RawWelfare!P90</f>
        <v>xxhhd-9-1</v>
      </c>
      <c r="Q78" t="str">
        <f>RawWelfare!Q90</f>
        <v>xxhhd-9-21</v>
      </c>
      <c r="R78" t="str">
        <f>RawWelfare!R90</f>
        <v>xxhhd-9-22</v>
      </c>
      <c r="S78" t="str">
        <f>RawWelfare!S90</f>
        <v>xxhhd-9-23</v>
      </c>
      <c r="T78" t="str">
        <f>RawWelfare!T90</f>
        <v>xxhhd-9-24</v>
      </c>
      <c r="U78" t="str">
        <f>RawWelfare!U90</f>
        <v>xNP40</v>
      </c>
    </row>
    <row r="79" spans="1:48" x14ac:dyDescent="0.25">
      <c r="A79" s="36">
        <v>3</v>
      </c>
      <c r="B79" t="s">
        <v>356</v>
      </c>
      <c r="C79" s="49">
        <f>RawWelfare!C93+RawWelfare!C96+RawWelfare!C104</f>
        <v>24.602313197375928</v>
      </c>
      <c r="D79" s="49">
        <f>RawWelfare!D93+RawWelfare!D96+RawWelfare!D104</f>
        <v>47.650584338151845</v>
      </c>
      <c r="E79" s="49">
        <f>RawWelfare!E93+RawWelfare!E96+RawWelfare!E104</f>
        <v>54.717551359253179</v>
      </c>
      <c r="F79" s="49">
        <f>RawWelfare!F93+RawWelfare!F96+RawWelfare!F104</f>
        <v>51.162111537378408</v>
      </c>
      <c r="G79" s="49">
        <f>RawWelfare!G93+RawWelfare!G96+RawWelfare!G104</f>
        <v>48.941258618641434</v>
      </c>
      <c r="H79" s="49">
        <f>RawWelfare!H93+RawWelfare!H96+RawWelfare!H104</f>
        <v>46.586230844804561</v>
      </c>
      <c r="I79" s="49">
        <f>RawWelfare!I93+RawWelfare!I96+RawWelfare!I104</f>
        <v>42.986558826479985</v>
      </c>
      <c r="J79" s="49">
        <f>RawWelfare!J93+RawWelfare!J96+RawWelfare!J104</f>
        <v>19.842902607700005</v>
      </c>
      <c r="K79" s="49">
        <f>RawWelfare!K93+RawWelfare!K96+RawWelfare!K104</f>
        <v>39.045548491396787</v>
      </c>
      <c r="L79" s="49">
        <f>RawWelfare!L93+RawWelfare!L96+RawWelfare!L104</f>
        <v>33.668974518675803</v>
      </c>
      <c r="M79" s="49">
        <f>RawWelfare!M93+RawWelfare!M96+RawWelfare!M104</f>
        <v>27.021828705799951</v>
      </c>
      <c r="N79" s="49">
        <f>RawWelfare!N93+RawWelfare!N96+RawWelfare!N104</f>
        <v>20.546031287689541</v>
      </c>
      <c r="O79" s="49">
        <f>RawWelfare!O93+RawWelfare!O96+RawWelfare!O104</f>
        <v>13.311880140252862</v>
      </c>
      <c r="P79" s="49">
        <f>RawWelfare!P93+RawWelfare!P96+RawWelfare!P104</f>
        <v>17.160103534312157</v>
      </c>
      <c r="Q79" s="49">
        <f>RawWelfare!Q93+RawWelfare!Q96+RawWelfare!Q104</f>
        <v>16.173692479441911</v>
      </c>
      <c r="R79" s="49">
        <f>RawWelfare!R93+RawWelfare!R96+RawWelfare!R104</f>
        <v>13.144116650358747</v>
      </c>
      <c r="S79" s="49">
        <f>RawWelfare!S93+RawWelfare!S96+RawWelfare!S104</f>
        <v>13.192099702144382</v>
      </c>
      <c r="T79" s="49">
        <f>RawWelfare!T93+RawWelfare!T96+RawWelfare!T104</f>
        <v>10.914283174482359</v>
      </c>
      <c r="U79" s="49">
        <f>RawWelfare!U93+RawWelfare!U96+RawWelfare!U104</f>
        <v>26.912171971792922</v>
      </c>
    </row>
    <row r="80" spans="1:48" x14ac:dyDescent="0.25">
      <c r="A80" s="36">
        <v>4</v>
      </c>
      <c r="B80" t="s">
        <v>357</v>
      </c>
      <c r="C80" s="49">
        <f>RawWelfare!C107</f>
        <v>6.124703161697691</v>
      </c>
      <c r="D80" s="49">
        <f>RawWelfare!D107</f>
        <v>9.7219640310133482</v>
      </c>
      <c r="E80" s="49">
        <f>RawWelfare!E107</f>
        <v>10.419464715455751</v>
      </c>
      <c r="F80" s="49">
        <f>RawWelfare!F107</f>
        <v>10.380039498842656</v>
      </c>
      <c r="G80" s="49">
        <f>RawWelfare!G107</f>
        <v>9.7704942990912418</v>
      </c>
      <c r="H80" s="49">
        <f>RawWelfare!H107</f>
        <v>9.3623745463020747</v>
      </c>
      <c r="I80" s="49">
        <f>RawWelfare!I107</f>
        <v>9.3445427504202545</v>
      </c>
      <c r="J80" s="49">
        <f>RawWelfare!J107</f>
        <v>5.3818777510334472</v>
      </c>
      <c r="K80" s="49">
        <f>RawWelfare!K107</f>
        <v>9.2531834055094926</v>
      </c>
      <c r="L80" s="49">
        <f>RawWelfare!L107</f>
        <v>8.5239383165578921</v>
      </c>
      <c r="M80" s="49">
        <f>RawWelfare!M107</f>
        <v>7.3688611532844295</v>
      </c>
      <c r="N80" s="49">
        <f>RawWelfare!N107</f>
        <v>5.6788242774939244</v>
      </c>
      <c r="O80" s="49">
        <f>RawWelfare!O107</f>
        <v>3.8263590087264148</v>
      </c>
      <c r="P80" s="49">
        <f>RawWelfare!P107</f>
        <v>5.0316321618836195</v>
      </c>
      <c r="Q80" s="49">
        <f>RawWelfare!Q107</f>
        <v>4.4365732735663901</v>
      </c>
      <c r="R80" s="49">
        <f>RawWelfare!R107</f>
        <v>4.5562090494750924</v>
      </c>
      <c r="S80" s="49">
        <f>RawWelfare!S107</f>
        <v>3.6838736101923302</v>
      </c>
      <c r="T80" s="49">
        <f>RawWelfare!T107</f>
        <v>2.8689389604288911</v>
      </c>
      <c r="U80" s="49">
        <f>RawWelfare!U107</f>
        <v>7.0655928270530453</v>
      </c>
    </row>
    <row r="81" spans="1:21" x14ac:dyDescent="0.25">
      <c r="A81" s="36">
        <v>5</v>
      </c>
      <c r="B81" t="s">
        <v>358</v>
      </c>
      <c r="C81" s="49">
        <f>RawWelfare!C99+RawWelfare!C140+RawWelfare!C116+RawWelfare!C94+RawWelfare!C95</f>
        <v>4.9458001830649128</v>
      </c>
      <c r="D81" s="49">
        <f>RawWelfare!D99+RawWelfare!D140+RawWelfare!D116+RawWelfare!D94+RawWelfare!D95</f>
        <v>2.8788824569938241</v>
      </c>
      <c r="E81" s="49">
        <f>RawWelfare!E99+RawWelfare!E140+RawWelfare!E116+RawWelfare!E94+RawWelfare!E95</f>
        <v>3.1717301354839886</v>
      </c>
      <c r="F81" s="49">
        <f>RawWelfare!F99+RawWelfare!F140+RawWelfare!F116+RawWelfare!F94+RawWelfare!F95</f>
        <v>3.2054612708484154</v>
      </c>
      <c r="G81" s="49">
        <f>RawWelfare!G99+RawWelfare!G140+RawWelfare!G116+RawWelfare!G94+RawWelfare!G95</f>
        <v>3.0139037904049104</v>
      </c>
      <c r="H81" s="49">
        <f>RawWelfare!H99+RawWelfare!H140+RawWelfare!H116+RawWelfare!H94+RawWelfare!H95</f>
        <v>2.649062476729644</v>
      </c>
      <c r="I81" s="49">
        <f>RawWelfare!I99+RawWelfare!I140+RawWelfare!I116+RawWelfare!I94+RawWelfare!I95</f>
        <v>2.6717283963196339</v>
      </c>
      <c r="J81" s="49">
        <f>RawWelfare!J99+RawWelfare!J140+RawWelfare!J116+RawWelfare!J94+RawWelfare!J95</f>
        <v>5.3726135459139774</v>
      </c>
      <c r="K81" s="49">
        <f>RawWelfare!K99+RawWelfare!K140+RawWelfare!K116+RawWelfare!K94+RawWelfare!K95</f>
        <v>3.0491523770047566</v>
      </c>
      <c r="L81" s="49">
        <f>RawWelfare!L99+RawWelfare!L140+RawWelfare!L116+RawWelfare!L94+RawWelfare!L95</f>
        <v>4.23667055329385</v>
      </c>
      <c r="M81" s="49">
        <f>RawWelfare!M99+RawWelfare!M140+RawWelfare!M116+RawWelfare!M94+RawWelfare!M95</f>
        <v>5.3123114756622236</v>
      </c>
      <c r="N81" s="49">
        <f>RawWelfare!N99+RawWelfare!N140+RawWelfare!N116+RawWelfare!N94+RawWelfare!N95</f>
        <v>6.7917035435382225</v>
      </c>
      <c r="O81" s="49">
        <f>RawWelfare!O99+RawWelfare!O140+RawWelfare!O116+RawWelfare!O94+RawWelfare!O95</f>
        <v>5.2728522170465482</v>
      </c>
      <c r="P81" s="49">
        <f>RawWelfare!P99+RawWelfare!P140+RawWelfare!P116+RawWelfare!P94+RawWelfare!P95</f>
        <v>6.5160870900136425</v>
      </c>
      <c r="Q81" s="49">
        <f>RawWelfare!Q99+RawWelfare!Q140+RawWelfare!Q116+RawWelfare!Q94+RawWelfare!Q95</f>
        <v>6.3616277924712454</v>
      </c>
      <c r="R81" s="49">
        <f>RawWelfare!R99+RawWelfare!R140+RawWelfare!R116+RawWelfare!R94+RawWelfare!R95</f>
        <v>6.6399839738402147</v>
      </c>
      <c r="S81" s="49">
        <f>RawWelfare!S99+RawWelfare!S140+RawWelfare!S116+RawWelfare!S94+RawWelfare!S95</f>
        <v>5.0534979007433956</v>
      </c>
      <c r="T81" s="49">
        <f>RawWelfare!T99+RawWelfare!T140+RawWelfare!T116+RawWelfare!T94+RawWelfare!T95</f>
        <v>3.8329928017179329</v>
      </c>
      <c r="U81" s="49">
        <f>RawWelfare!U99+RawWelfare!U140+RawWelfare!U116+RawWelfare!U94+RawWelfare!U95</f>
        <v>5.4805965928869247</v>
      </c>
    </row>
    <row r="82" spans="1:21" x14ac:dyDescent="0.25">
      <c r="A82" s="36">
        <v>6</v>
      </c>
      <c r="B82" t="s">
        <v>359</v>
      </c>
      <c r="C82" s="49">
        <f>RawWelfare!C141</f>
        <v>0.90969876684302997</v>
      </c>
      <c r="D82" s="49">
        <f>RawWelfare!D141</f>
        <v>1.0821980322721825</v>
      </c>
      <c r="E82" s="49">
        <f>RawWelfare!E141</f>
        <v>0.71716851156997763</v>
      </c>
      <c r="F82" s="49">
        <f>RawWelfare!F141</f>
        <v>0.84826654943758872</v>
      </c>
      <c r="G82" s="49">
        <f>RawWelfare!G141</f>
        <v>1.0809869456223611</v>
      </c>
      <c r="H82" s="49">
        <f>RawWelfare!H141</f>
        <v>1.1253424811999546</v>
      </c>
      <c r="I82" s="49">
        <f>RawWelfare!I141</f>
        <v>1.3168236900300263</v>
      </c>
      <c r="J82" s="49">
        <f>RawWelfare!J141</f>
        <v>0.87407809813515625</v>
      </c>
      <c r="K82" s="49">
        <f>RawWelfare!K141</f>
        <v>1.1169525228922645</v>
      </c>
      <c r="L82" s="49">
        <f>RawWelfare!L141</f>
        <v>1.2263485977352537</v>
      </c>
      <c r="M82" s="49">
        <f>RawWelfare!M141</f>
        <v>1.0846112904703911</v>
      </c>
      <c r="N82" s="49">
        <f>RawWelfare!N141</f>
        <v>1.2609232990212493</v>
      </c>
      <c r="O82" s="49">
        <f>RawWelfare!O141</f>
        <v>0.57944953201243954</v>
      </c>
      <c r="P82" s="49">
        <f>RawWelfare!P141</f>
        <v>0.6215631587564685</v>
      </c>
      <c r="Q82" s="49">
        <f>RawWelfare!Q141</f>
        <v>0.67201979005295398</v>
      </c>
      <c r="R82" s="49">
        <f>RawWelfare!R141</f>
        <v>0.91996725961642989</v>
      </c>
      <c r="S82" s="49">
        <f>RawWelfare!S141</f>
        <v>0.50527792475633238</v>
      </c>
      <c r="T82" s="49">
        <f>RawWelfare!T141</f>
        <v>0.40189650812057248</v>
      </c>
      <c r="U82" s="49">
        <f>RawWelfare!U141</f>
        <v>1.1929881473134252</v>
      </c>
    </row>
    <row r="83" spans="1:21" x14ac:dyDescent="0.25">
      <c r="A83" s="36">
        <v>7</v>
      </c>
      <c r="B83" t="s">
        <v>360</v>
      </c>
      <c r="C83" s="49">
        <f>RawWelfare!C97+RawWelfare!C92-SUM(C79:C82)</f>
        <v>18.662657573963635</v>
      </c>
      <c r="D83" s="49">
        <f>RawWelfare!D97+RawWelfare!D92-SUM(D79:D82)</f>
        <v>13.24839737609183</v>
      </c>
      <c r="E83" s="49">
        <f>RawWelfare!E97+RawWelfare!E92-SUM(E79:E82)</f>
        <v>10.523399365635825</v>
      </c>
      <c r="F83" s="49">
        <f>RawWelfare!F97+RawWelfare!F92-SUM(F79:F82)</f>
        <v>11.917469025209584</v>
      </c>
      <c r="G83" s="49">
        <f>RawWelfare!G97+RawWelfare!G92-SUM(G79:G82)</f>
        <v>13.099165978441434</v>
      </c>
      <c r="H83" s="49">
        <f>RawWelfare!H97+RawWelfare!H92-SUM(H79:H82)</f>
        <v>13.84656196237448</v>
      </c>
      <c r="I83" s="49">
        <f>RawWelfare!I97+RawWelfare!I92-SUM(I79:I82)</f>
        <v>14.617783188413163</v>
      </c>
      <c r="J83" s="49">
        <f>RawWelfare!J97+RawWelfare!J92-SUM(J79:J82)</f>
        <v>19.780688820802961</v>
      </c>
      <c r="K83" s="49">
        <f>RawWelfare!K97+RawWelfare!K92-SUM(K79:K82)</f>
        <v>15.390254190669239</v>
      </c>
      <c r="L83" s="49">
        <f>RawWelfare!L97+RawWelfare!L92-SUM(L79:L82)</f>
        <v>16.03914994461352</v>
      </c>
      <c r="M83" s="49">
        <f>RawWelfare!M97+RawWelfare!M92-SUM(M79:M82)</f>
        <v>15.480645534803621</v>
      </c>
      <c r="N83" s="49">
        <f>RawWelfare!N97+RawWelfare!N92-SUM(N79:N82)</f>
        <v>16.387693935382835</v>
      </c>
      <c r="O83" s="49">
        <f>RawWelfare!O97+RawWelfare!O92-SUM(O79:O82)</f>
        <v>23.298360771578746</v>
      </c>
      <c r="P83" s="49">
        <f>RawWelfare!P97+RawWelfare!P92-SUM(P79:P82)</f>
        <v>19.223393405265075</v>
      </c>
      <c r="Q83" s="49">
        <f>RawWelfare!Q97+RawWelfare!Q92-SUM(Q79:Q82)</f>
        <v>20.041994172543927</v>
      </c>
      <c r="R83" s="49">
        <f>RawWelfare!R97+RawWelfare!R92-SUM(R79:R82)</f>
        <v>20.382190888899434</v>
      </c>
      <c r="S83" s="49">
        <f>RawWelfare!S97+RawWelfare!S92-SUM(S79:S82)</f>
        <v>24.961931823097206</v>
      </c>
      <c r="T83" s="49">
        <f>RawWelfare!T97+RawWelfare!T92-SUM(T79:T82)</f>
        <v>26.531703731881944</v>
      </c>
      <c r="U83" s="49">
        <f>RawWelfare!U97+RawWelfare!U92-SUM(U79:U82)</f>
        <v>15.97311187883161</v>
      </c>
    </row>
    <row r="84" spans="1:21" x14ac:dyDescent="0.25">
      <c r="A84" s="36">
        <v>8</v>
      </c>
      <c r="B84" t="s">
        <v>361</v>
      </c>
      <c r="C84" s="49">
        <f>RawWelfare!C144</f>
        <v>4.9679724198966966</v>
      </c>
      <c r="D84" s="49">
        <f>RawWelfare!D144</f>
        <v>2.2934078869096575</v>
      </c>
      <c r="E84" s="49">
        <f>RawWelfare!E144</f>
        <v>1.3410050649339638</v>
      </c>
      <c r="F84" s="49">
        <f>RawWelfare!F144</f>
        <v>1.6038990061823224</v>
      </c>
      <c r="G84" s="49">
        <f>RawWelfare!G144</f>
        <v>2.1049196595509247</v>
      </c>
      <c r="H84" s="49">
        <f>RawWelfare!H144</f>
        <v>2.5048570808668078</v>
      </c>
      <c r="I84" s="49">
        <f>RawWelfare!I144</f>
        <v>3.0070601758959126</v>
      </c>
      <c r="J84" s="49">
        <f>RawWelfare!J144</f>
        <v>5.5202633350512853</v>
      </c>
      <c r="K84" s="49">
        <f>RawWelfare!K144</f>
        <v>3.140092564058182</v>
      </c>
      <c r="L84" s="49">
        <f>RawWelfare!L144</f>
        <v>4.0391140950609756</v>
      </c>
      <c r="M84" s="49">
        <f>RawWelfare!M144</f>
        <v>4.5759183499606753</v>
      </c>
      <c r="N84" s="49">
        <f>RawWelfare!N144</f>
        <v>4.8802230899984114</v>
      </c>
      <c r="O84" s="49">
        <f>RawWelfare!O144</f>
        <v>6.5362166211605626</v>
      </c>
      <c r="P84" s="49">
        <f>RawWelfare!P144</f>
        <v>5.5737544899780254</v>
      </c>
      <c r="Q84" s="49">
        <f>RawWelfare!Q144</f>
        <v>5.2851992356441766</v>
      </c>
      <c r="R84" s="49">
        <f>RawWelfare!R144</f>
        <v>5.6522347576859762</v>
      </c>
      <c r="S84" s="49">
        <f>RawWelfare!S144</f>
        <v>6.5709599417698881</v>
      </c>
      <c r="T84" s="49">
        <f>RawWelfare!T144</f>
        <v>7.8161362654862092</v>
      </c>
      <c r="U84" s="49">
        <f>RawWelfare!U144</f>
        <v>4.4205813975537991</v>
      </c>
    </row>
    <row r="85" spans="1:21" x14ac:dyDescent="0.25">
      <c r="A85" s="36">
        <v>9</v>
      </c>
      <c r="B85" t="s">
        <v>363</v>
      </c>
      <c r="C85" s="49">
        <f>RawWelfare!C148</f>
        <v>4.3229705259673938</v>
      </c>
      <c r="D85" s="49">
        <f>RawWelfare!D148</f>
        <v>6.8635914886590284</v>
      </c>
      <c r="E85" s="49">
        <f>RawWelfare!E148</f>
        <v>5.4129492797239287</v>
      </c>
      <c r="F85" s="49">
        <f>RawWelfare!F148</f>
        <v>6.3251782045966225</v>
      </c>
      <c r="G85" s="49">
        <f>RawWelfare!G148</f>
        <v>6.4712546954385024</v>
      </c>
      <c r="H85" s="49">
        <f>RawWelfare!H148</f>
        <v>7.3639325212139788</v>
      </c>
      <c r="I85" s="49">
        <f>RawWelfare!I148</f>
        <v>7.566404423386901</v>
      </c>
      <c r="J85" s="49">
        <f>RawWelfare!J148</f>
        <v>3.7983386244971413</v>
      </c>
      <c r="K85" s="49">
        <f>RawWelfare!K148</f>
        <v>7.8661776095365594</v>
      </c>
      <c r="L85" s="49">
        <f>RawWelfare!L148</f>
        <v>7.0723250556150115</v>
      </c>
      <c r="M85" s="49">
        <f>RawWelfare!M148</f>
        <v>5.738790508312662</v>
      </c>
      <c r="N85" s="49">
        <f>RawWelfare!N148</f>
        <v>3.2164599779496905</v>
      </c>
      <c r="O85" s="49">
        <f>RawWelfare!O148</f>
        <v>2.5739898473587073</v>
      </c>
      <c r="P85" s="49">
        <f>RawWelfare!P148</f>
        <v>2.7344676810695536</v>
      </c>
      <c r="Q85" s="49">
        <f>RawWelfare!Q148</f>
        <v>1.6433066378460772</v>
      </c>
      <c r="R85" s="49">
        <f>RawWelfare!R148</f>
        <v>2.8790079280778995</v>
      </c>
      <c r="S85" s="49">
        <f>RawWelfare!S148</f>
        <v>3.126950828228539</v>
      </c>
      <c r="T85" s="49">
        <f>RawWelfare!T148</f>
        <v>2.413643051057778</v>
      </c>
      <c r="U85" s="49">
        <f>RawWelfare!U148</f>
        <v>5.1235907338460391</v>
      </c>
    </row>
    <row r="86" spans="1:21" x14ac:dyDescent="0.25">
      <c r="A86" s="36">
        <v>10</v>
      </c>
      <c r="B86" t="s">
        <v>362</v>
      </c>
      <c r="C86" s="49">
        <f>RawWelfare!C152</f>
        <v>8.0261988637526152</v>
      </c>
      <c r="D86" s="49">
        <f>RawWelfare!D152</f>
        <v>2.6013756391334568</v>
      </c>
      <c r="E86" s="49">
        <f>RawWelfare!E152</f>
        <v>2.7042450026659122</v>
      </c>
      <c r="F86" s="49">
        <f>RawWelfare!F152</f>
        <v>2.3088166955071583</v>
      </c>
      <c r="G86" s="49">
        <f>RawWelfare!G152</f>
        <v>2.3181581275365999</v>
      </c>
      <c r="H86" s="49">
        <f>RawWelfare!H152</f>
        <v>2.409293083934243</v>
      </c>
      <c r="I86" s="49">
        <f>RawWelfare!I152</f>
        <v>3.114049683651269</v>
      </c>
      <c r="J86" s="49">
        <f>RawWelfare!J152</f>
        <v>9.1464113493084067</v>
      </c>
      <c r="K86" s="49">
        <f>RawWelfare!K152</f>
        <v>3.9351025773823607</v>
      </c>
      <c r="L86" s="49">
        <f>RawWelfare!L152</f>
        <v>5.2454060476366315</v>
      </c>
      <c r="M86" s="49">
        <f>RawWelfare!M152</f>
        <v>8.5183598961033429</v>
      </c>
      <c r="N86" s="49">
        <f>RawWelfare!N152</f>
        <v>11.78361232860258</v>
      </c>
      <c r="O86" s="49">
        <f>RawWelfare!O152</f>
        <v>9.4711969361586021</v>
      </c>
      <c r="P86" s="49">
        <f>RawWelfare!P152</f>
        <v>11.304989471365765</v>
      </c>
      <c r="Q86" s="49">
        <f>RawWelfare!Q152</f>
        <v>11.554734786689913</v>
      </c>
      <c r="R86" s="49">
        <f>RawWelfare!R152</f>
        <v>10.178737022369358</v>
      </c>
      <c r="S86" s="49">
        <f>RawWelfare!S152</f>
        <v>9.6306476283156872</v>
      </c>
      <c r="T86" s="49">
        <f>RawWelfare!T152</f>
        <v>7.5054048324830882</v>
      </c>
      <c r="U86" s="49">
        <f>RawWelfare!U152</f>
        <v>8.7948589223395661</v>
      </c>
    </row>
    <row r="87" spans="1:21" x14ac:dyDescent="0.25">
      <c r="A87" s="36">
        <v>11</v>
      </c>
      <c r="B87" t="s">
        <v>103</v>
      </c>
      <c r="C87" s="49">
        <f>RawWelfare!C143-SUM(C84:C86)</f>
        <v>27.43768530743808</v>
      </c>
      <c r="D87" s="49">
        <f>RawWelfare!D143-SUM(D84:D86)</f>
        <v>13.659598750774862</v>
      </c>
      <c r="E87" s="49">
        <f>RawWelfare!E143-SUM(E84:E86)</f>
        <v>10.992486565277542</v>
      </c>
      <c r="F87" s="49">
        <f>RawWelfare!F143-SUM(F84:F86)</f>
        <v>12.248758211997249</v>
      </c>
      <c r="G87" s="49">
        <f>RawWelfare!G143-SUM(G84:G86)</f>
        <v>13.199857885272587</v>
      </c>
      <c r="H87" s="49">
        <f>RawWelfare!H143-SUM(H84:H86)</f>
        <v>14.152345002574226</v>
      </c>
      <c r="I87" s="49">
        <f>RawWelfare!I143-SUM(I84:I86)</f>
        <v>15.375048865402853</v>
      </c>
      <c r="J87" s="49">
        <f>RawWelfare!J143-SUM(J84:J86)</f>
        <v>30.282825867557641</v>
      </c>
      <c r="K87" s="49">
        <f>RawWelfare!K143-SUM(K84:K86)</f>
        <v>17.203536261550362</v>
      </c>
      <c r="L87" s="49">
        <f>RawWelfare!L143-SUM(L84:L86)</f>
        <v>19.948072870811082</v>
      </c>
      <c r="M87" s="49">
        <f>RawWelfare!M143-SUM(M84:M86)</f>
        <v>24.898673085602702</v>
      </c>
      <c r="N87" s="49">
        <f>RawWelfare!N143-SUM(N84:N86)</f>
        <v>29.454528260323539</v>
      </c>
      <c r="O87" s="49">
        <f>RawWelfare!O143-SUM(O84:O86)</f>
        <v>35.12969492570511</v>
      </c>
      <c r="P87" s="49">
        <f>RawWelfare!P143-SUM(P84:P86)</f>
        <v>31.834009007355679</v>
      </c>
      <c r="Q87" s="49">
        <f>RawWelfare!Q143-SUM(Q84:Q86)</f>
        <v>33.830851831743438</v>
      </c>
      <c r="R87" s="49">
        <f>RawWelfare!R143-SUM(R84:R86)</f>
        <v>35.647552469676839</v>
      </c>
      <c r="S87" s="49">
        <f>RawWelfare!S143-SUM(S84:S86)</f>
        <v>33.274760640752248</v>
      </c>
      <c r="T87" s="49">
        <f>RawWelfare!T143-SUM(T84:T86)</f>
        <v>37.715000674341226</v>
      </c>
      <c r="U87" s="49">
        <f>RawWelfare!U143-SUM(U84:U86)</f>
        <v>25.036507528382671</v>
      </c>
    </row>
    <row r="90" spans="1:21" x14ac:dyDescent="0.25">
      <c r="B90" s="1" t="s">
        <v>394</v>
      </c>
    </row>
    <row r="91" spans="1:21" x14ac:dyDescent="0.25">
      <c r="B91" s="36" t="s">
        <v>384</v>
      </c>
      <c r="C91" s="36" t="s">
        <v>337</v>
      </c>
      <c r="D91" s="36" t="s">
        <v>338</v>
      </c>
      <c r="E91" s="36" t="s">
        <v>344</v>
      </c>
      <c r="F91" s="36" t="s">
        <v>355</v>
      </c>
      <c r="G91" s="36" t="s">
        <v>349</v>
      </c>
      <c r="H91" s="36" t="s">
        <v>339</v>
      </c>
      <c r="I91" s="36" t="s">
        <v>340</v>
      </c>
      <c r="J91" s="36" t="s">
        <v>341</v>
      </c>
      <c r="K91" s="36" t="s">
        <v>342</v>
      </c>
      <c r="L91" s="36" t="s">
        <v>343</v>
      </c>
      <c r="M91" s="36" t="s">
        <v>345</v>
      </c>
      <c r="N91" s="36" t="s">
        <v>346</v>
      </c>
      <c r="O91" s="36" t="s">
        <v>347</v>
      </c>
      <c r="P91" s="36" t="s">
        <v>348</v>
      </c>
      <c r="Q91" s="36" t="s">
        <v>350</v>
      </c>
      <c r="R91" s="36" t="s">
        <v>351</v>
      </c>
      <c r="S91" s="36" t="s">
        <v>352</v>
      </c>
      <c r="T91" s="36" t="s">
        <v>353</v>
      </c>
      <c r="U91" s="36" t="s">
        <v>354</v>
      </c>
    </row>
    <row r="92" spans="1:21" x14ac:dyDescent="0.25">
      <c r="B92" s="36"/>
      <c r="C92" t="str">
        <f>VLOOKUP(C93,Notes!$L$4:$M$22,2,0)</f>
        <v xml:space="preserve">All </v>
      </c>
      <c r="D92" t="str">
        <f>VLOOKUP(D93,Notes!$L$4:$M$22,2,0)</f>
        <v>Poor (0-50)</v>
      </c>
      <c r="E92" t="str">
        <f>VLOOKUP(E93,Notes!$L$4:$M$22,2,0)</f>
        <v>0-10</v>
      </c>
      <c r="F92" t="str">
        <f>VLOOKUP(F93,Notes!$L$4:$M$22,2,0)</f>
        <v>10-20</v>
      </c>
      <c r="G92" t="str">
        <f>VLOOKUP(G93,Notes!$L$4:$M$22,2,0)</f>
        <v>20-30</v>
      </c>
      <c r="H92" t="str">
        <f>VLOOKUP(H93,Notes!$L$4:$M$22,2,0)</f>
        <v>30-40</v>
      </c>
      <c r="I92" t="str">
        <f>VLOOKUP(I93,Notes!$L$4:$M$22,2,0)</f>
        <v>40-50</v>
      </c>
      <c r="J92" t="str">
        <f>VLOOKUP(J93,Notes!$L$4:$M$22,2,0)</f>
        <v>Non-poor (50-100)</v>
      </c>
      <c r="K92" t="str">
        <f>VLOOKUP(K93,Notes!$L$4:$M$22,2,0)</f>
        <v>50-60</v>
      </c>
      <c r="L92" t="str">
        <f>VLOOKUP(L93,Notes!$L$4:$M$22,2,0)</f>
        <v>60-70</v>
      </c>
      <c r="M92" t="str">
        <f>VLOOKUP(M93,Notes!$L$4:$M$22,2,0)</f>
        <v>70-80</v>
      </c>
      <c r="N92" t="str">
        <f>VLOOKUP(N93,Notes!$L$4:$M$22,2,0)</f>
        <v>80-90</v>
      </c>
      <c r="O92" t="str">
        <f>VLOOKUP(O93,Notes!$L$4:$M$22,2,0)</f>
        <v>Top (90-100)</v>
      </c>
      <c r="P92" t="str">
        <f>VLOOKUP(P93,Notes!$L$4:$M$22,2,0)</f>
        <v>90-95</v>
      </c>
      <c r="Q92" t="str">
        <f>VLOOKUP(Q93,Notes!$L$4:$M$22,2,0)</f>
        <v>95-96</v>
      </c>
      <c r="R92" t="str">
        <f>VLOOKUP(R93,Notes!$L$4:$M$22,2,0)</f>
        <v>96-97</v>
      </c>
      <c r="S92" t="str">
        <f>VLOOKUP(S93,Notes!$L$4:$M$22,2,0)</f>
        <v>98-99</v>
      </c>
      <c r="T92" t="str">
        <f>VLOOKUP(T93,Notes!$L$4:$M$22,2,0)</f>
        <v>99-100</v>
      </c>
      <c r="U92" t="str">
        <f>VLOOKUP(U93,Notes!$L$4:$M$22,2,0)</f>
        <v>Middle (50-90)</v>
      </c>
    </row>
    <row r="93" spans="1:21" x14ac:dyDescent="0.25">
      <c r="C93" t="str">
        <f>RawWelfare!C170</f>
        <v>xALLHHD</v>
      </c>
      <c r="D93" t="str">
        <f>RawWelfare!D170</f>
        <v>xPOOR</v>
      </c>
      <c r="E93" t="str">
        <f>RawWelfare!E170</f>
        <v>xxhhd-0</v>
      </c>
      <c r="F93" t="str">
        <f>RawWelfare!F170</f>
        <v>xxhhd-1</v>
      </c>
      <c r="G93" t="str">
        <f>RawWelfare!G170</f>
        <v>xxhhd-2</v>
      </c>
      <c r="H93" t="str">
        <f>RawWelfare!H170</f>
        <v>xxhhd-3</v>
      </c>
      <c r="I93" t="str">
        <f>RawWelfare!I170</f>
        <v>xxhhd-4</v>
      </c>
      <c r="J93" t="str">
        <f>RawWelfare!J170</f>
        <v>xNPOOR</v>
      </c>
      <c r="K93" t="str">
        <f>RawWelfare!K170</f>
        <v>xxhhd-5</v>
      </c>
      <c r="L93" t="str">
        <f>RawWelfare!L170</f>
        <v>xxhhd-6</v>
      </c>
      <c r="M93" t="str">
        <f>RawWelfare!M170</f>
        <v>xxhhd-7</v>
      </c>
      <c r="N93" t="str">
        <f>RawWelfare!N170</f>
        <v>xxhhd-8</v>
      </c>
      <c r="O93" t="str">
        <f>RawWelfare!O170</f>
        <v>xxHHD-9</v>
      </c>
      <c r="P93" t="str">
        <f>RawWelfare!P170</f>
        <v>xxhhd-9-1</v>
      </c>
      <c r="Q93" t="str">
        <f>RawWelfare!Q170</f>
        <v>xxhhd-9-21</v>
      </c>
      <c r="R93" t="str">
        <f>RawWelfare!R170</f>
        <v>xxhhd-9-22</v>
      </c>
      <c r="S93" t="str">
        <f>RawWelfare!S170</f>
        <v>xxhhd-9-23</v>
      </c>
      <c r="T93" t="str">
        <f>RawWelfare!T170</f>
        <v>xxhhd-9-24</v>
      </c>
      <c r="U93" t="str">
        <f>RawWelfare!U170</f>
        <v>xNP40</v>
      </c>
    </row>
    <row r="94" spans="1:21" x14ac:dyDescent="0.25">
      <c r="A94" s="36">
        <v>3</v>
      </c>
      <c r="B94" t="s">
        <v>395</v>
      </c>
      <c r="C94" s="49">
        <f>RawWelfare!C182</f>
        <v>12.481433037664575</v>
      </c>
      <c r="D94" s="49">
        <f>RawWelfare!D182</f>
        <v>41.404152388491816</v>
      </c>
      <c r="E94" s="49">
        <f>RawWelfare!E182</f>
        <v>39.296998579570989</v>
      </c>
      <c r="F94" s="49">
        <f>RawWelfare!F182</f>
        <v>41.91383512934302</v>
      </c>
      <c r="G94" s="49">
        <f>RawWelfare!G182</f>
        <v>42.683488456577969</v>
      </c>
      <c r="H94" s="49">
        <f>RawWelfare!H182</f>
        <v>43.925671040160488</v>
      </c>
      <c r="I94" s="49">
        <f>RawWelfare!I182</f>
        <v>38.809277272938601</v>
      </c>
      <c r="J94" s="49">
        <f>RawWelfare!J182</f>
        <v>7.605667418425643</v>
      </c>
      <c r="K94" s="49">
        <f>RawWelfare!K182</f>
        <v>27.533151236427354</v>
      </c>
      <c r="L94" s="49">
        <f>RawWelfare!L182</f>
        <v>23.241549256549359</v>
      </c>
      <c r="M94" s="49">
        <f>RawWelfare!M182</f>
        <v>16.912069617091692</v>
      </c>
      <c r="N94" s="49">
        <f>RawWelfare!N182</f>
        <v>7.8109785795941997</v>
      </c>
      <c r="O94" s="49">
        <f>RawWelfare!O182</f>
        <v>1.3382179114394195</v>
      </c>
      <c r="P94" s="49">
        <f>RawWelfare!P182</f>
        <v>5.105889770920502</v>
      </c>
      <c r="Q94" s="49">
        <f>RawWelfare!Q182</f>
        <v>1.6881828844918658</v>
      </c>
      <c r="R94" s="49">
        <f>RawWelfare!R182</f>
        <v>1.5243505334593961</v>
      </c>
      <c r="S94" s="49">
        <f>RawWelfare!S182</f>
        <v>0.64031591543835942</v>
      </c>
      <c r="T94" s="49">
        <f>RawWelfare!T182</f>
        <v>0.23398642550621968</v>
      </c>
      <c r="U94" s="49">
        <f>RawWelfare!U182</f>
        <v>14.952761094100739</v>
      </c>
    </row>
    <row r="95" spans="1:21" x14ac:dyDescent="0.25">
      <c r="A95" s="36">
        <v>4</v>
      </c>
      <c r="B95" t="s">
        <v>396</v>
      </c>
      <c r="C95" s="49">
        <f>RawWelfare!C183</f>
        <v>41.666633247108095</v>
      </c>
      <c r="D95" s="49">
        <f>RawWelfare!D183</f>
        <v>21.576586156532063</v>
      </c>
      <c r="E95" s="49">
        <f>RawWelfare!E183</f>
        <v>12.640338526911716</v>
      </c>
      <c r="F95" s="49">
        <f>RawWelfare!F183</f>
        <v>15.177728757988085</v>
      </c>
      <c r="G95" s="49">
        <f>RawWelfare!G183</f>
        <v>18.531109708822331</v>
      </c>
      <c r="H95" s="49">
        <f>RawWelfare!H183</f>
        <v>24.143384071580602</v>
      </c>
      <c r="I95" s="49">
        <f>RawWelfare!I183</f>
        <v>28.159244858858383</v>
      </c>
      <c r="J95" s="49">
        <f>RawWelfare!J183</f>
        <v>45.053395041701236</v>
      </c>
      <c r="K95" s="49">
        <f>RawWelfare!K183</f>
        <v>35.200030324018094</v>
      </c>
      <c r="L95" s="49">
        <f>RawWelfare!L183</f>
        <v>35.784133933062101</v>
      </c>
      <c r="M95" s="49">
        <f>RawWelfare!M183</f>
        <v>40.714360227084867</v>
      </c>
      <c r="N95" s="49">
        <f>RawWelfare!N183</f>
        <v>52.902190721050268</v>
      </c>
      <c r="O95" s="49">
        <f>RawWelfare!O183</f>
        <v>45.089329919707978</v>
      </c>
      <c r="P95" s="49">
        <f>RawWelfare!P183</f>
        <v>58.129058178038683</v>
      </c>
      <c r="Q95" s="49">
        <f>RawWelfare!Q183</f>
        <v>59.025045721611505</v>
      </c>
      <c r="R95" s="49">
        <f>RawWelfare!R183</f>
        <v>57.282834947587745</v>
      </c>
      <c r="S95" s="49">
        <f>RawWelfare!S183</f>
        <v>43.280208971584969</v>
      </c>
      <c r="T95" s="49">
        <f>RawWelfare!T183</f>
        <v>30.026975101583801</v>
      </c>
      <c r="U95" s="49">
        <f>RawWelfare!U183</f>
        <v>45.011269945257261</v>
      </c>
    </row>
    <row r="96" spans="1:21" x14ac:dyDescent="0.25">
      <c r="A96" s="36">
        <v>5</v>
      </c>
      <c r="B96" t="s">
        <v>397</v>
      </c>
      <c r="C96" s="49">
        <f>RawWelfare!C176</f>
        <v>15.808717092903073</v>
      </c>
      <c r="D96" s="49">
        <f>RawWelfare!D176</f>
        <v>4.2955650477722633</v>
      </c>
      <c r="E96" s="49">
        <f>RawWelfare!E176</f>
        <v>0.87918890612587308</v>
      </c>
      <c r="F96" s="49">
        <f>RawWelfare!F176</f>
        <v>2.0687930901538096</v>
      </c>
      <c r="G96" s="49">
        <f>RawWelfare!G176</f>
        <v>3.4502039426116875</v>
      </c>
      <c r="H96" s="49">
        <f>RawWelfare!H176</f>
        <v>3.4755007214759273</v>
      </c>
      <c r="I96" s="49">
        <f>RawWelfare!I176</f>
        <v>7.9465249497371451</v>
      </c>
      <c r="J96" s="49">
        <f>RawWelfare!J176</f>
        <v>17.74959375217589</v>
      </c>
      <c r="K96" s="49">
        <f>RawWelfare!K176</f>
        <v>15.689955239762355</v>
      </c>
      <c r="L96" s="49">
        <f>RawWelfare!L176</f>
        <v>20.152850471790202</v>
      </c>
      <c r="M96" s="49">
        <f>RawWelfare!M176</f>
        <v>25.261448819037639</v>
      </c>
      <c r="N96" s="49">
        <f>RawWelfare!N176</f>
        <v>23.692991834852375</v>
      </c>
      <c r="O96" s="49">
        <f>RawWelfare!O176</f>
        <v>13.71176158068222</v>
      </c>
      <c r="P96" s="49">
        <f>RawWelfare!P176</f>
        <v>22.744277560672057</v>
      </c>
      <c r="Q96" s="49">
        <f>RawWelfare!Q176</f>
        <v>16.144306765384801</v>
      </c>
      <c r="R96" s="49">
        <f>RawWelfare!R176</f>
        <v>15.582338358835928</v>
      </c>
      <c r="S96" s="49">
        <f>RawWelfare!S176</f>
        <v>14.376436174403212</v>
      </c>
      <c r="T96" s="49">
        <f>RawWelfare!T176</f>
        <v>8.2635925800542331</v>
      </c>
      <c r="U96" s="49">
        <f>RawWelfare!U176</f>
        <v>22.482991472819677</v>
      </c>
    </row>
    <row r="97" spans="1:21" x14ac:dyDescent="0.25">
      <c r="A97" s="36">
        <v>6</v>
      </c>
      <c r="B97" t="s">
        <v>398</v>
      </c>
      <c r="C97" s="49">
        <f>RawWelfare!C181</f>
        <v>9.9999999999999995E-7</v>
      </c>
      <c r="D97" s="49">
        <f>RawWelfare!D181</f>
        <v>9.9999999999999995E-7</v>
      </c>
      <c r="E97" s="49">
        <f>RawWelfare!E181</f>
        <v>9.9999999999999995E-7</v>
      </c>
      <c r="F97" s="49">
        <f>RawWelfare!F181</f>
        <v>9.9999999999999995E-7</v>
      </c>
      <c r="G97" s="49">
        <f>RawWelfare!G181</f>
        <v>9.9999999999999995E-7</v>
      </c>
      <c r="H97" s="49">
        <f>RawWelfare!H181</f>
        <v>9.9999999999999995E-7</v>
      </c>
      <c r="I97" s="49">
        <f>RawWelfare!I181</f>
        <v>9.9999999999999995E-7</v>
      </c>
      <c r="J97" s="49">
        <f>RawWelfare!J181</f>
        <v>9.9999999999999995E-7</v>
      </c>
      <c r="K97" s="49">
        <f>RawWelfare!K181</f>
        <v>9.9999999999999995E-7</v>
      </c>
      <c r="L97" s="49">
        <f>RawWelfare!L181</f>
        <v>9.9999999999999995E-7</v>
      </c>
      <c r="M97" s="49">
        <f>RawWelfare!M181</f>
        <v>9.9999999999999995E-7</v>
      </c>
      <c r="N97" s="49">
        <f>RawWelfare!N181</f>
        <v>9.9999999999999995E-7</v>
      </c>
      <c r="O97" s="49">
        <f>RawWelfare!O181</f>
        <v>9.9999999999999995E-7</v>
      </c>
      <c r="P97" s="49">
        <f>RawWelfare!P181</f>
        <v>9.9999999999999995E-7</v>
      </c>
      <c r="Q97" s="49">
        <f>RawWelfare!Q181</f>
        <v>9.9999999999999995E-7</v>
      </c>
      <c r="R97" s="49">
        <f>RawWelfare!R181</f>
        <v>9.9999999999999995E-7</v>
      </c>
      <c r="S97" s="49">
        <f>RawWelfare!S181</f>
        <v>9.9999999999999995E-7</v>
      </c>
      <c r="T97" s="49">
        <f>RawWelfare!T181</f>
        <v>9.9999999999999995E-7</v>
      </c>
      <c r="U97" s="49">
        <f>RawWelfare!U181</f>
        <v>9.9999999999999995E-7</v>
      </c>
    </row>
    <row r="98" spans="1:21" x14ac:dyDescent="0.25">
      <c r="A98" s="36">
        <v>7</v>
      </c>
      <c r="B98" t="s">
        <v>399</v>
      </c>
      <c r="C98" s="49">
        <f>RawWelfare!C184</f>
        <v>23.654275975822912</v>
      </c>
      <c r="D98" s="49">
        <f>RawWelfare!D184</f>
        <v>9.4017817119389395</v>
      </c>
      <c r="E98" s="49">
        <f>RawWelfare!E184</f>
        <v>8.305552647536965</v>
      </c>
      <c r="F98" s="49">
        <f>RawWelfare!F184</f>
        <v>6.7761984868007623</v>
      </c>
      <c r="G98" s="49">
        <f>RawWelfare!G184</f>
        <v>8.925204830742171</v>
      </c>
      <c r="H98" s="49">
        <f>RawWelfare!H184</f>
        <v>9.3985313831905497</v>
      </c>
      <c r="I98" s="49">
        <f>RawWelfare!I184</f>
        <v>11.596166482034512</v>
      </c>
      <c r="J98" s="49">
        <f>RawWelfare!J184</f>
        <v>26.056948445078731</v>
      </c>
      <c r="K98" s="49">
        <f>RawWelfare!K184</f>
        <v>12.699936276594773</v>
      </c>
      <c r="L98" s="49">
        <f>RawWelfare!L184</f>
        <v>14.982781459049329</v>
      </c>
      <c r="M98" s="49">
        <f>RawWelfare!M184</f>
        <v>13.273943848290859</v>
      </c>
      <c r="N98" s="49">
        <f>RawWelfare!N184</f>
        <v>12.282229679848584</v>
      </c>
      <c r="O98" s="49">
        <f>RawWelfare!O184</f>
        <v>37.190852701470888</v>
      </c>
      <c r="P98" s="49">
        <f>RawWelfare!P184</f>
        <v>11.618094599408602</v>
      </c>
      <c r="Q98" s="49">
        <f>RawWelfare!Q184</f>
        <v>20.282409476417389</v>
      </c>
      <c r="R98" s="49">
        <f>RawWelfare!R184</f>
        <v>23.08222087745737</v>
      </c>
      <c r="S98" s="49">
        <f>RawWelfare!S184</f>
        <v>39.030330033118901</v>
      </c>
      <c r="T98" s="49">
        <f>RawWelfare!T184</f>
        <v>58.721058241116843</v>
      </c>
      <c r="U98" s="49">
        <f>RawWelfare!U184</f>
        <v>13.005094184980143</v>
      </c>
    </row>
    <row r="99" spans="1:21" x14ac:dyDescent="0.25">
      <c r="A99" s="36">
        <v>8</v>
      </c>
      <c r="B99" t="s">
        <v>400</v>
      </c>
      <c r="C99" s="49">
        <f>RawWelfare!C185</f>
        <v>4.3835667640909488</v>
      </c>
      <c r="D99" s="49">
        <f>RawWelfare!D185</f>
        <v>22.270872183894877</v>
      </c>
      <c r="E99" s="49">
        <f>RawWelfare!E185</f>
        <v>37.882714772180691</v>
      </c>
      <c r="F99" s="49">
        <f>RawWelfare!F185</f>
        <v>33.177141098827278</v>
      </c>
      <c r="G99" s="49">
        <f>RawWelfare!G185</f>
        <v>25.475539000728954</v>
      </c>
      <c r="H99" s="49">
        <f>RawWelfare!H185</f>
        <v>17.960976599302402</v>
      </c>
      <c r="I99" s="49">
        <f>RawWelfare!I185</f>
        <v>12.280091188224034</v>
      </c>
      <c r="J99" s="49">
        <f>RawWelfare!J185</f>
        <v>1.3681411490644799</v>
      </c>
      <c r="K99" s="49">
        <f>RawWelfare!K185</f>
        <v>7.4872522921212994</v>
      </c>
      <c r="L99" s="49">
        <f>RawWelfare!L185</f>
        <v>4.351697864960026</v>
      </c>
      <c r="M99" s="49">
        <f>RawWelfare!M185</f>
        <v>2.1384910625316347</v>
      </c>
      <c r="N99" s="49">
        <f>RawWelfare!N185</f>
        <v>1.4101699259619775</v>
      </c>
      <c r="O99" s="49">
        <f>RawWelfare!O185</f>
        <v>0.12464371248211537</v>
      </c>
      <c r="P99" s="49">
        <f>RawWelfare!P185</f>
        <v>0.31780454125278518</v>
      </c>
      <c r="Q99" s="49">
        <f>RawWelfare!Q185</f>
        <v>0.4583533367275866</v>
      </c>
      <c r="R99" s="49">
        <f>RawWelfare!R185</f>
        <v>0.23353207523955102</v>
      </c>
      <c r="S99" s="49">
        <f>RawWelfare!S185</f>
        <v>0.20024724290374396</v>
      </c>
      <c r="T99" s="49">
        <f>RawWelfare!T185</f>
        <v>-0.17759259059880578</v>
      </c>
      <c r="U99" s="49">
        <f>RawWelfare!U185</f>
        <v>2.8258460961643541</v>
      </c>
    </row>
    <row r="100" spans="1:21" x14ac:dyDescent="0.25">
      <c r="A100" s="36">
        <v>9</v>
      </c>
      <c r="B100" t="s">
        <v>401</v>
      </c>
      <c r="C100" s="49">
        <f>RawWelfare!C186</f>
        <v>2.0053738824104386</v>
      </c>
      <c r="D100" s="49">
        <f>RawWelfare!D186</f>
        <v>1.0510425113700717</v>
      </c>
      <c r="E100" s="49">
        <f>RawWelfare!E186</f>
        <v>0.99520656767377225</v>
      </c>
      <c r="F100" s="49">
        <f>RawWelfare!F186</f>
        <v>0.88630343688704816</v>
      </c>
      <c r="G100" s="49">
        <f>RawWelfare!G186</f>
        <v>0.93445406051688129</v>
      </c>
      <c r="H100" s="49">
        <f>RawWelfare!H186</f>
        <v>1.0959361842900146</v>
      </c>
      <c r="I100" s="49">
        <f>RawWelfare!I186</f>
        <v>1.2086952482073321</v>
      </c>
      <c r="J100" s="49">
        <f>RawWelfare!J186</f>
        <v>2.1662541935540265</v>
      </c>
      <c r="K100" s="49">
        <f>RawWelfare!K186</f>
        <v>1.3896746310761159</v>
      </c>
      <c r="L100" s="49">
        <f>RawWelfare!L186</f>
        <v>1.4869870145889714</v>
      </c>
      <c r="M100" s="49">
        <f>RawWelfare!M186</f>
        <v>1.6996864259633198</v>
      </c>
      <c r="N100" s="49">
        <f>RawWelfare!N186</f>
        <v>1.9014392586926003</v>
      </c>
      <c r="O100" s="49">
        <f>RawWelfare!O186</f>
        <v>2.5451941742173712</v>
      </c>
      <c r="P100" s="49">
        <f>RawWelfare!P186</f>
        <v>2.0848753497073576</v>
      </c>
      <c r="Q100" s="49">
        <f>RawWelfare!Q186</f>
        <v>2.401701815366867</v>
      </c>
      <c r="R100" s="49">
        <f>RawWelfare!R186</f>
        <v>2.2947232074200055</v>
      </c>
      <c r="S100" s="49">
        <f>RawWelfare!S186</f>
        <v>2.472461662550808</v>
      </c>
      <c r="T100" s="49">
        <f>RawWelfare!T186</f>
        <v>2.9319802423376959</v>
      </c>
      <c r="U100" s="49">
        <f>RawWelfare!U186</f>
        <v>1.722037206677832</v>
      </c>
    </row>
    <row r="101" spans="1:21" x14ac:dyDescent="0.25">
      <c r="A101" s="36"/>
    </row>
    <row r="102" spans="1:21" x14ac:dyDescent="0.25">
      <c r="A102" s="36"/>
      <c r="C102" s="1" t="s">
        <v>414</v>
      </c>
    </row>
    <row r="103" spans="1:21" x14ac:dyDescent="0.25">
      <c r="D103">
        <v>3</v>
      </c>
      <c r="E103" s="36">
        <v>4</v>
      </c>
      <c r="F103" s="36">
        <v>5</v>
      </c>
      <c r="G103" s="36">
        <v>6</v>
      </c>
      <c r="H103" s="36">
        <v>7</v>
      </c>
      <c r="I103" s="36">
        <v>8</v>
      </c>
      <c r="J103" s="36">
        <v>9</v>
      </c>
      <c r="K103" s="36">
        <v>10</v>
      </c>
      <c r="L103" s="36">
        <v>11</v>
      </c>
      <c r="M103" s="36">
        <v>12</v>
      </c>
      <c r="N103" s="36">
        <v>13</v>
      </c>
    </row>
    <row r="104" spans="1:21" x14ac:dyDescent="0.25">
      <c r="D104" t="str">
        <f>RawWelfare!C200</f>
        <v>init</v>
      </c>
      <c r="E104" t="str">
        <f>RawWelfare!D200</f>
        <v>base</v>
      </c>
      <c r="F104" t="str">
        <f>RawWelfare!E200</f>
        <v>sim1</v>
      </c>
      <c r="G104" t="str">
        <f>RawWelfare!F200</f>
        <v>base2</v>
      </c>
      <c r="H104" t="str">
        <f>RawWelfare!G200</f>
        <v>sim2</v>
      </c>
      <c r="I104" t="str">
        <f>RawWelfare!H200</f>
        <v>sim4</v>
      </c>
      <c r="J104" t="str">
        <f>RawWelfare!I200</f>
        <v>sim5</v>
      </c>
      <c r="K104" t="str">
        <f>RawWelfare!J200</f>
        <v>sim6</v>
      </c>
      <c r="L104" t="str">
        <f>RawWelfare!K200</f>
        <v>sim7</v>
      </c>
      <c r="M104" t="str">
        <f>RawWelfare!L200</f>
        <v>sim8</v>
      </c>
      <c r="N104" t="str">
        <f>RawWelfare!M200</f>
        <v>sim9</v>
      </c>
    </row>
    <row r="105" spans="1:21" x14ac:dyDescent="0.25">
      <c r="A105" s="36" t="s">
        <v>337</v>
      </c>
      <c r="B105" t="str">
        <f>VLOOKUP(C105,Notes!$L$4:$M$22,2,0)</f>
        <v xml:space="preserve">All </v>
      </c>
      <c r="C105" t="str">
        <f>RawWelfare!B201</f>
        <v>xALLHHD</v>
      </c>
      <c r="D105" s="49">
        <f>RawWelfare!C201</f>
        <v>27385.529320461799</v>
      </c>
      <c r="E105" s="49">
        <f>RawWelfare!D201</f>
        <v>1.6968891974183942</v>
      </c>
      <c r="F105" s="49">
        <f>RawWelfare!E201</f>
        <v>1.7075097017860807</v>
      </c>
      <c r="G105" s="49">
        <f>RawWelfare!F201</f>
        <v>1.0694105107512231</v>
      </c>
      <c r="H105" s="49">
        <f>RawWelfare!G201</f>
        <v>1.041626535084017</v>
      </c>
      <c r="I105" s="49">
        <f>RawWelfare!H201</f>
        <v>9.9999999999999995E-7</v>
      </c>
      <c r="J105" s="49">
        <f>RawWelfare!I201</f>
        <v>9.9999999999999995E-7</v>
      </c>
      <c r="K105" s="49">
        <f>RawWelfare!J201</f>
        <v>9.9999999999999995E-7</v>
      </c>
      <c r="L105" s="49">
        <f>RawWelfare!K201</f>
        <v>9.9999999999999995E-7</v>
      </c>
      <c r="M105" s="49">
        <f>RawWelfare!L201</f>
        <v>9.9999999999999995E-7</v>
      </c>
      <c r="N105" s="49">
        <f>RawWelfare!M201</f>
        <v>9.9999999999999995E-7</v>
      </c>
    </row>
    <row r="106" spans="1:21" x14ac:dyDescent="0.25">
      <c r="A106" s="36" t="s">
        <v>338</v>
      </c>
      <c r="B106" t="str">
        <f>VLOOKUP(C106,Notes!$L$4:$M$22,2,0)</f>
        <v>Poor (0-50)</v>
      </c>
      <c r="C106" t="str">
        <f>RawWelfare!B202</f>
        <v>xPOOR</v>
      </c>
      <c r="D106" s="49">
        <f>RawWelfare!C202</f>
        <v>9286.4643632112256</v>
      </c>
      <c r="E106" s="49">
        <f>RawWelfare!D202</f>
        <v>1.7156443569337654</v>
      </c>
      <c r="F106" s="49">
        <f>RawWelfare!E202</f>
        <v>1.7263166058534951</v>
      </c>
      <c r="G106" s="49">
        <f>RawWelfare!F202</f>
        <v>1.0994241994143561</v>
      </c>
      <c r="H106" s="49">
        <f>RawWelfare!G202</f>
        <v>1.0702210551335245</v>
      </c>
      <c r="I106" s="49">
        <f>RawWelfare!H202</f>
        <v>9.9999999999999995E-7</v>
      </c>
      <c r="J106" s="49">
        <f>RawWelfare!I202</f>
        <v>9.9999999999999995E-7</v>
      </c>
      <c r="K106" s="49">
        <f>RawWelfare!J202</f>
        <v>9.9999999999999995E-7</v>
      </c>
      <c r="L106" s="49">
        <f>RawWelfare!K202</f>
        <v>9.9999999999999995E-7</v>
      </c>
      <c r="M106" s="49">
        <f>RawWelfare!L202</f>
        <v>9.9999999999999995E-7</v>
      </c>
      <c r="N106" s="49">
        <f>RawWelfare!M202</f>
        <v>9.9999999999999995E-7</v>
      </c>
    </row>
    <row r="107" spans="1:21" x14ac:dyDescent="0.25">
      <c r="A107" s="36" t="s">
        <v>344</v>
      </c>
      <c r="B107" t="str">
        <f>VLOOKUP(C107,Notes!$L$4:$M$22,2,0)</f>
        <v>0-10</v>
      </c>
      <c r="C107" t="str">
        <f>RawWelfare!B203</f>
        <v>xxhhd-0</v>
      </c>
      <c r="D107" s="49">
        <f>RawWelfare!C203</f>
        <v>4572.4752955079584</v>
      </c>
      <c r="E107" s="49">
        <f>RawWelfare!D203</f>
        <v>1.782074930839439</v>
      </c>
      <c r="F107" s="49">
        <f>RawWelfare!E203</f>
        <v>1.7925811103611355</v>
      </c>
      <c r="G107" s="49">
        <f>RawWelfare!F203</f>
        <v>1.1792380006460768</v>
      </c>
      <c r="H107" s="49">
        <f>RawWelfare!G203</f>
        <v>1.1483157593599191</v>
      </c>
      <c r="I107" s="49">
        <f>RawWelfare!H203</f>
        <v>9.9999999999999995E-7</v>
      </c>
      <c r="J107" s="49">
        <f>RawWelfare!I203</f>
        <v>9.9999999999999995E-7</v>
      </c>
      <c r="K107" s="49">
        <f>RawWelfare!J203</f>
        <v>9.9999999999999995E-7</v>
      </c>
      <c r="L107" s="49">
        <f>RawWelfare!K203</f>
        <v>9.9999999999999995E-7</v>
      </c>
      <c r="M107" s="49">
        <f>RawWelfare!L203</f>
        <v>9.9999999999999995E-7</v>
      </c>
      <c r="N107" s="49">
        <f>RawWelfare!M203</f>
        <v>9.9999999999999995E-7</v>
      </c>
    </row>
    <row r="108" spans="1:21" x14ac:dyDescent="0.25">
      <c r="A108" s="36" t="s">
        <v>355</v>
      </c>
      <c r="B108" t="str">
        <f>VLOOKUP(C108,Notes!$L$4:$M$22,2,0)</f>
        <v>10-20</v>
      </c>
      <c r="C108" t="str">
        <f>RawWelfare!B204</f>
        <v>xxhhd-1</v>
      </c>
      <c r="D108" s="49">
        <f>RawWelfare!C204</f>
        <v>7961.3399535355966</v>
      </c>
      <c r="E108" s="49">
        <f>RawWelfare!D204</f>
        <v>1.7566614338668129</v>
      </c>
      <c r="F108" s="49">
        <f>RawWelfare!E204</f>
        <v>1.7671992848251161</v>
      </c>
      <c r="G108" s="49">
        <f>RawWelfare!F204</f>
        <v>1.149948061806616</v>
      </c>
      <c r="H108" s="49">
        <f>RawWelfare!G204</f>
        <v>1.1191604505127684</v>
      </c>
      <c r="I108" s="49">
        <f>RawWelfare!H204</f>
        <v>9.9999999999999995E-7</v>
      </c>
      <c r="J108" s="49">
        <f>RawWelfare!I204</f>
        <v>9.9999999999999995E-7</v>
      </c>
      <c r="K108" s="49">
        <f>RawWelfare!J204</f>
        <v>9.9999999999999995E-7</v>
      </c>
      <c r="L108" s="49">
        <f>RawWelfare!K204</f>
        <v>9.9999999999999995E-7</v>
      </c>
      <c r="M108" s="49">
        <f>RawWelfare!L204</f>
        <v>9.9999999999999995E-7</v>
      </c>
      <c r="N108" s="49">
        <f>RawWelfare!M204</f>
        <v>9.9999999999999995E-7</v>
      </c>
    </row>
    <row r="109" spans="1:21" x14ac:dyDescent="0.25">
      <c r="A109" s="36" t="s">
        <v>349</v>
      </c>
      <c r="B109" t="str">
        <f>VLOOKUP(C109,Notes!$L$4:$M$22,2,0)</f>
        <v>20-30</v>
      </c>
      <c r="C109" t="str">
        <f>RawWelfare!B205</f>
        <v>xxhhd-2</v>
      </c>
      <c r="D109" s="49">
        <f>RawWelfare!C205</f>
        <v>9664.2086695955386</v>
      </c>
      <c r="E109" s="49">
        <f>RawWelfare!D205</f>
        <v>1.7339675276954569</v>
      </c>
      <c r="F109" s="49">
        <f>RawWelfare!E205</f>
        <v>1.744653177556299</v>
      </c>
      <c r="G109" s="49">
        <f>RawWelfare!F205</f>
        <v>1.1175615770698144</v>
      </c>
      <c r="H109" s="49">
        <f>RawWelfare!G205</f>
        <v>1.0876080832710189</v>
      </c>
      <c r="I109" s="49">
        <f>RawWelfare!H205</f>
        <v>9.9999999999999995E-7</v>
      </c>
      <c r="J109" s="49">
        <f>RawWelfare!I205</f>
        <v>9.9999999999999995E-7</v>
      </c>
      <c r="K109" s="49">
        <f>RawWelfare!J205</f>
        <v>9.9999999999999995E-7</v>
      </c>
      <c r="L109" s="49">
        <f>RawWelfare!K205</f>
        <v>9.9999999999999995E-7</v>
      </c>
      <c r="M109" s="49">
        <f>RawWelfare!L205</f>
        <v>9.9999999999999995E-7</v>
      </c>
      <c r="N109" s="49">
        <f>RawWelfare!M205</f>
        <v>9.9999999999999995E-7</v>
      </c>
    </row>
    <row r="110" spans="1:21" x14ac:dyDescent="0.25">
      <c r="A110" s="36" t="s">
        <v>339</v>
      </c>
      <c r="B110" t="str">
        <f>VLOOKUP(C110,Notes!$L$4:$M$22,2,0)</f>
        <v>30-40</v>
      </c>
      <c r="C110" t="str">
        <f>RawWelfare!B206</f>
        <v>xxhhd-3</v>
      </c>
      <c r="D110" s="49">
        <f>RawWelfare!C206</f>
        <v>11066.766443198458</v>
      </c>
      <c r="E110" s="49">
        <f>RawWelfare!D206</f>
        <v>1.6869066022062063</v>
      </c>
      <c r="F110" s="49">
        <f>RawWelfare!E206</f>
        <v>1.6976134355657369</v>
      </c>
      <c r="G110" s="49">
        <f>RawWelfare!F206</f>
        <v>1.0677383683765029</v>
      </c>
      <c r="H110" s="49">
        <f>RawWelfare!G206</f>
        <v>1.0395462479081852</v>
      </c>
      <c r="I110" s="49">
        <f>RawWelfare!H206</f>
        <v>9.9999999999999995E-7</v>
      </c>
      <c r="J110" s="49">
        <f>RawWelfare!I206</f>
        <v>9.9999999999999995E-7</v>
      </c>
      <c r="K110" s="49">
        <f>RawWelfare!J206</f>
        <v>9.9999999999999995E-7</v>
      </c>
      <c r="L110" s="49">
        <f>RawWelfare!K206</f>
        <v>9.9999999999999995E-7</v>
      </c>
      <c r="M110" s="49">
        <f>RawWelfare!L206</f>
        <v>9.9999999999999995E-7</v>
      </c>
      <c r="N110" s="49">
        <f>RawWelfare!M206</f>
        <v>9.9999999999999995E-7</v>
      </c>
    </row>
    <row r="111" spans="1:21" x14ac:dyDescent="0.25">
      <c r="A111" s="36" t="s">
        <v>340</v>
      </c>
      <c r="B111" t="str">
        <f>VLOOKUP(C111,Notes!$L$4:$M$22,2,0)</f>
        <v>40-50</v>
      </c>
      <c r="C111" t="str">
        <f>RawWelfare!B207</f>
        <v>xxhhd-4</v>
      </c>
      <c r="D111" s="49">
        <f>RawWelfare!C207</f>
        <v>13167.531454218579</v>
      </c>
      <c r="E111" s="49">
        <f>RawWelfare!D207</f>
        <v>1.6777782039572919</v>
      </c>
      <c r="F111" s="49">
        <f>RawWelfare!E207</f>
        <v>1.6885538979002579</v>
      </c>
      <c r="G111" s="49">
        <f>RawWelfare!F207</f>
        <v>1.0534807890776321</v>
      </c>
      <c r="H111" s="49">
        <f>RawWelfare!G207</f>
        <v>1.0255879993215755</v>
      </c>
      <c r="I111" s="49">
        <f>RawWelfare!H207</f>
        <v>9.9999999999999995E-7</v>
      </c>
      <c r="J111" s="49">
        <f>RawWelfare!I207</f>
        <v>9.9999999999999995E-7</v>
      </c>
      <c r="K111" s="49">
        <f>RawWelfare!J207</f>
        <v>9.9999999999999995E-7</v>
      </c>
      <c r="L111" s="49">
        <f>RawWelfare!K207</f>
        <v>9.9999999999999995E-7</v>
      </c>
      <c r="M111" s="49">
        <f>RawWelfare!L207</f>
        <v>9.9999999999999995E-7</v>
      </c>
      <c r="N111" s="49">
        <f>RawWelfare!M207</f>
        <v>9.9999999999999995E-7</v>
      </c>
    </row>
    <row r="112" spans="1:21" x14ac:dyDescent="0.25">
      <c r="A112" s="36" t="s">
        <v>341</v>
      </c>
      <c r="B112" t="str">
        <f>VLOOKUP(C112,Notes!$L$4:$M$22,2,0)</f>
        <v>Non-poor (50-100)</v>
      </c>
      <c r="C112" t="str">
        <f>RawWelfare!B208</f>
        <v>xNPOOR</v>
      </c>
      <c r="D112" s="49">
        <f>RawWelfare!C208</f>
        <v>45486.911007450486</v>
      </c>
      <c r="E112" s="49">
        <f>RawWelfare!D208</f>
        <v>1.6930473500469168</v>
      </c>
      <c r="F112" s="49">
        <f>RawWelfare!E208</f>
        <v>1.7036572215619605</v>
      </c>
      <c r="G112" s="49">
        <f>RawWelfare!F208</f>
        <v>1.0632503105608926</v>
      </c>
      <c r="H112" s="49">
        <f>RawWelfare!G208</f>
        <v>1.035759041800266</v>
      </c>
      <c r="I112" s="49">
        <f>RawWelfare!H208</f>
        <v>9.9999999999999995E-7</v>
      </c>
      <c r="J112" s="49">
        <f>RawWelfare!I208</f>
        <v>9.9999999999999995E-7</v>
      </c>
      <c r="K112" s="49">
        <f>RawWelfare!J208</f>
        <v>9.9999999999999995E-7</v>
      </c>
      <c r="L112" s="49">
        <f>RawWelfare!K208</f>
        <v>9.9999999999999995E-7</v>
      </c>
      <c r="M112" s="49">
        <f>RawWelfare!L208</f>
        <v>9.9999999999999995E-7</v>
      </c>
      <c r="N112" s="49">
        <f>RawWelfare!M208</f>
        <v>9.9999999999999995E-7</v>
      </c>
    </row>
    <row r="113" spans="1:14" x14ac:dyDescent="0.25">
      <c r="A113" s="36" t="s">
        <v>342</v>
      </c>
      <c r="B113" t="str">
        <f>VLOOKUP(C113,Notes!$L$4:$M$22,2,0)</f>
        <v>50-60</v>
      </c>
      <c r="C113" t="str">
        <f>RawWelfare!B209</f>
        <v>xxhhd-5</v>
      </c>
      <c r="D113" s="49">
        <f>RawWelfare!C209</f>
        <v>15256.056320129683</v>
      </c>
      <c r="E113" s="49">
        <f>RawWelfare!D209</f>
        <v>1.6617291793241673</v>
      </c>
      <c r="F113" s="49">
        <f>RawWelfare!E209</f>
        <v>1.6724726856503169</v>
      </c>
      <c r="G113" s="49">
        <f>RawWelfare!F209</f>
        <v>1.0376411458546064</v>
      </c>
      <c r="H113" s="49">
        <f>RawWelfare!G209</f>
        <v>1.0106892429519343</v>
      </c>
      <c r="I113" s="49">
        <f>RawWelfare!H209</f>
        <v>9.9999999999999995E-7</v>
      </c>
      <c r="J113" s="49">
        <f>RawWelfare!I209</f>
        <v>9.9999999999999995E-7</v>
      </c>
      <c r="K113" s="49">
        <f>RawWelfare!J209</f>
        <v>9.9999999999999995E-7</v>
      </c>
      <c r="L113" s="49">
        <f>RawWelfare!K209</f>
        <v>9.9999999999999995E-7</v>
      </c>
      <c r="M113" s="49">
        <f>RawWelfare!L209</f>
        <v>9.9999999999999995E-7</v>
      </c>
      <c r="N113" s="49">
        <f>RawWelfare!M209</f>
        <v>9.9999999999999995E-7</v>
      </c>
    </row>
    <row r="114" spans="1:14" x14ac:dyDescent="0.25">
      <c r="A114" s="36" t="s">
        <v>343</v>
      </c>
      <c r="B114" t="str">
        <f>VLOOKUP(C114,Notes!$L$4:$M$22,2,0)</f>
        <v>60-70</v>
      </c>
      <c r="C114" t="str">
        <f>RawWelfare!B210</f>
        <v>xxhhd-6</v>
      </c>
      <c r="D114" s="49">
        <f>RawWelfare!C210</f>
        <v>18508.0301100658</v>
      </c>
      <c r="E114" s="49">
        <f>RawWelfare!D210</f>
        <v>1.6843280378963765</v>
      </c>
      <c r="F114" s="49">
        <f>RawWelfare!E210</f>
        <v>1.6951969929538402</v>
      </c>
      <c r="G114" s="49">
        <f>RawWelfare!F210</f>
        <v>1.048690546905573</v>
      </c>
      <c r="H114" s="49">
        <f>RawWelfare!G210</f>
        <v>1.0212044160608835</v>
      </c>
      <c r="I114" s="49">
        <f>RawWelfare!H210</f>
        <v>9.9999999999999995E-7</v>
      </c>
      <c r="J114" s="49">
        <f>RawWelfare!I210</f>
        <v>9.9999999999999995E-7</v>
      </c>
      <c r="K114" s="49">
        <f>RawWelfare!J210</f>
        <v>9.9999999999999995E-7</v>
      </c>
      <c r="L114" s="49">
        <f>RawWelfare!K210</f>
        <v>9.9999999999999995E-7</v>
      </c>
      <c r="M114" s="49">
        <f>RawWelfare!L210</f>
        <v>9.9999999999999995E-7</v>
      </c>
      <c r="N114" s="49">
        <f>RawWelfare!M210</f>
        <v>9.9999999999999995E-7</v>
      </c>
    </row>
    <row r="115" spans="1:14" x14ac:dyDescent="0.25">
      <c r="A115" s="36" t="s">
        <v>345</v>
      </c>
      <c r="B115" t="str">
        <f>VLOOKUP(C115,Notes!$L$4:$M$22,2,0)</f>
        <v>70-80</v>
      </c>
      <c r="C115" t="str">
        <f>RawWelfare!B211</f>
        <v>xxhhd-7</v>
      </c>
      <c r="D115" s="49">
        <f>RawWelfare!C211</f>
        <v>25858.400168127624</v>
      </c>
      <c r="E115" s="49">
        <f>RawWelfare!D211</f>
        <v>1.6607207392699275</v>
      </c>
      <c r="F115" s="49">
        <f>RawWelfare!E211</f>
        <v>1.6713881124449825</v>
      </c>
      <c r="G115" s="49">
        <f>RawWelfare!F211</f>
        <v>1.0300409767764807</v>
      </c>
      <c r="H115" s="49">
        <f>RawWelfare!G211</f>
        <v>1.0031764120382203</v>
      </c>
      <c r="I115" s="49">
        <f>RawWelfare!H211</f>
        <v>9.9999999999999995E-7</v>
      </c>
      <c r="J115" s="49">
        <f>RawWelfare!I211</f>
        <v>9.9999999999999995E-7</v>
      </c>
      <c r="K115" s="49">
        <f>RawWelfare!J211</f>
        <v>9.9999999999999995E-7</v>
      </c>
      <c r="L115" s="49">
        <f>RawWelfare!K211</f>
        <v>9.9999999999999995E-7</v>
      </c>
      <c r="M115" s="49">
        <f>RawWelfare!L211</f>
        <v>9.9999999999999995E-7</v>
      </c>
      <c r="N115" s="49">
        <f>RawWelfare!M211</f>
        <v>9.9999999999999995E-7</v>
      </c>
    </row>
    <row r="116" spans="1:14" x14ac:dyDescent="0.25">
      <c r="A116" s="36" t="s">
        <v>346</v>
      </c>
      <c r="B116" t="str">
        <f>VLOOKUP(C116,Notes!$L$4:$M$22,2,0)</f>
        <v>80-90</v>
      </c>
      <c r="C116" t="str">
        <f>RawWelfare!B212</f>
        <v>xxhhd-8</v>
      </c>
      <c r="D116" s="49">
        <f>RawWelfare!C212</f>
        <v>49288.299496899162</v>
      </c>
      <c r="E116" s="49">
        <f>RawWelfare!D212</f>
        <v>1.6129742231447031</v>
      </c>
      <c r="F116" s="49">
        <f>RawWelfare!E212</f>
        <v>1.6232527336591307</v>
      </c>
      <c r="G116" s="49">
        <f>RawWelfare!F212</f>
        <v>0.99972003619424044</v>
      </c>
      <c r="H116" s="49">
        <f>RawWelfare!G212</f>
        <v>0.97439156164778051</v>
      </c>
      <c r="I116" s="49">
        <f>RawWelfare!H212</f>
        <v>9.9999999999999995E-7</v>
      </c>
      <c r="J116" s="49">
        <f>RawWelfare!I212</f>
        <v>9.9999999999999995E-7</v>
      </c>
      <c r="K116" s="49">
        <f>RawWelfare!J212</f>
        <v>9.9999999999999995E-7</v>
      </c>
      <c r="L116" s="49">
        <f>RawWelfare!K212</f>
        <v>9.9999999999999995E-7</v>
      </c>
      <c r="M116" s="49">
        <f>RawWelfare!L212</f>
        <v>9.9999999999999995E-7</v>
      </c>
      <c r="N116" s="49">
        <f>RawWelfare!M212</f>
        <v>9.9999999999999995E-7</v>
      </c>
    </row>
    <row r="117" spans="1:14" x14ac:dyDescent="0.25">
      <c r="A117" s="36" t="s">
        <v>347</v>
      </c>
      <c r="B117" t="str">
        <f>VLOOKUP(C117,Notes!$L$4:$M$22,2,0)</f>
        <v>Top (90-100)</v>
      </c>
      <c r="C117" t="str">
        <f>RawWelfare!B213</f>
        <v>xxHHD-9</v>
      </c>
      <c r="D117" s="49">
        <f>RawWelfare!C213</f>
        <v>118570.53747432558</v>
      </c>
      <c r="E117" s="49">
        <f>RawWelfare!D213</f>
        <v>1.7380826435885899</v>
      </c>
      <c r="F117" s="49">
        <f>RawWelfare!E213</f>
        <v>1.7487566191171089</v>
      </c>
      <c r="G117" s="49">
        <f>RawWelfare!F213</f>
        <v>1.1019875480366981</v>
      </c>
      <c r="H117" s="49">
        <f>RawWelfare!G213</f>
        <v>1.0734191631124324</v>
      </c>
      <c r="I117" s="49">
        <f>RawWelfare!H213</f>
        <v>9.9999999999999995E-7</v>
      </c>
      <c r="J117" s="49">
        <f>RawWelfare!I213</f>
        <v>9.9999999999999995E-7</v>
      </c>
      <c r="K117" s="49">
        <f>RawWelfare!J213</f>
        <v>9.9999999999999995E-7</v>
      </c>
      <c r="L117" s="49">
        <f>RawWelfare!K213</f>
        <v>9.9999999999999995E-7</v>
      </c>
      <c r="M117" s="49">
        <f>RawWelfare!L213</f>
        <v>9.9999999999999995E-7</v>
      </c>
      <c r="N117" s="49">
        <f>RawWelfare!M213</f>
        <v>9.9999999999999995E-7</v>
      </c>
    </row>
    <row r="118" spans="1:14" x14ac:dyDescent="0.25">
      <c r="A118" s="36" t="s">
        <v>348</v>
      </c>
      <c r="B118" t="str">
        <f>VLOOKUP(C118,Notes!$L$4:$M$22,2,0)</f>
        <v>90-95</v>
      </c>
      <c r="C118" t="str">
        <f>RawWelfare!B214</f>
        <v>xxhhd-9-1</v>
      </c>
      <c r="D118" s="49">
        <f>RawWelfare!C214</f>
        <v>72727.090491812109</v>
      </c>
      <c r="E118" s="49">
        <f>RawWelfare!D214</f>
        <v>1.5798874077235014</v>
      </c>
      <c r="F118" s="49">
        <f>RawWelfare!E214</f>
        <v>1.5900016775481252</v>
      </c>
      <c r="G118" s="49">
        <f>RawWelfare!F214</f>
        <v>0.97454785721833304</v>
      </c>
      <c r="H118" s="49">
        <f>RawWelfare!G214</f>
        <v>0.95023990369271782</v>
      </c>
      <c r="I118" s="49">
        <f>RawWelfare!H214</f>
        <v>9.9999999999999995E-7</v>
      </c>
      <c r="J118" s="49">
        <f>RawWelfare!I214</f>
        <v>9.9999999999999995E-7</v>
      </c>
      <c r="K118" s="49">
        <f>RawWelfare!J214</f>
        <v>9.9999999999999995E-7</v>
      </c>
      <c r="L118" s="49">
        <f>RawWelfare!K214</f>
        <v>9.9999999999999995E-7</v>
      </c>
      <c r="M118" s="49">
        <f>RawWelfare!L214</f>
        <v>9.9999999999999995E-7</v>
      </c>
      <c r="N118" s="49">
        <f>RawWelfare!M214</f>
        <v>9.9999999999999995E-7</v>
      </c>
    </row>
    <row r="119" spans="1:14" x14ac:dyDescent="0.25">
      <c r="A119" s="36" t="s">
        <v>350</v>
      </c>
      <c r="B119" t="str">
        <f>VLOOKUP(C119,Notes!$L$4:$M$22,2,0)</f>
        <v>95-96</v>
      </c>
      <c r="C119" t="str">
        <f>RawWelfare!B215</f>
        <v>xxhhd-9-21</v>
      </c>
      <c r="D119" s="49">
        <f>RawWelfare!C215</f>
        <v>85146.501893161752</v>
      </c>
      <c r="E119" s="49">
        <f>RawWelfare!D215</f>
        <v>1.6032823796973572</v>
      </c>
      <c r="F119" s="49">
        <f>RawWelfare!E215</f>
        <v>1.6133886236657125</v>
      </c>
      <c r="G119" s="49">
        <f>RawWelfare!F215</f>
        <v>0.99887264457834135</v>
      </c>
      <c r="H119" s="49">
        <f>RawWelfare!G215</f>
        <v>0.97390926961722357</v>
      </c>
      <c r="I119" s="49">
        <f>RawWelfare!H215</f>
        <v>9.9999999999999995E-7</v>
      </c>
      <c r="J119" s="49">
        <f>RawWelfare!I215</f>
        <v>9.9999999999999995E-7</v>
      </c>
      <c r="K119" s="49">
        <f>RawWelfare!J215</f>
        <v>9.9999999999999995E-7</v>
      </c>
      <c r="L119" s="49">
        <f>RawWelfare!K215</f>
        <v>9.9999999999999995E-7</v>
      </c>
      <c r="M119" s="49">
        <f>RawWelfare!L215</f>
        <v>9.9999999999999995E-7</v>
      </c>
      <c r="N119" s="49">
        <f>RawWelfare!M215</f>
        <v>9.9999999999999995E-7</v>
      </c>
    </row>
    <row r="120" spans="1:14" x14ac:dyDescent="0.25">
      <c r="A120" s="36" t="s">
        <v>351</v>
      </c>
      <c r="B120" t="str">
        <f>VLOOKUP(C120,Notes!$L$4:$M$22,2,0)</f>
        <v>96-97</v>
      </c>
      <c r="C120" t="str">
        <f>RawWelfare!B216</f>
        <v>xxhhd-9-22</v>
      </c>
      <c r="D120" s="49">
        <f>RawWelfare!C216</f>
        <v>102128.40232656714</v>
      </c>
      <c r="E120" s="49">
        <f>RawWelfare!D216</f>
        <v>1.6230791065021677</v>
      </c>
      <c r="F120" s="49">
        <f>RawWelfare!E216</f>
        <v>1.6333227177122822</v>
      </c>
      <c r="G120" s="49">
        <f>RawWelfare!F216</f>
        <v>1.010928294895086</v>
      </c>
      <c r="H120" s="49">
        <f>RawWelfare!G216</f>
        <v>0.9851793472240189</v>
      </c>
      <c r="I120" s="49">
        <f>RawWelfare!H216</f>
        <v>9.9999999999999995E-7</v>
      </c>
      <c r="J120" s="49">
        <f>RawWelfare!I216</f>
        <v>9.9999999999999995E-7</v>
      </c>
      <c r="K120" s="49">
        <f>RawWelfare!J216</f>
        <v>9.9999999999999995E-7</v>
      </c>
      <c r="L120" s="49">
        <f>RawWelfare!K216</f>
        <v>9.9999999999999995E-7</v>
      </c>
      <c r="M120" s="49">
        <f>RawWelfare!L216</f>
        <v>9.9999999999999995E-7</v>
      </c>
      <c r="N120" s="49">
        <f>RawWelfare!M216</f>
        <v>9.9999999999999995E-7</v>
      </c>
    </row>
    <row r="121" spans="1:14" x14ac:dyDescent="0.25">
      <c r="A121" s="36" t="s">
        <v>352</v>
      </c>
      <c r="B121" t="str">
        <f>VLOOKUP(C121,Notes!$L$4:$M$22,2,0)</f>
        <v>98-99</v>
      </c>
      <c r="C121" t="str">
        <f>RawWelfare!B217</f>
        <v>xxhhd-9-23</v>
      </c>
      <c r="D121" s="49">
        <f>RawWelfare!C217</f>
        <v>126078.43819211947</v>
      </c>
      <c r="E121" s="49">
        <f>RawWelfare!D217</f>
        <v>1.781733929702245</v>
      </c>
      <c r="F121" s="49">
        <f>RawWelfare!E217</f>
        <v>1.7925535341214882</v>
      </c>
      <c r="G121" s="49">
        <f>RawWelfare!F217</f>
        <v>1.1362164037985956</v>
      </c>
      <c r="H121" s="49">
        <f>RawWelfare!G217</f>
        <v>1.1071621319434843</v>
      </c>
      <c r="I121" s="49">
        <f>RawWelfare!H217</f>
        <v>9.9999999999999995E-7</v>
      </c>
      <c r="J121" s="49">
        <f>RawWelfare!I217</f>
        <v>9.9999999999999995E-7</v>
      </c>
      <c r="K121" s="49">
        <f>RawWelfare!J217</f>
        <v>9.9999999999999995E-7</v>
      </c>
      <c r="L121" s="49">
        <f>RawWelfare!K217</f>
        <v>9.9999999999999995E-7</v>
      </c>
      <c r="M121" s="49">
        <f>RawWelfare!L217</f>
        <v>9.9999999999999995E-7</v>
      </c>
      <c r="N121" s="49">
        <f>RawWelfare!M217</f>
        <v>9.9999999999999995E-7</v>
      </c>
    </row>
    <row r="122" spans="1:14" x14ac:dyDescent="0.25">
      <c r="A122" s="36" t="s">
        <v>353</v>
      </c>
      <c r="B122" t="str">
        <f>VLOOKUP(C122,Notes!$L$4:$M$22,2,0)</f>
        <v>99-100</v>
      </c>
      <c r="C122" t="str">
        <f>RawWelfare!B218</f>
        <v>xxhhd-9-24</v>
      </c>
      <c r="D122" s="49">
        <f>RawWelfare!C218</f>
        <v>206772.25446796766</v>
      </c>
      <c r="E122" s="49">
        <f>RawWelfare!D218</f>
        <v>1.8733994732808679</v>
      </c>
      <c r="F122" s="49">
        <f>RawWelfare!E218</f>
        <v>1.8845829132366321</v>
      </c>
      <c r="G122" s="49">
        <f>RawWelfare!F218</f>
        <v>1.2095837606851845</v>
      </c>
      <c r="H122" s="49">
        <f>RawWelfare!G218</f>
        <v>1.1771865603921627</v>
      </c>
      <c r="I122" s="49">
        <f>RawWelfare!H218</f>
        <v>9.9999999999999995E-7</v>
      </c>
      <c r="J122" s="49">
        <f>RawWelfare!I218</f>
        <v>9.9999999999999995E-7</v>
      </c>
      <c r="K122" s="49">
        <f>RawWelfare!J218</f>
        <v>9.9999999999999995E-7</v>
      </c>
      <c r="L122" s="49">
        <f>RawWelfare!K218</f>
        <v>9.9999999999999995E-7</v>
      </c>
      <c r="M122" s="49">
        <f>RawWelfare!L218</f>
        <v>9.9999999999999995E-7</v>
      </c>
      <c r="N122" s="49">
        <f>RawWelfare!M218</f>
        <v>9.9999999999999995E-7</v>
      </c>
    </row>
    <row r="123" spans="1:14" x14ac:dyDescent="0.25">
      <c r="A123" s="36" t="s">
        <v>354</v>
      </c>
      <c r="B123" t="str">
        <f>VLOOKUP(C123,Notes!$L$4:$M$22,2,0)</f>
        <v>Middle (50-90)</v>
      </c>
      <c r="C123" t="str">
        <f>RawWelfare!B219</f>
        <v>xNP40</v>
      </c>
      <c r="D123" s="49">
        <f>RawWelfare!C219</f>
        <v>27227.69652380556</v>
      </c>
      <c r="E123" s="49">
        <f>RawWelfare!D219</f>
        <v>1.6433830264775295</v>
      </c>
      <c r="F123" s="49">
        <f>RawWelfare!E219</f>
        <v>1.6539213133948127</v>
      </c>
      <c r="G123" s="49">
        <f>RawWelfare!F219</f>
        <v>1.0206093727192389</v>
      </c>
      <c r="H123" s="49">
        <f>RawWelfare!G219</f>
        <v>0.9943171744440038</v>
      </c>
      <c r="I123" s="49">
        <f>RawWelfare!H219</f>
        <v>9.9999999999999995E-7</v>
      </c>
      <c r="J123" s="49">
        <f>RawWelfare!I219</f>
        <v>9.9999999999999995E-7</v>
      </c>
      <c r="K123" s="49">
        <f>RawWelfare!J219</f>
        <v>9.9999999999999995E-7</v>
      </c>
      <c r="L123" s="49">
        <f>RawWelfare!K219</f>
        <v>9.9999999999999995E-7</v>
      </c>
      <c r="M123" s="49">
        <f>RawWelfare!L219</f>
        <v>9.9999999999999995E-7</v>
      </c>
      <c r="N123" s="49">
        <f>RawWelfare!M219</f>
        <v>9.9999999999999995E-7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9:AP454"/>
  <sheetViews>
    <sheetView topLeftCell="A382" zoomScale="85" zoomScaleNormal="85" workbookViewId="0">
      <selection activeCell="N397" sqref="N397"/>
    </sheetView>
  </sheetViews>
  <sheetFormatPr defaultRowHeight="15" x14ac:dyDescent="0.25"/>
  <cols>
    <col min="13" max="14" width="12.42578125" customWidth="1"/>
    <col min="15" max="15" width="12.5703125" customWidth="1"/>
    <col min="16" max="16" width="12.140625" customWidth="1"/>
  </cols>
  <sheetData>
    <row r="9" spans="1:12" x14ac:dyDescent="0.25">
      <c r="A9" s="1" t="s">
        <v>333</v>
      </c>
    </row>
    <row r="10" spans="1:12" x14ac:dyDescent="0.25">
      <c r="A10" t="s">
        <v>332</v>
      </c>
      <c r="C10" s="2" t="s">
        <v>66</v>
      </c>
      <c r="D10" s="2" t="s">
        <v>70</v>
      </c>
      <c r="E10" s="2" t="s">
        <v>485</v>
      </c>
      <c r="F10" s="2" t="s">
        <v>71</v>
      </c>
      <c r="G10" s="2" t="s">
        <v>73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78</v>
      </c>
    </row>
    <row r="11" spans="1:12" x14ac:dyDescent="0.25">
      <c r="B11" s="2" t="s">
        <v>146</v>
      </c>
      <c r="C11" s="39">
        <f>[1]RawWelfare!C11</f>
        <v>46.877000000000002</v>
      </c>
      <c r="D11" s="39">
        <f>[1]RawWelfare!D11</f>
        <v>46.877000000000002</v>
      </c>
      <c r="E11" s="39">
        <f>[2]RawWelfare!C11</f>
        <v>46.877000000000002</v>
      </c>
      <c r="F11" s="39">
        <f>[2]RawWelfare!D11</f>
        <v>46.877000000000002</v>
      </c>
      <c r="G11" s="39">
        <v>9.9999999999999995E-7</v>
      </c>
      <c r="H11" s="39">
        <v>9.9999999999999995E-7</v>
      </c>
      <c r="I11" s="39">
        <v>9.9999999999999995E-7</v>
      </c>
      <c r="J11" s="39">
        <v>9.9999999999999995E-7</v>
      </c>
      <c r="K11" s="39">
        <v>9.9999999999999995E-7</v>
      </c>
      <c r="L11" s="39">
        <v>9.9999999999999995E-7</v>
      </c>
    </row>
    <row r="12" spans="1:12" x14ac:dyDescent="0.25">
      <c r="B12" s="2" t="s">
        <v>147</v>
      </c>
      <c r="C12" s="39">
        <f>[1]RawWelfare!C12</f>
        <v>47.580154999999998</v>
      </c>
      <c r="D12" s="39">
        <f>[1]RawWelfare!D12</f>
        <v>47.580154999999998</v>
      </c>
      <c r="E12" s="39">
        <f>[2]RawWelfare!C12</f>
        <v>47.580154999999998</v>
      </c>
      <c r="F12" s="39">
        <f>[2]RawWelfare!D12</f>
        <v>47.580154999999998</v>
      </c>
      <c r="G12" s="39">
        <v>9.9999999999999995E-7</v>
      </c>
      <c r="H12" s="39">
        <v>9.9999999999999995E-7</v>
      </c>
      <c r="I12" s="39">
        <v>9.9999999999999995E-7</v>
      </c>
      <c r="J12" s="39">
        <v>9.9999999999999995E-7</v>
      </c>
      <c r="K12" s="39">
        <v>9.9999999999999995E-7</v>
      </c>
      <c r="L12" s="39">
        <v>9.9999999999999995E-7</v>
      </c>
    </row>
    <row r="13" spans="1:12" x14ac:dyDescent="0.25">
      <c r="B13" s="2" t="s">
        <v>148</v>
      </c>
      <c r="C13" s="39">
        <f>[1]RawWelfare!C13</f>
        <v>48.293857324999998</v>
      </c>
      <c r="D13" s="39">
        <f>[1]RawWelfare!D13</f>
        <v>48.293857324999998</v>
      </c>
      <c r="E13" s="39">
        <f>[2]RawWelfare!C13</f>
        <v>48.293857324999998</v>
      </c>
      <c r="F13" s="39">
        <f>[2]RawWelfare!D13</f>
        <v>48.293857324999998</v>
      </c>
      <c r="G13" s="39">
        <v>9.9999999999999995E-7</v>
      </c>
      <c r="H13" s="39">
        <v>9.9999999999999995E-7</v>
      </c>
      <c r="I13" s="39">
        <v>9.9999999999999995E-7</v>
      </c>
      <c r="J13" s="39">
        <v>9.9999999999999995E-7</v>
      </c>
      <c r="K13" s="39">
        <v>9.9999999999999995E-7</v>
      </c>
      <c r="L13" s="39">
        <v>9.9999999999999995E-7</v>
      </c>
    </row>
    <row r="14" spans="1:12" x14ac:dyDescent="0.25">
      <c r="B14" s="2" t="s">
        <v>149</v>
      </c>
      <c r="C14" s="39">
        <f>[1]RawWelfare!C14</f>
        <v>49.018265184875013</v>
      </c>
      <c r="D14" s="39">
        <f>[1]RawWelfare!D14</f>
        <v>49.018265184875013</v>
      </c>
      <c r="E14" s="39">
        <f>[2]RawWelfare!C14</f>
        <v>49.018265184875013</v>
      </c>
      <c r="F14" s="39">
        <f>[2]RawWelfare!D14</f>
        <v>49.018265184875013</v>
      </c>
      <c r="G14" s="39">
        <v>9.9999999999999995E-7</v>
      </c>
      <c r="H14" s="39">
        <v>9.9999999999999995E-7</v>
      </c>
      <c r="I14" s="39">
        <v>9.9999999999999995E-7</v>
      </c>
      <c r="J14" s="39">
        <v>9.9999999999999995E-7</v>
      </c>
      <c r="K14" s="39">
        <v>9.9999999999999995E-7</v>
      </c>
      <c r="L14" s="39">
        <v>9.9999999999999995E-7</v>
      </c>
    </row>
    <row r="15" spans="1:12" x14ac:dyDescent="0.25">
      <c r="B15" s="2" t="s">
        <v>150</v>
      </c>
      <c r="C15" s="39">
        <f>[1]RawWelfare!C15</f>
        <v>49.753539162648131</v>
      </c>
      <c r="D15" s="39">
        <f>[1]RawWelfare!D15</f>
        <v>49.753539162648131</v>
      </c>
      <c r="E15" s="39">
        <f>[2]RawWelfare!C15</f>
        <v>49.753539162648131</v>
      </c>
      <c r="F15" s="39">
        <f>[2]RawWelfare!D15</f>
        <v>49.753539162648131</v>
      </c>
      <c r="G15" s="39">
        <v>9.9999999999999995E-7</v>
      </c>
      <c r="H15" s="39">
        <v>9.9999999999999995E-7</v>
      </c>
      <c r="I15" s="39">
        <v>9.9999999999999995E-7</v>
      </c>
      <c r="J15" s="39">
        <v>9.9999999999999995E-7</v>
      </c>
      <c r="K15" s="39">
        <v>9.9999999999999995E-7</v>
      </c>
      <c r="L15" s="39">
        <v>9.9999999999999995E-7</v>
      </c>
    </row>
    <row r="16" spans="1:12" x14ac:dyDescent="0.25">
      <c r="B16" s="2" t="s">
        <v>151</v>
      </c>
      <c r="C16" s="39">
        <f>[1]RawWelfare!C16</f>
        <v>50.499842250087838</v>
      </c>
      <c r="D16" s="39">
        <f>[1]RawWelfare!D16</f>
        <v>50.499842250087838</v>
      </c>
      <c r="E16" s="39">
        <f>[2]RawWelfare!C16</f>
        <v>50.499842250087838</v>
      </c>
      <c r="F16" s="39">
        <f>[2]RawWelfare!D16</f>
        <v>50.499842250087838</v>
      </c>
      <c r="G16" s="39">
        <v>9.9999999999999995E-7</v>
      </c>
      <c r="H16" s="39">
        <v>9.9999999999999995E-7</v>
      </c>
      <c r="I16" s="39">
        <v>9.9999999999999995E-7</v>
      </c>
      <c r="J16" s="39">
        <v>9.9999999999999995E-7</v>
      </c>
      <c r="K16" s="39">
        <v>9.9999999999999995E-7</v>
      </c>
      <c r="L16" s="39">
        <v>9.9999999999999995E-7</v>
      </c>
    </row>
    <row r="17" spans="2:12" x14ac:dyDescent="0.25">
      <c r="B17" s="2" t="s">
        <v>152</v>
      </c>
      <c r="C17" s="39">
        <f>[1]RawWelfare!C17</f>
        <v>51.257339883839123</v>
      </c>
      <c r="D17" s="39">
        <f>[1]RawWelfare!D17</f>
        <v>51.257339883839123</v>
      </c>
      <c r="E17" s="39">
        <f>[2]RawWelfare!C17</f>
        <v>51.257339883839123</v>
      </c>
      <c r="F17" s="39">
        <f>[2]RawWelfare!D17</f>
        <v>51.257339883839123</v>
      </c>
      <c r="G17" s="39">
        <v>9.9999999999999995E-7</v>
      </c>
      <c r="H17" s="39">
        <v>9.9999999999999995E-7</v>
      </c>
      <c r="I17" s="39">
        <v>9.9999999999999995E-7</v>
      </c>
      <c r="J17" s="39">
        <v>9.9999999999999995E-7</v>
      </c>
      <c r="K17" s="39">
        <v>9.9999999999999995E-7</v>
      </c>
      <c r="L17" s="39">
        <v>9.9999999999999995E-7</v>
      </c>
    </row>
    <row r="18" spans="2:12" x14ac:dyDescent="0.25">
      <c r="B18" s="2" t="s">
        <v>153</v>
      </c>
      <c r="C18" s="39">
        <f>[1]RawWelfare!C18</f>
        <v>52.026199982096742</v>
      </c>
      <c r="D18" s="39">
        <f>[1]RawWelfare!D18</f>
        <v>52.026199982096742</v>
      </c>
      <c r="E18" s="39">
        <f>[2]RawWelfare!C18</f>
        <v>52.026199982096742</v>
      </c>
      <c r="F18" s="39">
        <f>[2]RawWelfare!D18</f>
        <v>52.026199982096742</v>
      </c>
      <c r="G18" s="39">
        <v>9.9999999999999995E-7</v>
      </c>
      <c r="H18" s="39">
        <v>9.9999999999999995E-7</v>
      </c>
      <c r="I18" s="39">
        <v>9.9999999999999995E-7</v>
      </c>
      <c r="J18" s="39">
        <v>9.9999999999999995E-7</v>
      </c>
      <c r="K18" s="39">
        <v>9.9999999999999995E-7</v>
      </c>
      <c r="L18" s="39">
        <v>9.9999999999999995E-7</v>
      </c>
    </row>
    <row r="19" spans="2:12" x14ac:dyDescent="0.25">
      <c r="B19" s="2" t="s">
        <v>154</v>
      </c>
      <c r="C19" s="39">
        <f>[1]RawWelfare!C19</f>
        <v>52.806592981828175</v>
      </c>
      <c r="D19" s="39">
        <f>[1]RawWelfare!D19</f>
        <v>52.806592981828175</v>
      </c>
      <c r="E19" s="39">
        <f>[2]RawWelfare!C19</f>
        <v>52.806592981828175</v>
      </c>
      <c r="F19" s="39">
        <f>[2]RawWelfare!D19</f>
        <v>52.806592981828175</v>
      </c>
      <c r="G19" s="39">
        <v>9.9999999999999995E-7</v>
      </c>
      <c r="H19" s="39">
        <v>9.9999999999999995E-7</v>
      </c>
      <c r="I19" s="39">
        <v>9.9999999999999995E-7</v>
      </c>
      <c r="J19" s="39">
        <v>9.9999999999999995E-7</v>
      </c>
      <c r="K19" s="39">
        <v>9.9999999999999995E-7</v>
      </c>
      <c r="L19" s="39">
        <v>9.9999999999999995E-7</v>
      </c>
    </row>
    <row r="20" spans="2:12" x14ac:dyDescent="0.25">
      <c r="B20" s="2" t="s">
        <v>155</v>
      </c>
      <c r="C20" s="39">
        <f>[1]RawWelfare!C20</f>
        <v>53.598691876555563</v>
      </c>
      <c r="D20" s="39">
        <f>[1]RawWelfare!D20</f>
        <v>53.598691876555563</v>
      </c>
      <c r="E20" s="39">
        <f>[2]RawWelfare!C20</f>
        <v>53.598691876555563</v>
      </c>
      <c r="F20" s="39">
        <f>[2]RawWelfare!D20</f>
        <v>53.598691876555563</v>
      </c>
      <c r="G20" s="39">
        <v>9.9999999999999995E-7</v>
      </c>
      <c r="H20" s="39">
        <v>9.9999999999999995E-7</v>
      </c>
      <c r="I20" s="39">
        <v>9.9999999999999995E-7</v>
      </c>
      <c r="J20" s="39">
        <v>9.9999999999999995E-7</v>
      </c>
      <c r="K20" s="39">
        <v>9.9999999999999995E-7</v>
      </c>
      <c r="L20" s="39">
        <v>9.9999999999999995E-7</v>
      </c>
    </row>
    <row r="21" spans="2:12" x14ac:dyDescent="0.25">
      <c r="B21" s="2" t="s">
        <v>156</v>
      </c>
      <c r="C21" s="39">
        <f>[1]RawWelfare!C21</f>
        <v>54.402672254703923</v>
      </c>
      <c r="D21" s="39">
        <f>[1]RawWelfare!D21</f>
        <v>54.402672254703923</v>
      </c>
      <c r="E21" s="39">
        <f>[2]RawWelfare!C21</f>
        <v>54.402672254703923</v>
      </c>
      <c r="F21" s="39">
        <f>[2]RawWelfare!D21</f>
        <v>54.402672254703923</v>
      </c>
      <c r="G21" s="39">
        <v>9.9999999999999995E-7</v>
      </c>
      <c r="H21" s="39">
        <v>9.9999999999999995E-7</v>
      </c>
      <c r="I21" s="39">
        <v>9.9999999999999995E-7</v>
      </c>
      <c r="J21" s="39">
        <v>9.9999999999999995E-7</v>
      </c>
      <c r="K21" s="39">
        <v>9.9999999999999995E-7</v>
      </c>
      <c r="L21" s="39">
        <v>9.9999999999999995E-7</v>
      </c>
    </row>
    <row r="22" spans="2:12" x14ac:dyDescent="0.25">
      <c r="B22" s="2" t="s">
        <v>157</v>
      </c>
      <c r="C22" s="39">
        <f>[1]RawWelfare!C22</f>
        <v>55.218712338524448</v>
      </c>
      <c r="D22" s="39">
        <f>[1]RawWelfare!D22</f>
        <v>55.218712338524448</v>
      </c>
      <c r="E22" s="39">
        <f>[2]RawWelfare!C22</f>
        <v>55.218712338524448</v>
      </c>
      <c r="F22" s="39">
        <f>[2]RawWelfare!D22</f>
        <v>55.218712338524448</v>
      </c>
      <c r="G22" s="39">
        <v>9.9999999999999995E-7</v>
      </c>
      <c r="H22" s="39">
        <v>9.9999999999999995E-7</v>
      </c>
      <c r="I22" s="39">
        <v>9.9999999999999995E-7</v>
      </c>
      <c r="J22" s="39">
        <v>9.9999999999999995E-7</v>
      </c>
      <c r="K22" s="39">
        <v>9.9999999999999995E-7</v>
      </c>
      <c r="L22" s="39">
        <v>9.9999999999999995E-7</v>
      </c>
    </row>
    <row r="23" spans="2:12" x14ac:dyDescent="0.25">
      <c r="B23" s="2" t="s">
        <v>158</v>
      </c>
      <c r="C23" s="39">
        <f>[1]RawWelfare!C23</f>
        <v>56.046993023602305</v>
      </c>
      <c r="D23" s="39">
        <f>[1]RawWelfare!D23</f>
        <v>56.046993023602305</v>
      </c>
      <c r="E23" s="39">
        <f>[2]RawWelfare!C23</f>
        <v>56.046993023602305</v>
      </c>
      <c r="F23" s="39">
        <f>[2]RawWelfare!D23</f>
        <v>56.046993023602305</v>
      </c>
      <c r="G23" s="39">
        <v>9.9999999999999995E-7</v>
      </c>
      <c r="H23" s="39">
        <v>9.9999999999999995E-7</v>
      </c>
      <c r="I23" s="39">
        <v>9.9999999999999995E-7</v>
      </c>
      <c r="J23" s="39">
        <v>9.9999999999999995E-7</v>
      </c>
      <c r="K23" s="39">
        <v>9.9999999999999995E-7</v>
      </c>
      <c r="L23" s="39">
        <v>9.9999999999999995E-7</v>
      </c>
    </row>
    <row r="24" spans="2:12" x14ac:dyDescent="0.25">
      <c r="B24" s="2" t="s">
        <v>159</v>
      </c>
      <c r="C24" s="39">
        <f>[1]RawWelfare!C24</f>
        <v>56.887697918956349</v>
      </c>
      <c r="D24" s="39">
        <f>[1]RawWelfare!D24</f>
        <v>56.887697918956349</v>
      </c>
      <c r="E24" s="39">
        <f>[2]RawWelfare!C24</f>
        <v>56.887697918956349</v>
      </c>
      <c r="F24" s="39">
        <f>[2]RawWelfare!D24</f>
        <v>56.887697918956349</v>
      </c>
      <c r="G24" s="39">
        <v>9.9999999999999995E-7</v>
      </c>
      <c r="H24" s="39">
        <v>9.9999999999999995E-7</v>
      </c>
      <c r="I24" s="39">
        <v>9.9999999999999995E-7</v>
      </c>
      <c r="J24" s="39">
        <v>9.9999999999999995E-7</v>
      </c>
      <c r="K24" s="39">
        <v>9.9999999999999995E-7</v>
      </c>
      <c r="L24" s="39">
        <v>9.9999999999999995E-7</v>
      </c>
    </row>
    <row r="25" spans="2:12" x14ac:dyDescent="0.25">
      <c r="B25" s="2" t="s">
        <v>160</v>
      </c>
      <c r="C25" s="39">
        <f>[1]RawWelfare!C25</f>
        <v>57.741013387740686</v>
      </c>
      <c r="D25" s="39">
        <f>[1]RawWelfare!D25</f>
        <v>57.741013387740686</v>
      </c>
      <c r="E25" s="39">
        <f>[2]RawWelfare!C25</f>
        <v>57.741013387740686</v>
      </c>
      <c r="F25" s="39">
        <f>[2]RawWelfare!D25</f>
        <v>57.741013387740686</v>
      </c>
      <c r="G25" s="39">
        <v>9.9999999999999995E-7</v>
      </c>
      <c r="H25" s="39">
        <v>9.9999999999999995E-7</v>
      </c>
      <c r="I25" s="39">
        <v>9.9999999999999995E-7</v>
      </c>
      <c r="J25" s="39">
        <v>9.9999999999999995E-7</v>
      </c>
      <c r="K25" s="39">
        <v>9.9999999999999995E-7</v>
      </c>
      <c r="L25" s="39">
        <v>9.9999999999999995E-7</v>
      </c>
    </row>
    <row r="26" spans="2:12" x14ac:dyDescent="0.25">
      <c r="B26" s="2" t="s">
        <v>161</v>
      </c>
      <c r="C26" s="39">
        <f>[1]RawWelfare!C26</f>
        <v>58.607128588556783</v>
      </c>
      <c r="D26" s="39">
        <f>[1]RawWelfare!D26</f>
        <v>58.607128588556783</v>
      </c>
      <c r="E26" s="39">
        <f>[2]RawWelfare!C26</f>
        <v>58.607128588556783</v>
      </c>
      <c r="F26" s="39">
        <f>[2]RawWelfare!D26</f>
        <v>58.607128588556783</v>
      </c>
      <c r="G26" s="39">
        <v>9.9999999999999995E-7</v>
      </c>
      <c r="H26" s="39">
        <v>9.9999999999999995E-7</v>
      </c>
      <c r="I26" s="39">
        <v>9.9999999999999995E-7</v>
      </c>
      <c r="J26" s="39">
        <v>9.9999999999999995E-7</v>
      </c>
      <c r="K26" s="39">
        <v>9.9999999999999995E-7</v>
      </c>
      <c r="L26" s="39">
        <v>9.9999999999999995E-7</v>
      </c>
    </row>
    <row r="27" spans="2:12" x14ac:dyDescent="0.25">
      <c r="B27" s="2" t="s">
        <v>162</v>
      </c>
      <c r="C27" s="39">
        <f>[1]RawWelfare!C27</f>
        <v>59.486235517385147</v>
      </c>
      <c r="D27" s="39">
        <f>[1]RawWelfare!D27</f>
        <v>59.486235517385147</v>
      </c>
      <c r="E27" s="39">
        <f>[2]RawWelfare!C27</f>
        <v>59.486235517385147</v>
      </c>
      <c r="F27" s="39">
        <f>[2]RawWelfare!D27</f>
        <v>59.486235517385147</v>
      </c>
      <c r="G27" s="39">
        <v>9.9999999999999995E-7</v>
      </c>
      <c r="H27" s="39">
        <v>9.9999999999999995E-7</v>
      </c>
      <c r="I27" s="39">
        <v>9.9999999999999995E-7</v>
      </c>
      <c r="J27" s="39">
        <v>9.9999999999999995E-7</v>
      </c>
      <c r="K27" s="39">
        <v>9.9999999999999995E-7</v>
      </c>
      <c r="L27" s="39">
        <v>9.9999999999999995E-7</v>
      </c>
    </row>
    <row r="28" spans="2:12" x14ac:dyDescent="0.25">
      <c r="B28" s="2" t="s">
        <v>163</v>
      </c>
      <c r="C28" s="39">
        <f>[1]RawWelfare!C28</f>
        <v>60.378529050145893</v>
      </c>
      <c r="D28" s="39">
        <f>[1]RawWelfare!D28</f>
        <v>60.378529050145893</v>
      </c>
      <c r="E28" s="39">
        <f>[2]RawWelfare!C28</f>
        <v>60.378529050145893</v>
      </c>
      <c r="F28" s="39">
        <f>[2]RawWelfare!D28</f>
        <v>60.378529050145893</v>
      </c>
      <c r="G28" s="39">
        <v>9.9999999999999995E-7</v>
      </c>
      <c r="H28" s="39">
        <v>9.9999999999999995E-7</v>
      </c>
      <c r="I28" s="39">
        <v>9.9999999999999995E-7</v>
      </c>
      <c r="J28" s="39">
        <v>9.9999999999999995E-7</v>
      </c>
      <c r="K28" s="39">
        <v>9.9999999999999995E-7</v>
      </c>
      <c r="L28" s="39">
        <v>9.9999999999999995E-7</v>
      </c>
    </row>
    <row r="29" spans="2:12" x14ac:dyDescent="0.25">
      <c r="B29" s="2" t="s">
        <v>164</v>
      </c>
      <c r="C29" s="39">
        <f>[1]RawWelfare!C29</f>
        <v>61.284206985898095</v>
      </c>
      <c r="D29" s="39">
        <f>[1]RawWelfare!D29</f>
        <v>61.284206985898095</v>
      </c>
      <c r="E29" s="39">
        <f>[2]RawWelfare!C29</f>
        <v>61.284206985898095</v>
      </c>
      <c r="F29" s="39">
        <f>[2]RawWelfare!D29</f>
        <v>61.284206985898095</v>
      </c>
      <c r="G29" s="39">
        <v>9.9999999999999995E-7</v>
      </c>
      <c r="H29" s="39">
        <v>9.9999999999999995E-7</v>
      </c>
      <c r="I29" s="39">
        <v>9.9999999999999995E-7</v>
      </c>
      <c r="J29" s="39">
        <v>9.9999999999999995E-7</v>
      </c>
      <c r="K29" s="39">
        <v>9.9999999999999995E-7</v>
      </c>
      <c r="L29" s="39">
        <v>9.9999999999999995E-7</v>
      </c>
    </row>
    <row r="30" spans="2:12" x14ac:dyDescent="0.25">
      <c r="B30" s="2" t="s">
        <v>165</v>
      </c>
      <c r="C30" s="39">
        <f>[1]RawWelfare!C30</f>
        <v>62.203470090686565</v>
      </c>
      <c r="D30" s="39">
        <f>[1]RawWelfare!D30</f>
        <v>62.203470090686565</v>
      </c>
      <c r="E30" s="39">
        <f>[2]RawWelfare!C30</f>
        <v>62.203470090686565</v>
      </c>
      <c r="F30" s="39">
        <f>[2]RawWelfare!D30</f>
        <v>62.203470090686565</v>
      </c>
      <c r="G30" s="39">
        <v>9.9999999999999995E-7</v>
      </c>
      <c r="H30" s="39">
        <v>9.9999999999999995E-7</v>
      </c>
      <c r="I30" s="39">
        <v>9.9999999999999995E-7</v>
      </c>
      <c r="J30" s="39">
        <v>9.9999999999999995E-7</v>
      </c>
      <c r="K30" s="39">
        <v>9.9999999999999995E-7</v>
      </c>
      <c r="L30" s="39">
        <v>9.9999999999999995E-7</v>
      </c>
    </row>
    <row r="31" spans="2:12" x14ac:dyDescent="0.25">
      <c r="B31" s="2" t="s">
        <v>166</v>
      </c>
      <c r="C31" s="39">
        <f>[1]RawWelfare!C31</f>
        <v>63.13652214204685</v>
      </c>
      <c r="D31" s="39">
        <f>[1]RawWelfare!D31</f>
        <v>63.13652214204685</v>
      </c>
      <c r="E31" s="39">
        <f>[2]RawWelfare!C31</f>
        <v>63.13652214204685</v>
      </c>
      <c r="F31" s="39">
        <f>[2]RawWelfare!D31</f>
        <v>63.13652214204685</v>
      </c>
      <c r="G31" s="39">
        <v>9.9999999999999995E-7</v>
      </c>
      <c r="H31" s="39">
        <v>9.9999999999999995E-7</v>
      </c>
      <c r="I31" s="39">
        <v>9.9999999999999995E-7</v>
      </c>
      <c r="J31" s="39">
        <v>9.9999999999999995E-7</v>
      </c>
      <c r="K31" s="39">
        <v>9.9999999999999995E-7</v>
      </c>
      <c r="L31" s="39">
        <v>9.9999999999999995E-7</v>
      </c>
    </row>
    <row r="32" spans="2:12" x14ac:dyDescent="0.25">
      <c r="B32" s="2" t="s">
        <v>167</v>
      </c>
      <c r="C32" s="39">
        <f>[1]RawWelfare!C32</f>
        <v>64.083569974177536</v>
      </c>
      <c r="D32" s="39">
        <f>[1]RawWelfare!D32</f>
        <v>64.083569974177536</v>
      </c>
      <c r="E32" s="39">
        <f>[2]RawWelfare!C32</f>
        <v>64.083569974177536</v>
      </c>
      <c r="F32" s="39">
        <f>[2]RawWelfare!D32</f>
        <v>64.083569974177536</v>
      </c>
      <c r="G32" s="39">
        <v>9.9999999999999995E-7</v>
      </c>
      <c r="H32" s="39">
        <v>9.9999999999999995E-7</v>
      </c>
      <c r="I32" s="39">
        <v>9.9999999999999995E-7</v>
      </c>
      <c r="J32" s="39">
        <v>9.9999999999999995E-7</v>
      </c>
      <c r="K32" s="39">
        <v>9.9999999999999995E-7</v>
      </c>
      <c r="L32" s="39">
        <v>9.9999999999999995E-7</v>
      </c>
    </row>
    <row r="33" spans="2:12" x14ac:dyDescent="0.25">
      <c r="B33" s="2" t="s">
        <v>168</v>
      </c>
      <c r="C33" s="39">
        <f>[1]RawWelfare!C33</f>
        <v>65.044823523790186</v>
      </c>
      <c r="D33" s="39">
        <f>[1]RawWelfare!D33</f>
        <v>65.044823523790186</v>
      </c>
      <c r="E33" s="39">
        <f>[2]RawWelfare!C33</f>
        <v>65.044823523790186</v>
      </c>
      <c r="F33" s="39">
        <f>[2]RawWelfare!D33</f>
        <v>65.044823523790186</v>
      </c>
      <c r="G33" s="39">
        <v>9.9999999999999995E-7</v>
      </c>
      <c r="H33" s="39">
        <v>9.9999999999999995E-7</v>
      </c>
      <c r="I33" s="39">
        <v>9.9999999999999995E-7</v>
      </c>
      <c r="J33" s="39">
        <v>9.9999999999999995E-7</v>
      </c>
      <c r="K33" s="39">
        <v>9.9999999999999995E-7</v>
      </c>
      <c r="L33" s="39">
        <v>9.9999999999999995E-7</v>
      </c>
    </row>
    <row r="34" spans="2:12" x14ac:dyDescent="0.25">
      <c r="B34" s="2" t="s">
        <v>169</v>
      </c>
      <c r="C34" s="39">
        <f>[1]RawWelfare!C34</f>
        <v>66.020495876647047</v>
      </c>
      <c r="D34" s="39">
        <f>[1]RawWelfare!D34</f>
        <v>66.020495876647047</v>
      </c>
      <c r="E34" s="39">
        <f>[2]RawWelfare!C34</f>
        <v>66.020495876647047</v>
      </c>
      <c r="F34" s="39">
        <f>[2]RawWelfare!D34</f>
        <v>66.020495876647047</v>
      </c>
      <c r="G34" s="39">
        <v>9.9999999999999995E-7</v>
      </c>
      <c r="H34" s="39">
        <v>9.9999999999999995E-7</v>
      </c>
      <c r="I34" s="39">
        <v>9.9999999999999995E-7</v>
      </c>
      <c r="J34" s="39">
        <v>9.9999999999999995E-7</v>
      </c>
      <c r="K34" s="39">
        <v>9.9999999999999995E-7</v>
      </c>
      <c r="L34" s="39">
        <v>9.9999999999999995E-7</v>
      </c>
    </row>
    <row r="35" spans="2:12" x14ac:dyDescent="0.25">
      <c r="B35" s="2" t="s">
        <v>170</v>
      </c>
      <c r="C35" s="39">
        <f>[1]RawWelfare!C35</f>
        <v>67.010803314796732</v>
      </c>
      <c r="D35" s="39">
        <f>[1]RawWelfare!D35</f>
        <v>67.010803314796732</v>
      </c>
      <c r="E35" s="39">
        <f>[2]RawWelfare!C35</f>
        <v>67.010803314796732</v>
      </c>
      <c r="F35" s="39">
        <f>[2]RawWelfare!D35</f>
        <v>67.010803314796732</v>
      </c>
      <c r="G35" s="39">
        <v>9.9999999999999995E-7</v>
      </c>
      <c r="H35" s="39">
        <v>9.9999999999999995E-7</v>
      </c>
      <c r="I35" s="39">
        <v>9.9999999999999995E-7</v>
      </c>
      <c r="J35" s="39">
        <v>9.9999999999999995E-7</v>
      </c>
      <c r="K35" s="39">
        <v>9.9999999999999995E-7</v>
      </c>
      <c r="L35" s="39">
        <v>9.9999999999999995E-7</v>
      </c>
    </row>
    <row r="36" spans="2:12" x14ac:dyDescent="0.25">
      <c r="B36" s="2" t="s">
        <v>171</v>
      </c>
      <c r="C36" s="39">
        <f>[1]RawWelfare!C36</f>
        <v>68.015965364518706</v>
      </c>
      <c r="D36" s="39">
        <f>[1]RawWelfare!D36</f>
        <v>68.015965364518706</v>
      </c>
      <c r="E36" s="39">
        <f>[2]RawWelfare!C36</f>
        <v>68.015965364518706</v>
      </c>
      <c r="F36" s="39">
        <f>[2]RawWelfare!D36</f>
        <v>68.015965364518706</v>
      </c>
      <c r="G36" s="39">
        <v>9.9999999999999995E-7</v>
      </c>
      <c r="H36" s="39">
        <v>9.9999999999999995E-7</v>
      </c>
      <c r="I36" s="39">
        <v>9.9999999999999995E-7</v>
      </c>
      <c r="J36" s="39">
        <v>9.9999999999999995E-7</v>
      </c>
      <c r="K36" s="39">
        <v>9.9999999999999995E-7</v>
      </c>
      <c r="L36" s="39">
        <v>9.9999999999999995E-7</v>
      </c>
    </row>
    <row r="37" spans="2:12" x14ac:dyDescent="0.25">
      <c r="B37" s="2" t="s">
        <v>172</v>
      </c>
      <c r="C37" s="39">
        <f>[1]RawWelfare!C37</f>
        <v>69.036204844986457</v>
      </c>
      <c r="D37" s="39">
        <f>[1]RawWelfare!D37</f>
        <v>69.036204844986457</v>
      </c>
      <c r="E37" s="39">
        <f>[2]RawWelfare!C37</f>
        <v>69.036204844986457</v>
      </c>
      <c r="F37" s="39">
        <f>[2]RawWelfare!D37</f>
        <v>69.036204844986457</v>
      </c>
      <c r="G37" s="39">
        <v>9.9999999999999995E-7</v>
      </c>
      <c r="H37" s="39">
        <v>9.9999999999999995E-7</v>
      </c>
      <c r="I37" s="39">
        <v>9.9999999999999995E-7</v>
      </c>
      <c r="J37" s="39">
        <v>9.9999999999999995E-7</v>
      </c>
      <c r="K37" s="39">
        <v>9.9999999999999995E-7</v>
      </c>
      <c r="L37" s="39">
        <v>9.9999999999999995E-7</v>
      </c>
    </row>
    <row r="38" spans="2:12" x14ac:dyDescent="0.25">
      <c r="B38" s="2" t="s">
        <v>173</v>
      </c>
      <c r="C38" s="39">
        <f>[1]RawWelfare!C38</f>
        <v>70.07174791766127</v>
      </c>
      <c r="D38" s="39">
        <f>[1]RawWelfare!D38</f>
        <v>70.07174791766127</v>
      </c>
      <c r="E38" s="39">
        <f>[2]RawWelfare!C38</f>
        <v>70.07174791766127</v>
      </c>
      <c r="F38" s="39">
        <f>[2]RawWelfare!D38</f>
        <v>70.07174791766127</v>
      </c>
      <c r="G38" s="39">
        <v>9.9999999999999995E-7</v>
      </c>
      <c r="H38" s="39">
        <v>9.9999999999999995E-7</v>
      </c>
      <c r="I38" s="39">
        <v>9.9999999999999995E-7</v>
      </c>
      <c r="J38" s="39">
        <v>9.9999999999999995E-7</v>
      </c>
      <c r="K38" s="39">
        <v>9.9999999999999995E-7</v>
      </c>
      <c r="L38" s="39">
        <v>9.9999999999999995E-7</v>
      </c>
    </row>
    <row r="39" spans="2:12" x14ac:dyDescent="0.25">
      <c r="B39" s="2" t="s">
        <v>174</v>
      </c>
      <c r="C39" s="39">
        <f>[1]RawWelfare!C39</f>
        <v>71.122824136426146</v>
      </c>
      <c r="D39" s="39">
        <f>[1]RawWelfare!D39</f>
        <v>71.122824136426146</v>
      </c>
      <c r="E39" s="39">
        <f>[2]RawWelfare!C39</f>
        <v>71.122824136426146</v>
      </c>
      <c r="F39" s="39">
        <f>[2]RawWelfare!D39</f>
        <v>71.122824136426146</v>
      </c>
      <c r="G39" s="39">
        <v>9.9999999999999995E-7</v>
      </c>
      <c r="H39" s="39">
        <v>9.9999999999999995E-7</v>
      </c>
      <c r="I39" s="39">
        <v>9.9999999999999995E-7</v>
      </c>
      <c r="J39" s="39">
        <v>9.9999999999999995E-7</v>
      </c>
      <c r="K39" s="39">
        <v>9.9999999999999995E-7</v>
      </c>
      <c r="L39" s="39">
        <v>9.9999999999999995E-7</v>
      </c>
    </row>
    <row r="40" spans="2:12" x14ac:dyDescent="0.25">
      <c r="B40" s="2" t="s">
        <v>175</v>
      </c>
      <c r="C40" s="39">
        <f>[1]RawWelfare!C40</f>
        <v>72.189666498472562</v>
      </c>
      <c r="D40" s="39">
        <f>[1]RawWelfare!D40</f>
        <v>72.189666498472562</v>
      </c>
      <c r="E40" s="39">
        <f>[2]RawWelfare!C40</f>
        <v>72.189666498472562</v>
      </c>
      <c r="F40" s="39">
        <f>[2]RawWelfare!D40</f>
        <v>72.189666498472562</v>
      </c>
      <c r="G40" s="39">
        <v>9.9999999999999995E-7</v>
      </c>
      <c r="H40" s="39">
        <v>9.9999999999999995E-7</v>
      </c>
      <c r="I40" s="39">
        <v>9.9999999999999995E-7</v>
      </c>
      <c r="J40" s="39">
        <v>9.9999999999999995E-7</v>
      </c>
      <c r="K40" s="39">
        <v>9.9999999999999995E-7</v>
      </c>
      <c r="L40" s="39">
        <v>9.9999999999999995E-7</v>
      </c>
    </row>
    <row r="41" spans="2:12" x14ac:dyDescent="0.25">
      <c r="B41" s="2" t="s">
        <v>176</v>
      </c>
      <c r="C41" s="39">
        <f>[1]RawWelfare!C41</f>
        <v>73.272511495949644</v>
      </c>
      <c r="D41" s="39">
        <f>[1]RawWelfare!D41</f>
        <v>73.272511495949644</v>
      </c>
      <c r="E41" s="39">
        <f>[2]RawWelfare!C41</f>
        <v>73.272511495949644</v>
      </c>
      <c r="F41" s="39">
        <f>[2]RawWelfare!D41</f>
        <v>73.272511495949644</v>
      </c>
      <c r="G41" s="39">
        <v>9.9999999999999995E-7</v>
      </c>
      <c r="H41" s="39">
        <v>9.9999999999999995E-7</v>
      </c>
      <c r="I41" s="39">
        <v>9.9999999999999995E-7</v>
      </c>
      <c r="J41" s="39">
        <v>9.9999999999999995E-7</v>
      </c>
      <c r="K41" s="39">
        <v>9.9999999999999995E-7</v>
      </c>
      <c r="L41" s="39">
        <v>9.9999999999999995E-7</v>
      </c>
    </row>
    <row r="42" spans="2:12" x14ac:dyDescent="0.25">
      <c r="B42" s="2" t="s">
        <v>177</v>
      </c>
      <c r="C42" s="39">
        <f>[1]RawWelfare!C42</f>
        <v>74.371599168388883</v>
      </c>
      <c r="D42" s="39">
        <f>[1]RawWelfare!D42</f>
        <v>74.371599168388883</v>
      </c>
      <c r="E42" s="39">
        <f>[2]RawWelfare!C42</f>
        <v>74.371599168388883</v>
      </c>
      <c r="F42" s="39">
        <f>[2]RawWelfare!D42</f>
        <v>74.371599168388883</v>
      </c>
      <c r="G42" s="39">
        <v>9.9999999999999995E-7</v>
      </c>
      <c r="H42" s="39">
        <v>9.9999999999999995E-7</v>
      </c>
      <c r="I42" s="39">
        <v>9.9999999999999995E-7</v>
      </c>
      <c r="J42" s="39">
        <v>9.9999999999999995E-7</v>
      </c>
      <c r="K42" s="39">
        <v>9.9999999999999995E-7</v>
      </c>
      <c r="L42" s="39">
        <v>9.9999999999999995E-7</v>
      </c>
    </row>
    <row r="43" spans="2:12" x14ac:dyDescent="0.25">
      <c r="B43" s="2" t="s">
        <v>178</v>
      </c>
      <c r="C43" s="39">
        <f>[1]RawWelfare!C43</f>
        <v>75.487173155914689</v>
      </c>
      <c r="D43" s="39">
        <f>[1]RawWelfare!D43</f>
        <v>75.487173155914689</v>
      </c>
      <c r="E43" s="39">
        <f>[2]RawWelfare!C43</f>
        <v>75.487173155914689</v>
      </c>
      <c r="F43" s="39">
        <f>[2]RawWelfare!D43</f>
        <v>75.487173155914689</v>
      </c>
      <c r="G43" s="39">
        <v>9.9999999999999995E-7</v>
      </c>
      <c r="H43" s="39">
        <v>9.9999999999999995E-7</v>
      </c>
      <c r="I43" s="39">
        <v>9.9999999999999995E-7</v>
      </c>
      <c r="J43" s="39">
        <v>9.9999999999999995E-7</v>
      </c>
      <c r="K43" s="39">
        <v>9.9999999999999995E-7</v>
      </c>
      <c r="L43" s="39">
        <v>9.9999999999999995E-7</v>
      </c>
    </row>
    <row r="44" spans="2:12" x14ac:dyDescent="0.25">
      <c r="B44" s="2" t="s">
        <v>179</v>
      </c>
      <c r="C44" s="39">
        <f>[1]RawWelfare!C44</f>
        <v>76.619480753253413</v>
      </c>
      <c r="D44" s="39">
        <f>[1]RawWelfare!D44</f>
        <v>76.619480753253413</v>
      </c>
      <c r="E44" s="39">
        <f>[2]RawWelfare!C44</f>
        <v>76.619480753253413</v>
      </c>
      <c r="F44" s="39">
        <f>[2]RawWelfare!D44</f>
        <v>76.619480753253413</v>
      </c>
      <c r="G44" s="39">
        <v>9.9999999999999995E-7</v>
      </c>
      <c r="H44" s="39">
        <v>9.9999999999999995E-7</v>
      </c>
      <c r="I44" s="39">
        <v>9.9999999999999995E-7</v>
      </c>
      <c r="J44" s="39">
        <v>9.9999999999999995E-7</v>
      </c>
      <c r="K44" s="39">
        <v>9.9999999999999995E-7</v>
      </c>
      <c r="L44" s="39">
        <v>9.9999999999999995E-7</v>
      </c>
    </row>
    <row r="45" spans="2:12" x14ac:dyDescent="0.25">
      <c r="B45" s="2" t="s">
        <v>180</v>
      </c>
      <c r="C45" s="39">
        <f>[1]RawWelfare!C45</f>
        <v>9.9999999999999995E-7</v>
      </c>
      <c r="D45" s="39">
        <f>[1]RawWelfare!D45</f>
        <v>9.9999999999999995E-7</v>
      </c>
      <c r="E45" s="39">
        <f>[2]RawWelfare!C45</f>
        <v>9.9999999999999995E-7</v>
      </c>
      <c r="F45" s="39">
        <f>[2]RawWelfare!D45</f>
        <v>9.9999999999999995E-7</v>
      </c>
      <c r="G45" s="39">
        <v>9.9999999999999995E-7</v>
      </c>
      <c r="H45" s="39">
        <v>9.9999999999999995E-7</v>
      </c>
      <c r="I45" s="39">
        <v>9.9999999999999995E-7</v>
      </c>
      <c r="J45" s="39">
        <v>9.9999999999999995E-7</v>
      </c>
      <c r="K45" s="39">
        <v>9.9999999999999995E-7</v>
      </c>
      <c r="L45" s="39">
        <v>9.9999999999999995E-7</v>
      </c>
    </row>
    <row r="46" spans="2:12" x14ac:dyDescent="0.25">
      <c r="B46" s="2" t="s">
        <v>181</v>
      </c>
      <c r="C46" s="39">
        <f>[1]RawWelfare!C46</f>
        <v>9.9999999999999995E-7</v>
      </c>
      <c r="D46" s="39">
        <f>[1]RawWelfare!D46</f>
        <v>9.9999999999999995E-7</v>
      </c>
      <c r="E46" s="39">
        <f>[2]RawWelfare!C46</f>
        <v>9.9999999999999995E-7</v>
      </c>
      <c r="F46" s="39">
        <f>[2]RawWelfare!D46</f>
        <v>9.9999999999999995E-7</v>
      </c>
      <c r="G46" s="39">
        <v>9.9999999999999995E-7</v>
      </c>
      <c r="H46" s="39">
        <v>9.9999999999999995E-7</v>
      </c>
      <c r="I46" s="39">
        <v>9.9999999999999995E-7</v>
      </c>
      <c r="J46" s="39">
        <v>9.9999999999999995E-7</v>
      </c>
      <c r="K46" s="39">
        <v>9.9999999999999995E-7</v>
      </c>
      <c r="L46" s="39">
        <v>9.9999999999999995E-7</v>
      </c>
    </row>
    <row r="47" spans="2:12" x14ac:dyDescent="0.25">
      <c r="B47" s="2" t="s">
        <v>182</v>
      </c>
      <c r="C47" s="39">
        <f>[1]RawWelfare!C47</f>
        <v>9.9999999999999995E-7</v>
      </c>
      <c r="D47" s="39">
        <f>[1]RawWelfare!D47</f>
        <v>9.9999999999999995E-7</v>
      </c>
      <c r="E47" s="39">
        <f>[2]RawWelfare!C47</f>
        <v>9.9999999999999995E-7</v>
      </c>
      <c r="F47" s="39">
        <f>[2]RawWelfare!D47</f>
        <v>9.9999999999999995E-7</v>
      </c>
      <c r="G47" s="39">
        <v>9.9999999999999995E-7</v>
      </c>
      <c r="H47" s="39">
        <v>9.9999999999999995E-7</v>
      </c>
      <c r="I47" s="39">
        <v>9.9999999999999995E-7</v>
      </c>
      <c r="J47" s="39">
        <v>9.9999999999999995E-7</v>
      </c>
      <c r="K47" s="39">
        <v>9.9999999999999995E-7</v>
      </c>
      <c r="L47" s="39">
        <v>9.9999999999999995E-7</v>
      </c>
    </row>
    <row r="48" spans="2:12" x14ac:dyDescent="0.25">
      <c r="B48" s="2" t="s">
        <v>183</v>
      </c>
      <c r="C48" s="39">
        <f>[1]RawWelfare!C48</f>
        <v>9.9999999999999995E-7</v>
      </c>
      <c r="D48" s="39">
        <f>[1]RawWelfare!D48</f>
        <v>9.9999999999999995E-7</v>
      </c>
      <c r="E48" s="39">
        <f>[2]RawWelfare!C48</f>
        <v>9.9999999999999995E-7</v>
      </c>
      <c r="F48" s="39">
        <f>[2]RawWelfare!D48</f>
        <v>9.9999999999999995E-7</v>
      </c>
      <c r="G48" s="39">
        <v>9.9999999999999995E-7</v>
      </c>
      <c r="H48" s="39">
        <v>9.9999999999999995E-7</v>
      </c>
      <c r="I48" s="39">
        <v>9.9999999999999995E-7</v>
      </c>
      <c r="J48" s="39">
        <v>9.9999999999999995E-7</v>
      </c>
      <c r="K48" s="39">
        <v>9.9999999999999995E-7</v>
      </c>
      <c r="L48" s="39">
        <v>9.9999999999999995E-7</v>
      </c>
    </row>
    <row r="49" spans="2:12" x14ac:dyDescent="0.25">
      <c r="B49" s="2" t="s">
        <v>184</v>
      </c>
      <c r="C49" s="39">
        <f>[1]RawWelfare!C49</f>
        <v>9.9999999999999995E-7</v>
      </c>
      <c r="D49" s="39">
        <f>[1]RawWelfare!D49</f>
        <v>9.9999999999999995E-7</v>
      </c>
      <c r="E49" s="39">
        <f>[2]RawWelfare!C49</f>
        <v>9.9999999999999995E-7</v>
      </c>
      <c r="F49" s="39">
        <f>[2]RawWelfare!D49</f>
        <v>9.9999999999999995E-7</v>
      </c>
      <c r="G49" s="39">
        <v>9.9999999999999995E-7</v>
      </c>
      <c r="H49" s="39">
        <v>9.9999999999999995E-7</v>
      </c>
      <c r="I49" s="39">
        <v>9.9999999999999995E-7</v>
      </c>
      <c r="J49" s="39">
        <v>9.9999999999999995E-7</v>
      </c>
      <c r="K49" s="39">
        <v>9.9999999999999995E-7</v>
      </c>
      <c r="L49" s="39">
        <v>9.9999999999999995E-7</v>
      </c>
    </row>
    <row r="50" spans="2:12" x14ac:dyDescent="0.25">
      <c r="B50" s="2" t="s">
        <v>185</v>
      </c>
      <c r="C50" s="39">
        <f>[1]RawWelfare!C50</f>
        <v>9.9999999999999995E-7</v>
      </c>
      <c r="D50" s="39">
        <f>[1]RawWelfare!D50</f>
        <v>9.9999999999999995E-7</v>
      </c>
      <c r="E50" s="39">
        <f>[2]RawWelfare!C50</f>
        <v>9.9999999999999995E-7</v>
      </c>
      <c r="F50" s="39">
        <f>[2]RawWelfare!D50</f>
        <v>9.9999999999999995E-7</v>
      </c>
      <c r="G50" s="39">
        <v>9.9999999999999995E-7</v>
      </c>
      <c r="H50" s="39">
        <v>9.9999999999999995E-7</v>
      </c>
      <c r="I50" s="39">
        <v>9.9999999999999995E-7</v>
      </c>
      <c r="J50" s="39">
        <v>9.9999999999999995E-7</v>
      </c>
      <c r="K50" s="39">
        <v>9.9999999999999995E-7</v>
      </c>
      <c r="L50" s="39">
        <v>9.9999999999999995E-7</v>
      </c>
    </row>
    <row r="51" spans="2:12" x14ac:dyDescent="0.25">
      <c r="B51" s="2" t="s">
        <v>186</v>
      </c>
      <c r="C51" s="39">
        <f>[1]RawWelfare!C51</f>
        <v>9.9999999999999995E-7</v>
      </c>
      <c r="D51" s="39">
        <f>[1]RawWelfare!D51</f>
        <v>9.9999999999999995E-7</v>
      </c>
      <c r="E51" s="39">
        <f>[2]RawWelfare!C51</f>
        <v>9.9999999999999995E-7</v>
      </c>
      <c r="F51" s="39">
        <f>[2]RawWelfare!D51</f>
        <v>9.9999999999999995E-7</v>
      </c>
      <c r="G51" s="39">
        <v>9.9999999999999995E-7</v>
      </c>
      <c r="H51" s="39">
        <v>9.9999999999999995E-7</v>
      </c>
      <c r="I51" s="39">
        <v>9.9999999999999995E-7</v>
      </c>
      <c r="J51" s="39">
        <v>9.9999999999999995E-7</v>
      </c>
      <c r="K51" s="39">
        <v>9.9999999999999995E-7</v>
      </c>
      <c r="L51" s="39">
        <v>9.9999999999999995E-7</v>
      </c>
    </row>
    <row r="52" spans="2:12" x14ac:dyDescent="0.25">
      <c r="B52" s="2" t="s">
        <v>187</v>
      </c>
      <c r="C52" s="39">
        <f>[1]RawWelfare!C52</f>
        <v>9.9999999999999995E-7</v>
      </c>
      <c r="D52" s="39">
        <f>[1]RawWelfare!D52</f>
        <v>9.9999999999999995E-7</v>
      </c>
      <c r="E52" s="39">
        <f>[2]RawWelfare!C52</f>
        <v>9.9999999999999995E-7</v>
      </c>
      <c r="F52" s="39">
        <f>[2]RawWelfare!D52</f>
        <v>9.9999999999999995E-7</v>
      </c>
      <c r="G52" s="39">
        <v>9.9999999999999995E-7</v>
      </c>
      <c r="H52" s="39">
        <v>9.9999999999999995E-7</v>
      </c>
      <c r="I52" s="39">
        <v>9.9999999999999995E-7</v>
      </c>
      <c r="J52" s="39">
        <v>9.9999999999999995E-7</v>
      </c>
      <c r="K52" s="39">
        <v>9.9999999999999995E-7</v>
      </c>
      <c r="L52" s="39">
        <v>9.9999999999999995E-7</v>
      </c>
    </row>
    <row r="53" spans="2:12" x14ac:dyDescent="0.25">
      <c r="B53" s="2" t="s">
        <v>188</v>
      </c>
      <c r="C53" s="39">
        <f>[1]RawWelfare!C53</f>
        <v>9.9999999999999995E-7</v>
      </c>
      <c r="D53" s="39">
        <f>[1]RawWelfare!D53</f>
        <v>9.9999999999999995E-7</v>
      </c>
      <c r="E53" s="39">
        <f>[2]RawWelfare!C53</f>
        <v>9.9999999999999995E-7</v>
      </c>
      <c r="F53" s="39">
        <f>[2]RawWelfare!D53</f>
        <v>9.9999999999999995E-7</v>
      </c>
      <c r="G53" s="39">
        <v>9.9999999999999995E-7</v>
      </c>
      <c r="H53" s="39">
        <v>9.9999999999999995E-7</v>
      </c>
      <c r="I53" s="39">
        <v>9.9999999999999995E-7</v>
      </c>
      <c r="J53" s="39">
        <v>9.9999999999999995E-7</v>
      </c>
      <c r="K53" s="39">
        <v>9.9999999999999995E-7</v>
      </c>
      <c r="L53" s="39">
        <v>9.9999999999999995E-7</v>
      </c>
    </row>
    <row r="54" spans="2:12" x14ac:dyDescent="0.25">
      <c r="B54" s="2" t="s">
        <v>189</v>
      </c>
      <c r="C54" s="39">
        <f>[1]RawWelfare!C54</f>
        <v>9.9999999999999995E-7</v>
      </c>
      <c r="D54" s="39">
        <f>[1]RawWelfare!D54</f>
        <v>9.9999999999999995E-7</v>
      </c>
      <c r="E54" s="39">
        <f>[2]RawWelfare!C54</f>
        <v>9.9999999999999995E-7</v>
      </c>
      <c r="F54" s="39">
        <f>[2]RawWelfare!D54</f>
        <v>9.9999999999999995E-7</v>
      </c>
      <c r="G54" s="39">
        <v>9.9999999999999995E-7</v>
      </c>
      <c r="H54" s="39">
        <v>9.9999999999999995E-7</v>
      </c>
      <c r="I54" s="39">
        <v>9.9999999999999995E-7</v>
      </c>
      <c r="J54" s="39">
        <v>9.9999999999999995E-7</v>
      </c>
      <c r="K54" s="39">
        <v>9.9999999999999995E-7</v>
      </c>
      <c r="L54" s="39">
        <v>9.9999999999999995E-7</v>
      </c>
    </row>
    <row r="55" spans="2:12" x14ac:dyDescent="0.25">
      <c r="B55" s="2" t="s">
        <v>190</v>
      </c>
      <c r="C55" s="39">
        <f>[1]RawWelfare!C55</f>
        <v>9.9999999999999995E-7</v>
      </c>
      <c r="D55" s="39">
        <f>[1]RawWelfare!D55</f>
        <v>9.9999999999999995E-7</v>
      </c>
      <c r="E55" s="39">
        <f>[2]RawWelfare!C55</f>
        <v>9.9999999999999995E-7</v>
      </c>
      <c r="F55" s="39">
        <f>[2]RawWelfare!D55</f>
        <v>9.9999999999999995E-7</v>
      </c>
      <c r="G55" s="39">
        <v>9.9999999999999995E-7</v>
      </c>
      <c r="H55" s="39">
        <v>9.9999999999999995E-7</v>
      </c>
      <c r="I55" s="39">
        <v>9.9999999999999995E-7</v>
      </c>
      <c r="J55" s="39">
        <v>9.9999999999999995E-7</v>
      </c>
      <c r="K55" s="39">
        <v>9.9999999999999995E-7</v>
      </c>
      <c r="L55" s="39">
        <v>9.9999999999999995E-7</v>
      </c>
    </row>
    <row r="56" spans="2:12" x14ac:dyDescent="0.25">
      <c r="B56" s="2" t="s">
        <v>191</v>
      </c>
      <c r="C56" s="39">
        <f>[1]RawWelfare!C56</f>
        <v>9.9999999999999995E-7</v>
      </c>
      <c r="D56" s="39">
        <f>[1]RawWelfare!D56</f>
        <v>9.9999999999999995E-7</v>
      </c>
      <c r="E56" s="39">
        <f>[2]RawWelfare!C56</f>
        <v>9.9999999999999995E-7</v>
      </c>
      <c r="F56" s="39">
        <f>[2]RawWelfare!D56</f>
        <v>9.9999999999999995E-7</v>
      </c>
      <c r="G56" s="39">
        <v>9.9999999999999995E-7</v>
      </c>
      <c r="H56" s="39">
        <v>9.9999999999999995E-7</v>
      </c>
      <c r="I56" s="39">
        <v>9.9999999999999995E-7</v>
      </c>
      <c r="J56" s="39">
        <v>9.9999999999999995E-7</v>
      </c>
      <c r="K56" s="39">
        <v>9.9999999999999995E-7</v>
      </c>
      <c r="L56" s="39">
        <v>9.9999999999999995E-7</v>
      </c>
    </row>
    <row r="57" spans="2:12" x14ac:dyDescent="0.25">
      <c r="B57" s="2" t="s">
        <v>192</v>
      </c>
      <c r="C57" s="39">
        <f>[1]RawWelfare!C57</f>
        <v>9.9999999999999995E-7</v>
      </c>
      <c r="D57" s="39">
        <f>[1]RawWelfare!D57</f>
        <v>9.9999999999999995E-7</v>
      </c>
      <c r="E57" s="39">
        <f>[2]RawWelfare!C57</f>
        <v>9.9999999999999995E-7</v>
      </c>
      <c r="F57" s="39">
        <f>[2]RawWelfare!D57</f>
        <v>9.9999999999999995E-7</v>
      </c>
      <c r="G57" s="39">
        <v>9.9999999999999995E-7</v>
      </c>
      <c r="H57" s="39">
        <v>9.9999999999999995E-7</v>
      </c>
      <c r="I57" s="39">
        <v>9.9999999999999995E-7</v>
      </c>
      <c r="J57" s="39">
        <v>9.9999999999999995E-7</v>
      </c>
      <c r="K57" s="39">
        <v>9.9999999999999995E-7</v>
      </c>
      <c r="L57" s="39">
        <v>9.9999999999999995E-7</v>
      </c>
    </row>
    <row r="58" spans="2:12" x14ac:dyDescent="0.25">
      <c r="B58" s="2" t="s">
        <v>193</v>
      </c>
      <c r="C58" s="39">
        <f>[1]RawWelfare!C58</f>
        <v>9.9999999999999995E-7</v>
      </c>
      <c r="D58" s="39">
        <f>[1]RawWelfare!D58</f>
        <v>9.9999999999999995E-7</v>
      </c>
      <c r="E58" s="39">
        <f>[2]RawWelfare!C58</f>
        <v>9.9999999999999995E-7</v>
      </c>
      <c r="F58" s="39">
        <f>[2]RawWelfare!D58</f>
        <v>9.9999999999999995E-7</v>
      </c>
      <c r="G58" s="39">
        <v>9.9999999999999995E-7</v>
      </c>
      <c r="H58" s="39">
        <v>9.9999999999999995E-7</v>
      </c>
      <c r="I58" s="39">
        <v>9.9999999999999995E-7</v>
      </c>
      <c r="J58" s="39">
        <v>9.9999999999999995E-7</v>
      </c>
      <c r="K58" s="39">
        <v>9.9999999999999995E-7</v>
      </c>
      <c r="L58" s="39">
        <v>9.9999999999999995E-7</v>
      </c>
    </row>
    <row r="59" spans="2:12" x14ac:dyDescent="0.25">
      <c r="B59" s="2" t="s">
        <v>194</v>
      </c>
      <c r="C59" s="39">
        <f>[1]RawWelfare!C59</f>
        <v>9.9999999999999995E-7</v>
      </c>
      <c r="D59" s="39">
        <f>[1]RawWelfare!D59</f>
        <v>9.9999999999999995E-7</v>
      </c>
      <c r="E59" s="39">
        <f>[2]RawWelfare!C59</f>
        <v>9.9999999999999995E-7</v>
      </c>
      <c r="F59" s="39">
        <f>[2]RawWelfare!D59</f>
        <v>9.9999999999999995E-7</v>
      </c>
      <c r="G59" s="39">
        <v>9.9999999999999995E-7</v>
      </c>
      <c r="H59" s="39">
        <v>9.9999999999999995E-7</v>
      </c>
      <c r="I59" s="39">
        <v>9.9999999999999995E-7</v>
      </c>
      <c r="J59" s="39">
        <v>9.9999999999999995E-7</v>
      </c>
      <c r="K59" s="39">
        <v>9.9999999999999995E-7</v>
      </c>
      <c r="L59" s="39">
        <v>9.9999999999999995E-7</v>
      </c>
    </row>
    <row r="60" spans="2:12" x14ac:dyDescent="0.25">
      <c r="B60" s="2" t="s">
        <v>195</v>
      </c>
      <c r="C60" s="39">
        <f>[1]RawWelfare!C60</f>
        <v>9.9999999999999995E-7</v>
      </c>
      <c r="D60" s="39">
        <f>[1]RawWelfare!D60</f>
        <v>9.9999999999999995E-7</v>
      </c>
      <c r="E60" s="39">
        <f>[2]RawWelfare!C60</f>
        <v>9.9999999999999995E-7</v>
      </c>
      <c r="F60" s="39">
        <f>[2]RawWelfare!D60</f>
        <v>9.9999999999999995E-7</v>
      </c>
      <c r="G60" s="39">
        <v>9.9999999999999995E-7</v>
      </c>
      <c r="H60" s="39">
        <v>9.9999999999999995E-7</v>
      </c>
      <c r="I60" s="39">
        <v>9.9999999999999995E-7</v>
      </c>
      <c r="J60" s="39">
        <v>9.9999999999999995E-7</v>
      </c>
      <c r="K60" s="39">
        <v>9.9999999999999995E-7</v>
      </c>
      <c r="L60" s="39">
        <v>9.9999999999999995E-7</v>
      </c>
    </row>
    <row r="61" spans="2:12" x14ac:dyDescent="0.25">
      <c r="B61" s="2" t="s">
        <v>196</v>
      </c>
      <c r="C61" s="39">
        <f>[1]RawWelfare!C61</f>
        <v>9.9999999999999995E-7</v>
      </c>
      <c r="D61" s="39">
        <f>[1]RawWelfare!D61</f>
        <v>9.9999999999999995E-7</v>
      </c>
      <c r="E61" s="39">
        <f>[2]RawWelfare!C61</f>
        <v>9.9999999999999995E-7</v>
      </c>
      <c r="F61" s="39">
        <f>[2]RawWelfare!D61</f>
        <v>9.9999999999999995E-7</v>
      </c>
      <c r="G61" s="39">
        <v>9.9999999999999995E-7</v>
      </c>
      <c r="H61" s="39">
        <v>9.9999999999999995E-7</v>
      </c>
      <c r="I61" s="39">
        <v>9.9999999999999995E-7</v>
      </c>
      <c r="J61" s="39">
        <v>9.9999999999999995E-7</v>
      </c>
      <c r="K61" s="39">
        <v>9.9999999999999995E-7</v>
      </c>
      <c r="L61" s="39">
        <v>9.9999999999999995E-7</v>
      </c>
    </row>
    <row r="62" spans="2:12" x14ac:dyDescent="0.25">
      <c r="B62" s="2" t="s">
        <v>197</v>
      </c>
      <c r="C62" s="39">
        <f>[1]RawWelfare!C62</f>
        <v>9.9999999999999995E-7</v>
      </c>
      <c r="D62" s="39">
        <f>[1]RawWelfare!D62</f>
        <v>9.9999999999999995E-7</v>
      </c>
      <c r="E62" s="39">
        <f>[2]RawWelfare!C62</f>
        <v>9.9999999999999995E-7</v>
      </c>
      <c r="F62" s="39">
        <f>[2]RawWelfare!D62</f>
        <v>9.9999999999999995E-7</v>
      </c>
      <c r="G62" s="39">
        <v>9.9999999999999995E-7</v>
      </c>
      <c r="H62" s="39">
        <v>9.9999999999999995E-7</v>
      </c>
      <c r="I62" s="39">
        <v>9.9999999999999995E-7</v>
      </c>
      <c r="J62" s="39">
        <v>9.9999999999999995E-7</v>
      </c>
      <c r="K62" s="39">
        <v>9.9999999999999995E-7</v>
      </c>
      <c r="L62" s="39">
        <v>9.9999999999999995E-7</v>
      </c>
    </row>
    <row r="63" spans="2:12" x14ac:dyDescent="0.25">
      <c r="B63" s="2" t="s">
        <v>198</v>
      </c>
      <c r="C63" s="39">
        <f>[1]RawWelfare!C63</f>
        <v>9.9999999999999995E-7</v>
      </c>
      <c r="D63" s="39">
        <f>[1]RawWelfare!D63</f>
        <v>9.9999999999999995E-7</v>
      </c>
      <c r="E63" s="39">
        <f>[2]RawWelfare!C63</f>
        <v>9.9999999999999995E-7</v>
      </c>
      <c r="F63" s="39">
        <f>[2]RawWelfare!D63</f>
        <v>9.9999999999999995E-7</v>
      </c>
      <c r="G63" s="39">
        <v>9.9999999999999995E-7</v>
      </c>
      <c r="H63" s="39">
        <v>9.9999999999999995E-7</v>
      </c>
      <c r="I63" s="39">
        <v>9.9999999999999995E-7</v>
      </c>
      <c r="J63" s="39">
        <v>9.9999999999999995E-7</v>
      </c>
      <c r="K63" s="39">
        <v>9.9999999999999995E-7</v>
      </c>
      <c r="L63" s="39">
        <v>9.9999999999999995E-7</v>
      </c>
    </row>
    <row r="64" spans="2:12" x14ac:dyDescent="0.25">
      <c r="B64" s="2" t="s">
        <v>199</v>
      </c>
      <c r="C64" s="39">
        <f>[1]RawWelfare!C64</f>
        <v>9.9999999999999995E-7</v>
      </c>
      <c r="D64" s="39">
        <f>[1]RawWelfare!D64</f>
        <v>9.9999999999999995E-7</v>
      </c>
      <c r="E64" s="39">
        <f>[2]RawWelfare!C64</f>
        <v>9.9999999999999995E-7</v>
      </c>
      <c r="F64" s="39">
        <f>[2]RawWelfare!D64</f>
        <v>9.9999999999999995E-7</v>
      </c>
      <c r="G64" s="39">
        <v>9.9999999999999995E-7</v>
      </c>
      <c r="H64" s="39">
        <v>9.9999999999999995E-7</v>
      </c>
      <c r="I64" s="39">
        <v>9.9999999999999995E-7</v>
      </c>
      <c r="J64" s="39">
        <v>9.9999999999999995E-7</v>
      </c>
      <c r="K64" s="39">
        <v>9.9999999999999995E-7</v>
      </c>
      <c r="L64" s="39">
        <v>9.9999999999999995E-7</v>
      </c>
    </row>
    <row r="65" spans="2:12" x14ac:dyDescent="0.25">
      <c r="B65" s="2" t="s">
        <v>200</v>
      </c>
      <c r="C65" s="39">
        <f>[1]RawWelfare!C65</f>
        <v>9.9999999999999995E-7</v>
      </c>
      <c r="D65" s="39">
        <f>[1]RawWelfare!D65</f>
        <v>9.9999999999999995E-7</v>
      </c>
      <c r="E65" s="39">
        <f>[2]RawWelfare!C65</f>
        <v>9.9999999999999995E-7</v>
      </c>
      <c r="F65" s="39">
        <f>[2]RawWelfare!D65</f>
        <v>9.9999999999999995E-7</v>
      </c>
      <c r="G65" s="39">
        <v>9.9999999999999995E-7</v>
      </c>
      <c r="H65" s="39">
        <v>9.9999999999999995E-7</v>
      </c>
      <c r="I65" s="39">
        <v>9.9999999999999995E-7</v>
      </c>
      <c r="J65" s="39">
        <v>9.9999999999999995E-7</v>
      </c>
      <c r="K65" s="39">
        <v>9.9999999999999995E-7</v>
      </c>
      <c r="L65" s="39">
        <v>9.9999999999999995E-7</v>
      </c>
    </row>
    <row r="66" spans="2:12" x14ac:dyDescent="0.25">
      <c r="B66" s="2" t="s">
        <v>201</v>
      </c>
      <c r="C66" s="39">
        <f>[1]RawWelfare!C66</f>
        <v>9.9999999999999995E-7</v>
      </c>
      <c r="D66" s="39">
        <f>[1]RawWelfare!D66</f>
        <v>9.9999999999999995E-7</v>
      </c>
      <c r="E66" s="39">
        <f>[2]RawWelfare!C66</f>
        <v>9.9999999999999995E-7</v>
      </c>
      <c r="F66" s="39">
        <f>[2]RawWelfare!D66</f>
        <v>9.9999999999999995E-7</v>
      </c>
      <c r="G66" s="39">
        <v>9.9999999999999995E-7</v>
      </c>
      <c r="H66" s="39">
        <v>9.9999999999999995E-7</v>
      </c>
      <c r="I66" s="39">
        <v>9.9999999999999995E-7</v>
      </c>
      <c r="J66" s="39">
        <v>9.9999999999999995E-7</v>
      </c>
      <c r="K66" s="39">
        <v>9.9999999999999995E-7</v>
      </c>
      <c r="L66" s="39">
        <v>9.9999999999999995E-7</v>
      </c>
    </row>
    <row r="67" spans="2:12" x14ac:dyDescent="0.25">
      <c r="B67" s="2" t="s">
        <v>202</v>
      </c>
      <c r="C67" s="39">
        <f>[1]RawWelfare!C67</f>
        <v>9.9999999999999995E-7</v>
      </c>
      <c r="D67" s="39">
        <f>[1]RawWelfare!D67</f>
        <v>9.9999999999999995E-7</v>
      </c>
      <c r="E67" s="39">
        <f>[2]RawWelfare!C67</f>
        <v>9.9999999999999995E-7</v>
      </c>
      <c r="F67" s="39">
        <f>[2]RawWelfare!D67</f>
        <v>9.9999999999999995E-7</v>
      </c>
      <c r="G67" s="39">
        <v>9.9999999999999995E-7</v>
      </c>
      <c r="H67" s="39">
        <v>9.9999999999999995E-7</v>
      </c>
      <c r="I67" s="39">
        <v>9.9999999999999995E-7</v>
      </c>
      <c r="J67" s="39">
        <v>9.9999999999999995E-7</v>
      </c>
      <c r="K67" s="39">
        <v>9.9999999999999995E-7</v>
      </c>
      <c r="L67" s="39">
        <v>9.9999999999999995E-7</v>
      </c>
    </row>
    <row r="68" spans="2:12" x14ac:dyDescent="0.25">
      <c r="B68" s="2" t="s">
        <v>203</v>
      </c>
      <c r="C68" s="39">
        <f>[1]RawWelfare!C68</f>
        <v>9.9999999999999995E-7</v>
      </c>
      <c r="D68" s="39">
        <f>[1]RawWelfare!D68</f>
        <v>9.9999999999999995E-7</v>
      </c>
      <c r="E68" s="39">
        <f>[2]RawWelfare!C68</f>
        <v>9.9999999999999995E-7</v>
      </c>
      <c r="F68" s="39">
        <f>[2]RawWelfare!D68</f>
        <v>9.9999999999999995E-7</v>
      </c>
      <c r="G68" s="39">
        <v>9.9999999999999995E-7</v>
      </c>
      <c r="H68" s="39">
        <v>9.9999999999999995E-7</v>
      </c>
      <c r="I68" s="39">
        <v>9.9999999999999995E-7</v>
      </c>
      <c r="J68" s="39">
        <v>9.9999999999999995E-7</v>
      </c>
      <c r="K68" s="39">
        <v>9.9999999999999995E-7</v>
      </c>
      <c r="L68" s="39">
        <v>9.9999999999999995E-7</v>
      </c>
    </row>
    <row r="69" spans="2:12" x14ac:dyDescent="0.25">
      <c r="B69" s="2" t="s">
        <v>204</v>
      </c>
      <c r="C69" s="39">
        <f>[1]RawWelfare!C69</f>
        <v>9.9999999999999995E-7</v>
      </c>
      <c r="D69" s="39">
        <f>[1]RawWelfare!D69</f>
        <v>9.9999999999999995E-7</v>
      </c>
      <c r="E69" s="39">
        <f>[2]RawWelfare!C69</f>
        <v>9.9999999999999995E-7</v>
      </c>
      <c r="F69" s="39">
        <f>[2]RawWelfare!D69</f>
        <v>9.9999999999999995E-7</v>
      </c>
      <c r="G69" s="39">
        <v>9.9999999999999995E-7</v>
      </c>
      <c r="H69" s="39">
        <v>9.9999999999999995E-7</v>
      </c>
      <c r="I69" s="39">
        <v>9.9999999999999995E-7</v>
      </c>
      <c r="J69" s="39">
        <v>9.9999999999999995E-7</v>
      </c>
      <c r="K69" s="39">
        <v>9.9999999999999995E-7</v>
      </c>
      <c r="L69" s="39">
        <v>9.9999999999999995E-7</v>
      </c>
    </row>
    <row r="70" spans="2:12" x14ac:dyDescent="0.25">
      <c r="B70" s="2" t="s">
        <v>205</v>
      </c>
      <c r="C70" s="39">
        <f>[1]RawWelfare!C70</f>
        <v>9.9999999999999995E-7</v>
      </c>
      <c r="D70" s="39">
        <f>[1]RawWelfare!D70</f>
        <v>9.9999999999999995E-7</v>
      </c>
      <c r="E70" s="39">
        <f>[2]RawWelfare!C70</f>
        <v>9.9999999999999995E-7</v>
      </c>
      <c r="F70" s="39">
        <f>[2]RawWelfare!D70</f>
        <v>9.9999999999999995E-7</v>
      </c>
      <c r="G70" s="39">
        <v>9.9999999999999995E-7</v>
      </c>
      <c r="H70" s="39">
        <v>9.9999999999999995E-7</v>
      </c>
      <c r="I70" s="39">
        <v>9.9999999999999995E-7</v>
      </c>
      <c r="J70" s="39">
        <v>9.9999999999999995E-7</v>
      </c>
      <c r="K70" s="39">
        <v>9.9999999999999995E-7</v>
      </c>
      <c r="L70" s="39">
        <v>9.9999999999999995E-7</v>
      </c>
    </row>
    <row r="71" spans="2:12" x14ac:dyDescent="0.25">
      <c r="B71" s="2" t="s">
        <v>206</v>
      </c>
      <c r="C71" s="39">
        <f>[1]RawWelfare!C71</f>
        <v>9.9999999999999995E-7</v>
      </c>
      <c r="D71" s="39">
        <f>[1]RawWelfare!D71</f>
        <v>9.9999999999999995E-7</v>
      </c>
      <c r="E71" s="39">
        <f>[2]RawWelfare!C71</f>
        <v>9.9999999999999995E-7</v>
      </c>
      <c r="F71" s="39">
        <f>[2]RawWelfare!D71</f>
        <v>9.9999999999999995E-7</v>
      </c>
      <c r="G71" s="39">
        <v>9.9999999999999995E-7</v>
      </c>
      <c r="H71" s="39">
        <v>9.9999999999999995E-7</v>
      </c>
      <c r="I71" s="39">
        <v>9.9999999999999995E-7</v>
      </c>
      <c r="J71" s="39">
        <v>9.9999999999999995E-7</v>
      </c>
      <c r="K71" s="39">
        <v>9.9999999999999995E-7</v>
      </c>
      <c r="L71" s="39">
        <v>9.9999999999999995E-7</v>
      </c>
    </row>
    <row r="72" spans="2:12" x14ac:dyDescent="0.25">
      <c r="B72" s="2" t="s">
        <v>207</v>
      </c>
      <c r="C72" s="39">
        <f>[1]RawWelfare!C72</f>
        <v>9.9999999999999995E-7</v>
      </c>
      <c r="D72" s="39">
        <f>[1]RawWelfare!D72</f>
        <v>9.9999999999999995E-7</v>
      </c>
      <c r="E72" s="39">
        <f>[2]RawWelfare!C72</f>
        <v>9.9999999999999995E-7</v>
      </c>
      <c r="F72" s="39">
        <f>[2]RawWelfare!D72</f>
        <v>9.9999999999999995E-7</v>
      </c>
      <c r="G72" s="39">
        <v>9.9999999999999995E-7</v>
      </c>
      <c r="H72" s="39">
        <v>9.9999999999999995E-7</v>
      </c>
      <c r="I72" s="39">
        <v>9.9999999999999995E-7</v>
      </c>
      <c r="J72" s="39">
        <v>9.9999999999999995E-7</v>
      </c>
      <c r="K72" s="39">
        <v>9.9999999999999995E-7</v>
      </c>
      <c r="L72" s="39">
        <v>9.9999999999999995E-7</v>
      </c>
    </row>
    <row r="73" spans="2:12" x14ac:dyDescent="0.25">
      <c r="B73" s="2" t="s">
        <v>208</v>
      </c>
      <c r="C73" s="39">
        <f>[1]RawWelfare!C73</f>
        <v>9.9999999999999995E-7</v>
      </c>
      <c r="D73" s="39">
        <f>[1]RawWelfare!D73</f>
        <v>9.9999999999999995E-7</v>
      </c>
      <c r="E73" s="39">
        <f>[2]RawWelfare!C73</f>
        <v>9.9999999999999995E-7</v>
      </c>
      <c r="F73" s="39">
        <f>[2]RawWelfare!D73</f>
        <v>9.9999999999999995E-7</v>
      </c>
      <c r="G73" s="39">
        <v>9.9999999999999995E-7</v>
      </c>
      <c r="H73" s="39">
        <v>9.9999999999999995E-7</v>
      </c>
      <c r="I73" s="39">
        <v>9.9999999999999995E-7</v>
      </c>
      <c r="J73" s="39">
        <v>9.9999999999999995E-7</v>
      </c>
      <c r="K73" s="39">
        <v>9.9999999999999995E-7</v>
      </c>
      <c r="L73" s="39">
        <v>9.9999999999999995E-7</v>
      </c>
    </row>
    <row r="74" spans="2:12" x14ac:dyDescent="0.25">
      <c r="B74" s="2" t="s">
        <v>209</v>
      </c>
      <c r="C74" s="39">
        <f>[1]RawWelfare!C74</f>
        <v>9.9999999999999995E-7</v>
      </c>
      <c r="D74" s="39">
        <f>[1]RawWelfare!D74</f>
        <v>9.9999999999999995E-7</v>
      </c>
      <c r="E74" s="39">
        <f>[2]RawWelfare!C74</f>
        <v>9.9999999999999995E-7</v>
      </c>
      <c r="F74" s="39">
        <f>[2]RawWelfare!D74</f>
        <v>9.9999999999999995E-7</v>
      </c>
      <c r="G74" s="39">
        <v>9.9999999999999995E-7</v>
      </c>
      <c r="H74" s="39">
        <v>9.9999999999999995E-7</v>
      </c>
      <c r="I74" s="39">
        <v>9.9999999999999995E-7</v>
      </c>
      <c r="J74" s="39">
        <v>9.9999999999999995E-7</v>
      </c>
      <c r="K74" s="39">
        <v>9.9999999999999995E-7</v>
      </c>
      <c r="L74" s="39">
        <v>9.9999999999999995E-7</v>
      </c>
    </row>
    <row r="89" spans="1:42" x14ac:dyDescent="0.25">
      <c r="A89" s="1" t="s">
        <v>334</v>
      </c>
    </row>
    <row r="90" spans="1:42" x14ac:dyDescent="0.25">
      <c r="A90" t="s">
        <v>335</v>
      </c>
      <c r="C90" s="2" t="s">
        <v>337</v>
      </c>
      <c r="D90" s="2" t="s">
        <v>338</v>
      </c>
      <c r="E90" s="2" t="s">
        <v>339</v>
      </c>
      <c r="F90" s="2" t="s">
        <v>340</v>
      </c>
      <c r="G90" s="2" t="s">
        <v>341</v>
      </c>
      <c r="H90" s="2" t="s">
        <v>342</v>
      </c>
      <c r="I90" s="2" t="s">
        <v>343</v>
      </c>
      <c r="J90" s="2" t="s">
        <v>344</v>
      </c>
      <c r="K90" s="2" t="s">
        <v>345</v>
      </c>
      <c r="L90" s="2" t="s">
        <v>346</v>
      </c>
      <c r="M90" s="2" t="s">
        <v>347</v>
      </c>
      <c r="N90" s="2" t="s">
        <v>348</v>
      </c>
      <c r="O90" s="2" t="s">
        <v>349</v>
      </c>
      <c r="P90" s="2" t="s">
        <v>350</v>
      </c>
      <c r="Q90" s="2" t="s">
        <v>351</v>
      </c>
      <c r="R90" s="2" t="s">
        <v>352</v>
      </c>
      <c r="S90" s="2" t="s">
        <v>353</v>
      </c>
      <c r="T90" s="2" t="s">
        <v>354</v>
      </c>
      <c r="U90" s="2" t="s">
        <v>355</v>
      </c>
    </row>
    <row r="91" spans="1:42" x14ac:dyDescent="0.25">
      <c r="B91" s="2" t="s">
        <v>5</v>
      </c>
      <c r="C91" s="49">
        <v>100</v>
      </c>
      <c r="D91" s="49">
        <v>100</v>
      </c>
      <c r="E91" s="49">
        <v>100</v>
      </c>
      <c r="F91" s="49">
        <v>100</v>
      </c>
      <c r="G91" s="49">
        <v>100</v>
      </c>
      <c r="H91" s="49">
        <v>100</v>
      </c>
      <c r="I91" s="49">
        <v>100</v>
      </c>
      <c r="J91" s="49">
        <v>100</v>
      </c>
      <c r="K91" s="49">
        <v>100</v>
      </c>
      <c r="L91" s="49">
        <v>100</v>
      </c>
      <c r="M91" s="49">
        <v>100</v>
      </c>
      <c r="N91" s="49">
        <v>100</v>
      </c>
      <c r="O91" s="49">
        <v>100</v>
      </c>
      <c r="P91" s="49">
        <v>100</v>
      </c>
      <c r="Q91" s="49">
        <v>100</v>
      </c>
      <c r="R91" s="49">
        <v>100</v>
      </c>
      <c r="S91" s="49">
        <v>100</v>
      </c>
      <c r="T91" s="49">
        <v>100</v>
      </c>
      <c r="U91" s="49">
        <v>100</v>
      </c>
    </row>
    <row r="92" spans="1:42" x14ac:dyDescent="0.25">
      <c r="B92" s="2" t="s">
        <v>6</v>
      </c>
      <c r="C92" s="49">
        <v>3.9021766783435554</v>
      </c>
      <c r="D92" s="49">
        <v>7.589881291704673</v>
      </c>
      <c r="E92" s="49">
        <v>8.0648342180566832</v>
      </c>
      <c r="F92" s="49">
        <v>8.1591890904017159</v>
      </c>
      <c r="G92" s="49">
        <v>7.53084454865746</v>
      </c>
      <c r="H92" s="49">
        <v>7.8846608873033741</v>
      </c>
      <c r="I92" s="49">
        <v>6.8723878637146543</v>
      </c>
      <c r="J92" s="49">
        <v>3.1406748597808285</v>
      </c>
      <c r="K92" s="49">
        <v>6.1625483519455893</v>
      </c>
      <c r="L92" s="49">
        <v>4.6132345117190976</v>
      </c>
      <c r="M92" s="49">
        <v>3.6327937491820022</v>
      </c>
      <c r="N92" s="49">
        <v>2.9767924361914071</v>
      </c>
      <c r="O92" s="49">
        <v>2.4778132093180272</v>
      </c>
      <c r="P92" s="49">
        <v>2.0935804306805692</v>
      </c>
      <c r="Q92" s="49">
        <v>2.3694034985217773</v>
      </c>
      <c r="R92" s="49">
        <v>2.6897614844183568</v>
      </c>
      <c r="S92" s="49">
        <v>2.1555084949735432</v>
      </c>
      <c r="T92" s="49">
        <v>2.7507353627628346</v>
      </c>
      <c r="U92" s="49">
        <v>3.858165510227237</v>
      </c>
      <c r="X92" s="49"/>
      <c r="Y92" s="49"/>
      <c r="Z92" s="49"/>
      <c r="AA92" s="49"/>
      <c r="AB92" s="49"/>
      <c r="AC92" s="49"/>
      <c r="AD92" s="49"/>
      <c r="AE92" s="49"/>
      <c r="AF92" s="49"/>
      <c r="AG92" s="49"/>
      <c r="AH92" s="49"/>
      <c r="AI92" s="49"/>
      <c r="AJ92" s="49"/>
      <c r="AK92" s="49"/>
      <c r="AL92" s="49"/>
      <c r="AM92" s="49"/>
      <c r="AN92" s="49"/>
      <c r="AO92" s="49"/>
      <c r="AP92" s="49"/>
    </row>
    <row r="93" spans="1:42" x14ac:dyDescent="0.25">
      <c r="B93" s="2" t="s">
        <v>7</v>
      </c>
      <c r="C93" s="49">
        <v>3.587847005672725</v>
      </c>
      <c r="D93" s="49">
        <v>6.3407137559494231</v>
      </c>
      <c r="E93" s="49">
        <v>5.8059377023906276</v>
      </c>
      <c r="F93" s="49">
        <v>6.1310151171240932</v>
      </c>
      <c r="G93" s="49">
        <v>6.1660257305084825</v>
      </c>
      <c r="H93" s="49">
        <v>6.9331293929124209</v>
      </c>
      <c r="I93" s="49">
        <v>6.2851196265283109</v>
      </c>
      <c r="J93" s="49">
        <v>3.0193868776566943</v>
      </c>
      <c r="K93" s="49">
        <v>5.7054751785515636</v>
      </c>
      <c r="L93" s="49">
        <v>4.3555430635160794</v>
      </c>
      <c r="M93" s="49">
        <v>3.5268175954456624</v>
      </c>
      <c r="N93" s="49">
        <v>2.8844652660065728</v>
      </c>
      <c r="O93" s="49">
        <v>2.4060709776340001</v>
      </c>
      <c r="P93" s="49">
        <v>2.0081176822359477</v>
      </c>
      <c r="Q93" s="49">
        <v>2.3037131868435732</v>
      </c>
      <c r="R93" s="49">
        <v>2.6251746732323293</v>
      </c>
      <c r="S93" s="49">
        <v>2.0661064917123406</v>
      </c>
      <c r="T93" s="49">
        <v>2.6885836906957112</v>
      </c>
      <c r="U93" s="49">
        <v>3.6832485201716438</v>
      </c>
      <c r="Y93" s="49"/>
      <c r="Z93" s="49"/>
      <c r="AA93" s="49"/>
      <c r="AB93" s="49"/>
      <c r="AC93" s="49"/>
      <c r="AD93" s="49"/>
      <c r="AE93" s="49"/>
      <c r="AF93" s="49"/>
      <c r="AG93" s="49"/>
      <c r="AH93" s="49"/>
      <c r="AI93" s="49"/>
      <c r="AJ93" s="49"/>
      <c r="AK93" s="49"/>
      <c r="AL93" s="49"/>
      <c r="AM93" s="49"/>
      <c r="AN93" s="49"/>
      <c r="AO93" s="49"/>
      <c r="AP93" s="49"/>
    </row>
    <row r="94" spans="1:42" x14ac:dyDescent="0.25">
      <c r="B94" s="2" t="s">
        <v>67</v>
      </c>
      <c r="C94" s="49">
        <v>9.9999999999999995E-7</v>
      </c>
      <c r="D94" s="49">
        <v>9.9999999999999995E-7</v>
      </c>
      <c r="E94" s="49">
        <v>9.9999999999999995E-7</v>
      </c>
      <c r="F94" s="49">
        <v>9.9999999999999995E-7</v>
      </c>
      <c r="G94" s="49">
        <v>9.9999999999999995E-7</v>
      </c>
      <c r="H94" s="49">
        <v>9.9999999999999995E-7</v>
      </c>
      <c r="I94" s="49">
        <v>9.9999999999999995E-7</v>
      </c>
      <c r="J94" s="49">
        <v>9.9999999999999995E-7</v>
      </c>
      <c r="K94" s="49">
        <v>9.9999999999999995E-7</v>
      </c>
      <c r="L94" s="49">
        <v>9.9999999999999995E-7</v>
      </c>
      <c r="M94" s="49">
        <v>9.9999999999999995E-7</v>
      </c>
      <c r="N94" s="49">
        <v>9.9999999999999995E-7</v>
      </c>
      <c r="O94" s="49">
        <v>9.9999999999999995E-7</v>
      </c>
      <c r="P94" s="49">
        <v>9.9999999999999995E-7</v>
      </c>
      <c r="Q94" s="49">
        <v>9.9999999999999995E-7</v>
      </c>
      <c r="R94" s="49">
        <v>9.9999999999999995E-7</v>
      </c>
      <c r="S94" s="49">
        <v>9.9999999999999995E-7</v>
      </c>
      <c r="T94" s="49">
        <v>9.9999999999999995E-7</v>
      </c>
      <c r="U94" s="49">
        <v>9.9999999999999995E-7</v>
      </c>
      <c r="Y94" s="49"/>
      <c r="Z94" s="49"/>
      <c r="AA94" s="49"/>
      <c r="AB94" s="49"/>
      <c r="AC94" s="49"/>
      <c r="AD94" s="49"/>
      <c r="AE94" s="49"/>
      <c r="AF94" s="49"/>
      <c r="AG94" s="49"/>
      <c r="AH94" s="49"/>
      <c r="AI94" s="49"/>
      <c r="AJ94" s="49"/>
      <c r="AK94" s="49"/>
      <c r="AL94" s="49"/>
      <c r="AM94" s="49"/>
      <c r="AN94" s="49"/>
      <c r="AO94" s="49"/>
      <c r="AP94" s="49"/>
    </row>
    <row r="95" spans="1:42" x14ac:dyDescent="0.25">
      <c r="B95" s="2" t="s">
        <v>8</v>
      </c>
      <c r="C95" s="49">
        <v>0.26639156095546795</v>
      </c>
      <c r="D95" s="49">
        <v>1.2055279601105504</v>
      </c>
      <c r="E95" s="49">
        <v>2.2267909198153037</v>
      </c>
      <c r="F95" s="49">
        <v>1.9866732889564684</v>
      </c>
      <c r="G95" s="49">
        <v>1.3114972176476538</v>
      </c>
      <c r="H95" s="49">
        <v>0.90821000437616728</v>
      </c>
      <c r="I95" s="49">
        <v>0.54516077019562537</v>
      </c>
      <c r="J95" s="49">
        <v>7.2462233415530611E-2</v>
      </c>
      <c r="K95" s="49">
        <v>0.39635550015139126</v>
      </c>
      <c r="L95" s="49">
        <v>0.18342867674381003</v>
      </c>
      <c r="M95" s="49">
        <v>6.5711061077053906E-2</v>
      </c>
      <c r="N95" s="49">
        <v>4.5553473970529564E-2</v>
      </c>
      <c r="O95" s="49">
        <v>2.572089795694385E-2</v>
      </c>
      <c r="P95" s="49">
        <v>2.9209881615386304E-2</v>
      </c>
      <c r="Q95" s="49">
        <v>2.8534772364491486E-2</v>
      </c>
      <c r="R95" s="49">
        <v>2.0828471839752276E-2</v>
      </c>
      <c r="S95" s="49">
        <v>3.1498663940736991E-2</v>
      </c>
      <c r="T95" s="49">
        <v>2.2217429520777709E-2</v>
      </c>
      <c r="U95" s="49">
        <v>0.12305570364796968</v>
      </c>
      <c r="X95" s="49"/>
      <c r="Y95" s="49"/>
      <c r="Z95" s="49"/>
      <c r="AA95" s="49"/>
      <c r="AB95" s="49"/>
      <c r="AC95" s="49"/>
      <c r="AD95" s="49"/>
      <c r="AE95" s="49"/>
      <c r="AF95" s="49"/>
      <c r="AG95" s="49"/>
      <c r="AH95" s="49"/>
      <c r="AI95" s="49"/>
      <c r="AJ95" s="49"/>
      <c r="AK95" s="49"/>
      <c r="AL95" s="49"/>
      <c r="AM95" s="49"/>
      <c r="AN95" s="49"/>
      <c r="AO95" s="49"/>
      <c r="AP95" s="49"/>
    </row>
    <row r="96" spans="1:42" x14ac:dyDescent="0.25">
      <c r="B96" s="2" t="s">
        <v>9</v>
      </c>
      <c r="C96" s="49">
        <v>4.7938111715362705E-2</v>
      </c>
      <c r="D96" s="49">
        <v>4.3639575644700973E-2</v>
      </c>
      <c r="E96" s="49">
        <v>3.2105595850752434E-2</v>
      </c>
      <c r="F96" s="49">
        <v>4.1500684321153426E-2</v>
      </c>
      <c r="G96" s="49">
        <v>5.3321600501323327E-2</v>
      </c>
      <c r="H96" s="49">
        <v>4.3321490014785392E-2</v>
      </c>
      <c r="I96" s="49">
        <v>4.2107466990717261E-2</v>
      </c>
      <c r="J96" s="49">
        <v>4.8825748708604136E-2</v>
      </c>
      <c r="K96" s="49">
        <v>6.0717673242634565E-2</v>
      </c>
      <c r="L96" s="49">
        <v>7.4262771459208274E-2</v>
      </c>
      <c r="M96" s="49">
        <v>4.0265092659286073E-2</v>
      </c>
      <c r="N96" s="49">
        <v>4.6773696214304702E-2</v>
      </c>
      <c r="O96" s="49">
        <v>4.6021333727083238E-2</v>
      </c>
      <c r="P96" s="49">
        <v>5.625286682923511E-2</v>
      </c>
      <c r="Q96" s="49">
        <v>3.7155539313712752E-2</v>
      </c>
      <c r="R96" s="49">
        <v>4.3758339346275564E-2</v>
      </c>
      <c r="S96" s="49">
        <v>5.7903339320465173E-2</v>
      </c>
      <c r="T96" s="49">
        <v>3.9934242546345575E-2</v>
      </c>
      <c r="U96" s="49">
        <v>5.1861286407622054E-2</v>
      </c>
      <c r="X96" s="49"/>
      <c r="Y96" s="49"/>
      <c r="Z96" s="49"/>
      <c r="AA96" s="49"/>
      <c r="AB96" s="49"/>
      <c r="AC96" s="49"/>
      <c r="AD96" s="49"/>
      <c r="AE96" s="49"/>
      <c r="AF96" s="49"/>
      <c r="AG96" s="49"/>
      <c r="AH96" s="49"/>
      <c r="AI96" s="49"/>
      <c r="AJ96" s="49"/>
      <c r="AK96" s="49"/>
      <c r="AL96" s="49"/>
      <c r="AM96" s="49"/>
      <c r="AN96" s="49"/>
      <c r="AO96" s="49"/>
      <c r="AP96" s="49"/>
    </row>
    <row r="97" spans="2:42" x14ac:dyDescent="0.25">
      <c r="B97" s="2" t="s">
        <v>10</v>
      </c>
      <c r="C97" s="49">
        <v>51.34299620460164</v>
      </c>
      <c r="D97" s="49">
        <v>66.992144942818356</v>
      </c>
      <c r="E97" s="49">
        <v>71.484479869342024</v>
      </c>
      <c r="F97" s="49">
        <v>69.35415879131493</v>
      </c>
      <c r="G97" s="49">
        <v>68.374965083543927</v>
      </c>
      <c r="H97" s="49">
        <v>65.684911424107355</v>
      </c>
      <c r="I97" s="49">
        <v>64.065048987948416</v>
      </c>
      <c r="J97" s="49">
        <v>48.111485963804718</v>
      </c>
      <c r="K97" s="49">
        <v>61.692542635526948</v>
      </c>
      <c r="L97" s="49">
        <v>59.081847419157221</v>
      </c>
      <c r="M97" s="49">
        <v>52.635464410838615</v>
      </c>
      <c r="N97" s="49">
        <v>47.688383906934362</v>
      </c>
      <c r="O97" s="49">
        <v>43.811088460298983</v>
      </c>
      <c r="P97" s="49">
        <v>46.459198919550396</v>
      </c>
      <c r="Q97" s="49">
        <v>45.316504009554649</v>
      </c>
      <c r="R97" s="49">
        <v>42.952706337771566</v>
      </c>
      <c r="S97" s="49">
        <v>45.241172465960098</v>
      </c>
      <c r="T97" s="49">
        <v>41.799079813868865</v>
      </c>
      <c r="U97" s="49">
        <v>52.766295907650694</v>
      </c>
      <c r="X97" s="49"/>
      <c r="Y97" s="49"/>
      <c r="Z97" s="49"/>
      <c r="AA97" s="49"/>
      <c r="AB97" s="49"/>
      <c r="AC97" s="49"/>
      <c r="AD97" s="49"/>
      <c r="AE97" s="49"/>
      <c r="AF97" s="49"/>
      <c r="AG97" s="49"/>
      <c r="AH97" s="49"/>
      <c r="AI97" s="49"/>
      <c r="AJ97" s="49"/>
      <c r="AK97" s="49"/>
      <c r="AL97" s="49"/>
      <c r="AM97" s="49"/>
      <c r="AN97" s="49"/>
      <c r="AO97" s="49"/>
      <c r="AP97" s="49"/>
    </row>
    <row r="98" spans="2:42" x14ac:dyDescent="0.25">
      <c r="B98" s="2" t="s">
        <v>11</v>
      </c>
      <c r="C98" s="49">
        <v>3.754838236798029E-2</v>
      </c>
      <c r="D98" s="49">
        <v>0.15598327982338264</v>
      </c>
      <c r="E98" s="49">
        <v>0.10180034821254028</v>
      </c>
      <c r="F98" s="49">
        <v>0.13451450103812032</v>
      </c>
      <c r="G98" s="49">
        <v>0.17390263487013072</v>
      </c>
      <c r="H98" s="49">
        <v>0.15638326553742327</v>
      </c>
      <c r="I98" s="49">
        <v>0.17445863022305708</v>
      </c>
      <c r="J98" s="49">
        <v>1.309187100131263E-2</v>
      </c>
      <c r="K98" s="49">
        <v>8.008975780781219E-2</v>
      </c>
      <c r="L98" s="49">
        <v>4.3275975936079888E-2</v>
      </c>
      <c r="M98" s="49">
        <v>1.2767246160389999E-2</v>
      </c>
      <c r="N98" s="49">
        <v>1.0525220592400394E-2</v>
      </c>
      <c r="O98" s="49">
        <v>7.9958540994492112E-4</v>
      </c>
      <c r="P98" s="49">
        <v>3.2430265188833586E-3</v>
      </c>
      <c r="Q98" s="49">
        <v>2.7720634618954034E-3</v>
      </c>
      <c r="R98" s="49">
        <v>9.9999999999999995E-7</v>
      </c>
      <c r="S98" s="49">
        <v>9.9999999999999995E-7</v>
      </c>
      <c r="T98" s="49">
        <v>9.9999999999999995E-7</v>
      </c>
      <c r="U98" s="49">
        <v>2.639721153242602E-2</v>
      </c>
      <c r="Y98" s="49"/>
      <c r="Z98" s="49"/>
      <c r="AA98" s="49"/>
      <c r="AB98" s="49"/>
      <c r="AC98" s="49"/>
      <c r="AD98" s="49"/>
      <c r="AE98" s="49"/>
      <c r="AF98" s="49"/>
      <c r="AG98" s="49"/>
      <c r="AH98" s="49"/>
      <c r="AI98" s="49"/>
      <c r="AJ98" s="49"/>
      <c r="AK98" s="49"/>
      <c r="AL98" s="49"/>
      <c r="AM98" s="49"/>
      <c r="AN98" s="49"/>
      <c r="AO98" s="49"/>
      <c r="AP98" s="49"/>
    </row>
    <row r="99" spans="2:42" x14ac:dyDescent="0.25">
      <c r="B99" s="2" t="s">
        <v>12</v>
      </c>
      <c r="C99" s="49">
        <v>3.754838236798029E-2</v>
      </c>
      <c r="D99" s="49">
        <v>0.15598327982338264</v>
      </c>
      <c r="E99" s="49">
        <v>0.10180034821254028</v>
      </c>
      <c r="F99" s="49">
        <v>0.13451450103812032</v>
      </c>
      <c r="G99" s="49">
        <v>0.17390263487013072</v>
      </c>
      <c r="H99" s="49">
        <v>0.15638326553742327</v>
      </c>
      <c r="I99" s="49">
        <v>0.17445863022305708</v>
      </c>
      <c r="J99" s="49">
        <v>1.309187100131263E-2</v>
      </c>
      <c r="K99" s="49">
        <v>8.008975780781219E-2</v>
      </c>
      <c r="L99" s="49">
        <v>4.3275975936079888E-2</v>
      </c>
      <c r="M99" s="49">
        <v>1.2767246160389999E-2</v>
      </c>
      <c r="N99" s="49">
        <v>1.0525220592400394E-2</v>
      </c>
      <c r="O99" s="49">
        <v>7.9958540994492112E-4</v>
      </c>
      <c r="P99" s="49">
        <v>3.2430265188833586E-3</v>
      </c>
      <c r="Q99" s="49">
        <v>2.7720634618954034E-3</v>
      </c>
      <c r="R99" s="49">
        <v>9.9999999999999995E-7</v>
      </c>
      <c r="S99" s="49">
        <v>9.9999999999999995E-7</v>
      </c>
      <c r="T99" s="49">
        <v>9.9999999999999995E-7</v>
      </c>
      <c r="U99" s="49">
        <v>2.639721153242602E-2</v>
      </c>
      <c r="X99" s="49"/>
      <c r="Y99" s="49"/>
      <c r="Z99" s="49"/>
      <c r="AA99" s="49"/>
      <c r="AB99" s="49"/>
      <c r="AC99" s="49"/>
      <c r="AD99" s="49"/>
      <c r="AE99" s="49"/>
      <c r="AF99" s="49"/>
      <c r="AG99" s="49"/>
      <c r="AH99" s="49"/>
      <c r="AI99" s="49"/>
      <c r="AJ99" s="49"/>
      <c r="AK99" s="49"/>
      <c r="AL99" s="49"/>
      <c r="AM99" s="49"/>
      <c r="AN99" s="49"/>
      <c r="AO99" s="49"/>
      <c r="AP99" s="49"/>
    </row>
    <row r="100" spans="2:42" x14ac:dyDescent="0.25">
      <c r="B100" s="2" t="s">
        <v>68</v>
      </c>
      <c r="C100" s="49">
        <v>9.9999999999999995E-7</v>
      </c>
      <c r="D100" s="49">
        <v>9.9999999999999995E-7</v>
      </c>
      <c r="E100" s="49">
        <v>9.9999999999999995E-7</v>
      </c>
      <c r="F100" s="49">
        <v>9.9999999999999995E-7</v>
      </c>
      <c r="G100" s="49">
        <v>9.9999999999999995E-7</v>
      </c>
      <c r="H100" s="49">
        <v>9.9999999999999995E-7</v>
      </c>
      <c r="I100" s="49">
        <v>9.9999999999999995E-7</v>
      </c>
      <c r="J100" s="49">
        <v>9.9999999999999995E-7</v>
      </c>
      <c r="K100" s="49">
        <v>9.9999999999999995E-7</v>
      </c>
      <c r="L100" s="49">
        <v>9.9999999999999995E-7</v>
      </c>
      <c r="M100" s="49">
        <v>9.9999999999999995E-7</v>
      </c>
      <c r="N100" s="49">
        <v>9.9999999999999995E-7</v>
      </c>
      <c r="O100" s="49">
        <v>9.9999999999999995E-7</v>
      </c>
      <c r="P100" s="49">
        <v>9.9999999999999995E-7</v>
      </c>
      <c r="Q100" s="49">
        <v>9.9999999999999995E-7</v>
      </c>
      <c r="R100" s="49">
        <v>9.9999999999999995E-7</v>
      </c>
      <c r="S100" s="49">
        <v>9.9999999999999995E-7</v>
      </c>
      <c r="T100" s="49">
        <v>9.9999999999999995E-7</v>
      </c>
      <c r="U100" s="49">
        <v>9.9999999999999995E-7</v>
      </c>
      <c r="X100" s="49"/>
      <c r="Y100" s="49"/>
      <c r="Z100" s="49"/>
      <c r="AA100" s="49"/>
      <c r="AB100" s="49"/>
      <c r="AC100" s="49"/>
      <c r="AD100" s="49"/>
      <c r="AE100" s="49"/>
      <c r="AF100" s="49"/>
      <c r="AG100" s="49"/>
      <c r="AH100" s="49"/>
      <c r="AI100" s="49"/>
      <c r="AJ100" s="49"/>
      <c r="AK100" s="49"/>
      <c r="AL100" s="49"/>
      <c r="AM100" s="49"/>
      <c r="AN100" s="49"/>
      <c r="AO100" s="49"/>
      <c r="AP100" s="49"/>
    </row>
    <row r="101" spans="2:42" x14ac:dyDescent="0.25">
      <c r="B101" s="2" t="s">
        <v>13</v>
      </c>
      <c r="C101" s="49">
        <v>9.9999999999999995E-7</v>
      </c>
      <c r="D101" s="49">
        <v>9.9999999999999995E-7</v>
      </c>
      <c r="E101" s="49">
        <v>9.9999999999999995E-7</v>
      </c>
      <c r="F101" s="49">
        <v>9.9999999999999995E-7</v>
      </c>
      <c r="G101" s="49">
        <v>9.9999999999999995E-7</v>
      </c>
      <c r="H101" s="49">
        <v>9.9999999999999995E-7</v>
      </c>
      <c r="I101" s="49">
        <v>9.9999999999999995E-7</v>
      </c>
      <c r="J101" s="49">
        <v>9.9999999999999995E-7</v>
      </c>
      <c r="K101" s="49">
        <v>9.9999999999999995E-7</v>
      </c>
      <c r="L101" s="49">
        <v>9.9999999999999995E-7</v>
      </c>
      <c r="M101" s="49">
        <v>9.9999999999999995E-7</v>
      </c>
      <c r="N101" s="49">
        <v>9.9999999999999995E-7</v>
      </c>
      <c r="O101" s="49">
        <v>9.9999999999999995E-7</v>
      </c>
      <c r="P101" s="49">
        <v>9.9999999999999995E-7</v>
      </c>
      <c r="Q101" s="49">
        <v>9.9999999999999995E-7</v>
      </c>
      <c r="R101" s="49">
        <v>9.9999999999999995E-7</v>
      </c>
      <c r="S101" s="49">
        <v>9.9999999999999995E-7</v>
      </c>
      <c r="T101" s="49">
        <v>9.9999999999999995E-7</v>
      </c>
      <c r="U101" s="49">
        <v>9.9999999999999995E-7</v>
      </c>
      <c r="X101" s="49"/>
      <c r="Y101" s="49"/>
      <c r="Z101" s="49"/>
      <c r="AA101" s="49"/>
      <c r="AB101" s="49"/>
      <c r="AC101" s="49"/>
      <c r="AD101" s="49"/>
      <c r="AE101" s="49"/>
      <c r="AF101" s="49"/>
      <c r="AG101" s="49"/>
      <c r="AH101" s="49"/>
      <c r="AI101" s="49"/>
      <c r="AJ101" s="49"/>
      <c r="AK101" s="49"/>
      <c r="AL101" s="49"/>
      <c r="AM101" s="49"/>
      <c r="AN101" s="49"/>
      <c r="AO101" s="49"/>
      <c r="AP101" s="49"/>
    </row>
    <row r="102" spans="2:42" x14ac:dyDescent="0.25">
      <c r="B102" s="2" t="s">
        <v>14</v>
      </c>
      <c r="C102" s="49">
        <v>9.9999999999999995E-7</v>
      </c>
      <c r="D102" s="49">
        <v>9.9999999999999995E-7</v>
      </c>
      <c r="E102" s="49">
        <v>9.9999999999999995E-7</v>
      </c>
      <c r="F102" s="49">
        <v>9.9999999999999995E-7</v>
      </c>
      <c r="G102" s="49">
        <v>9.9999999999999995E-7</v>
      </c>
      <c r="H102" s="49">
        <v>9.9999999999999995E-7</v>
      </c>
      <c r="I102" s="49">
        <v>9.9999999999999995E-7</v>
      </c>
      <c r="J102" s="49">
        <v>9.9999999999999995E-7</v>
      </c>
      <c r="K102" s="49">
        <v>9.9999999999999995E-7</v>
      </c>
      <c r="L102" s="49">
        <v>9.9999999999999995E-7</v>
      </c>
      <c r="M102" s="49">
        <v>9.9999999999999995E-7</v>
      </c>
      <c r="N102" s="49">
        <v>9.9999999999999995E-7</v>
      </c>
      <c r="O102" s="49">
        <v>9.9999999999999995E-7</v>
      </c>
      <c r="P102" s="49">
        <v>9.9999999999999995E-7</v>
      </c>
      <c r="Q102" s="49">
        <v>9.9999999999999995E-7</v>
      </c>
      <c r="R102" s="49">
        <v>9.9999999999999995E-7</v>
      </c>
      <c r="S102" s="49">
        <v>9.9999999999999995E-7</v>
      </c>
      <c r="T102" s="49">
        <v>9.9999999999999995E-7</v>
      </c>
      <c r="U102" s="49">
        <v>9.9999999999999995E-7</v>
      </c>
      <c r="Y102" s="49"/>
      <c r="Z102" s="49"/>
      <c r="AA102" s="49"/>
      <c r="AB102" s="49"/>
      <c r="AC102" s="49"/>
      <c r="AD102" s="49"/>
      <c r="AE102" s="49"/>
      <c r="AF102" s="49"/>
      <c r="AG102" s="49"/>
      <c r="AH102" s="49"/>
      <c r="AI102" s="49"/>
      <c r="AJ102" s="49"/>
      <c r="AK102" s="49"/>
      <c r="AL102" s="49"/>
      <c r="AM102" s="49"/>
      <c r="AN102" s="49"/>
      <c r="AO102" s="49"/>
      <c r="AP102" s="49"/>
    </row>
    <row r="103" spans="2:42" x14ac:dyDescent="0.25">
      <c r="B103" s="2" t="s">
        <v>15</v>
      </c>
      <c r="C103" s="49">
        <v>49.372374472504326</v>
      </c>
      <c r="D103" s="49">
        <v>64.724274277720085</v>
      </c>
      <c r="E103" s="49">
        <v>69.889886764275744</v>
      </c>
      <c r="F103" s="49">
        <v>67.408140770890839</v>
      </c>
      <c r="G103" s="49">
        <v>66.095767747741689</v>
      </c>
      <c r="H103" s="49">
        <v>63.343341341586623</v>
      </c>
      <c r="I103" s="49">
        <v>61.436201296137227</v>
      </c>
      <c r="J103" s="49">
        <v>46.202245396084294</v>
      </c>
      <c r="K103" s="49">
        <v>59.436974196397365</v>
      </c>
      <c r="L103" s="49">
        <v>56.726572628743035</v>
      </c>
      <c r="M103" s="49">
        <v>50.429051211783303</v>
      </c>
      <c r="N103" s="49">
        <v>45.367766849468111</v>
      </c>
      <c r="O103" s="49">
        <v>42.253869913265071</v>
      </c>
      <c r="P103" s="49">
        <v>44.885702702391349</v>
      </c>
      <c r="Q103" s="49">
        <v>43.653634277930657</v>
      </c>
      <c r="R103" s="49">
        <v>41.249101511871451</v>
      </c>
      <c r="S103" s="49">
        <v>43.975358612669439</v>
      </c>
      <c r="T103" s="49">
        <v>40.186245277567409</v>
      </c>
      <c r="U103" s="49">
        <v>50.47602181895725</v>
      </c>
      <c r="X103" s="49"/>
      <c r="Y103" s="49"/>
      <c r="Z103" s="49"/>
      <c r="AA103" s="49"/>
      <c r="AB103" s="49"/>
      <c r="AC103" s="49"/>
      <c r="AD103" s="49"/>
      <c r="AE103" s="49"/>
      <c r="AF103" s="49"/>
      <c r="AG103" s="49"/>
      <c r="AH103" s="49"/>
      <c r="AI103" s="49"/>
      <c r="AJ103" s="49"/>
      <c r="AK103" s="49"/>
      <c r="AL103" s="49"/>
      <c r="AM103" s="49"/>
      <c r="AN103" s="49"/>
      <c r="AO103" s="49"/>
      <c r="AP103" s="49"/>
    </row>
    <row r="104" spans="2:42" x14ac:dyDescent="0.25">
      <c r="B104" s="2" t="s">
        <v>16</v>
      </c>
      <c r="C104" s="49">
        <v>20.966528079987839</v>
      </c>
      <c r="D104" s="49">
        <v>41.266231006557717</v>
      </c>
      <c r="E104" s="49">
        <v>48.879508061011798</v>
      </c>
      <c r="F104" s="49">
        <v>44.989595735933158</v>
      </c>
      <c r="G104" s="49">
        <v>42.721911287631627</v>
      </c>
      <c r="H104" s="49">
        <v>39.609779961877358</v>
      </c>
      <c r="I104" s="49">
        <v>36.659331732960958</v>
      </c>
      <c r="J104" s="49">
        <v>16.774689981334706</v>
      </c>
      <c r="K104" s="49">
        <v>33.279355639602592</v>
      </c>
      <c r="L104" s="49">
        <v>29.239168683700516</v>
      </c>
      <c r="M104" s="49">
        <v>23.454746017695001</v>
      </c>
      <c r="N104" s="49">
        <v>17.614792325468663</v>
      </c>
      <c r="O104" s="49">
        <v>10.859787828891779</v>
      </c>
      <c r="P104" s="49">
        <v>15.095732985246975</v>
      </c>
      <c r="Q104" s="49">
        <v>13.832823753284623</v>
      </c>
      <c r="R104" s="49">
        <v>10.475183637780143</v>
      </c>
      <c r="S104" s="49">
        <v>11.068089871111576</v>
      </c>
      <c r="T104" s="49">
        <v>8.1857652412403024</v>
      </c>
      <c r="U104" s="49">
        <v>23.177062165213655</v>
      </c>
      <c r="X104" s="49"/>
      <c r="Y104" s="49"/>
      <c r="Z104" s="49"/>
      <c r="AA104" s="49"/>
      <c r="AB104" s="49"/>
      <c r="AC104" s="49"/>
      <c r="AD104" s="49"/>
      <c r="AE104" s="49"/>
      <c r="AF104" s="49"/>
      <c r="AG104" s="49"/>
      <c r="AH104" s="49"/>
      <c r="AI104" s="49"/>
      <c r="AJ104" s="49"/>
      <c r="AK104" s="49"/>
      <c r="AL104" s="49"/>
      <c r="AM104" s="49"/>
      <c r="AN104" s="49"/>
      <c r="AO104" s="49"/>
      <c r="AP104" s="49"/>
    </row>
    <row r="105" spans="2:42" x14ac:dyDescent="0.25">
      <c r="B105" s="2" t="s">
        <v>17</v>
      </c>
      <c r="C105" s="49">
        <v>14.896572017602184</v>
      </c>
      <c r="D105" s="49">
        <v>35.004175768785608</v>
      </c>
      <c r="E105" s="49">
        <v>44.134603544930037</v>
      </c>
      <c r="F105" s="49">
        <v>39.621123441718133</v>
      </c>
      <c r="G105" s="49">
        <v>36.72543242813969</v>
      </c>
      <c r="H105" s="49">
        <v>32.976098225085494</v>
      </c>
      <c r="I105" s="49">
        <v>29.439986573128969</v>
      </c>
      <c r="J105" s="49">
        <v>10.744401920250231</v>
      </c>
      <c r="K105" s="49">
        <v>25.538948901141566</v>
      </c>
      <c r="L105" s="49">
        <v>21.11511831130964</v>
      </c>
      <c r="M105" s="49">
        <v>15.954076217466454</v>
      </c>
      <c r="N105" s="49">
        <v>11.445383116469134</v>
      </c>
      <c r="O105" s="49">
        <v>5.7607081647156493</v>
      </c>
      <c r="P105" s="49">
        <v>8.2473883399441927</v>
      </c>
      <c r="Q105" s="49">
        <v>7.9570446658915133</v>
      </c>
      <c r="R105" s="49">
        <v>5.9951610885649149</v>
      </c>
      <c r="S105" s="49">
        <v>5.7332306962352266</v>
      </c>
      <c r="T105" s="49">
        <v>3.8660965706524988</v>
      </c>
      <c r="U105" s="49">
        <v>16.138821210893553</v>
      </c>
      <c r="W105" s="36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</row>
    <row r="106" spans="2:42" x14ac:dyDescent="0.25">
      <c r="B106" s="2" t="s">
        <v>18</v>
      </c>
      <c r="C106" s="49">
        <v>6.0699560623856543</v>
      </c>
      <c r="D106" s="49">
        <v>6.262055237772107</v>
      </c>
      <c r="E106" s="49">
        <v>4.7449045160817702</v>
      </c>
      <c r="F106" s="49">
        <v>5.3684722942150289</v>
      </c>
      <c r="G106" s="49">
        <v>5.9964788594919298</v>
      </c>
      <c r="H106" s="49">
        <v>6.6336817367918677</v>
      </c>
      <c r="I106" s="49">
        <v>7.2193451598319927</v>
      </c>
      <c r="J106" s="49">
        <v>6.0302880610844731</v>
      </c>
      <c r="K106" s="49">
        <v>7.7404067384610267</v>
      </c>
      <c r="L106" s="49">
        <v>8.1240503723908795</v>
      </c>
      <c r="M106" s="49">
        <v>7.5006698002285477</v>
      </c>
      <c r="N106" s="49">
        <v>6.1694092089995296</v>
      </c>
      <c r="O106" s="49">
        <v>5.0990796641761298</v>
      </c>
      <c r="P106" s="49">
        <v>6.8483446453027845</v>
      </c>
      <c r="Q106" s="49">
        <v>5.8757790873931084</v>
      </c>
      <c r="R106" s="49">
        <v>4.4800225492152279</v>
      </c>
      <c r="S106" s="49">
        <v>5.3348591748763505</v>
      </c>
      <c r="T106" s="49">
        <v>4.3196686705878022</v>
      </c>
      <c r="U106" s="49">
        <v>7.0382409543201003</v>
      </c>
      <c r="W106" s="36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</row>
    <row r="107" spans="2:42" x14ac:dyDescent="0.25">
      <c r="B107" s="2" t="s">
        <v>19</v>
      </c>
      <c r="C107" s="49">
        <v>6.124703161697691</v>
      </c>
      <c r="D107" s="49">
        <v>9.7219640310133482</v>
      </c>
      <c r="E107" s="49">
        <v>10.419464715455751</v>
      </c>
      <c r="F107" s="49">
        <v>10.380039498842656</v>
      </c>
      <c r="G107" s="49">
        <v>9.7704942990912418</v>
      </c>
      <c r="H107" s="49">
        <v>9.3623745463020747</v>
      </c>
      <c r="I107" s="49">
        <v>9.3445427504202545</v>
      </c>
      <c r="J107" s="49">
        <v>5.3818777510334472</v>
      </c>
      <c r="K107" s="49">
        <v>9.2531834055094926</v>
      </c>
      <c r="L107" s="49">
        <v>8.5239383165578921</v>
      </c>
      <c r="M107" s="49">
        <v>7.3688611532844295</v>
      </c>
      <c r="N107" s="49">
        <v>5.6788242774939244</v>
      </c>
      <c r="O107" s="49">
        <v>3.8263590087264148</v>
      </c>
      <c r="P107" s="49">
        <v>5.0316321618836195</v>
      </c>
      <c r="Q107" s="49">
        <v>4.4365732735663901</v>
      </c>
      <c r="R107" s="49">
        <v>4.5562090494750924</v>
      </c>
      <c r="S107" s="49">
        <v>3.6838736101923302</v>
      </c>
      <c r="T107" s="49">
        <v>2.8689389604288911</v>
      </c>
      <c r="U107" s="49">
        <v>7.0655928270530453</v>
      </c>
      <c r="W107" s="36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</row>
    <row r="108" spans="2:42" x14ac:dyDescent="0.25">
      <c r="B108" s="2" t="s">
        <v>20</v>
      </c>
      <c r="C108" s="49">
        <v>0.92497114998253382</v>
      </c>
      <c r="D108" s="49">
        <v>1.319628968176634</v>
      </c>
      <c r="E108" s="49">
        <v>1.185101568610093</v>
      </c>
      <c r="F108" s="49">
        <v>1.3891115526711306</v>
      </c>
      <c r="G108" s="49">
        <v>1.273439205357521</v>
      </c>
      <c r="H108" s="49">
        <v>1.2868952435034273</v>
      </c>
      <c r="I108" s="49">
        <v>1.3859977357583051</v>
      </c>
      <c r="J108" s="49">
        <v>0.8434752934066222</v>
      </c>
      <c r="K108" s="49">
        <v>1.2588315655345703</v>
      </c>
      <c r="L108" s="49">
        <v>1.1663488020457482</v>
      </c>
      <c r="M108" s="49">
        <v>1.0729991785210358</v>
      </c>
      <c r="N108" s="49">
        <v>0.79007485196530491</v>
      </c>
      <c r="O108" s="49">
        <v>0.71086134667219081</v>
      </c>
      <c r="P108" s="49">
        <v>0.81392409690029499</v>
      </c>
      <c r="Q108" s="49">
        <v>0.72356076750982778</v>
      </c>
      <c r="R108" s="49">
        <v>0.83176970140075024</v>
      </c>
      <c r="S108" s="49">
        <v>0.67409699516839627</v>
      </c>
      <c r="T108" s="49">
        <v>0.63129284074880399</v>
      </c>
      <c r="U108" s="49">
        <v>0.98701846992667042</v>
      </c>
      <c r="W108" s="36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</row>
    <row r="109" spans="2:42" x14ac:dyDescent="0.25">
      <c r="B109" s="2" t="s">
        <v>21</v>
      </c>
      <c r="C109" s="49">
        <v>3.9524455789071098</v>
      </c>
      <c r="D109" s="49">
        <v>6.3114174090568049</v>
      </c>
      <c r="E109" s="49">
        <v>6.9805114721422576</v>
      </c>
      <c r="F109" s="49">
        <v>6.7639275877666067</v>
      </c>
      <c r="G109" s="49">
        <v>6.4033415140072378</v>
      </c>
      <c r="H109" s="49">
        <v>6.0870018330186539</v>
      </c>
      <c r="I109" s="49">
        <v>5.9232227660724774</v>
      </c>
      <c r="J109" s="49">
        <v>3.4653237709161075</v>
      </c>
      <c r="K109" s="49">
        <v>6.0483968718202856</v>
      </c>
      <c r="L109" s="49">
        <v>5.5819169472571071</v>
      </c>
      <c r="M109" s="49">
        <v>4.8092697366879902</v>
      </c>
      <c r="N109" s="49">
        <v>3.7803984800969492</v>
      </c>
      <c r="O109" s="49">
        <v>2.3714279374469962</v>
      </c>
      <c r="P109" s="49">
        <v>3.1900777066936121</v>
      </c>
      <c r="Q109" s="49">
        <v>2.9041786841467769</v>
      </c>
      <c r="R109" s="49">
        <v>2.8400933608707426</v>
      </c>
      <c r="S109" s="49">
        <v>2.282142103309694</v>
      </c>
      <c r="T109" s="49">
        <v>1.6809017065193987</v>
      </c>
      <c r="U109" s="49">
        <v>4.6493718034556109</v>
      </c>
      <c r="W109" s="36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</row>
    <row r="110" spans="2:42" x14ac:dyDescent="0.25">
      <c r="B110" s="2" t="s">
        <v>22</v>
      </c>
      <c r="C110" s="49">
        <v>9.8914040536596623E-2</v>
      </c>
      <c r="D110" s="49">
        <v>0.14688289919758887</v>
      </c>
      <c r="E110" s="49">
        <v>0.17358028025529779</v>
      </c>
      <c r="F110" s="49">
        <v>0.15955571826839932</v>
      </c>
      <c r="G110" s="49">
        <v>0.1416717407051355</v>
      </c>
      <c r="H110" s="49">
        <v>0.15278317687513679</v>
      </c>
      <c r="I110" s="49">
        <v>0.12870142658611858</v>
      </c>
      <c r="J110" s="49">
        <v>8.9008590687827266E-2</v>
      </c>
      <c r="K110" s="49">
        <v>0.13446049923241551</v>
      </c>
      <c r="L110" s="49">
        <v>0.11806413102828149</v>
      </c>
      <c r="M110" s="49">
        <v>0.11320137375469756</v>
      </c>
      <c r="N110" s="49">
        <v>8.4185897243018809E-2</v>
      </c>
      <c r="O110" s="49">
        <v>7.5258413762589266E-2</v>
      </c>
      <c r="P110" s="49">
        <v>7.2992048624348965E-2</v>
      </c>
      <c r="Q110" s="49">
        <v>5.2938583057522554E-2</v>
      </c>
      <c r="R110" s="49">
        <v>8.359207257923354E-2</v>
      </c>
      <c r="S110" s="49">
        <v>0.10403121141758763</v>
      </c>
      <c r="T110" s="49">
        <v>6.3594188112739564E-2</v>
      </c>
      <c r="U110" s="49">
        <v>0.10389197303307855</v>
      </c>
      <c r="W110" s="36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</row>
    <row r="111" spans="2:42" x14ac:dyDescent="0.25">
      <c r="B111" s="2" t="s">
        <v>23</v>
      </c>
      <c r="C111" s="49">
        <v>1.1483723922714522</v>
      </c>
      <c r="D111" s="49">
        <v>1.9440347545823224</v>
      </c>
      <c r="E111" s="49">
        <v>2.0802713944481019</v>
      </c>
      <c r="F111" s="49">
        <v>2.0674446401365203</v>
      </c>
      <c r="G111" s="49">
        <v>1.9520418390213456</v>
      </c>
      <c r="H111" s="49">
        <v>1.8356942929048552</v>
      </c>
      <c r="I111" s="49">
        <v>1.9066208220033538</v>
      </c>
      <c r="J111" s="49">
        <v>0.98407009602289108</v>
      </c>
      <c r="K111" s="49">
        <v>1.8114944689222205</v>
      </c>
      <c r="L111" s="49">
        <v>1.6576084362267554</v>
      </c>
      <c r="M111" s="49">
        <v>1.3733908643207065</v>
      </c>
      <c r="N111" s="49">
        <v>1.0241650481886528</v>
      </c>
      <c r="O111" s="49">
        <v>0.66881131084463818</v>
      </c>
      <c r="P111" s="49">
        <v>0.95463830966536334</v>
      </c>
      <c r="Q111" s="49">
        <v>0.75589523885226362</v>
      </c>
      <c r="R111" s="49">
        <v>0.80075391462436674</v>
      </c>
      <c r="S111" s="49">
        <v>0.62360330029665179</v>
      </c>
      <c r="T111" s="49">
        <v>0.49315022504794853</v>
      </c>
      <c r="U111" s="49">
        <v>1.3253105806376861</v>
      </c>
      <c r="X111" s="49"/>
      <c r="Y111" s="49"/>
      <c r="Z111" s="49"/>
      <c r="AA111" s="49"/>
      <c r="AB111" s="49"/>
      <c r="AC111" s="49"/>
      <c r="AD111" s="49"/>
      <c r="AE111" s="49"/>
      <c r="AF111" s="49"/>
      <c r="AG111" s="49"/>
      <c r="AH111" s="49"/>
      <c r="AI111" s="49"/>
      <c r="AJ111" s="49"/>
      <c r="AK111" s="49"/>
      <c r="AL111" s="49"/>
      <c r="AM111" s="49"/>
      <c r="AN111" s="49"/>
      <c r="AO111" s="49"/>
      <c r="AP111" s="49"/>
    </row>
    <row r="112" spans="2:42" x14ac:dyDescent="0.25">
      <c r="B112" s="2" t="s">
        <v>24</v>
      </c>
      <c r="C112" s="49">
        <v>1.235532439691247</v>
      </c>
      <c r="D112" s="49">
        <v>1.1212559264693107</v>
      </c>
      <c r="E112" s="49">
        <v>1.0183807853981788</v>
      </c>
      <c r="F112" s="49">
        <v>1.0521471295971059</v>
      </c>
      <c r="G112" s="49">
        <v>1.0060940749415552</v>
      </c>
      <c r="H112" s="49">
        <v>1.2164858563144392</v>
      </c>
      <c r="I112" s="49">
        <v>1.2039666393082951</v>
      </c>
      <c r="J112" s="49">
        <v>1.2591302550700114</v>
      </c>
      <c r="K112" s="49">
        <v>1.2972851319718344</v>
      </c>
      <c r="L112" s="49">
        <v>1.2624321098950262</v>
      </c>
      <c r="M112" s="49">
        <v>1.4051063329656734</v>
      </c>
      <c r="N112" s="49">
        <v>1.4321382348903926</v>
      </c>
      <c r="O112" s="49">
        <v>1.1493747164985497</v>
      </c>
      <c r="P112" s="49">
        <v>1.3904884966349358</v>
      </c>
      <c r="Q112" s="49">
        <v>1.419569521943481</v>
      </c>
      <c r="R112" s="49">
        <v>1.024910650182751</v>
      </c>
      <c r="S112" s="49">
        <v>1.526427564709846</v>
      </c>
      <c r="T112" s="49">
        <v>0.78305454991899148</v>
      </c>
      <c r="U112" s="49">
        <v>1.3779311733381789</v>
      </c>
      <c r="X112" s="49"/>
      <c r="Y112" s="49"/>
      <c r="Z112" s="49"/>
      <c r="AA112" s="49"/>
      <c r="AB112" s="49"/>
      <c r="AC112" s="49"/>
      <c r="AD112" s="49"/>
      <c r="AE112" s="49"/>
      <c r="AF112" s="49"/>
      <c r="AG112" s="49"/>
      <c r="AH112" s="49"/>
      <c r="AI112" s="49"/>
      <c r="AJ112" s="49"/>
      <c r="AK112" s="49"/>
      <c r="AL112" s="49"/>
      <c r="AM112" s="49"/>
      <c r="AN112" s="49"/>
      <c r="AO112" s="49"/>
      <c r="AP112" s="49"/>
    </row>
    <row r="113" spans="2:42" x14ac:dyDescent="0.25">
      <c r="B113" s="2" t="s">
        <v>25</v>
      </c>
      <c r="C113" s="49">
        <v>6.7517321192841401E-2</v>
      </c>
      <c r="D113" s="49">
        <v>8.4531783789837445E-2</v>
      </c>
      <c r="E113" s="49">
        <v>7.1259324522866166E-2</v>
      </c>
      <c r="F113" s="49">
        <v>6.1408001805657968E-2</v>
      </c>
      <c r="G113" s="49">
        <v>6.7627930067584385E-2</v>
      </c>
      <c r="H113" s="49">
        <v>8.8756924689151473E-2</v>
      </c>
      <c r="I113" s="49">
        <v>0.11215052986062207</v>
      </c>
      <c r="J113" s="49">
        <v>6.4003877040471821E-2</v>
      </c>
      <c r="K113" s="49">
        <v>8.6249395814656987E-2</v>
      </c>
      <c r="L113" s="49">
        <v>0.10691573783460101</v>
      </c>
      <c r="M113" s="49">
        <v>6.3835407342551151E-2</v>
      </c>
      <c r="N113" s="49">
        <v>7.0326703126598514E-2</v>
      </c>
      <c r="O113" s="49">
        <v>5.1772487442921782E-2</v>
      </c>
      <c r="P113" s="49">
        <v>6.8102678390515356E-2</v>
      </c>
      <c r="Q113" s="49">
        <v>6.7914678735546644E-2</v>
      </c>
      <c r="R113" s="49">
        <v>5.6655045509494149E-2</v>
      </c>
      <c r="S113" s="49">
        <v>6.5906760588270608E-2</v>
      </c>
      <c r="T113" s="49">
        <v>2.8202121378260059E-2</v>
      </c>
      <c r="U113" s="49">
        <v>7.7243302902689617E-2</v>
      </c>
      <c r="X113" s="49"/>
      <c r="Y113" s="49"/>
      <c r="Z113" s="49"/>
      <c r="AA113" s="49"/>
      <c r="AB113" s="49"/>
      <c r="AC113" s="49"/>
      <c r="AD113" s="49"/>
      <c r="AE113" s="49"/>
      <c r="AF113" s="49"/>
      <c r="AG113" s="49"/>
      <c r="AH113" s="49"/>
      <c r="AI113" s="49"/>
      <c r="AJ113" s="49"/>
      <c r="AK113" s="49"/>
      <c r="AL113" s="49"/>
      <c r="AM113" s="49"/>
      <c r="AN113" s="49"/>
      <c r="AO113" s="49"/>
      <c r="AP113" s="49"/>
    </row>
    <row r="114" spans="2:42" x14ac:dyDescent="0.25">
      <c r="B114" s="2" t="s">
        <v>26</v>
      </c>
      <c r="C114" s="49">
        <v>0.53644586709137954</v>
      </c>
      <c r="D114" s="49">
        <v>0.67567697139712368</v>
      </c>
      <c r="E114" s="49">
        <v>0.77764101962240739</v>
      </c>
      <c r="F114" s="49">
        <v>0.71324330400812341</v>
      </c>
      <c r="G114" s="49">
        <v>0.64090535145648153</v>
      </c>
      <c r="H114" s="49">
        <v>0.64572625759007929</v>
      </c>
      <c r="I114" s="49">
        <v>0.66800460402708317</v>
      </c>
      <c r="J114" s="49">
        <v>0.50769499080232527</v>
      </c>
      <c r="K114" s="49">
        <v>0.53666346024040434</v>
      </c>
      <c r="L114" s="49">
        <v>0.58337672957243614</v>
      </c>
      <c r="M114" s="49">
        <v>0.59885312214732478</v>
      </c>
      <c r="N114" s="49">
        <v>0.5629347825946629</v>
      </c>
      <c r="O114" s="49">
        <v>0.44898716452428206</v>
      </c>
      <c r="P114" s="49">
        <v>0.54761594739471664</v>
      </c>
      <c r="Q114" s="49">
        <v>0.58325418380401761</v>
      </c>
      <c r="R114" s="49">
        <v>0.43697064739149161</v>
      </c>
      <c r="S114" s="49">
        <v>0.54510016921507998</v>
      </c>
      <c r="T114" s="49">
        <v>0.30545098318636549</v>
      </c>
      <c r="U114" s="49">
        <v>0.57124115678299203</v>
      </c>
      <c r="X114" s="49"/>
      <c r="Y114" s="49"/>
      <c r="Z114" s="49"/>
      <c r="AA114" s="49"/>
      <c r="AB114" s="49"/>
      <c r="AC114" s="49"/>
      <c r="AD114" s="49"/>
      <c r="AE114" s="49"/>
      <c r="AF114" s="49"/>
      <c r="AG114" s="49"/>
      <c r="AH114" s="49"/>
      <c r="AI114" s="49"/>
      <c r="AJ114" s="49"/>
      <c r="AK114" s="49"/>
      <c r="AL114" s="49"/>
      <c r="AM114" s="49"/>
      <c r="AN114" s="49"/>
      <c r="AO114" s="49"/>
      <c r="AP114" s="49"/>
    </row>
    <row r="115" spans="2:42" x14ac:dyDescent="0.25">
      <c r="B115" s="2" t="s">
        <v>27</v>
      </c>
      <c r="C115" s="49">
        <v>0.63156925140702624</v>
      </c>
      <c r="D115" s="49">
        <v>0.36104717128234959</v>
      </c>
      <c r="E115" s="49">
        <v>0.16948044125290512</v>
      </c>
      <c r="F115" s="49">
        <v>0.2774958237833246</v>
      </c>
      <c r="G115" s="49">
        <v>0.2975607934174892</v>
      </c>
      <c r="H115" s="49">
        <v>0.48200267403520858</v>
      </c>
      <c r="I115" s="49">
        <v>0.42381150542058982</v>
      </c>
      <c r="J115" s="49">
        <v>0.68743138722721442</v>
      </c>
      <c r="K115" s="49">
        <v>0.67437227591677307</v>
      </c>
      <c r="L115" s="49">
        <v>0.57213964248798888</v>
      </c>
      <c r="M115" s="49">
        <v>0.74241780347579756</v>
      </c>
      <c r="N115" s="49">
        <v>0.79887674916913154</v>
      </c>
      <c r="O115" s="49">
        <v>0.64861506453134599</v>
      </c>
      <c r="P115" s="49">
        <v>0.77476987084970383</v>
      </c>
      <c r="Q115" s="49">
        <v>0.76840065940391666</v>
      </c>
      <c r="R115" s="49">
        <v>0.53128495728176506</v>
      </c>
      <c r="S115" s="49">
        <v>0.91542063490649539</v>
      </c>
      <c r="T115" s="49">
        <v>0.44940144535436605</v>
      </c>
      <c r="U115" s="49">
        <v>0.72944671365249736</v>
      </c>
      <c r="X115" s="49"/>
      <c r="Y115" s="49"/>
      <c r="Z115" s="49"/>
      <c r="AA115" s="49"/>
      <c r="AB115" s="49"/>
      <c r="AC115" s="49"/>
      <c r="AD115" s="49"/>
      <c r="AE115" s="49"/>
      <c r="AF115" s="49"/>
      <c r="AG115" s="49"/>
      <c r="AH115" s="49"/>
      <c r="AI115" s="49"/>
      <c r="AJ115" s="49"/>
      <c r="AK115" s="49"/>
      <c r="AL115" s="49"/>
      <c r="AM115" s="49"/>
      <c r="AN115" s="49"/>
      <c r="AO115" s="49"/>
      <c r="AP115" s="49"/>
    </row>
    <row r="116" spans="2:42" x14ac:dyDescent="0.25">
      <c r="B116" s="2" t="s">
        <v>28</v>
      </c>
      <c r="C116" s="49">
        <v>3.7701233411368738</v>
      </c>
      <c r="D116" s="49">
        <v>0.5148672137997572</v>
      </c>
      <c r="E116" s="49">
        <v>8.2671839608608494E-2</v>
      </c>
      <c r="F116" s="49">
        <v>0.13720831963247621</v>
      </c>
      <c r="G116" s="49">
        <v>0.52741789421979612</v>
      </c>
      <c r="H116" s="49">
        <v>0.55681027140070238</v>
      </c>
      <c r="I116" s="49">
        <v>0.85134988328020489</v>
      </c>
      <c r="J116" s="49">
        <v>4.4423256243331206</v>
      </c>
      <c r="K116" s="49">
        <v>1.5676480444207743</v>
      </c>
      <c r="L116" s="49">
        <v>2.9677430155938933</v>
      </c>
      <c r="M116" s="49">
        <v>4.1785703802841514</v>
      </c>
      <c r="N116" s="49">
        <v>5.7397815116985678</v>
      </c>
      <c r="O116" s="49">
        <v>4.5627066844055086</v>
      </c>
      <c r="P116" s="49">
        <v>5.5716428877772328</v>
      </c>
      <c r="Q116" s="49">
        <v>5.427861169757116</v>
      </c>
      <c r="R116" s="49">
        <v>5.8780163028881862</v>
      </c>
      <c r="S116" s="49">
        <v>4.4212049211173596</v>
      </c>
      <c r="T116" s="49">
        <v>3.2770758047894462</v>
      </c>
      <c r="U116" s="49">
        <v>4.3120234941186748</v>
      </c>
      <c r="X116" s="49"/>
      <c r="Y116" s="49"/>
      <c r="Z116" s="49"/>
      <c r="AA116" s="49"/>
      <c r="AB116" s="49"/>
      <c r="AC116" s="49"/>
      <c r="AD116" s="49"/>
      <c r="AE116" s="49"/>
      <c r="AF116" s="49"/>
      <c r="AG116" s="49"/>
      <c r="AH116" s="49"/>
      <c r="AI116" s="49"/>
      <c r="AJ116" s="49"/>
      <c r="AK116" s="49"/>
      <c r="AL116" s="49"/>
      <c r="AM116" s="49"/>
      <c r="AN116" s="49"/>
      <c r="AO116" s="49"/>
      <c r="AP116" s="49"/>
    </row>
    <row r="117" spans="2:42" x14ac:dyDescent="0.25">
      <c r="B117" s="2" t="s">
        <v>29</v>
      </c>
      <c r="C117" s="49">
        <v>4.9937302676524338</v>
      </c>
      <c r="D117" s="49">
        <v>6.4507694898672989</v>
      </c>
      <c r="E117" s="49">
        <v>6.653394765463351</v>
      </c>
      <c r="F117" s="49">
        <v>6.6520052773911704</v>
      </c>
      <c r="G117" s="49">
        <v>6.5361007809487237</v>
      </c>
      <c r="H117" s="49">
        <v>6.4735677552964654</v>
      </c>
      <c r="I117" s="49">
        <v>6.175298585862758</v>
      </c>
      <c r="J117" s="49">
        <v>4.6928552969690953</v>
      </c>
      <c r="K117" s="49">
        <v>5.9979995908914994</v>
      </c>
      <c r="L117" s="49">
        <v>5.8720148886623997</v>
      </c>
      <c r="M117" s="49">
        <v>5.1909477829421542</v>
      </c>
      <c r="N117" s="49">
        <v>5.1439367136015779</v>
      </c>
      <c r="O117" s="49">
        <v>4.0406233684423842</v>
      </c>
      <c r="P117" s="49">
        <v>4.5076409451436534</v>
      </c>
      <c r="Q117" s="49">
        <v>4.4046308603402604</v>
      </c>
      <c r="R117" s="49">
        <v>4.0331167445819309</v>
      </c>
      <c r="S117" s="49">
        <v>4.0669246287287084</v>
      </c>
      <c r="T117" s="49">
        <v>3.7113557947455975</v>
      </c>
      <c r="U117" s="49">
        <v>5.3988401888599036</v>
      </c>
      <c r="X117" s="49"/>
      <c r="Y117" s="49"/>
      <c r="Z117" s="49"/>
      <c r="AA117" s="49"/>
      <c r="AB117" s="49"/>
      <c r="AC117" s="49"/>
      <c r="AD117" s="49"/>
      <c r="AE117" s="49"/>
      <c r="AF117" s="49"/>
      <c r="AG117" s="49"/>
      <c r="AH117" s="49"/>
      <c r="AI117" s="49"/>
      <c r="AJ117" s="49"/>
      <c r="AK117" s="49"/>
      <c r="AL117" s="49"/>
      <c r="AM117" s="49"/>
      <c r="AN117" s="49"/>
      <c r="AO117" s="49"/>
      <c r="AP117" s="49"/>
    </row>
    <row r="118" spans="2:42" x14ac:dyDescent="0.25">
      <c r="B118" s="2" t="s">
        <v>30</v>
      </c>
      <c r="C118" s="49">
        <v>1.036774687814619E-2</v>
      </c>
      <c r="D118" s="49">
        <v>2.1695030223993508E-2</v>
      </c>
      <c r="E118" s="49">
        <v>2.6883110785242349E-2</v>
      </c>
      <c r="F118" s="49">
        <v>2.8548771354931616E-2</v>
      </c>
      <c r="G118" s="49">
        <v>2.3966889266584745E-2</v>
      </c>
      <c r="H118" s="49">
        <v>2.0766975144618588E-2</v>
      </c>
      <c r="I118" s="49">
        <v>1.4815490700678932E-2</v>
      </c>
      <c r="J118" s="49">
        <v>8.0286910774224514E-3</v>
      </c>
      <c r="K118" s="49">
        <v>1.3261792437643151E-2</v>
      </c>
      <c r="L118" s="49">
        <v>9.9003497426466639E-3</v>
      </c>
      <c r="M118" s="49">
        <v>8.3485593530645569E-3</v>
      </c>
      <c r="N118" s="49">
        <v>8.0550933866764454E-3</v>
      </c>
      <c r="O118" s="49">
        <v>6.9744132580034177E-3</v>
      </c>
      <c r="P118" s="49">
        <v>5.7093872281981416E-3</v>
      </c>
      <c r="Q118" s="49">
        <v>6.7879856161872712E-3</v>
      </c>
      <c r="R118" s="49">
        <v>6.5878609958607273E-3</v>
      </c>
      <c r="S118" s="49">
        <v>1.0397595859106207E-2</v>
      </c>
      <c r="T118" s="49">
        <v>5.6006855886859839E-3</v>
      </c>
      <c r="U118" s="49">
        <v>9.1698560216880443E-3</v>
      </c>
      <c r="X118" s="49"/>
      <c r="Y118" s="49"/>
      <c r="Z118" s="49"/>
      <c r="AA118" s="49"/>
      <c r="AB118" s="49"/>
      <c r="AC118" s="49"/>
      <c r="AD118" s="49"/>
      <c r="AE118" s="49"/>
      <c r="AF118" s="49"/>
      <c r="AG118" s="49"/>
      <c r="AH118" s="49"/>
      <c r="AI118" s="49"/>
      <c r="AJ118" s="49"/>
      <c r="AK118" s="49"/>
      <c r="AL118" s="49"/>
      <c r="AM118" s="49"/>
      <c r="AN118" s="49"/>
      <c r="AO118" s="49"/>
      <c r="AP118" s="49"/>
    </row>
    <row r="119" spans="2:42" x14ac:dyDescent="0.25">
      <c r="B119" s="2" t="s">
        <v>31</v>
      </c>
      <c r="C119" s="49">
        <v>4.0540852144234707</v>
      </c>
      <c r="D119" s="49">
        <v>5.8670255429911595</v>
      </c>
      <c r="E119" s="49">
        <v>6.2017366025484764</v>
      </c>
      <c r="F119" s="49">
        <v>6.0353610754909628</v>
      </c>
      <c r="G119" s="49">
        <v>6.0164218226864028</v>
      </c>
      <c r="H119" s="49">
        <v>5.810314025254149</v>
      </c>
      <c r="I119" s="49">
        <v>5.5851463161098094</v>
      </c>
      <c r="J119" s="49">
        <v>3.6797175516372396</v>
      </c>
      <c r="K119" s="49">
        <v>5.2280993939112239</v>
      </c>
      <c r="L119" s="49">
        <v>4.9834884201710121</v>
      </c>
      <c r="M119" s="49">
        <v>4.1171942427726149</v>
      </c>
      <c r="N119" s="49">
        <v>3.7605882457886555</v>
      </c>
      <c r="O119" s="49">
        <v>3.1443172063991018</v>
      </c>
      <c r="P119" s="49">
        <v>3.5906141642022771</v>
      </c>
      <c r="Q119" s="49">
        <v>3.4439489010956352</v>
      </c>
      <c r="R119" s="49">
        <v>2.9924636180729496</v>
      </c>
      <c r="S119" s="49">
        <v>3.0562287904965366</v>
      </c>
      <c r="T119" s="49">
        <v>2.9909173400910314</v>
      </c>
      <c r="U119" s="49">
        <v>4.2592423162482822</v>
      </c>
      <c r="X119" s="49"/>
      <c r="Y119" s="49"/>
      <c r="Z119" s="49"/>
      <c r="AA119" s="49"/>
      <c r="AB119" s="49"/>
      <c r="AC119" s="49"/>
      <c r="AD119" s="49"/>
      <c r="AE119" s="49"/>
      <c r="AF119" s="49"/>
      <c r="AG119" s="49"/>
      <c r="AH119" s="49"/>
      <c r="AI119" s="49"/>
      <c r="AJ119" s="49"/>
      <c r="AK119" s="49"/>
      <c r="AL119" s="49"/>
      <c r="AM119" s="49"/>
      <c r="AN119" s="49"/>
      <c r="AO119" s="49"/>
      <c r="AP119" s="49"/>
    </row>
    <row r="120" spans="2:42" x14ac:dyDescent="0.25">
      <c r="B120" s="2" t="s">
        <v>32</v>
      </c>
      <c r="C120" s="49">
        <v>0.60014935047978812</v>
      </c>
      <c r="D120" s="49">
        <v>0.10801028203210701</v>
      </c>
      <c r="E120" s="49">
        <v>1.9511020573890585E-2</v>
      </c>
      <c r="F120" s="49">
        <v>4.4836528913854187E-2</v>
      </c>
      <c r="G120" s="49">
        <v>0.11110040212308207</v>
      </c>
      <c r="H120" s="49">
        <v>0.13771086249539735</v>
      </c>
      <c r="I120" s="49">
        <v>0.15012388070057114</v>
      </c>
      <c r="J120" s="49">
        <v>0.70177484245949984</v>
      </c>
      <c r="K120" s="49">
        <v>0.30699952206128989</v>
      </c>
      <c r="L120" s="49">
        <v>0.47326066197773764</v>
      </c>
      <c r="M120" s="49">
        <v>0.67815918026864419</v>
      </c>
      <c r="N120" s="49">
        <v>1.0324704715877933</v>
      </c>
      <c r="O120" s="49">
        <v>0.65590260127786315</v>
      </c>
      <c r="P120" s="49">
        <v>0.69614425914771905</v>
      </c>
      <c r="Q120" s="49">
        <v>0.73318399885495111</v>
      </c>
      <c r="R120" s="49">
        <v>0.75788784927556729</v>
      </c>
      <c r="S120" s="49">
        <v>0.72542798364052197</v>
      </c>
      <c r="T120" s="49">
        <v>0.51625928554319866</v>
      </c>
      <c r="U120" s="49">
        <v>0.75142759298423978</v>
      </c>
      <c r="X120" s="49"/>
      <c r="Y120" s="49"/>
      <c r="Z120" s="49"/>
      <c r="AA120" s="49"/>
      <c r="AB120" s="49"/>
      <c r="AC120" s="49"/>
      <c r="AD120" s="49"/>
      <c r="AE120" s="49"/>
      <c r="AF120" s="49"/>
      <c r="AG120" s="49"/>
      <c r="AH120" s="49"/>
      <c r="AI120" s="49"/>
      <c r="AJ120" s="49"/>
      <c r="AK120" s="49"/>
      <c r="AL120" s="49"/>
      <c r="AM120" s="49"/>
      <c r="AN120" s="49"/>
      <c r="AO120" s="49"/>
      <c r="AP120" s="49"/>
    </row>
    <row r="121" spans="2:42" x14ac:dyDescent="0.25">
      <c r="B121" s="2" t="s">
        <v>33</v>
      </c>
      <c r="C121" s="49">
        <v>0.3291279558710295</v>
      </c>
      <c r="D121" s="49">
        <v>0.45403863462003979</v>
      </c>
      <c r="E121" s="49">
        <v>0.40526403155574131</v>
      </c>
      <c r="F121" s="49">
        <v>0.54325890163142332</v>
      </c>
      <c r="G121" s="49">
        <v>0.38461166687265458</v>
      </c>
      <c r="H121" s="49">
        <v>0.50477589240229981</v>
      </c>
      <c r="I121" s="49">
        <v>0.4252128983516984</v>
      </c>
      <c r="J121" s="49">
        <v>0.30333421179493325</v>
      </c>
      <c r="K121" s="49">
        <v>0.44963888248134282</v>
      </c>
      <c r="L121" s="49">
        <v>0.4053654567710025</v>
      </c>
      <c r="M121" s="49">
        <v>0.38724580054783025</v>
      </c>
      <c r="N121" s="49">
        <v>0.34282290283845329</v>
      </c>
      <c r="O121" s="49">
        <v>0.23342914750741683</v>
      </c>
      <c r="P121" s="49">
        <v>0.21517313456545914</v>
      </c>
      <c r="Q121" s="49">
        <v>0.22070997477348667</v>
      </c>
      <c r="R121" s="49">
        <v>0.2761774162375536</v>
      </c>
      <c r="S121" s="49">
        <v>0.2748702587325435</v>
      </c>
      <c r="T121" s="49">
        <v>0.19857848352268126</v>
      </c>
      <c r="U121" s="49">
        <v>0.37900042360569308</v>
      </c>
      <c r="X121" s="49"/>
      <c r="Y121" s="49"/>
      <c r="Z121" s="49"/>
      <c r="AA121" s="49"/>
      <c r="AB121" s="49"/>
      <c r="AC121" s="49"/>
      <c r="AD121" s="49"/>
      <c r="AE121" s="49"/>
      <c r="AF121" s="49"/>
      <c r="AG121" s="49"/>
      <c r="AH121" s="49"/>
      <c r="AI121" s="49"/>
      <c r="AJ121" s="49"/>
      <c r="AK121" s="49"/>
      <c r="AL121" s="49"/>
      <c r="AM121" s="49"/>
      <c r="AN121" s="49"/>
      <c r="AO121" s="49"/>
      <c r="AP121" s="49"/>
    </row>
    <row r="122" spans="2:42" x14ac:dyDescent="0.25">
      <c r="B122" s="2" t="s">
        <v>34</v>
      </c>
      <c r="C122" s="49">
        <v>0.30169677546482282</v>
      </c>
      <c r="D122" s="49">
        <v>0.33151408201516608</v>
      </c>
      <c r="E122" s="49">
        <v>0.26690577629083578</v>
      </c>
      <c r="F122" s="49">
        <v>0.29371911106137855</v>
      </c>
      <c r="G122" s="49">
        <v>0.36124420093538084</v>
      </c>
      <c r="H122" s="49">
        <v>0.28407399666436217</v>
      </c>
      <c r="I122" s="49">
        <v>0.3951690164367691</v>
      </c>
      <c r="J122" s="49">
        <v>0.29553957592111169</v>
      </c>
      <c r="K122" s="49">
        <v>0.44601846778410853</v>
      </c>
      <c r="L122" s="49">
        <v>0.42450631136685019</v>
      </c>
      <c r="M122" s="49">
        <v>0.41230727865703898</v>
      </c>
      <c r="N122" s="49">
        <v>0.29762341727576758</v>
      </c>
      <c r="O122" s="49">
        <v>0.22928931430767469</v>
      </c>
      <c r="P122" s="49">
        <v>0.27672555117403685</v>
      </c>
      <c r="Q122" s="49">
        <v>0.28627319186296435</v>
      </c>
      <c r="R122" s="49">
        <v>0.28576916981071576</v>
      </c>
      <c r="S122" s="49">
        <v>0.22502599053439695</v>
      </c>
      <c r="T122" s="49">
        <v>0.16327991631941535</v>
      </c>
      <c r="U122" s="49">
        <v>0.36724977859173213</v>
      </c>
      <c r="X122" s="49"/>
      <c r="Y122" s="49"/>
      <c r="Z122" s="49"/>
      <c r="AA122" s="49"/>
      <c r="AB122" s="49"/>
      <c r="AC122" s="49"/>
      <c r="AD122" s="49"/>
      <c r="AE122" s="49"/>
      <c r="AF122" s="49"/>
      <c r="AG122" s="49"/>
      <c r="AH122" s="49"/>
      <c r="AI122" s="49"/>
      <c r="AJ122" s="49"/>
      <c r="AK122" s="49"/>
      <c r="AL122" s="49"/>
      <c r="AM122" s="49"/>
      <c r="AN122" s="49"/>
      <c r="AO122" s="49"/>
      <c r="AP122" s="49"/>
    </row>
    <row r="123" spans="2:42" x14ac:dyDescent="0.25">
      <c r="B123" s="2" t="s">
        <v>35</v>
      </c>
      <c r="C123" s="49">
        <v>0.21063844190241571</v>
      </c>
      <c r="D123" s="49">
        <v>0.28314825430109436</v>
      </c>
      <c r="E123" s="49">
        <v>0.24808800480595519</v>
      </c>
      <c r="F123" s="49">
        <v>0.27209739342541828</v>
      </c>
      <c r="G123" s="49">
        <v>0.32106187222698029</v>
      </c>
      <c r="H123" s="49">
        <v>0.2528227410065334</v>
      </c>
      <c r="I123" s="49">
        <v>0.29973937165112524</v>
      </c>
      <c r="J123" s="49">
        <v>0.19566534622518103</v>
      </c>
      <c r="K123" s="49">
        <v>0.32074899777311588</v>
      </c>
      <c r="L123" s="49">
        <v>0.33274671649859106</v>
      </c>
      <c r="M123" s="49">
        <v>0.29093468867489947</v>
      </c>
      <c r="N123" s="49">
        <v>0.18442576428986404</v>
      </c>
      <c r="O123" s="49">
        <v>0.14171592820169041</v>
      </c>
      <c r="P123" s="49">
        <v>0.18680464271455491</v>
      </c>
      <c r="Q123" s="49">
        <v>0.13511067605020299</v>
      </c>
      <c r="R123" s="49">
        <v>0.16394263332565387</v>
      </c>
      <c r="S123" s="49">
        <v>0.15018751874195643</v>
      </c>
      <c r="T123" s="49">
        <v>0.11221160893078704</v>
      </c>
      <c r="U123" s="49">
        <v>0.25406094506824856</v>
      </c>
      <c r="X123" s="49"/>
      <c r="Y123" s="49"/>
      <c r="Z123" s="49"/>
      <c r="AA123" s="49"/>
      <c r="AB123" s="49"/>
      <c r="AC123" s="49"/>
      <c r="AD123" s="49"/>
      <c r="AE123" s="49"/>
      <c r="AF123" s="49"/>
      <c r="AG123" s="49"/>
      <c r="AH123" s="49"/>
      <c r="AI123" s="49"/>
      <c r="AJ123" s="49"/>
      <c r="AK123" s="49"/>
      <c r="AL123" s="49"/>
      <c r="AM123" s="49"/>
      <c r="AN123" s="49"/>
      <c r="AO123" s="49"/>
      <c r="AP123" s="49"/>
    </row>
    <row r="124" spans="2:42" x14ac:dyDescent="0.25">
      <c r="B124" s="2" t="s">
        <v>36</v>
      </c>
      <c r="C124" s="49">
        <v>9.1058333562407043E-2</v>
      </c>
      <c r="D124" s="49">
        <v>4.8365827714071691E-2</v>
      </c>
      <c r="E124" s="49">
        <v>1.8817771484880581E-2</v>
      </c>
      <c r="F124" s="49">
        <v>2.1621717635960311E-2</v>
      </c>
      <c r="G124" s="49">
        <v>4.0182328708400564E-2</v>
      </c>
      <c r="H124" s="49">
        <v>3.1251255657828762E-2</v>
      </c>
      <c r="I124" s="49">
        <v>9.5429644785643947E-2</v>
      </c>
      <c r="J124" s="49">
        <v>9.9874229695930627E-2</v>
      </c>
      <c r="K124" s="49">
        <v>0.12526947001099259</v>
      </c>
      <c r="L124" s="49">
        <v>9.175959486825909E-2</v>
      </c>
      <c r="M124" s="49">
        <v>0.12137258998213944</v>
      </c>
      <c r="N124" s="49">
        <v>0.11319765298590349</v>
      </c>
      <c r="O124" s="49">
        <v>8.7573386105984349E-2</v>
      </c>
      <c r="P124" s="49">
        <v>8.9920908459481932E-2</v>
      </c>
      <c r="Q124" s="49">
        <v>0.15116251581276133</v>
      </c>
      <c r="R124" s="49">
        <v>0.12182653648506185</v>
      </c>
      <c r="S124" s="49">
        <v>7.4838471792440506E-2</v>
      </c>
      <c r="T124" s="49">
        <v>5.1068307388628303E-2</v>
      </c>
      <c r="U124" s="49">
        <v>0.11318883352348358</v>
      </c>
      <c r="X124" s="49"/>
      <c r="Y124" s="49"/>
      <c r="Z124" s="49"/>
      <c r="AA124" s="49"/>
      <c r="AB124" s="49"/>
      <c r="AC124" s="49"/>
      <c r="AD124" s="49"/>
      <c r="AE124" s="49"/>
      <c r="AF124" s="49"/>
      <c r="AG124" s="49"/>
      <c r="AH124" s="49"/>
      <c r="AI124" s="49"/>
      <c r="AJ124" s="49"/>
      <c r="AK124" s="49"/>
      <c r="AL124" s="49"/>
      <c r="AM124" s="49"/>
      <c r="AN124" s="49"/>
      <c r="AO124" s="49"/>
      <c r="AP124" s="49"/>
    </row>
    <row r="125" spans="2:42" x14ac:dyDescent="0.25">
      <c r="B125" s="2" t="s">
        <v>37</v>
      </c>
      <c r="C125" s="49">
        <v>0.33955908731980966</v>
      </c>
      <c r="D125" s="49">
        <v>0.34698744632150175</v>
      </c>
      <c r="E125" s="49">
        <v>0.29250643881191957</v>
      </c>
      <c r="F125" s="49">
        <v>0.32675555172238785</v>
      </c>
      <c r="G125" s="49">
        <v>0.33928917190553137</v>
      </c>
      <c r="H125" s="49">
        <v>0.357584005641437</v>
      </c>
      <c r="I125" s="49">
        <v>0.37510596945325286</v>
      </c>
      <c r="J125" s="49">
        <v>0.33802514968602249</v>
      </c>
      <c r="K125" s="49">
        <v>0.35403792820586605</v>
      </c>
      <c r="L125" s="49">
        <v>0.41448782934561457</v>
      </c>
      <c r="M125" s="49">
        <v>0.32899651473294284</v>
      </c>
      <c r="N125" s="49">
        <v>0.38643166358221476</v>
      </c>
      <c r="O125" s="49">
        <v>0.30569197689670213</v>
      </c>
      <c r="P125" s="49">
        <v>0.33649415008763461</v>
      </c>
      <c r="Q125" s="49">
        <v>0.30975253574811945</v>
      </c>
      <c r="R125" s="49">
        <v>0.36544915921105303</v>
      </c>
      <c r="S125" s="49">
        <v>0.27955298520999405</v>
      </c>
      <c r="T125" s="49">
        <v>0.27930489370768286</v>
      </c>
      <c r="U125" s="49">
        <v>0.37302302467156201</v>
      </c>
      <c r="X125" s="49"/>
      <c r="Y125" s="49"/>
      <c r="Z125" s="49"/>
      <c r="AA125" s="49"/>
      <c r="AB125" s="49"/>
      <c r="AC125" s="49"/>
      <c r="AD125" s="49"/>
      <c r="AE125" s="49"/>
      <c r="AF125" s="49"/>
      <c r="AG125" s="49"/>
      <c r="AH125" s="49"/>
      <c r="AI125" s="49"/>
      <c r="AJ125" s="49"/>
      <c r="AK125" s="49"/>
      <c r="AL125" s="49"/>
      <c r="AM125" s="49"/>
      <c r="AN125" s="49"/>
      <c r="AO125" s="49"/>
      <c r="AP125" s="49"/>
    </row>
    <row r="126" spans="2:42" x14ac:dyDescent="0.25">
      <c r="B126" s="2" t="s">
        <v>38</v>
      </c>
      <c r="C126" s="49">
        <v>9.9999999999999995E-7</v>
      </c>
      <c r="D126" s="49">
        <v>9.9999999999999995E-7</v>
      </c>
      <c r="E126" s="49">
        <v>9.9999999999999995E-7</v>
      </c>
      <c r="F126" s="49">
        <v>9.9999999999999995E-7</v>
      </c>
      <c r="G126" s="49">
        <v>9.9999999999999995E-7</v>
      </c>
      <c r="H126" s="49">
        <v>9.9999999999999995E-7</v>
      </c>
      <c r="I126" s="49">
        <v>9.9999999999999995E-7</v>
      </c>
      <c r="J126" s="49">
        <v>9.9999999999999995E-7</v>
      </c>
      <c r="K126" s="49">
        <v>9.9999999999999995E-7</v>
      </c>
      <c r="L126" s="49">
        <v>9.9999999999999995E-7</v>
      </c>
      <c r="M126" s="49">
        <v>9.9999999999999995E-7</v>
      </c>
      <c r="N126" s="49">
        <v>9.9999999999999995E-7</v>
      </c>
      <c r="O126" s="49">
        <v>9.9999999999999995E-7</v>
      </c>
      <c r="P126" s="49">
        <v>9.9999999999999995E-7</v>
      </c>
      <c r="Q126" s="49">
        <v>9.9999999999999995E-7</v>
      </c>
      <c r="R126" s="49">
        <v>9.9999999999999995E-7</v>
      </c>
      <c r="S126" s="49">
        <v>9.9999999999999995E-7</v>
      </c>
      <c r="T126" s="49">
        <v>9.9999999999999995E-7</v>
      </c>
      <c r="U126" s="49">
        <v>9.9999999999999995E-7</v>
      </c>
      <c r="X126" s="49"/>
      <c r="Y126" s="49"/>
      <c r="Z126" s="49"/>
      <c r="AA126" s="49"/>
      <c r="AB126" s="49"/>
      <c r="AC126" s="49"/>
      <c r="AD126" s="49"/>
      <c r="AE126" s="49"/>
      <c r="AF126" s="49"/>
      <c r="AG126" s="49"/>
      <c r="AH126" s="49"/>
      <c r="AI126" s="49"/>
      <c r="AJ126" s="49"/>
      <c r="AK126" s="49"/>
      <c r="AL126" s="49"/>
      <c r="AM126" s="49"/>
      <c r="AN126" s="49"/>
      <c r="AO126" s="49"/>
      <c r="AP126" s="49"/>
    </row>
    <row r="127" spans="2:42" x14ac:dyDescent="0.25">
      <c r="B127" s="2" t="s">
        <v>39</v>
      </c>
      <c r="C127" s="49">
        <v>9.9999999999999995E-7</v>
      </c>
      <c r="D127" s="49">
        <v>9.9999999999999995E-7</v>
      </c>
      <c r="E127" s="49">
        <v>9.9999999999999995E-7</v>
      </c>
      <c r="F127" s="49">
        <v>9.9999999999999995E-7</v>
      </c>
      <c r="G127" s="49">
        <v>9.9999999999999995E-7</v>
      </c>
      <c r="H127" s="49">
        <v>9.9999999999999995E-7</v>
      </c>
      <c r="I127" s="49">
        <v>9.9999999999999995E-7</v>
      </c>
      <c r="J127" s="49">
        <v>9.9999999999999995E-7</v>
      </c>
      <c r="K127" s="49">
        <v>9.9999999999999995E-7</v>
      </c>
      <c r="L127" s="49">
        <v>9.9999999999999995E-7</v>
      </c>
      <c r="M127" s="49">
        <v>9.9999999999999995E-7</v>
      </c>
      <c r="N127" s="49">
        <v>9.9999999999999995E-7</v>
      </c>
      <c r="O127" s="49">
        <v>9.9999999999999995E-7</v>
      </c>
      <c r="P127" s="49">
        <v>9.9999999999999995E-7</v>
      </c>
      <c r="Q127" s="49">
        <v>9.9999999999999995E-7</v>
      </c>
      <c r="R127" s="49">
        <v>9.9999999999999995E-7</v>
      </c>
      <c r="S127" s="49">
        <v>9.9999999999999995E-7</v>
      </c>
      <c r="T127" s="49">
        <v>9.9999999999999995E-7</v>
      </c>
      <c r="U127" s="49">
        <v>9.9999999999999995E-7</v>
      </c>
      <c r="X127" s="49"/>
      <c r="Y127" s="49"/>
      <c r="Z127" s="49"/>
      <c r="AA127" s="49"/>
      <c r="AB127" s="49"/>
      <c r="AC127" s="49"/>
      <c r="AD127" s="49"/>
      <c r="AE127" s="49"/>
      <c r="AF127" s="49"/>
      <c r="AG127" s="49"/>
      <c r="AH127" s="49"/>
      <c r="AI127" s="49"/>
      <c r="AJ127" s="49"/>
      <c r="AK127" s="49"/>
      <c r="AL127" s="49"/>
      <c r="AM127" s="49"/>
      <c r="AN127" s="49"/>
      <c r="AO127" s="49"/>
      <c r="AP127" s="49"/>
    </row>
    <row r="128" spans="2:42" x14ac:dyDescent="0.25">
      <c r="B128" s="2" t="s">
        <v>40</v>
      </c>
      <c r="C128" s="49">
        <v>0.33955908731980966</v>
      </c>
      <c r="D128" s="49">
        <v>0.34698744632150175</v>
      </c>
      <c r="E128" s="49">
        <v>0.29250643881191957</v>
      </c>
      <c r="F128" s="49">
        <v>0.32675555172238785</v>
      </c>
      <c r="G128" s="49">
        <v>0.33928917190553137</v>
      </c>
      <c r="H128" s="49">
        <v>0.357584005641437</v>
      </c>
      <c r="I128" s="49">
        <v>0.37510596945325286</v>
      </c>
      <c r="J128" s="49">
        <v>0.33802514968602249</v>
      </c>
      <c r="K128" s="49">
        <v>0.35403792820586605</v>
      </c>
      <c r="L128" s="49">
        <v>0.41448782934561457</v>
      </c>
      <c r="M128" s="49">
        <v>0.32899651473294284</v>
      </c>
      <c r="N128" s="49">
        <v>0.38643166358221476</v>
      </c>
      <c r="O128" s="49">
        <v>0.30569197689670213</v>
      </c>
      <c r="P128" s="49">
        <v>0.33649415008763461</v>
      </c>
      <c r="Q128" s="49">
        <v>0.30975253574811945</v>
      </c>
      <c r="R128" s="49">
        <v>0.36544915921105303</v>
      </c>
      <c r="S128" s="49">
        <v>0.27955298520999405</v>
      </c>
      <c r="T128" s="49">
        <v>0.27930489370768286</v>
      </c>
      <c r="U128" s="49">
        <v>0.37302302467156201</v>
      </c>
      <c r="X128" s="49"/>
      <c r="Y128" s="49"/>
      <c r="Z128" s="49"/>
      <c r="AA128" s="49"/>
      <c r="AB128" s="49"/>
      <c r="AC128" s="49"/>
      <c r="AD128" s="49"/>
      <c r="AE128" s="49"/>
      <c r="AF128" s="49"/>
      <c r="AG128" s="49"/>
      <c r="AH128" s="49"/>
      <c r="AI128" s="49"/>
      <c r="AJ128" s="49"/>
      <c r="AK128" s="49"/>
      <c r="AL128" s="49"/>
      <c r="AM128" s="49"/>
      <c r="AN128" s="49"/>
      <c r="AO128" s="49"/>
      <c r="AP128" s="49"/>
    </row>
    <row r="129" spans="2:42" x14ac:dyDescent="0.25">
      <c r="B129" s="2" t="s">
        <v>41</v>
      </c>
      <c r="C129" s="49">
        <v>3.1890948703729278</v>
      </c>
      <c r="D129" s="49">
        <v>3.0205938126244156</v>
      </c>
      <c r="E129" s="49">
        <v>1.2728770556642712</v>
      </c>
      <c r="F129" s="49">
        <v>2.2215575145375914</v>
      </c>
      <c r="G129" s="49">
        <v>3.0895711857705028</v>
      </c>
      <c r="H129" s="49">
        <v>3.2318163446086969</v>
      </c>
      <c r="I129" s="49">
        <v>3.8895054128212196</v>
      </c>
      <c r="J129" s="49">
        <v>3.2238899191521431</v>
      </c>
      <c r="K129" s="49">
        <v>4.1382465326155211</v>
      </c>
      <c r="L129" s="49">
        <v>4.2741665220435721</v>
      </c>
      <c r="M129" s="49">
        <v>3.6395892031687542</v>
      </c>
      <c r="N129" s="49">
        <v>2.9188317000051072</v>
      </c>
      <c r="O129" s="49">
        <v>2.976614009959424</v>
      </c>
      <c r="P129" s="49">
        <v>4.1565828598744528</v>
      </c>
      <c r="Q129" s="49">
        <v>3.0898713887100446</v>
      </c>
      <c r="R129" s="49">
        <v>2.4336731280615691</v>
      </c>
      <c r="S129" s="49">
        <v>2.7382373331282368</v>
      </c>
      <c r="T129" s="49">
        <v>2.9267376732806238</v>
      </c>
      <c r="U129" s="49">
        <v>3.491544795252667</v>
      </c>
      <c r="X129" s="49"/>
      <c r="Y129" s="49"/>
      <c r="Z129" s="49"/>
      <c r="AA129" s="49"/>
      <c r="AB129" s="49"/>
      <c r="AC129" s="49"/>
      <c r="AD129" s="49"/>
      <c r="AE129" s="49"/>
      <c r="AF129" s="49"/>
      <c r="AG129" s="49"/>
      <c r="AH129" s="49"/>
      <c r="AI129" s="49"/>
      <c r="AJ129" s="49"/>
      <c r="AK129" s="49"/>
      <c r="AL129" s="49"/>
      <c r="AM129" s="49"/>
      <c r="AN129" s="49"/>
      <c r="AO129" s="49"/>
      <c r="AP129" s="49"/>
    </row>
    <row r="130" spans="2:42" x14ac:dyDescent="0.25">
      <c r="B130" s="2" t="s">
        <v>42</v>
      </c>
      <c r="C130" s="49">
        <v>1.4679864288959448</v>
      </c>
      <c r="D130" s="49">
        <v>1.618588831196599</v>
      </c>
      <c r="E130" s="49">
        <v>0.5600749343985757</v>
      </c>
      <c r="F130" s="49">
        <v>1.1509696908256011</v>
      </c>
      <c r="G130" s="49">
        <v>1.5894629841771344</v>
      </c>
      <c r="H130" s="49">
        <v>1.775941373369013</v>
      </c>
      <c r="I130" s="49">
        <v>2.1623851809852219</v>
      </c>
      <c r="J130" s="49">
        <v>1.4368874078907523</v>
      </c>
      <c r="K130" s="49">
        <v>2.054827482229554</v>
      </c>
      <c r="L130" s="49">
        <v>2.2392167184210114</v>
      </c>
      <c r="M130" s="49">
        <v>1.6391140793252397</v>
      </c>
      <c r="N130" s="49">
        <v>1.3436147993574086</v>
      </c>
      <c r="O130" s="49">
        <v>1.2253255028286101</v>
      </c>
      <c r="P130" s="49">
        <v>1.239630564972416</v>
      </c>
      <c r="Q130" s="49">
        <v>1.2474852427858696</v>
      </c>
      <c r="R130" s="49">
        <v>1.1523174901102373</v>
      </c>
      <c r="S130" s="49">
        <v>1.2107868982067975</v>
      </c>
      <c r="T130" s="49">
        <v>1.2562757121814898</v>
      </c>
      <c r="U130" s="49">
        <v>1.6658849502387483</v>
      </c>
      <c r="X130" s="49"/>
      <c r="Y130" s="49"/>
      <c r="Z130" s="49"/>
      <c r="AA130" s="49"/>
      <c r="AB130" s="49"/>
      <c r="AC130" s="49"/>
      <c r="AD130" s="49"/>
      <c r="AE130" s="49"/>
      <c r="AF130" s="49"/>
      <c r="AG130" s="49"/>
      <c r="AH130" s="49"/>
      <c r="AI130" s="49"/>
      <c r="AJ130" s="49"/>
      <c r="AK130" s="49"/>
      <c r="AL130" s="49"/>
      <c r="AM130" s="49"/>
      <c r="AN130" s="49"/>
      <c r="AO130" s="49"/>
      <c r="AP130" s="49"/>
    </row>
    <row r="131" spans="2:42" x14ac:dyDescent="0.25">
      <c r="B131" s="2" t="s">
        <v>43</v>
      </c>
      <c r="C131" s="49">
        <v>0.17174957412549385</v>
      </c>
      <c r="D131" s="49">
        <v>9.6676410990071765E-2</v>
      </c>
      <c r="E131" s="49">
        <v>0.11141376517358195</v>
      </c>
      <c r="F131" s="49">
        <v>9.2455276039379905E-2</v>
      </c>
      <c r="G131" s="49">
        <v>0.11161031675763541</v>
      </c>
      <c r="H131" s="49">
        <v>9.2514144462813488E-2</v>
      </c>
      <c r="I131" s="49">
        <v>8.6591138975764204E-2</v>
      </c>
      <c r="J131" s="49">
        <v>0.1872519953459329</v>
      </c>
      <c r="K131" s="49">
        <v>0.10113802645477644</v>
      </c>
      <c r="L131" s="49">
        <v>0.13311085809512951</v>
      </c>
      <c r="M131" s="49">
        <v>0.16190830652415952</v>
      </c>
      <c r="N131" s="49">
        <v>0.16871496341913683</v>
      </c>
      <c r="O131" s="49">
        <v>0.22023185942332268</v>
      </c>
      <c r="P131" s="49">
        <v>0.22478764320045652</v>
      </c>
      <c r="Q131" s="49">
        <v>0.25619098241442329</v>
      </c>
      <c r="R131" s="49">
        <v>0.16309970760501058</v>
      </c>
      <c r="S131" s="49">
        <v>0.30226546720238251</v>
      </c>
      <c r="T131" s="49">
        <v>0.18197499908714007</v>
      </c>
      <c r="U131" s="49">
        <v>0.15155413273463297</v>
      </c>
      <c r="X131" s="49"/>
      <c r="Y131" s="49"/>
      <c r="Z131" s="49"/>
      <c r="AA131" s="49"/>
      <c r="AB131" s="49"/>
      <c r="AC131" s="49"/>
      <c r="AD131" s="49"/>
      <c r="AE131" s="49"/>
      <c r="AF131" s="49"/>
      <c r="AG131" s="49"/>
      <c r="AH131" s="49"/>
      <c r="AI131" s="49"/>
      <c r="AJ131" s="49"/>
      <c r="AK131" s="49"/>
      <c r="AL131" s="49"/>
      <c r="AM131" s="49"/>
      <c r="AN131" s="49"/>
      <c r="AO131" s="49"/>
      <c r="AP131" s="49"/>
    </row>
    <row r="132" spans="2:42" x14ac:dyDescent="0.25">
      <c r="B132" s="2" t="s">
        <v>44</v>
      </c>
      <c r="C132" s="49">
        <v>1.5493588673514884</v>
      </c>
      <c r="D132" s="49">
        <v>1.3053285704377444</v>
      </c>
      <c r="E132" s="49">
        <v>0.60138835609211383</v>
      </c>
      <c r="F132" s="49">
        <v>0.97813254767261015</v>
      </c>
      <c r="G132" s="49">
        <v>1.388497884835733</v>
      </c>
      <c r="H132" s="49">
        <v>1.3633608267768709</v>
      </c>
      <c r="I132" s="49">
        <v>1.6405290928602334</v>
      </c>
      <c r="J132" s="49">
        <v>1.599750515915457</v>
      </c>
      <c r="K132" s="49">
        <v>1.9822810239311908</v>
      </c>
      <c r="L132" s="49">
        <v>1.9018389455274307</v>
      </c>
      <c r="M132" s="49">
        <v>1.8385668173193548</v>
      </c>
      <c r="N132" s="49">
        <v>1.4065019372285619</v>
      </c>
      <c r="O132" s="49">
        <v>1.5310566477074914</v>
      </c>
      <c r="P132" s="49">
        <v>2.6921646517015794</v>
      </c>
      <c r="Q132" s="49">
        <v>1.586195163509752</v>
      </c>
      <c r="R132" s="49">
        <v>1.1182559303463209</v>
      </c>
      <c r="S132" s="49">
        <v>1.2251849677190567</v>
      </c>
      <c r="T132" s="49">
        <v>1.4884869620119943</v>
      </c>
      <c r="U132" s="49">
        <v>1.6741057122792848</v>
      </c>
      <c r="X132" s="49"/>
      <c r="Y132" s="49"/>
      <c r="Z132" s="49"/>
      <c r="AA132" s="49"/>
      <c r="AB132" s="49"/>
      <c r="AC132" s="49"/>
      <c r="AD132" s="49"/>
      <c r="AE132" s="49"/>
      <c r="AF132" s="49"/>
      <c r="AG132" s="49"/>
      <c r="AH132" s="49"/>
      <c r="AI132" s="49"/>
      <c r="AJ132" s="49"/>
      <c r="AK132" s="49"/>
      <c r="AL132" s="49"/>
      <c r="AM132" s="49"/>
      <c r="AN132" s="49"/>
      <c r="AO132" s="49"/>
      <c r="AP132" s="49"/>
    </row>
    <row r="133" spans="2:42" x14ac:dyDescent="0.25">
      <c r="B133" s="2" t="s">
        <v>45</v>
      </c>
      <c r="C133" s="49">
        <v>6.4552180795139051</v>
      </c>
      <c r="D133" s="49">
        <v>0.16107855841421706</v>
      </c>
      <c r="E133" s="49">
        <v>4.2815549730773381E-2</v>
      </c>
      <c r="F133" s="49">
        <v>4.6077273752870011E-2</v>
      </c>
      <c r="G133" s="49">
        <v>0.12103383314461504</v>
      </c>
      <c r="H133" s="49">
        <v>0.19075543960769117</v>
      </c>
      <c r="I133" s="49">
        <v>0.27696514702075892</v>
      </c>
      <c r="J133" s="49">
        <v>7.7549422152918028</v>
      </c>
      <c r="K133" s="49">
        <v>0.52335886103028417</v>
      </c>
      <c r="L133" s="49">
        <v>1.3518374603382897</v>
      </c>
      <c r="M133" s="49">
        <v>2.1850357918131116</v>
      </c>
      <c r="N133" s="49">
        <v>4.1576806626225915</v>
      </c>
      <c r="O133" s="49">
        <v>12.423055275801554</v>
      </c>
      <c r="P133" s="49">
        <v>6.6546536237493221</v>
      </c>
      <c r="Q133" s="49">
        <v>8.4143637912815805</v>
      </c>
      <c r="R133" s="49">
        <v>10.214025206645834</v>
      </c>
      <c r="S133" s="49">
        <v>13.742611981854155</v>
      </c>
      <c r="T133" s="49">
        <v>16.428189817990251</v>
      </c>
      <c r="U133" s="49">
        <v>2.7021118489490559</v>
      </c>
      <c r="X133" s="49"/>
      <c r="Y133" s="49"/>
      <c r="Z133" s="49"/>
      <c r="AA133" s="49"/>
      <c r="AB133" s="49"/>
      <c r="AC133" s="49"/>
      <c r="AD133" s="49"/>
      <c r="AE133" s="49"/>
      <c r="AF133" s="49"/>
      <c r="AG133" s="49"/>
      <c r="AH133" s="49"/>
      <c r="AI133" s="49"/>
      <c r="AJ133" s="49"/>
      <c r="AK133" s="49"/>
      <c r="AL133" s="49"/>
      <c r="AM133" s="49"/>
      <c r="AN133" s="49"/>
      <c r="AO133" s="49"/>
      <c r="AP133" s="49"/>
    </row>
    <row r="134" spans="2:42" x14ac:dyDescent="0.25">
      <c r="B134" s="2" t="s">
        <v>46</v>
      </c>
      <c r="C134" s="49">
        <v>6.3672769964504123</v>
      </c>
      <c r="D134" s="49">
        <v>0.1429914562610925</v>
      </c>
      <c r="E134" s="49">
        <v>2.8178218785484887E-2</v>
      </c>
      <c r="F134" s="49">
        <v>4.0471150539370913E-2</v>
      </c>
      <c r="G134" s="49">
        <v>0.10251195501059079</v>
      </c>
      <c r="H134" s="49">
        <v>0.17353679932289695</v>
      </c>
      <c r="I134" s="49">
        <v>0.24966231262912633</v>
      </c>
      <c r="J134" s="49">
        <v>7.6525764591391567</v>
      </c>
      <c r="K134" s="49">
        <v>0.47463867406858601</v>
      </c>
      <c r="L134" s="49">
        <v>1.2859529863375889</v>
      </c>
      <c r="M134" s="49">
        <v>2.0892428972342629</v>
      </c>
      <c r="N134" s="49">
        <v>4.024421859490114</v>
      </c>
      <c r="O134" s="49">
        <v>12.319464839086857</v>
      </c>
      <c r="P134" s="49">
        <v>6.5559539767875528</v>
      </c>
      <c r="Q134" s="49">
        <v>8.3226903291444003</v>
      </c>
      <c r="R134" s="49">
        <v>10.121987800698102</v>
      </c>
      <c r="S134" s="49">
        <v>13.58940969747286</v>
      </c>
      <c r="T134" s="49">
        <v>16.342491495817075</v>
      </c>
      <c r="U134" s="49">
        <v>2.6010717040343518</v>
      </c>
      <c r="X134" s="49"/>
      <c r="Y134" s="49"/>
      <c r="Z134" s="49"/>
      <c r="AA134" s="49"/>
      <c r="AB134" s="49"/>
      <c r="AC134" s="49"/>
      <c r="AD134" s="49"/>
      <c r="AE134" s="49"/>
      <c r="AF134" s="49"/>
      <c r="AG134" s="49"/>
      <c r="AH134" s="49"/>
      <c r="AI134" s="49"/>
      <c r="AJ134" s="49"/>
      <c r="AK134" s="49"/>
      <c r="AL134" s="49"/>
      <c r="AM134" s="49"/>
      <c r="AN134" s="49"/>
      <c r="AO134" s="49"/>
      <c r="AP134" s="49"/>
    </row>
    <row r="135" spans="2:42" x14ac:dyDescent="0.25">
      <c r="B135" s="2" t="s">
        <v>47</v>
      </c>
      <c r="C135" s="49">
        <v>8.7941083063493714E-2</v>
      </c>
      <c r="D135" s="49">
        <v>1.8087102153124531E-2</v>
      </c>
      <c r="E135" s="49">
        <v>1.4637330945288489E-2</v>
      </c>
      <c r="F135" s="49">
        <v>5.6061232134991057E-3</v>
      </c>
      <c r="G135" s="49">
        <v>1.8521878134024228E-2</v>
      </c>
      <c r="H135" s="49">
        <v>1.721864028479422E-2</v>
      </c>
      <c r="I135" s="49">
        <v>2.7302834391632586E-2</v>
      </c>
      <c r="J135" s="49">
        <v>0.10236575615264583</v>
      </c>
      <c r="K135" s="49">
        <v>4.8720186961698185E-2</v>
      </c>
      <c r="L135" s="49">
        <v>6.5884474000700702E-2</v>
      </c>
      <c r="M135" s="49">
        <v>9.5792894578848639E-2</v>
      </c>
      <c r="N135" s="49">
        <v>0.13325880313247773</v>
      </c>
      <c r="O135" s="49">
        <v>0.10359043671469555</v>
      </c>
      <c r="P135" s="49">
        <v>9.8699646961770304E-2</v>
      </c>
      <c r="Q135" s="49">
        <v>9.1673462137181222E-2</v>
      </c>
      <c r="R135" s="49">
        <v>9.2037405947730883E-2</v>
      </c>
      <c r="S135" s="49">
        <v>0.15320228438129546</v>
      </c>
      <c r="T135" s="49">
        <v>8.5698322173174829E-2</v>
      </c>
      <c r="U135" s="49">
        <v>0.10104014491470401</v>
      </c>
      <c r="X135" s="49"/>
      <c r="Y135" s="49"/>
      <c r="Z135" s="49"/>
      <c r="AA135" s="49"/>
      <c r="AB135" s="49"/>
      <c r="AC135" s="49"/>
      <c r="AD135" s="49"/>
      <c r="AE135" s="49"/>
      <c r="AF135" s="49"/>
      <c r="AG135" s="49"/>
      <c r="AH135" s="49"/>
      <c r="AI135" s="49"/>
      <c r="AJ135" s="49"/>
      <c r="AK135" s="49"/>
      <c r="AL135" s="49"/>
      <c r="AM135" s="49"/>
      <c r="AN135" s="49"/>
      <c r="AO135" s="49"/>
      <c r="AP135" s="49"/>
    </row>
    <row r="136" spans="2:42" x14ac:dyDescent="0.25">
      <c r="B136" s="2" t="s">
        <v>48</v>
      </c>
      <c r="C136" s="49">
        <v>1.9961883696667995</v>
      </c>
      <c r="D136" s="49">
        <v>1.7890127106373543</v>
      </c>
      <c r="E136" s="49">
        <v>0.96136177684023971</v>
      </c>
      <c r="F136" s="49">
        <v>1.309035358420052</v>
      </c>
      <c r="G136" s="49">
        <v>1.6226110191527383</v>
      </c>
      <c r="H136" s="49">
        <v>2.0600931638733959</v>
      </c>
      <c r="I136" s="49">
        <v>2.2649661585727698</v>
      </c>
      <c r="J136" s="49">
        <v>2.0389696272928175</v>
      </c>
      <c r="K136" s="49">
        <v>2.5798405943653644</v>
      </c>
      <c r="L136" s="49">
        <v>2.3962774912389735</v>
      </c>
      <c r="M136" s="49">
        <v>2.2648907562400495</v>
      </c>
      <c r="N136" s="49">
        <v>1.9977263428293046</v>
      </c>
      <c r="O136" s="49">
        <v>1.8803677293350756</v>
      </c>
      <c r="P136" s="49">
        <v>1.8641090408194894</v>
      </c>
      <c r="Q136" s="49">
        <v>2.0319147914360727</v>
      </c>
      <c r="R136" s="49">
        <v>1.9827484632341716</v>
      </c>
      <c r="S136" s="49">
        <v>2.2234097260828376</v>
      </c>
      <c r="T136" s="49">
        <v>1.562542625146204</v>
      </c>
      <c r="U136" s="49">
        <v>2.210642522908794</v>
      </c>
      <c r="X136" s="49"/>
      <c r="Y136" s="49"/>
      <c r="Z136" s="49"/>
      <c r="AA136" s="49"/>
      <c r="AB136" s="49"/>
      <c r="AC136" s="49"/>
      <c r="AD136" s="49"/>
      <c r="AE136" s="49"/>
      <c r="AF136" s="49"/>
      <c r="AG136" s="49"/>
      <c r="AH136" s="49"/>
      <c r="AI136" s="49"/>
      <c r="AJ136" s="49"/>
      <c r="AK136" s="49"/>
      <c r="AL136" s="49"/>
      <c r="AM136" s="49"/>
      <c r="AN136" s="49"/>
      <c r="AO136" s="49"/>
      <c r="AP136" s="49"/>
    </row>
    <row r="137" spans="2:42" x14ac:dyDescent="0.25">
      <c r="B137" s="2" t="s">
        <v>49</v>
      </c>
      <c r="C137" s="49">
        <v>1.0534985844211739</v>
      </c>
      <c r="D137" s="49">
        <v>1.2038780864565322</v>
      </c>
      <c r="E137" s="49">
        <v>0.53668631134641431</v>
      </c>
      <c r="F137" s="49">
        <v>0.82412820799301567</v>
      </c>
      <c r="G137" s="49">
        <v>1.0995959058884364</v>
      </c>
      <c r="H137" s="49">
        <v>1.4452251187090983</v>
      </c>
      <c r="I137" s="49">
        <v>1.5419586601526198</v>
      </c>
      <c r="J137" s="49">
        <v>1.0224455917656396</v>
      </c>
      <c r="K137" s="49">
        <v>1.6861847938498149</v>
      </c>
      <c r="L137" s="49">
        <v>1.6618862885486103</v>
      </c>
      <c r="M137" s="49">
        <v>1.3964895285635823</v>
      </c>
      <c r="N137" s="49">
        <v>1.0258524258425616</v>
      </c>
      <c r="O137" s="49">
        <v>0.75246396266196547</v>
      </c>
      <c r="P137" s="49">
        <v>0.8085157677883521</v>
      </c>
      <c r="Q137" s="49">
        <v>0.70339272905581929</v>
      </c>
      <c r="R137" s="49">
        <v>0.88073464783916411</v>
      </c>
      <c r="S137" s="49">
        <v>0.83687681946204939</v>
      </c>
      <c r="T137" s="49">
        <v>0.63749250579127759</v>
      </c>
      <c r="U137" s="49">
        <v>1.3146774542348756</v>
      </c>
      <c r="X137" s="49"/>
      <c r="Y137" s="49"/>
      <c r="Z137" s="49"/>
      <c r="AA137" s="49"/>
      <c r="AB137" s="49"/>
      <c r="AC137" s="49"/>
      <c r="AD137" s="49"/>
      <c r="AE137" s="49"/>
      <c r="AF137" s="49"/>
      <c r="AG137" s="49"/>
      <c r="AH137" s="49"/>
      <c r="AI137" s="49"/>
      <c r="AJ137" s="49"/>
      <c r="AK137" s="49"/>
      <c r="AL137" s="49"/>
      <c r="AM137" s="49"/>
      <c r="AN137" s="49"/>
      <c r="AO137" s="49"/>
      <c r="AP137" s="49"/>
    </row>
    <row r="138" spans="2:42" x14ac:dyDescent="0.25">
      <c r="B138" s="2" t="s">
        <v>50</v>
      </c>
      <c r="C138" s="49">
        <v>0.94268978524562586</v>
      </c>
      <c r="D138" s="49">
        <v>0.5851346241808224</v>
      </c>
      <c r="E138" s="49">
        <v>0.4246754654938254</v>
      </c>
      <c r="F138" s="49">
        <v>0.48490715042703642</v>
      </c>
      <c r="G138" s="49">
        <v>0.52301511326430183</v>
      </c>
      <c r="H138" s="49">
        <v>0.61486804516429761</v>
      </c>
      <c r="I138" s="49">
        <v>0.72300749842014989</v>
      </c>
      <c r="J138" s="49">
        <v>1.0165240355271774</v>
      </c>
      <c r="K138" s="49">
        <v>0.89365580051554927</v>
      </c>
      <c r="L138" s="49">
        <v>0.7343912026903634</v>
      </c>
      <c r="M138" s="49">
        <v>0.86840122767646755</v>
      </c>
      <c r="N138" s="49">
        <v>0.9718739169867433</v>
      </c>
      <c r="O138" s="49">
        <v>1.1279037666731102</v>
      </c>
      <c r="P138" s="49">
        <v>1.0555932730311377</v>
      </c>
      <c r="Q138" s="49">
        <v>1.3285220623802536</v>
      </c>
      <c r="R138" s="49">
        <v>1.1020138153950076</v>
      </c>
      <c r="S138" s="49">
        <v>1.3865329066207883</v>
      </c>
      <c r="T138" s="49">
        <v>0.92505011935492643</v>
      </c>
      <c r="U138" s="49">
        <v>0.89596506867391823</v>
      </c>
      <c r="X138" s="49"/>
      <c r="Y138" s="49"/>
      <c r="Z138" s="49"/>
      <c r="AA138" s="49"/>
      <c r="AB138" s="49"/>
      <c r="AC138" s="49"/>
      <c r="AD138" s="49"/>
      <c r="AE138" s="49"/>
      <c r="AF138" s="49"/>
      <c r="AG138" s="49"/>
      <c r="AH138" s="49"/>
      <c r="AI138" s="49"/>
      <c r="AJ138" s="49"/>
      <c r="AK138" s="49"/>
      <c r="AL138" s="49"/>
      <c r="AM138" s="49"/>
      <c r="AN138" s="49"/>
      <c r="AO138" s="49"/>
      <c r="AP138" s="49"/>
    </row>
    <row r="139" spans="2:42" x14ac:dyDescent="0.25">
      <c r="B139" s="2" t="s">
        <v>51</v>
      </c>
      <c r="C139" s="49">
        <v>1.9330733497293227</v>
      </c>
      <c r="D139" s="49">
        <v>2.1118873852749029</v>
      </c>
      <c r="E139" s="49">
        <v>1.4927927568537225</v>
      </c>
      <c r="F139" s="49">
        <v>1.8115035193859601</v>
      </c>
      <c r="G139" s="49">
        <v>2.1052947009321055</v>
      </c>
      <c r="H139" s="49">
        <v>2.1851868169833146</v>
      </c>
      <c r="I139" s="49">
        <v>2.4543890615881376</v>
      </c>
      <c r="J139" s="49">
        <v>1.8961486967191157</v>
      </c>
      <c r="K139" s="49">
        <v>2.1754786813217826</v>
      </c>
      <c r="L139" s="49">
        <v>2.311998814478101</v>
      </c>
      <c r="M139" s="49">
        <v>2.193645952894927</v>
      </c>
      <c r="N139" s="49">
        <v>2.3100918368738452</v>
      </c>
      <c r="O139" s="49">
        <v>1.556418961623961</v>
      </c>
      <c r="P139" s="49">
        <v>1.5702531906401653</v>
      </c>
      <c r="Q139" s="49">
        <v>1.6600976681620934</v>
      </c>
      <c r="R139" s="49">
        <v>1.7036048259001242</v>
      </c>
      <c r="S139" s="49">
        <v>1.2658138532906615</v>
      </c>
      <c r="T139" s="49">
        <v>1.6128345363014631</v>
      </c>
      <c r="U139" s="49">
        <v>2.2638768771610254</v>
      </c>
      <c r="X139" s="49"/>
      <c r="Y139" s="49"/>
      <c r="Z139" s="49"/>
      <c r="AA139" s="49"/>
      <c r="AB139" s="49"/>
      <c r="AC139" s="49"/>
      <c r="AD139" s="49"/>
      <c r="AE139" s="49"/>
      <c r="AF139" s="49"/>
      <c r="AG139" s="49"/>
      <c r="AH139" s="49"/>
      <c r="AI139" s="49"/>
      <c r="AJ139" s="49"/>
      <c r="AK139" s="49"/>
      <c r="AL139" s="49"/>
      <c r="AM139" s="49"/>
      <c r="AN139" s="49"/>
      <c r="AO139" s="49"/>
      <c r="AP139" s="49"/>
    </row>
    <row r="140" spans="2:42" x14ac:dyDescent="0.25">
      <c r="B140" s="2" t="s">
        <v>52</v>
      </c>
      <c r="C140" s="49">
        <v>0.87173589860459022</v>
      </c>
      <c r="D140" s="49">
        <v>1.0025030032601336</v>
      </c>
      <c r="E140" s="49">
        <v>0.76046602784753625</v>
      </c>
      <c r="F140" s="49">
        <v>0.94706416122135073</v>
      </c>
      <c r="G140" s="49">
        <v>1.00108504366733</v>
      </c>
      <c r="H140" s="49">
        <v>1.0276579354153512</v>
      </c>
      <c r="I140" s="49">
        <v>1.1007581126207466</v>
      </c>
      <c r="J140" s="49">
        <v>0.84473281716401405</v>
      </c>
      <c r="K140" s="49">
        <v>1.0050580746247788</v>
      </c>
      <c r="L140" s="49">
        <v>1.042221885020066</v>
      </c>
      <c r="M140" s="49">
        <v>1.0552617881406277</v>
      </c>
      <c r="N140" s="49">
        <v>0.99584233727672467</v>
      </c>
      <c r="O140" s="49">
        <v>0.68362404927415055</v>
      </c>
      <c r="P140" s="49">
        <v>0.91199029410213939</v>
      </c>
      <c r="Q140" s="49">
        <v>0.90245878688774306</v>
      </c>
      <c r="R140" s="49">
        <v>0.74113719911227671</v>
      </c>
      <c r="S140" s="49">
        <v>0.60079231568529867</v>
      </c>
      <c r="T140" s="49">
        <v>0.53369756740770913</v>
      </c>
      <c r="U140" s="49">
        <v>1.0191191835878539</v>
      </c>
      <c r="X140" s="49"/>
      <c r="Y140" s="49"/>
      <c r="Z140" s="49"/>
      <c r="AA140" s="49"/>
      <c r="AB140" s="49"/>
      <c r="AC140" s="49"/>
      <c r="AD140" s="49"/>
      <c r="AE140" s="49"/>
      <c r="AF140" s="49"/>
      <c r="AG140" s="49"/>
      <c r="AH140" s="49"/>
      <c r="AI140" s="49"/>
      <c r="AJ140" s="49"/>
      <c r="AK140" s="49"/>
      <c r="AL140" s="49"/>
      <c r="AM140" s="49"/>
      <c r="AN140" s="49"/>
      <c r="AO140" s="49"/>
      <c r="AP140" s="49"/>
    </row>
    <row r="141" spans="2:42" x14ac:dyDescent="0.25">
      <c r="B141" s="2" t="s">
        <v>53</v>
      </c>
      <c r="C141" s="49">
        <v>0.90969876684302997</v>
      </c>
      <c r="D141" s="49">
        <v>1.0821980322721825</v>
      </c>
      <c r="E141" s="49">
        <v>0.71716851156997763</v>
      </c>
      <c r="F141" s="49">
        <v>0.84826654943758872</v>
      </c>
      <c r="G141" s="49">
        <v>1.0809869456223611</v>
      </c>
      <c r="H141" s="49">
        <v>1.1253424811999546</v>
      </c>
      <c r="I141" s="49">
        <v>1.3168236900300263</v>
      </c>
      <c r="J141" s="49">
        <v>0.87407809813515625</v>
      </c>
      <c r="K141" s="49">
        <v>1.1169525228922645</v>
      </c>
      <c r="L141" s="49">
        <v>1.2263485977352537</v>
      </c>
      <c r="M141" s="49">
        <v>1.0846112904703911</v>
      </c>
      <c r="N141" s="49">
        <v>1.2609232990212493</v>
      </c>
      <c r="O141" s="49">
        <v>0.57944953201243954</v>
      </c>
      <c r="P141" s="49">
        <v>0.6215631587564685</v>
      </c>
      <c r="Q141" s="49">
        <v>0.67201979005295398</v>
      </c>
      <c r="R141" s="49">
        <v>0.91996725961642989</v>
      </c>
      <c r="S141" s="49">
        <v>0.50527792475633238</v>
      </c>
      <c r="T141" s="49">
        <v>0.40189650812057248</v>
      </c>
      <c r="U141" s="49">
        <v>1.1929881473134252</v>
      </c>
      <c r="X141" s="49"/>
      <c r="Y141" s="49"/>
      <c r="Z141" s="49"/>
      <c r="AA141" s="49"/>
      <c r="AB141" s="49"/>
      <c r="AC141" s="49"/>
      <c r="AD141" s="49"/>
      <c r="AE141" s="49"/>
      <c r="AF141" s="49"/>
      <c r="AG141" s="49"/>
      <c r="AH141" s="49"/>
      <c r="AI141" s="49"/>
      <c r="AJ141" s="49"/>
      <c r="AK141" s="49"/>
      <c r="AL141" s="49"/>
      <c r="AM141" s="49"/>
      <c r="AN141" s="49"/>
      <c r="AO141" s="49"/>
      <c r="AP141" s="49"/>
    </row>
    <row r="142" spans="2:42" x14ac:dyDescent="0.25">
      <c r="B142" s="2" t="s">
        <v>54</v>
      </c>
      <c r="C142" s="49">
        <v>0.15163868428170207</v>
      </c>
      <c r="D142" s="49">
        <v>2.7186349742587431E-2</v>
      </c>
      <c r="E142" s="49">
        <v>1.515821743620868E-2</v>
      </c>
      <c r="F142" s="49">
        <v>1.6172808727020378E-2</v>
      </c>
      <c r="G142" s="49">
        <v>2.3222711642414483E-2</v>
      </c>
      <c r="H142" s="49">
        <v>3.2186400368008641E-2</v>
      </c>
      <c r="I142" s="49">
        <v>3.6807258937364765E-2</v>
      </c>
      <c r="J142" s="49">
        <v>0.17733778141994472</v>
      </c>
      <c r="K142" s="49">
        <v>5.3468083804739247E-2</v>
      </c>
      <c r="L142" s="49">
        <v>4.3428331722781356E-2</v>
      </c>
      <c r="M142" s="49">
        <v>5.3772874283907868E-2</v>
      </c>
      <c r="N142" s="49">
        <v>5.3326200575870661E-2</v>
      </c>
      <c r="O142" s="49">
        <v>0.29334538033737079</v>
      </c>
      <c r="P142" s="49">
        <v>3.6699737781557641E-2</v>
      </c>
      <c r="Q142" s="49">
        <v>8.5619091221396076E-2</v>
      </c>
      <c r="R142" s="49">
        <v>4.2500367171417447E-2</v>
      </c>
      <c r="S142" s="49">
        <v>0.15974361284903071</v>
      </c>
      <c r="T142" s="49">
        <v>0.67724046077318156</v>
      </c>
      <c r="U142" s="49">
        <v>5.176954625974655E-2</v>
      </c>
      <c r="X142" s="49"/>
      <c r="Y142" s="49"/>
      <c r="Z142" s="49"/>
      <c r="AA142" s="49"/>
      <c r="AB142" s="49"/>
      <c r="AC142" s="49"/>
      <c r="AD142" s="49"/>
      <c r="AE142" s="49"/>
      <c r="AF142" s="49"/>
      <c r="AG142" s="49"/>
      <c r="AH142" s="49"/>
      <c r="AI142" s="49"/>
      <c r="AJ142" s="49"/>
      <c r="AK142" s="49"/>
      <c r="AL142" s="49"/>
      <c r="AM142" s="49"/>
      <c r="AN142" s="49"/>
      <c r="AO142" s="49"/>
      <c r="AP142" s="49"/>
    </row>
    <row r="143" spans="2:42" x14ac:dyDescent="0.25">
      <c r="B143" s="2" t="s">
        <v>55</v>
      </c>
      <c r="C143" s="49">
        <v>44.754827117054788</v>
      </c>
      <c r="D143" s="49">
        <v>25.417973765477004</v>
      </c>
      <c r="E143" s="49">
        <v>20.450685912601347</v>
      </c>
      <c r="F143" s="49">
        <v>22.486652118283352</v>
      </c>
      <c r="G143" s="49">
        <v>24.094190367798614</v>
      </c>
      <c r="H143" s="49">
        <v>26.430427688589255</v>
      </c>
      <c r="I143" s="49">
        <v>29.062563148336935</v>
      </c>
      <c r="J143" s="49">
        <v>48.747839176414473</v>
      </c>
      <c r="K143" s="49">
        <v>32.144909012527464</v>
      </c>
      <c r="L143" s="49">
        <v>36.304918069123701</v>
      </c>
      <c r="M143" s="49">
        <v>43.731741839979385</v>
      </c>
      <c r="N143" s="49">
        <v>49.334823656874221</v>
      </c>
      <c r="O143" s="49">
        <v>53.711098330382981</v>
      </c>
      <c r="P143" s="49">
        <v>51.447220649769022</v>
      </c>
      <c r="Q143" s="49">
        <v>52.314092491923603</v>
      </c>
      <c r="R143" s="49">
        <v>54.357532177810072</v>
      </c>
      <c r="S143" s="49">
        <v>52.603319039066363</v>
      </c>
      <c r="T143" s="49">
        <v>55.450184823368296</v>
      </c>
      <c r="U143" s="49">
        <v>43.375538582122076</v>
      </c>
      <c r="X143" s="49"/>
      <c r="Y143" s="49"/>
      <c r="Z143" s="49"/>
      <c r="AA143" s="49"/>
      <c r="AB143" s="49"/>
      <c r="AC143" s="49"/>
      <c r="AD143" s="49"/>
      <c r="AE143" s="49"/>
      <c r="AF143" s="49"/>
      <c r="AG143" s="49"/>
      <c r="AH143" s="49"/>
      <c r="AI143" s="49"/>
      <c r="AJ143" s="49"/>
      <c r="AK143" s="49"/>
      <c r="AL143" s="49"/>
      <c r="AM143" s="49"/>
      <c r="AN143" s="49"/>
      <c r="AO143" s="49"/>
      <c r="AP143" s="49"/>
    </row>
    <row r="144" spans="2:42" x14ac:dyDescent="0.25">
      <c r="B144" s="2" t="s">
        <v>56</v>
      </c>
      <c r="C144" s="49">
        <v>4.9679724198966966</v>
      </c>
      <c r="D144" s="49">
        <v>2.2934078869096575</v>
      </c>
      <c r="E144" s="49">
        <v>1.3410050649339638</v>
      </c>
      <c r="F144" s="49">
        <v>1.6038990061823224</v>
      </c>
      <c r="G144" s="49">
        <v>2.1049196595509247</v>
      </c>
      <c r="H144" s="49">
        <v>2.5048570808668078</v>
      </c>
      <c r="I144" s="49">
        <v>3.0070601758959126</v>
      </c>
      <c r="J144" s="49">
        <v>5.5202633350512853</v>
      </c>
      <c r="K144" s="49">
        <v>3.140092564058182</v>
      </c>
      <c r="L144" s="49">
        <v>4.0391140950609756</v>
      </c>
      <c r="M144" s="49">
        <v>4.5759183499606753</v>
      </c>
      <c r="N144" s="49">
        <v>4.8802230899984114</v>
      </c>
      <c r="O144" s="49">
        <v>6.5362166211605626</v>
      </c>
      <c r="P144" s="49">
        <v>5.5737544899780254</v>
      </c>
      <c r="Q144" s="49">
        <v>5.2851992356441766</v>
      </c>
      <c r="R144" s="49">
        <v>5.6522347576859762</v>
      </c>
      <c r="S144" s="49">
        <v>6.5709599417698881</v>
      </c>
      <c r="T144" s="49">
        <v>7.8161362654862092</v>
      </c>
      <c r="U144" s="49">
        <v>4.4205813975537991</v>
      </c>
    </row>
    <row r="145" spans="2:21" x14ac:dyDescent="0.25">
      <c r="B145" s="2" t="s">
        <v>57</v>
      </c>
      <c r="C145" s="49">
        <v>2.4905021875522073</v>
      </c>
      <c r="D145" s="49">
        <v>0.78921713491074863</v>
      </c>
      <c r="E145" s="49">
        <v>0.41751031881871092</v>
      </c>
      <c r="F145" s="49">
        <v>0.56747547442933199</v>
      </c>
      <c r="G145" s="49">
        <v>0.73931443467845592</v>
      </c>
      <c r="H145" s="49">
        <v>0.91322206890529378</v>
      </c>
      <c r="I145" s="49">
        <v>0.98652987305990203</v>
      </c>
      <c r="J145" s="49">
        <v>2.8418133139331405</v>
      </c>
      <c r="K145" s="49">
        <v>1.1092775572659044</v>
      </c>
      <c r="L145" s="49">
        <v>1.2222872455780136</v>
      </c>
      <c r="M145" s="49">
        <v>1.7843175210669957</v>
      </c>
      <c r="N145" s="49">
        <v>2.1439795237173231</v>
      </c>
      <c r="O145" s="49">
        <v>3.8443940899502302</v>
      </c>
      <c r="P145" s="49">
        <v>2.9909938111191465</v>
      </c>
      <c r="Q145" s="49">
        <v>2.3347982190680709</v>
      </c>
      <c r="R145" s="49">
        <v>2.9909608531064111</v>
      </c>
      <c r="S145" s="49">
        <v>3.5318551945652046</v>
      </c>
      <c r="T145" s="49">
        <v>5.3900653386664663</v>
      </c>
      <c r="U145" s="49">
        <v>1.7566059669591052</v>
      </c>
    </row>
    <row r="146" spans="2:21" x14ac:dyDescent="0.25">
      <c r="B146" s="2" t="s">
        <v>58</v>
      </c>
      <c r="C146" s="49">
        <v>2.4774702323444897</v>
      </c>
      <c r="D146" s="49">
        <v>1.5041907519989086</v>
      </c>
      <c r="E146" s="49">
        <v>0.92349474611525284</v>
      </c>
      <c r="F146" s="49">
        <v>1.0364235317529906</v>
      </c>
      <c r="G146" s="49">
        <v>1.365605224872469</v>
      </c>
      <c r="H146" s="49">
        <v>1.5916350119615144</v>
      </c>
      <c r="I146" s="49">
        <v>2.0205303028360104</v>
      </c>
      <c r="J146" s="49">
        <v>2.6784500211181435</v>
      </c>
      <c r="K146" s="49">
        <v>2.030815006792277</v>
      </c>
      <c r="L146" s="49">
        <v>2.816826849482962</v>
      </c>
      <c r="M146" s="49">
        <v>2.7916008288936789</v>
      </c>
      <c r="N146" s="49">
        <v>2.7362435662810882</v>
      </c>
      <c r="O146" s="49">
        <v>2.6918225312103328</v>
      </c>
      <c r="P146" s="49">
        <v>2.5827606788588788</v>
      </c>
      <c r="Q146" s="49">
        <v>2.9504010165761052</v>
      </c>
      <c r="R146" s="49">
        <v>2.661273904579565</v>
      </c>
      <c r="S146" s="49">
        <v>3.0391047472046826</v>
      </c>
      <c r="T146" s="49">
        <v>2.4260709268197433</v>
      </c>
      <c r="U146" s="49">
        <v>2.6639754305946948</v>
      </c>
    </row>
    <row r="147" spans="2:21" x14ac:dyDescent="0.25">
      <c r="B147" s="2" t="s">
        <v>59</v>
      </c>
      <c r="C147" s="49">
        <v>7.172222284612527</v>
      </c>
      <c r="D147" s="49">
        <v>9.1232658927159829</v>
      </c>
      <c r="E147" s="49">
        <v>7.2654115834925452</v>
      </c>
      <c r="F147" s="49">
        <v>8.2749693003637397</v>
      </c>
      <c r="G147" s="49">
        <v>8.6589902101010097</v>
      </c>
      <c r="H147" s="49">
        <v>9.6253466056958441</v>
      </c>
      <c r="I147" s="49">
        <v>10.208702823413365</v>
      </c>
      <c r="J147" s="49">
        <v>6.7693366385434395</v>
      </c>
      <c r="K147" s="49">
        <v>10.537091281992932</v>
      </c>
      <c r="L147" s="49">
        <v>10.20259449447758</v>
      </c>
      <c r="M147" s="49">
        <v>8.8608225734041568</v>
      </c>
      <c r="N147" s="49">
        <v>6.5077717919473157</v>
      </c>
      <c r="O147" s="49">
        <v>5.3919793951277413</v>
      </c>
      <c r="P147" s="49">
        <v>5.6719255826530102</v>
      </c>
      <c r="Q147" s="49">
        <v>4.7564849432861731</v>
      </c>
      <c r="R147" s="49">
        <v>6.1920418875234038</v>
      </c>
      <c r="S147" s="49">
        <v>5.8362926581818817</v>
      </c>
      <c r="T147" s="49">
        <v>4.8866372164961689</v>
      </c>
      <c r="U147" s="49">
        <v>8.2602072354250389</v>
      </c>
    </row>
    <row r="148" spans="2:21" x14ac:dyDescent="0.25">
      <c r="B148" s="2" t="s">
        <v>60</v>
      </c>
      <c r="C148" s="49">
        <v>4.3229705259673938</v>
      </c>
      <c r="D148" s="49">
        <v>6.8635914886590284</v>
      </c>
      <c r="E148" s="49">
        <v>5.4129492797239287</v>
      </c>
      <c r="F148" s="49">
        <v>6.3251782045966225</v>
      </c>
      <c r="G148" s="49">
        <v>6.4712546954385024</v>
      </c>
      <c r="H148" s="49">
        <v>7.3639325212139788</v>
      </c>
      <c r="I148" s="49">
        <v>7.566404423386901</v>
      </c>
      <c r="J148" s="49">
        <v>3.7983386244971413</v>
      </c>
      <c r="K148" s="49">
        <v>7.8661776095365594</v>
      </c>
      <c r="L148" s="49">
        <v>7.0723250556150115</v>
      </c>
      <c r="M148" s="49">
        <v>5.738790508312662</v>
      </c>
      <c r="N148" s="49">
        <v>3.2164599779496905</v>
      </c>
      <c r="O148" s="49">
        <v>2.5739898473587073</v>
      </c>
      <c r="P148" s="49">
        <v>2.7344676810695536</v>
      </c>
      <c r="Q148" s="49">
        <v>1.6433066378460772</v>
      </c>
      <c r="R148" s="49">
        <v>2.8790079280778995</v>
      </c>
      <c r="S148" s="49">
        <v>3.126950828228539</v>
      </c>
      <c r="T148" s="49">
        <v>2.413643051057778</v>
      </c>
      <c r="U148" s="49">
        <v>5.1235907338460391</v>
      </c>
    </row>
    <row r="149" spans="2:21" x14ac:dyDescent="0.25">
      <c r="B149" s="2" t="s">
        <v>61</v>
      </c>
      <c r="C149" s="49">
        <v>2.8492517586451358</v>
      </c>
      <c r="D149" s="49">
        <v>2.259674404056955</v>
      </c>
      <c r="E149" s="49">
        <v>1.8524623037686174</v>
      </c>
      <c r="F149" s="49">
        <v>1.9497910957671172</v>
      </c>
      <c r="G149" s="49">
        <v>2.1877355146625073</v>
      </c>
      <c r="H149" s="49">
        <v>2.2614140844818658</v>
      </c>
      <c r="I149" s="49">
        <v>2.6422984000264651</v>
      </c>
      <c r="J149" s="49">
        <v>2.9709980140462968</v>
      </c>
      <c r="K149" s="49">
        <v>2.6709136724563729</v>
      </c>
      <c r="L149" s="49">
        <v>3.1302694388625674</v>
      </c>
      <c r="M149" s="49">
        <v>3.1220320650914961</v>
      </c>
      <c r="N149" s="49">
        <v>3.2913118139976252</v>
      </c>
      <c r="O149" s="49">
        <v>2.8179895477690344</v>
      </c>
      <c r="P149" s="49">
        <v>2.9374579015834557</v>
      </c>
      <c r="Q149" s="49">
        <v>3.1131783054400963</v>
      </c>
      <c r="R149" s="49">
        <v>3.3130339594455043</v>
      </c>
      <c r="S149" s="49">
        <v>2.7093418299533423</v>
      </c>
      <c r="T149" s="49">
        <v>2.4729941654383909</v>
      </c>
      <c r="U149" s="49">
        <v>3.1366165015789989</v>
      </c>
    </row>
    <row r="150" spans="2:21" x14ac:dyDescent="0.25">
      <c r="B150" s="2" t="s">
        <v>62</v>
      </c>
      <c r="C150" s="49">
        <v>7.8475092808871949</v>
      </c>
      <c r="D150" s="49">
        <v>2.4301954546353</v>
      </c>
      <c r="E150" s="49">
        <v>1.8291790670594481</v>
      </c>
      <c r="F150" s="49">
        <v>2.1225560075773102</v>
      </c>
      <c r="G150" s="49">
        <v>2.1578617214397093</v>
      </c>
      <c r="H150" s="49">
        <v>2.569802459470004</v>
      </c>
      <c r="I150" s="49">
        <v>2.9107978056278792</v>
      </c>
      <c r="J150" s="49">
        <v>8.9661710943820339</v>
      </c>
      <c r="K150" s="49">
        <v>3.1304494501178275</v>
      </c>
      <c r="L150" s="49">
        <v>4.1125595911785258</v>
      </c>
      <c r="M150" s="49">
        <v>6.3980000126197716</v>
      </c>
      <c r="N150" s="49">
        <v>8.4175308457765414</v>
      </c>
      <c r="O150" s="49">
        <v>11.278003261886179</v>
      </c>
      <c r="P150" s="49">
        <v>9.5590274409437992</v>
      </c>
      <c r="Q150" s="49">
        <v>11.038652811578544</v>
      </c>
      <c r="R150" s="49">
        <v>9.7502158835348745</v>
      </c>
      <c r="S150" s="49">
        <v>11.337487613725138</v>
      </c>
      <c r="T150" s="49">
        <v>12.71170034747883</v>
      </c>
      <c r="U150" s="49">
        <v>6.46381186990829</v>
      </c>
    </row>
    <row r="151" spans="2:21" x14ac:dyDescent="0.25">
      <c r="B151" s="2" t="s">
        <v>63</v>
      </c>
      <c r="C151" s="49">
        <v>11.968264949470237</v>
      </c>
      <c r="D151" s="49">
        <v>5.6540326585657965</v>
      </c>
      <c r="E151" s="49">
        <v>5.196053171455647</v>
      </c>
      <c r="F151" s="49">
        <v>5.4786105569082499</v>
      </c>
      <c r="G151" s="49">
        <v>5.457283012775429</v>
      </c>
      <c r="H151" s="49">
        <v>5.6017921285732672</v>
      </c>
      <c r="I151" s="49">
        <v>6.1100185113019299</v>
      </c>
      <c r="J151" s="49">
        <v>13.272138192172495</v>
      </c>
      <c r="K151" s="49">
        <v>7.0300856740281858</v>
      </c>
      <c r="L151" s="49">
        <v>8.1921204655134723</v>
      </c>
      <c r="M151" s="49">
        <v>10.979000566461488</v>
      </c>
      <c r="N151" s="49">
        <v>13.179467317274979</v>
      </c>
      <c r="O151" s="49">
        <v>15.421460939760085</v>
      </c>
      <c r="P151" s="49">
        <v>14.217794377072938</v>
      </c>
      <c r="Q151" s="49">
        <v>14.40501653762902</v>
      </c>
      <c r="R151" s="49">
        <v>15.591752432993635</v>
      </c>
      <c r="S151" s="49">
        <v>14.102391781607327</v>
      </c>
      <c r="T151" s="49">
        <v>16.992369724294303</v>
      </c>
      <c r="U151" s="49">
        <v>10.945681419316209</v>
      </c>
    </row>
    <row r="152" spans="2:21" x14ac:dyDescent="0.25">
      <c r="B152" s="2" t="s">
        <v>64</v>
      </c>
      <c r="C152" s="49">
        <v>8.0261988637526152</v>
      </c>
      <c r="D152" s="49">
        <v>2.6013756391334568</v>
      </c>
      <c r="E152" s="49">
        <v>2.7042450026659122</v>
      </c>
      <c r="F152" s="49">
        <v>2.3088166955071583</v>
      </c>
      <c r="G152" s="49">
        <v>2.3181581275365999</v>
      </c>
      <c r="H152" s="49">
        <v>2.409293083934243</v>
      </c>
      <c r="I152" s="49">
        <v>3.114049683651269</v>
      </c>
      <c r="J152" s="49">
        <v>9.1464113493084067</v>
      </c>
      <c r="K152" s="49">
        <v>3.9351025773823607</v>
      </c>
      <c r="L152" s="49">
        <v>5.2454060476366315</v>
      </c>
      <c r="M152" s="49">
        <v>8.5183598961033429</v>
      </c>
      <c r="N152" s="49">
        <v>11.78361232860258</v>
      </c>
      <c r="O152" s="49">
        <v>9.4711969361586021</v>
      </c>
      <c r="P152" s="49">
        <v>11.304989471365765</v>
      </c>
      <c r="Q152" s="49">
        <v>11.554734786689913</v>
      </c>
      <c r="R152" s="49">
        <v>10.178737022369358</v>
      </c>
      <c r="S152" s="49">
        <v>9.6306476283156872</v>
      </c>
      <c r="T152" s="49">
        <v>7.5054048324830882</v>
      </c>
      <c r="U152" s="49">
        <v>8.7948589223395661</v>
      </c>
    </row>
    <row r="153" spans="2:21" x14ac:dyDescent="0.25">
      <c r="B153" s="2" t="s">
        <v>65</v>
      </c>
      <c r="C153" s="49">
        <v>4.7726593184355233</v>
      </c>
      <c r="D153" s="49">
        <v>3.3156962335168148</v>
      </c>
      <c r="E153" s="49">
        <v>2.1147920229938326</v>
      </c>
      <c r="F153" s="49">
        <v>2.6978005517445705</v>
      </c>
      <c r="G153" s="49">
        <v>3.396977636394944</v>
      </c>
      <c r="H153" s="49">
        <v>3.7193363300490874</v>
      </c>
      <c r="I153" s="49">
        <v>3.7119341484465789</v>
      </c>
      <c r="J153" s="49">
        <v>5.0735185669568237</v>
      </c>
      <c r="K153" s="49">
        <v>4.3720874649479793</v>
      </c>
      <c r="L153" s="49">
        <v>4.5131233752565203</v>
      </c>
      <c r="M153" s="49">
        <v>4.3996404414299501</v>
      </c>
      <c r="N153" s="49">
        <v>4.5662182832743881</v>
      </c>
      <c r="O153" s="49">
        <v>5.612241176289813</v>
      </c>
      <c r="P153" s="49">
        <v>5.119729287755491</v>
      </c>
      <c r="Q153" s="49">
        <v>5.2740041770957768</v>
      </c>
      <c r="R153" s="49">
        <v>6.9925501937028249</v>
      </c>
      <c r="S153" s="49">
        <v>5.1255394154664486</v>
      </c>
      <c r="T153" s="49">
        <v>5.5379364371296953</v>
      </c>
      <c r="U153" s="49">
        <v>4.4903977375791619</v>
      </c>
    </row>
    <row r="169" spans="1:21" x14ac:dyDescent="0.25">
      <c r="A169" s="1" t="s">
        <v>387</v>
      </c>
    </row>
    <row r="170" spans="1:21" x14ac:dyDescent="0.25">
      <c r="A170" t="s">
        <v>388</v>
      </c>
      <c r="C170" s="2" t="s">
        <v>337</v>
      </c>
      <c r="D170" s="2" t="s">
        <v>338</v>
      </c>
      <c r="E170" s="2" t="s">
        <v>339</v>
      </c>
      <c r="F170" s="2" t="s">
        <v>340</v>
      </c>
      <c r="G170" s="2" t="s">
        <v>341</v>
      </c>
      <c r="H170" s="2" t="s">
        <v>342</v>
      </c>
      <c r="I170" s="2" t="s">
        <v>343</v>
      </c>
      <c r="J170" s="2" t="s">
        <v>344</v>
      </c>
      <c r="K170" s="2" t="s">
        <v>345</v>
      </c>
      <c r="L170" s="2" t="s">
        <v>346</v>
      </c>
      <c r="M170" s="2" t="s">
        <v>347</v>
      </c>
      <c r="N170" s="2" t="s">
        <v>348</v>
      </c>
      <c r="O170" s="2" t="s">
        <v>349</v>
      </c>
      <c r="P170" s="2" t="s">
        <v>350</v>
      </c>
      <c r="Q170" s="2" t="s">
        <v>351</v>
      </c>
      <c r="R170" s="2" t="s">
        <v>352</v>
      </c>
      <c r="S170" s="2" t="s">
        <v>353</v>
      </c>
      <c r="T170" s="2" t="s">
        <v>354</v>
      </c>
      <c r="U170" s="2" t="s">
        <v>355</v>
      </c>
    </row>
    <row r="171" spans="1:21" x14ac:dyDescent="0.25">
      <c r="B171" s="2" t="s">
        <v>277</v>
      </c>
      <c r="C171" s="49">
        <v>54.148066284772675</v>
      </c>
      <c r="D171" s="49">
        <v>62.980738545023883</v>
      </c>
      <c r="E171" s="49">
        <v>51.937337106482708</v>
      </c>
      <c r="F171" s="49">
        <v>57.091563887331098</v>
      </c>
      <c r="G171" s="49">
        <v>61.214598165400304</v>
      </c>
      <c r="H171" s="49">
        <v>68.069055111741108</v>
      </c>
      <c r="I171" s="49">
        <v>66.968522131796988</v>
      </c>
      <c r="J171" s="49">
        <v>52.659062460126869</v>
      </c>
      <c r="K171" s="49">
        <v>62.733181560445452</v>
      </c>
      <c r="L171" s="49">
        <v>59.025683189611456</v>
      </c>
      <c r="M171" s="49">
        <v>57.626429844176563</v>
      </c>
      <c r="N171" s="49">
        <v>60.713169300644466</v>
      </c>
      <c r="O171" s="49">
        <v>46.4275478311474</v>
      </c>
      <c r="P171" s="49">
        <v>63.234947948959189</v>
      </c>
      <c r="Q171" s="49">
        <v>60.713228606103364</v>
      </c>
      <c r="R171" s="49">
        <v>58.807185481047156</v>
      </c>
      <c r="S171" s="49">
        <v>43.920524887023319</v>
      </c>
      <c r="T171" s="49">
        <v>30.260961527090029</v>
      </c>
      <c r="U171" s="49">
        <v>59.964031039357998</v>
      </c>
    </row>
    <row r="172" spans="1:21" x14ac:dyDescent="0.25">
      <c r="B172" s="2" t="s">
        <v>278</v>
      </c>
      <c r="C172" s="49">
        <v>3.3350484148787647</v>
      </c>
      <c r="D172" s="49">
        <v>14.534507749364636</v>
      </c>
      <c r="E172" s="49">
        <v>19.641582961860227</v>
      </c>
      <c r="F172" s="49">
        <v>18.824890003841084</v>
      </c>
      <c r="G172" s="49">
        <v>16.10990068102296</v>
      </c>
      <c r="H172" s="49">
        <v>12.1828594056727</v>
      </c>
      <c r="I172" s="49">
        <v>11.257019316233837</v>
      </c>
      <c r="J172" s="49">
        <v>1.4470537863381088</v>
      </c>
      <c r="K172" s="49">
        <v>7.7764537793444815</v>
      </c>
      <c r="L172" s="49">
        <v>5.4594128739859418</v>
      </c>
      <c r="M172" s="49">
        <v>2.6693327275292655</v>
      </c>
      <c r="N172" s="49">
        <v>0.98736518043250876</v>
      </c>
      <c r="O172" s="49">
        <v>0.15134183387905065</v>
      </c>
      <c r="P172" s="49">
        <v>0.43056076397199833</v>
      </c>
      <c r="Q172" s="49">
        <v>0.19351836880573586</v>
      </c>
      <c r="R172" s="49">
        <v>0.28023631622335193</v>
      </c>
      <c r="S172" s="49">
        <v>6.424703263988199E-2</v>
      </c>
      <c r="T172" s="49">
        <v>2.7691245534645019E-2</v>
      </c>
      <c r="U172" s="49">
        <v>2.9659678327611561</v>
      </c>
    </row>
    <row r="173" spans="1:21" x14ac:dyDescent="0.25">
      <c r="B173" s="2" t="s">
        <v>279</v>
      </c>
      <c r="C173" s="49">
        <v>9.1463846227858099</v>
      </c>
      <c r="D173" s="49">
        <v>26.86964463912717</v>
      </c>
      <c r="E173" s="49">
        <v>19.655415617710766</v>
      </c>
      <c r="F173" s="49">
        <v>23.08894512550194</v>
      </c>
      <c r="G173" s="49">
        <v>26.573587775555009</v>
      </c>
      <c r="H173" s="49">
        <v>31.742811634487794</v>
      </c>
      <c r="I173" s="49">
        <v>27.552257956704761</v>
      </c>
      <c r="J173" s="49">
        <v>6.1586136320875342</v>
      </c>
      <c r="K173" s="49">
        <v>19.756697457082876</v>
      </c>
      <c r="L173" s="49">
        <v>17.782136382563415</v>
      </c>
      <c r="M173" s="49">
        <v>14.242736889562424</v>
      </c>
      <c r="N173" s="49">
        <v>6.8236133991616903</v>
      </c>
      <c r="O173" s="49">
        <v>1.1868760775603688</v>
      </c>
      <c r="P173" s="49">
        <v>4.6753290069485036</v>
      </c>
      <c r="Q173" s="49">
        <v>1.4946645156861298</v>
      </c>
      <c r="R173" s="49">
        <v>1.2441142172360442</v>
      </c>
      <c r="S173" s="49">
        <v>0.57606888279847734</v>
      </c>
      <c r="T173" s="49">
        <v>0.20629517997157468</v>
      </c>
      <c r="U173" s="49">
        <v>11.986793261339583</v>
      </c>
    </row>
    <row r="174" spans="1:21" x14ac:dyDescent="0.25">
      <c r="B174" s="2" t="s">
        <v>280</v>
      </c>
      <c r="C174" s="49">
        <v>17.184913340385577</v>
      </c>
      <c r="D174" s="49">
        <v>18.154004367455755</v>
      </c>
      <c r="E174" s="49">
        <v>10.422255693056957</v>
      </c>
      <c r="F174" s="49">
        <v>13.343101777120307</v>
      </c>
      <c r="G174" s="49">
        <v>16.495262684245287</v>
      </c>
      <c r="H174" s="49">
        <v>19.61714519844497</v>
      </c>
      <c r="I174" s="49">
        <v>23.368897422641979</v>
      </c>
      <c r="J174" s="49">
        <v>17.021544859905312</v>
      </c>
      <c r="K174" s="49">
        <v>27.15464610806611</v>
      </c>
      <c r="L174" s="49">
        <v>25.074546401227458</v>
      </c>
      <c r="M174" s="49">
        <v>24.082670935065959</v>
      </c>
      <c r="N174" s="49">
        <v>21.550973471558237</v>
      </c>
      <c r="O174" s="49">
        <v>11.555762833063234</v>
      </c>
      <c r="P174" s="49">
        <v>18.194107513214625</v>
      </c>
      <c r="Q174" s="49">
        <v>14.550707642930433</v>
      </c>
      <c r="R174" s="49">
        <v>14.954100446978307</v>
      </c>
      <c r="S174" s="49">
        <v>11.801527204321648</v>
      </c>
      <c r="T174" s="49">
        <v>6.210228226925981</v>
      </c>
      <c r="U174" s="49">
        <v>23.428874111982569</v>
      </c>
    </row>
    <row r="175" spans="1:21" x14ac:dyDescent="0.25">
      <c r="B175" s="2" t="s">
        <v>281</v>
      </c>
      <c r="C175" s="49">
        <v>24.481719906722528</v>
      </c>
      <c r="D175" s="49">
        <v>3.4225817890763115</v>
      </c>
      <c r="E175" s="49">
        <v>2.2180828338547598</v>
      </c>
      <c r="F175" s="49">
        <v>1.8346269808677786</v>
      </c>
      <c r="G175" s="49">
        <v>2.0358470245770461</v>
      </c>
      <c r="H175" s="49">
        <v>4.5262388731356333</v>
      </c>
      <c r="I175" s="49">
        <v>4.7903474362164049</v>
      </c>
      <c r="J175" s="49">
        <v>28.031850181795932</v>
      </c>
      <c r="K175" s="49">
        <v>8.0453842159519873</v>
      </c>
      <c r="L175" s="49">
        <v>10.709587531834643</v>
      </c>
      <c r="M175" s="49">
        <v>16.631689292018908</v>
      </c>
      <c r="N175" s="49">
        <v>31.351217249492038</v>
      </c>
      <c r="O175" s="49">
        <v>33.533567086644759</v>
      </c>
      <c r="P175" s="49">
        <v>39.934950664824058</v>
      </c>
      <c r="Q175" s="49">
        <v>44.474338078681072</v>
      </c>
      <c r="R175" s="49">
        <v>42.328734500609436</v>
      </c>
      <c r="S175" s="49">
        <v>31.478681767263318</v>
      </c>
      <c r="T175" s="49">
        <v>23.816746874657827</v>
      </c>
      <c r="U175" s="49">
        <v>21.582395833274695</v>
      </c>
    </row>
    <row r="176" spans="1:21" x14ac:dyDescent="0.25">
      <c r="B176" s="2" t="s">
        <v>282</v>
      </c>
      <c r="C176" s="49">
        <v>15.808717092903073</v>
      </c>
      <c r="D176" s="49">
        <v>4.2955650477722633</v>
      </c>
      <c r="E176" s="49">
        <v>0.87918890612587308</v>
      </c>
      <c r="F176" s="49">
        <v>2.0687930901538096</v>
      </c>
      <c r="G176" s="49">
        <v>3.4502039426116875</v>
      </c>
      <c r="H176" s="49">
        <v>3.4755007214759273</v>
      </c>
      <c r="I176" s="49">
        <v>7.9465249497371451</v>
      </c>
      <c r="J176" s="49">
        <v>17.74959375217589</v>
      </c>
      <c r="K176" s="49">
        <v>15.689955239762355</v>
      </c>
      <c r="L176" s="49">
        <v>20.152850471790202</v>
      </c>
      <c r="M176" s="49">
        <v>25.261448819037639</v>
      </c>
      <c r="N176" s="49">
        <v>23.692991834852375</v>
      </c>
      <c r="O176" s="49">
        <v>13.71176158068222</v>
      </c>
      <c r="P176" s="49">
        <v>22.744277560672057</v>
      </c>
      <c r="Q176" s="49">
        <v>16.144306765384801</v>
      </c>
      <c r="R176" s="49">
        <v>15.582338358835928</v>
      </c>
      <c r="S176" s="49">
        <v>14.376436174403212</v>
      </c>
      <c r="T176" s="49">
        <v>8.2635925800542331</v>
      </c>
      <c r="U176" s="49">
        <v>22.482991472819677</v>
      </c>
    </row>
    <row r="177" spans="2:21" x14ac:dyDescent="0.25">
      <c r="B177" s="2" t="s">
        <v>283</v>
      </c>
      <c r="C177" s="49">
        <v>15.808717092903073</v>
      </c>
      <c r="D177" s="49">
        <v>4.2955650477722633</v>
      </c>
      <c r="E177" s="49">
        <v>0.87918890612587308</v>
      </c>
      <c r="F177" s="49">
        <v>2.0687930901538096</v>
      </c>
      <c r="G177" s="49">
        <v>3.4502039426116875</v>
      </c>
      <c r="H177" s="49">
        <v>3.4755007214759273</v>
      </c>
      <c r="I177" s="49">
        <v>7.9465249497371451</v>
      </c>
      <c r="J177" s="49">
        <v>17.74959375217589</v>
      </c>
      <c r="K177" s="49">
        <v>15.689955239762355</v>
      </c>
      <c r="L177" s="49">
        <v>20.152850471790202</v>
      </c>
      <c r="M177" s="49">
        <v>25.261448819037639</v>
      </c>
      <c r="N177" s="49">
        <v>23.692991834852375</v>
      </c>
      <c r="O177" s="49">
        <v>13.71176158068222</v>
      </c>
      <c r="P177" s="49">
        <v>22.744277560672057</v>
      </c>
      <c r="Q177" s="49">
        <v>16.144306765384801</v>
      </c>
      <c r="R177" s="49">
        <v>15.582338358835928</v>
      </c>
      <c r="S177" s="49">
        <v>14.376436174403212</v>
      </c>
      <c r="T177" s="49">
        <v>8.2635925800542331</v>
      </c>
      <c r="U177" s="49">
        <v>22.482991472819677</v>
      </c>
    </row>
    <row r="178" spans="2:21" x14ac:dyDescent="0.25">
      <c r="B178" s="2" t="s">
        <v>284</v>
      </c>
      <c r="C178" s="49">
        <v>9.9999999999999995E-7</v>
      </c>
      <c r="D178" s="49">
        <v>9.9999999999999995E-7</v>
      </c>
      <c r="E178" s="49">
        <v>9.9999999999999995E-7</v>
      </c>
      <c r="F178" s="49">
        <v>9.9999999999999995E-7</v>
      </c>
      <c r="G178" s="49">
        <v>9.9999999999999995E-7</v>
      </c>
      <c r="H178" s="49">
        <v>9.9999999999999995E-7</v>
      </c>
      <c r="I178" s="49">
        <v>9.9999999999999995E-7</v>
      </c>
      <c r="J178" s="49">
        <v>9.9999999999999995E-7</v>
      </c>
      <c r="K178" s="49">
        <v>9.9999999999999995E-7</v>
      </c>
      <c r="L178" s="49">
        <v>9.9999999999999995E-7</v>
      </c>
      <c r="M178" s="49">
        <v>9.9999999999999995E-7</v>
      </c>
      <c r="N178" s="49">
        <v>9.9999999999999995E-7</v>
      </c>
      <c r="O178" s="49">
        <v>9.9999999999999995E-7</v>
      </c>
      <c r="P178" s="49">
        <v>9.9999999999999995E-7</v>
      </c>
      <c r="Q178" s="49">
        <v>9.9999999999999995E-7</v>
      </c>
      <c r="R178" s="49">
        <v>9.9999999999999995E-7</v>
      </c>
      <c r="S178" s="49">
        <v>9.9999999999999995E-7</v>
      </c>
      <c r="T178" s="49">
        <v>9.9999999999999995E-7</v>
      </c>
      <c r="U178" s="49">
        <v>9.9999999999999995E-7</v>
      </c>
    </row>
    <row r="179" spans="2:21" x14ac:dyDescent="0.25">
      <c r="B179" s="2" t="s">
        <v>285</v>
      </c>
      <c r="C179" s="49">
        <v>9.9999999999999995E-7</v>
      </c>
      <c r="D179" s="49">
        <v>9.9999999999999995E-7</v>
      </c>
      <c r="E179" s="49">
        <v>9.9999999999999995E-7</v>
      </c>
      <c r="F179" s="49">
        <v>9.9999999999999995E-7</v>
      </c>
      <c r="G179" s="49">
        <v>9.9999999999999995E-7</v>
      </c>
      <c r="H179" s="49">
        <v>9.9999999999999995E-7</v>
      </c>
      <c r="I179" s="49">
        <v>9.9999999999999995E-7</v>
      </c>
      <c r="J179" s="49">
        <v>9.9999999999999995E-7</v>
      </c>
      <c r="K179" s="49">
        <v>9.9999999999999995E-7</v>
      </c>
      <c r="L179" s="49">
        <v>9.9999999999999995E-7</v>
      </c>
      <c r="M179" s="49">
        <v>9.9999999999999995E-7</v>
      </c>
      <c r="N179" s="49">
        <v>9.9999999999999995E-7</v>
      </c>
      <c r="O179" s="49">
        <v>9.9999999999999995E-7</v>
      </c>
      <c r="P179" s="49">
        <v>9.9999999999999995E-7</v>
      </c>
      <c r="Q179" s="49">
        <v>9.9999999999999995E-7</v>
      </c>
      <c r="R179" s="49">
        <v>9.9999999999999995E-7</v>
      </c>
      <c r="S179" s="49">
        <v>9.9999999999999995E-7</v>
      </c>
      <c r="T179" s="49">
        <v>9.9999999999999995E-7</v>
      </c>
      <c r="U179" s="49">
        <v>9.9999999999999995E-7</v>
      </c>
    </row>
    <row r="180" spans="2:21" x14ac:dyDescent="0.25">
      <c r="B180" s="2" t="s">
        <v>286</v>
      </c>
      <c r="C180" s="49">
        <v>9.9999999999999995E-7</v>
      </c>
      <c r="D180" s="49">
        <v>9.9999999999999995E-7</v>
      </c>
      <c r="E180" s="49">
        <v>9.9999999999999995E-7</v>
      </c>
      <c r="F180" s="49">
        <v>9.9999999999999995E-7</v>
      </c>
      <c r="G180" s="49">
        <v>9.9999999999999995E-7</v>
      </c>
      <c r="H180" s="49">
        <v>9.9999999999999995E-7</v>
      </c>
      <c r="I180" s="49">
        <v>9.9999999999999995E-7</v>
      </c>
      <c r="J180" s="49">
        <v>9.9999999999999995E-7</v>
      </c>
      <c r="K180" s="49">
        <v>9.9999999999999995E-7</v>
      </c>
      <c r="L180" s="49">
        <v>9.9999999999999995E-7</v>
      </c>
      <c r="M180" s="49">
        <v>9.9999999999999995E-7</v>
      </c>
      <c r="N180" s="49">
        <v>9.9999999999999995E-7</v>
      </c>
      <c r="O180" s="49">
        <v>9.9999999999999995E-7</v>
      </c>
      <c r="P180" s="49">
        <v>9.9999999999999995E-7</v>
      </c>
      <c r="Q180" s="49">
        <v>9.9999999999999995E-7</v>
      </c>
      <c r="R180" s="49">
        <v>9.9999999999999995E-7</v>
      </c>
      <c r="S180" s="49">
        <v>9.9999999999999995E-7</v>
      </c>
      <c r="T180" s="49">
        <v>9.9999999999999995E-7</v>
      </c>
      <c r="U180" s="49">
        <v>9.9999999999999995E-7</v>
      </c>
    </row>
    <row r="181" spans="2:21" x14ac:dyDescent="0.25">
      <c r="B181" s="2" t="s">
        <v>287</v>
      </c>
      <c r="C181" s="49">
        <v>9.9999999999999995E-7</v>
      </c>
      <c r="D181" s="49">
        <v>9.9999999999999995E-7</v>
      </c>
      <c r="E181" s="49">
        <v>9.9999999999999995E-7</v>
      </c>
      <c r="F181" s="49">
        <v>9.9999999999999995E-7</v>
      </c>
      <c r="G181" s="49">
        <v>9.9999999999999995E-7</v>
      </c>
      <c r="H181" s="49">
        <v>9.9999999999999995E-7</v>
      </c>
      <c r="I181" s="49">
        <v>9.9999999999999995E-7</v>
      </c>
      <c r="J181" s="49">
        <v>9.9999999999999995E-7</v>
      </c>
      <c r="K181" s="49">
        <v>9.9999999999999995E-7</v>
      </c>
      <c r="L181" s="49">
        <v>9.9999999999999995E-7</v>
      </c>
      <c r="M181" s="49">
        <v>9.9999999999999995E-7</v>
      </c>
      <c r="N181" s="49">
        <v>9.9999999999999995E-7</v>
      </c>
      <c r="O181" s="49">
        <v>9.9999999999999995E-7</v>
      </c>
      <c r="P181" s="49">
        <v>9.9999999999999995E-7</v>
      </c>
      <c r="Q181" s="49">
        <v>9.9999999999999995E-7</v>
      </c>
      <c r="R181" s="49">
        <v>9.9999999999999995E-7</v>
      </c>
      <c r="S181" s="49">
        <v>9.9999999999999995E-7</v>
      </c>
      <c r="T181" s="49">
        <v>9.9999999999999995E-7</v>
      </c>
      <c r="U181" s="49">
        <v>9.9999999999999995E-7</v>
      </c>
    </row>
    <row r="182" spans="2:21" x14ac:dyDescent="0.25">
      <c r="B182" s="2" t="s">
        <v>288</v>
      </c>
      <c r="C182" s="49">
        <v>12.481433037664575</v>
      </c>
      <c r="D182" s="49">
        <v>41.404152388491816</v>
      </c>
      <c r="E182" s="49">
        <v>39.296998579570989</v>
      </c>
      <c r="F182" s="49">
        <v>41.91383512934302</v>
      </c>
      <c r="G182" s="49">
        <v>42.683488456577969</v>
      </c>
      <c r="H182" s="49">
        <v>43.925671040160488</v>
      </c>
      <c r="I182" s="49">
        <v>38.809277272938601</v>
      </c>
      <c r="J182" s="49">
        <v>7.605667418425643</v>
      </c>
      <c r="K182" s="49">
        <v>27.533151236427354</v>
      </c>
      <c r="L182" s="49">
        <v>23.241549256549359</v>
      </c>
      <c r="M182" s="49">
        <v>16.912069617091692</v>
      </c>
      <c r="N182" s="49">
        <v>7.8109785795941997</v>
      </c>
      <c r="O182" s="49">
        <v>1.3382179114394195</v>
      </c>
      <c r="P182" s="49">
        <v>5.105889770920502</v>
      </c>
      <c r="Q182" s="49">
        <v>1.6881828844918658</v>
      </c>
      <c r="R182" s="49">
        <v>1.5243505334593961</v>
      </c>
      <c r="S182" s="49">
        <v>0.64031591543835942</v>
      </c>
      <c r="T182" s="49">
        <v>0.23398642550621968</v>
      </c>
      <c r="U182" s="49">
        <v>14.952761094100739</v>
      </c>
    </row>
    <row r="183" spans="2:21" x14ac:dyDescent="0.25">
      <c r="B183" s="2" t="s">
        <v>289</v>
      </c>
      <c r="C183" s="49">
        <v>41.666633247108095</v>
      </c>
      <c r="D183" s="49">
        <v>21.576586156532063</v>
      </c>
      <c r="E183" s="49">
        <v>12.640338526911716</v>
      </c>
      <c r="F183" s="49">
        <v>15.177728757988085</v>
      </c>
      <c r="G183" s="49">
        <v>18.531109708822331</v>
      </c>
      <c r="H183" s="49">
        <v>24.143384071580602</v>
      </c>
      <c r="I183" s="49">
        <v>28.159244858858383</v>
      </c>
      <c r="J183" s="49">
        <v>45.053395041701236</v>
      </c>
      <c r="K183" s="49">
        <v>35.200030324018094</v>
      </c>
      <c r="L183" s="49">
        <v>35.784133933062101</v>
      </c>
      <c r="M183" s="49">
        <v>40.714360227084867</v>
      </c>
      <c r="N183" s="49">
        <v>52.902190721050268</v>
      </c>
      <c r="O183" s="49">
        <v>45.089329919707978</v>
      </c>
      <c r="P183" s="49">
        <v>58.129058178038683</v>
      </c>
      <c r="Q183" s="49">
        <v>59.025045721611505</v>
      </c>
      <c r="R183" s="49">
        <v>57.282834947587745</v>
      </c>
      <c r="S183" s="49">
        <v>43.280208971584969</v>
      </c>
      <c r="T183" s="49">
        <v>30.026975101583801</v>
      </c>
      <c r="U183" s="49">
        <v>45.011269945257261</v>
      </c>
    </row>
    <row r="184" spans="2:21" x14ac:dyDescent="0.25">
      <c r="B184" s="2" t="s">
        <v>390</v>
      </c>
      <c r="C184" s="49">
        <v>23.654275975822912</v>
      </c>
      <c r="D184" s="49">
        <v>9.4017817119389395</v>
      </c>
      <c r="E184" s="49">
        <v>8.305552647536965</v>
      </c>
      <c r="F184" s="49">
        <v>6.7761984868007623</v>
      </c>
      <c r="G184" s="49">
        <v>8.925204830742171</v>
      </c>
      <c r="H184" s="49">
        <v>9.3985313831905497</v>
      </c>
      <c r="I184" s="49">
        <v>11.596166482034512</v>
      </c>
      <c r="J184" s="49">
        <v>26.056948445078731</v>
      </c>
      <c r="K184" s="49">
        <v>12.699936276594773</v>
      </c>
      <c r="L184" s="49">
        <v>14.982781459049329</v>
      </c>
      <c r="M184" s="49">
        <v>13.273943848290859</v>
      </c>
      <c r="N184" s="49">
        <v>12.282229679848584</v>
      </c>
      <c r="O184" s="49">
        <v>37.190852701470888</v>
      </c>
      <c r="P184" s="49">
        <v>11.618094599408602</v>
      </c>
      <c r="Q184" s="49">
        <v>20.282409476417389</v>
      </c>
      <c r="R184" s="49">
        <v>23.08222087745737</v>
      </c>
      <c r="S184" s="49">
        <v>39.030330033118901</v>
      </c>
      <c r="T184" s="49">
        <v>58.721058241116843</v>
      </c>
      <c r="U184" s="49">
        <v>13.005094184980143</v>
      </c>
    </row>
    <row r="185" spans="2:21" x14ac:dyDescent="0.25">
      <c r="B185" s="2" t="s">
        <v>391</v>
      </c>
      <c r="C185" s="49">
        <v>4.3835667640909488</v>
      </c>
      <c r="D185" s="49">
        <v>22.270872183894877</v>
      </c>
      <c r="E185" s="49">
        <v>37.882714772180691</v>
      </c>
      <c r="F185" s="49">
        <v>33.177141098827278</v>
      </c>
      <c r="G185" s="49">
        <v>25.475539000728954</v>
      </c>
      <c r="H185" s="49">
        <v>17.960976599302402</v>
      </c>
      <c r="I185" s="49">
        <v>12.280091188224034</v>
      </c>
      <c r="J185" s="49">
        <v>1.3681411490644799</v>
      </c>
      <c r="K185" s="49">
        <v>7.4872522921212994</v>
      </c>
      <c r="L185" s="49">
        <v>4.351697864960026</v>
      </c>
      <c r="M185" s="49">
        <v>2.1384910625316347</v>
      </c>
      <c r="N185" s="49">
        <v>1.4101699259619775</v>
      </c>
      <c r="O185" s="49">
        <v>0.12464371248211537</v>
      </c>
      <c r="P185" s="49">
        <v>0.31780454125278518</v>
      </c>
      <c r="Q185" s="49">
        <v>0.4583533367275866</v>
      </c>
      <c r="R185" s="49">
        <v>0.23353207523955102</v>
      </c>
      <c r="S185" s="49">
        <v>0.20024724290374396</v>
      </c>
      <c r="T185" s="49">
        <v>-0.17759259059880578</v>
      </c>
      <c r="U185" s="49">
        <v>2.8258460961643541</v>
      </c>
    </row>
    <row r="186" spans="2:21" x14ac:dyDescent="0.25">
      <c r="B186" s="2" t="s">
        <v>392</v>
      </c>
      <c r="C186" s="49">
        <v>2.0053738824104386</v>
      </c>
      <c r="D186" s="49">
        <v>1.0510425113700717</v>
      </c>
      <c r="E186" s="49">
        <v>0.99520656767377225</v>
      </c>
      <c r="F186" s="49">
        <v>0.88630343688704816</v>
      </c>
      <c r="G186" s="49">
        <v>0.93445406051688129</v>
      </c>
      <c r="H186" s="49">
        <v>1.0959361842900146</v>
      </c>
      <c r="I186" s="49">
        <v>1.2086952482073321</v>
      </c>
      <c r="J186" s="49">
        <v>2.1662541935540265</v>
      </c>
      <c r="K186" s="49">
        <v>1.3896746310761159</v>
      </c>
      <c r="L186" s="49">
        <v>1.4869870145889714</v>
      </c>
      <c r="M186" s="49">
        <v>1.6996864259633198</v>
      </c>
      <c r="N186" s="49">
        <v>1.9014392586926003</v>
      </c>
      <c r="O186" s="49">
        <v>2.5451941742173712</v>
      </c>
      <c r="P186" s="49">
        <v>2.0848753497073576</v>
      </c>
      <c r="Q186" s="49">
        <v>2.401701815366867</v>
      </c>
      <c r="R186" s="49">
        <v>2.2947232074200055</v>
      </c>
      <c r="S186" s="49">
        <v>2.472461662550808</v>
      </c>
      <c r="T186" s="49">
        <v>2.9319802423376959</v>
      </c>
      <c r="U186" s="49">
        <v>1.722037206677832</v>
      </c>
    </row>
    <row r="187" spans="2:21" x14ac:dyDescent="0.25">
      <c r="B187" s="2" t="s">
        <v>393</v>
      </c>
      <c r="C187" s="49">
        <v>100.00000000000004</v>
      </c>
      <c r="D187" s="49">
        <v>100.00000000000003</v>
      </c>
      <c r="E187" s="49">
        <v>100.00000000000001</v>
      </c>
      <c r="F187" s="49">
        <v>100</v>
      </c>
      <c r="G187" s="49">
        <v>100.00000000000001</v>
      </c>
      <c r="H187" s="49">
        <v>99.999999999999986</v>
      </c>
      <c r="I187" s="49">
        <v>100.00000000000001</v>
      </c>
      <c r="J187" s="49">
        <v>100</v>
      </c>
      <c r="K187" s="49">
        <v>99.999999999999986</v>
      </c>
      <c r="L187" s="49">
        <v>100</v>
      </c>
      <c r="M187" s="49">
        <v>100</v>
      </c>
      <c r="N187" s="49">
        <v>100.00000000000001</v>
      </c>
      <c r="O187" s="49">
        <v>99.999999999999986</v>
      </c>
      <c r="P187" s="49">
        <v>100</v>
      </c>
      <c r="Q187" s="49">
        <v>100</v>
      </c>
      <c r="R187" s="49">
        <v>100.00000000000001</v>
      </c>
      <c r="S187" s="49">
        <v>99.999999999999986</v>
      </c>
      <c r="T187" s="49">
        <v>100</v>
      </c>
      <c r="U187" s="49">
        <v>100</v>
      </c>
    </row>
    <row r="199" spans="1:13" x14ac:dyDescent="0.25">
      <c r="A199" s="1" t="s">
        <v>402</v>
      </c>
    </row>
    <row r="200" spans="1:13" x14ac:dyDescent="0.25">
      <c r="A200" t="s">
        <v>403</v>
      </c>
      <c r="C200" s="2" t="s">
        <v>69</v>
      </c>
      <c r="D200" s="2" t="s">
        <v>66</v>
      </c>
      <c r="E200" s="2" t="s">
        <v>70</v>
      </c>
      <c r="F200" s="2" t="s">
        <v>485</v>
      </c>
      <c r="G200" s="2" t="s">
        <v>71</v>
      </c>
      <c r="H200" s="2" t="s">
        <v>73</v>
      </c>
      <c r="I200" s="2" t="s">
        <v>74</v>
      </c>
      <c r="J200" s="2" t="s">
        <v>75</v>
      </c>
      <c r="K200" s="2" t="s">
        <v>76</v>
      </c>
      <c r="L200" s="2" t="s">
        <v>77</v>
      </c>
      <c r="M200" s="2" t="s">
        <v>78</v>
      </c>
    </row>
    <row r="201" spans="1:13" x14ac:dyDescent="0.25">
      <c r="B201" s="2" t="s">
        <v>337</v>
      </c>
      <c r="C201" s="49">
        <v>27385.529320461799</v>
      </c>
      <c r="D201" s="49">
        <f>[1]RawWelfare!D201</f>
        <v>1.6968891974183942</v>
      </c>
      <c r="E201" s="49">
        <f>[1]RawWelfare!E201</f>
        <v>1.7075097017860807</v>
      </c>
      <c r="F201" s="49">
        <f>[2]RawWelfare!D201</f>
        <v>1.0694105107512231</v>
      </c>
      <c r="G201" s="49">
        <f>[2]RawWelfare!E201</f>
        <v>1.041626535084017</v>
      </c>
      <c r="H201" s="49">
        <v>9.9999999999999995E-7</v>
      </c>
      <c r="I201" s="49">
        <v>9.9999999999999995E-7</v>
      </c>
      <c r="J201" s="49">
        <v>9.9999999999999995E-7</v>
      </c>
      <c r="K201" s="49">
        <v>9.9999999999999995E-7</v>
      </c>
      <c r="L201" s="49">
        <v>9.9999999999999995E-7</v>
      </c>
      <c r="M201" s="49">
        <v>9.9999999999999995E-7</v>
      </c>
    </row>
    <row r="202" spans="1:13" x14ac:dyDescent="0.25">
      <c r="B202" s="2" t="s">
        <v>338</v>
      </c>
      <c r="C202" s="49">
        <v>9286.4643632112256</v>
      </c>
      <c r="D202" s="49">
        <f>[1]RawWelfare!D202</f>
        <v>1.7156443569337654</v>
      </c>
      <c r="E202" s="49">
        <f>[1]RawWelfare!E202</f>
        <v>1.7263166058534951</v>
      </c>
      <c r="F202" s="49">
        <f>[2]RawWelfare!D202</f>
        <v>1.0994241994143561</v>
      </c>
      <c r="G202" s="49">
        <f>[2]RawWelfare!E202</f>
        <v>1.0702210551335245</v>
      </c>
      <c r="H202" s="49">
        <v>9.9999999999999995E-7</v>
      </c>
      <c r="I202" s="49">
        <v>9.9999999999999995E-7</v>
      </c>
      <c r="J202" s="49">
        <v>9.9999999999999995E-7</v>
      </c>
      <c r="K202" s="49">
        <v>9.9999999999999995E-7</v>
      </c>
      <c r="L202" s="49">
        <v>9.9999999999999995E-7</v>
      </c>
      <c r="M202" s="49">
        <v>9.9999999999999995E-7</v>
      </c>
    </row>
    <row r="203" spans="1:13" x14ac:dyDescent="0.25">
      <c r="B203" s="2" t="s">
        <v>339</v>
      </c>
      <c r="C203" s="49">
        <v>4572.4752955079584</v>
      </c>
      <c r="D203" s="49">
        <f>[1]RawWelfare!D203</f>
        <v>1.782074930839439</v>
      </c>
      <c r="E203" s="49">
        <f>[1]RawWelfare!E203</f>
        <v>1.7925811103611355</v>
      </c>
      <c r="F203" s="49">
        <f>[2]RawWelfare!D203</f>
        <v>1.1792380006460768</v>
      </c>
      <c r="G203" s="49">
        <f>[2]RawWelfare!E203</f>
        <v>1.1483157593599191</v>
      </c>
      <c r="H203" s="49">
        <v>9.9999999999999995E-7</v>
      </c>
      <c r="I203" s="49">
        <v>9.9999999999999995E-7</v>
      </c>
      <c r="J203" s="49">
        <v>9.9999999999999995E-7</v>
      </c>
      <c r="K203" s="49">
        <v>9.9999999999999995E-7</v>
      </c>
      <c r="L203" s="49">
        <v>9.9999999999999995E-7</v>
      </c>
      <c r="M203" s="49">
        <v>9.9999999999999995E-7</v>
      </c>
    </row>
    <row r="204" spans="1:13" x14ac:dyDescent="0.25">
      <c r="B204" s="2" t="s">
        <v>340</v>
      </c>
      <c r="C204" s="49">
        <v>7961.3399535355966</v>
      </c>
      <c r="D204" s="49">
        <f>[1]RawWelfare!D204</f>
        <v>1.7566614338668129</v>
      </c>
      <c r="E204" s="49">
        <f>[1]RawWelfare!E204</f>
        <v>1.7671992848251161</v>
      </c>
      <c r="F204" s="49">
        <f>[2]RawWelfare!D204</f>
        <v>1.149948061806616</v>
      </c>
      <c r="G204" s="49">
        <f>[2]RawWelfare!E204</f>
        <v>1.1191604505127684</v>
      </c>
      <c r="H204" s="49">
        <v>9.9999999999999995E-7</v>
      </c>
      <c r="I204" s="49">
        <v>9.9999999999999995E-7</v>
      </c>
      <c r="J204" s="49">
        <v>9.9999999999999995E-7</v>
      </c>
      <c r="K204" s="49">
        <v>9.9999999999999995E-7</v>
      </c>
      <c r="L204" s="49">
        <v>9.9999999999999995E-7</v>
      </c>
      <c r="M204" s="49">
        <v>9.9999999999999995E-7</v>
      </c>
    </row>
    <row r="205" spans="1:13" x14ac:dyDescent="0.25">
      <c r="B205" s="2" t="s">
        <v>341</v>
      </c>
      <c r="C205" s="49">
        <v>9664.2086695955386</v>
      </c>
      <c r="D205" s="49">
        <f>[1]RawWelfare!D205</f>
        <v>1.7339675276954569</v>
      </c>
      <c r="E205" s="49">
        <f>[1]RawWelfare!E205</f>
        <v>1.744653177556299</v>
      </c>
      <c r="F205" s="49">
        <f>[2]RawWelfare!D205</f>
        <v>1.1175615770698144</v>
      </c>
      <c r="G205" s="49">
        <f>[2]RawWelfare!E205</f>
        <v>1.0876080832710189</v>
      </c>
      <c r="H205" s="49">
        <v>9.9999999999999995E-7</v>
      </c>
      <c r="I205" s="49">
        <v>9.9999999999999995E-7</v>
      </c>
      <c r="J205" s="49">
        <v>9.9999999999999995E-7</v>
      </c>
      <c r="K205" s="49">
        <v>9.9999999999999995E-7</v>
      </c>
      <c r="L205" s="49">
        <v>9.9999999999999995E-7</v>
      </c>
      <c r="M205" s="49">
        <v>9.9999999999999995E-7</v>
      </c>
    </row>
    <row r="206" spans="1:13" x14ac:dyDescent="0.25">
      <c r="B206" s="2" t="s">
        <v>342</v>
      </c>
      <c r="C206" s="49">
        <v>11066.766443198458</v>
      </c>
      <c r="D206" s="49">
        <f>[1]RawWelfare!D206</f>
        <v>1.6869066022062063</v>
      </c>
      <c r="E206" s="49">
        <f>[1]RawWelfare!E206</f>
        <v>1.6976134355657369</v>
      </c>
      <c r="F206" s="49">
        <f>[2]RawWelfare!D206</f>
        <v>1.0677383683765029</v>
      </c>
      <c r="G206" s="49">
        <f>[2]RawWelfare!E206</f>
        <v>1.0395462479081852</v>
      </c>
      <c r="H206" s="49">
        <v>9.9999999999999995E-7</v>
      </c>
      <c r="I206" s="49">
        <v>9.9999999999999995E-7</v>
      </c>
      <c r="J206" s="49">
        <v>9.9999999999999995E-7</v>
      </c>
      <c r="K206" s="49">
        <v>9.9999999999999995E-7</v>
      </c>
      <c r="L206" s="49">
        <v>9.9999999999999995E-7</v>
      </c>
      <c r="M206" s="49">
        <v>9.9999999999999995E-7</v>
      </c>
    </row>
    <row r="207" spans="1:13" x14ac:dyDescent="0.25">
      <c r="B207" s="2" t="s">
        <v>343</v>
      </c>
      <c r="C207" s="49">
        <v>13167.531454218579</v>
      </c>
      <c r="D207" s="49">
        <f>[1]RawWelfare!D207</f>
        <v>1.6777782039572919</v>
      </c>
      <c r="E207" s="49">
        <f>[1]RawWelfare!E207</f>
        <v>1.6885538979002579</v>
      </c>
      <c r="F207" s="49">
        <f>[2]RawWelfare!D207</f>
        <v>1.0534807890776321</v>
      </c>
      <c r="G207" s="49">
        <f>[2]RawWelfare!E207</f>
        <v>1.0255879993215755</v>
      </c>
      <c r="H207" s="49">
        <v>9.9999999999999995E-7</v>
      </c>
      <c r="I207" s="49">
        <v>9.9999999999999995E-7</v>
      </c>
      <c r="J207" s="49">
        <v>9.9999999999999995E-7</v>
      </c>
      <c r="K207" s="49">
        <v>9.9999999999999995E-7</v>
      </c>
      <c r="L207" s="49">
        <v>9.9999999999999995E-7</v>
      </c>
      <c r="M207" s="49">
        <v>9.9999999999999995E-7</v>
      </c>
    </row>
    <row r="208" spans="1:13" x14ac:dyDescent="0.25">
      <c r="B208" s="2" t="s">
        <v>344</v>
      </c>
      <c r="C208" s="49">
        <v>45486.911007450486</v>
      </c>
      <c r="D208" s="49">
        <f>[1]RawWelfare!D208</f>
        <v>1.6930473500469168</v>
      </c>
      <c r="E208" s="49">
        <f>[1]RawWelfare!E208</f>
        <v>1.7036572215619605</v>
      </c>
      <c r="F208" s="49">
        <f>[2]RawWelfare!D208</f>
        <v>1.0632503105608926</v>
      </c>
      <c r="G208" s="49">
        <f>[2]RawWelfare!E208</f>
        <v>1.035759041800266</v>
      </c>
      <c r="H208" s="49">
        <v>9.9999999999999995E-7</v>
      </c>
      <c r="I208" s="49">
        <v>9.9999999999999995E-7</v>
      </c>
      <c r="J208" s="49">
        <v>9.9999999999999995E-7</v>
      </c>
      <c r="K208" s="49">
        <v>9.9999999999999995E-7</v>
      </c>
      <c r="L208" s="49">
        <v>9.9999999999999995E-7</v>
      </c>
      <c r="M208" s="49">
        <v>9.9999999999999995E-7</v>
      </c>
    </row>
    <row r="209" spans="2:13" x14ac:dyDescent="0.25">
      <c r="B209" s="2" t="s">
        <v>345</v>
      </c>
      <c r="C209" s="49">
        <v>15256.056320129683</v>
      </c>
      <c r="D209" s="49">
        <f>[1]RawWelfare!D209</f>
        <v>1.6617291793241673</v>
      </c>
      <c r="E209" s="49">
        <f>[1]RawWelfare!E209</f>
        <v>1.6724726856503169</v>
      </c>
      <c r="F209" s="49">
        <f>[2]RawWelfare!D209</f>
        <v>1.0376411458546064</v>
      </c>
      <c r="G209" s="49">
        <f>[2]RawWelfare!E209</f>
        <v>1.0106892429519343</v>
      </c>
      <c r="H209" s="49">
        <v>9.9999999999999995E-7</v>
      </c>
      <c r="I209" s="49">
        <v>9.9999999999999995E-7</v>
      </c>
      <c r="J209" s="49">
        <v>9.9999999999999995E-7</v>
      </c>
      <c r="K209" s="49">
        <v>9.9999999999999995E-7</v>
      </c>
      <c r="L209" s="49">
        <v>9.9999999999999995E-7</v>
      </c>
      <c r="M209" s="49">
        <v>9.9999999999999995E-7</v>
      </c>
    </row>
    <row r="210" spans="2:13" x14ac:dyDescent="0.25">
      <c r="B210" s="2" t="s">
        <v>346</v>
      </c>
      <c r="C210" s="49">
        <v>18508.0301100658</v>
      </c>
      <c r="D210" s="49">
        <f>[1]RawWelfare!D210</f>
        <v>1.6843280378963765</v>
      </c>
      <c r="E210" s="49">
        <f>[1]RawWelfare!E210</f>
        <v>1.6951969929538402</v>
      </c>
      <c r="F210" s="49">
        <f>[2]RawWelfare!D210</f>
        <v>1.048690546905573</v>
      </c>
      <c r="G210" s="49">
        <f>[2]RawWelfare!E210</f>
        <v>1.0212044160608835</v>
      </c>
      <c r="H210" s="49">
        <v>9.9999999999999995E-7</v>
      </c>
      <c r="I210" s="49">
        <v>9.9999999999999995E-7</v>
      </c>
      <c r="J210" s="49">
        <v>9.9999999999999995E-7</v>
      </c>
      <c r="K210" s="49">
        <v>9.9999999999999995E-7</v>
      </c>
      <c r="L210" s="49">
        <v>9.9999999999999995E-7</v>
      </c>
      <c r="M210" s="49">
        <v>9.9999999999999995E-7</v>
      </c>
    </row>
    <row r="211" spans="2:13" x14ac:dyDescent="0.25">
      <c r="B211" s="2" t="s">
        <v>347</v>
      </c>
      <c r="C211" s="49">
        <v>25858.400168127624</v>
      </c>
      <c r="D211" s="49">
        <f>[1]RawWelfare!D211</f>
        <v>1.6607207392699275</v>
      </c>
      <c r="E211" s="49">
        <f>[1]RawWelfare!E211</f>
        <v>1.6713881124449825</v>
      </c>
      <c r="F211" s="49">
        <f>[2]RawWelfare!D211</f>
        <v>1.0300409767764807</v>
      </c>
      <c r="G211" s="49">
        <f>[2]RawWelfare!E211</f>
        <v>1.0031764120382203</v>
      </c>
      <c r="H211" s="49">
        <v>9.9999999999999995E-7</v>
      </c>
      <c r="I211" s="49">
        <v>9.9999999999999995E-7</v>
      </c>
      <c r="J211" s="49">
        <v>9.9999999999999995E-7</v>
      </c>
      <c r="K211" s="49">
        <v>9.9999999999999995E-7</v>
      </c>
      <c r="L211" s="49">
        <v>9.9999999999999995E-7</v>
      </c>
      <c r="M211" s="49">
        <v>9.9999999999999995E-7</v>
      </c>
    </row>
    <row r="212" spans="2:13" x14ac:dyDescent="0.25">
      <c r="B212" s="2" t="s">
        <v>348</v>
      </c>
      <c r="C212" s="49">
        <v>49288.299496899162</v>
      </c>
      <c r="D212" s="49">
        <f>[1]RawWelfare!D212</f>
        <v>1.6129742231447031</v>
      </c>
      <c r="E212" s="49">
        <f>[1]RawWelfare!E212</f>
        <v>1.6232527336591307</v>
      </c>
      <c r="F212" s="49">
        <f>[2]RawWelfare!D212</f>
        <v>0.99972003619424044</v>
      </c>
      <c r="G212" s="49">
        <f>[2]RawWelfare!E212</f>
        <v>0.97439156164778051</v>
      </c>
      <c r="H212" s="49">
        <v>9.9999999999999995E-7</v>
      </c>
      <c r="I212" s="49">
        <v>9.9999999999999995E-7</v>
      </c>
      <c r="J212" s="49">
        <v>9.9999999999999995E-7</v>
      </c>
      <c r="K212" s="49">
        <v>9.9999999999999995E-7</v>
      </c>
      <c r="L212" s="49">
        <v>9.9999999999999995E-7</v>
      </c>
      <c r="M212" s="49">
        <v>9.9999999999999995E-7</v>
      </c>
    </row>
    <row r="213" spans="2:13" x14ac:dyDescent="0.25">
      <c r="B213" s="2" t="s">
        <v>349</v>
      </c>
      <c r="C213" s="49">
        <v>118570.53747432558</v>
      </c>
      <c r="D213" s="49">
        <f>[1]RawWelfare!D213</f>
        <v>1.7380826435885899</v>
      </c>
      <c r="E213" s="49">
        <f>[1]RawWelfare!E213</f>
        <v>1.7487566191171089</v>
      </c>
      <c r="F213" s="49">
        <f>[2]RawWelfare!D213</f>
        <v>1.1019875480366981</v>
      </c>
      <c r="G213" s="49">
        <f>[2]RawWelfare!E213</f>
        <v>1.0734191631124324</v>
      </c>
      <c r="H213" s="49">
        <v>9.9999999999999995E-7</v>
      </c>
      <c r="I213" s="49">
        <v>9.9999999999999995E-7</v>
      </c>
      <c r="J213" s="49">
        <v>9.9999999999999995E-7</v>
      </c>
      <c r="K213" s="49">
        <v>9.9999999999999995E-7</v>
      </c>
      <c r="L213" s="49">
        <v>9.9999999999999995E-7</v>
      </c>
      <c r="M213" s="49">
        <v>9.9999999999999995E-7</v>
      </c>
    </row>
    <row r="214" spans="2:13" x14ac:dyDescent="0.25">
      <c r="B214" s="2" t="s">
        <v>350</v>
      </c>
      <c r="C214" s="49">
        <v>72727.090491812109</v>
      </c>
      <c r="D214" s="49">
        <f>[1]RawWelfare!D214</f>
        <v>1.5798874077235014</v>
      </c>
      <c r="E214" s="49">
        <f>[1]RawWelfare!E214</f>
        <v>1.5900016775481252</v>
      </c>
      <c r="F214" s="49">
        <f>[2]RawWelfare!D214</f>
        <v>0.97454785721833304</v>
      </c>
      <c r="G214" s="49">
        <f>[2]RawWelfare!E214</f>
        <v>0.95023990369271782</v>
      </c>
      <c r="H214" s="49">
        <v>9.9999999999999995E-7</v>
      </c>
      <c r="I214" s="49">
        <v>9.9999999999999995E-7</v>
      </c>
      <c r="J214" s="49">
        <v>9.9999999999999995E-7</v>
      </c>
      <c r="K214" s="49">
        <v>9.9999999999999995E-7</v>
      </c>
      <c r="L214" s="49">
        <v>9.9999999999999995E-7</v>
      </c>
      <c r="M214" s="49">
        <v>9.9999999999999995E-7</v>
      </c>
    </row>
    <row r="215" spans="2:13" x14ac:dyDescent="0.25">
      <c r="B215" s="2" t="s">
        <v>351</v>
      </c>
      <c r="C215" s="49">
        <v>85146.501893161752</v>
      </c>
      <c r="D215" s="49">
        <f>[1]RawWelfare!D215</f>
        <v>1.6032823796973572</v>
      </c>
      <c r="E215" s="49">
        <f>[1]RawWelfare!E215</f>
        <v>1.6133886236657125</v>
      </c>
      <c r="F215" s="49">
        <f>[2]RawWelfare!D215</f>
        <v>0.99887264457834135</v>
      </c>
      <c r="G215" s="49">
        <f>[2]RawWelfare!E215</f>
        <v>0.97390926961722357</v>
      </c>
      <c r="H215" s="49">
        <v>9.9999999999999995E-7</v>
      </c>
      <c r="I215" s="49">
        <v>9.9999999999999995E-7</v>
      </c>
      <c r="J215" s="49">
        <v>9.9999999999999995E-7</v>
      </c>
      <c r="K215" s="49">
        <v>9.9999999999999995E-7</v>
      </c>
      <c r="L215" s="49">
        <v>9.9999999999999995E-7</v>
      </c>
      <c r="M215" s="49">
        <v>9.9999999999999995E-7</v>
      </c>
    </row>
    <row r="216" spans="2:13" x14ac:dyDescent="0.25">
      <c r="B216" s="2" t="s">
        <v>352</v>
      </c>
      <c r="C216" s="49">
        <v>102128.40232656714</v>
      </c>
      <c r="D216" s="49">
        <f>[1]RawWelfare!D216</f>
        <v>1.6230791065021677</v>
      </c>
      <c r="E216" s="49">
        <f>[1]RawWelfare!E216</f>
        <v>1.6333227177122822</v>
      </c>
      <c r="F216" s="49">
        <f>[2]RawWelfare!D216</f>
        <v>1.010928294895086</v>
      </c>
      <c r="G216" s="49">
        <f>[2]RawWelfare!E216</f>
        <v>0.9851793472240189</v>
      </c>
      <c r="H216" s="49">
        <v>9.9999999999999995E-7</v>
      </c>
      <c r="I216" s="49">
        <v>9.9999999999999995E-7</v>
      </c>
      <c r="J216" s="49">
        <v>9.9999999999999995E-7</v>
      </c>
      <c r="K216" s="49">
        <v>9.9999999999999995E-7</v>
      </c>
      <c r="L216" s="49">
        <v>9.9999999999999995E-7</v>
      </c>
      <c r="M216" s="49">
        <v>9.9999999999999995E-7</v>
      </c>
    </row>
    <row r="217" spans="2:13" x14ac:dyDescent="0.25">
      <c r="B217" s="2" t="s">
        <v>353</v>
      </c>
      <c r="C217" s="49">
        <v>126078.43819211947</v>
      </c>
      <c r="D217" s="49">
        <f>[1]RawWelfare!D217</f>
        <v>1.781733929702245</v>
      </c>
      <c r="E217" s="49">
        <f>[1]RawWelfare!E217</f>
        <v>1.7925535341214882</v>
      </c>
      <c r="F217" s="49">
        <f>[2]RawWelfare!D217</f>
        <v>1.1362164037985956</v>
      </c>
      <c r="G217" s="49">
        <f>[2]RawWelfare!E217</f>
        <v>1.1071621319434843</v>
      </c>
      <c r="H217" s="49">
        <v>9.9999999999999995E-7</v>
      </c>
      <c r="I217" s="49">
        <v>9.9999999999999995E-7</v>
      </c>
      <c r="J217" s="49">
        <v>9.9999999999999995E-7</v>
      </c>
      <c r="K217" s="49">
        <v>9.9999999999999995E-7</v>
      </c>
      <c r="L217" s="49">
        <v>9.9999999999999995E-7</v>
      </c>
      <c r="M217" s="49">
        <v>9.9999999999999995E-7</v>
      </c>
    </row>
    <row r="218" spans="2:13" x14ac:dyDescent="0.25">
      <c r="B218" s="2" t="s">
        <v>354</v>
      </c>
      <c r="C218" s="49">
        <v>206772.25446796766</v>
      </c>
      <c r="D218" s="49">
        <f>[1]RawWelfare!D218</f>
        <v>1.8733994732808679</v>
      </c>
      <c r="E218" s="49">
        <f>[1]RawWelfare!E218</f>
        <v>1.8845829132366321</v>
      </c>
      <c r="F218" s="49">
        <f>[2]RawWelfare!D218</f>
        <v>1.2095837606851845</v>
      </c>
      <c r="G218" s="49">
        <f>[2]RawWelfare!E218</f>
        <v>1.1771865603921627</v>
      </c>
      <c r="H218" s="49">
        <v>9.9999999999999995E-7</v>
      </c>
      <c r="I218" s="49">
        <v>9.9999999999999995E-7</v>
      </c>
      <c r="J218" s="49">
        <v>9.9999999999999995E-7</v>
      </c>
      <c r="K218" s="49">
        <v>9.9999999999999995E-7</v>
      </c>
      <c r="L218" s="49">
        <v>9.9999999999999995E-7</v>
      </c>
      <c r="M218" s="49">
        <v>9.9999999999999995E-7</v>
      </c>
    </row>
    <row r="219" spans="2:13" x14ac:dyDescent="0.25">
      <c r="B219" s="2" t="s">
        <v>355</v>
      </c>
      <c r="C219" s="49">
        <v>27227.69652380556</v>
      </c>
      <c r="D219" s="49">
        <f>[1]RawWelfare!D219</f>
        <v>1.6433830264775295</v>
      </c>
      <c r="E219" s="49">
        <f>[1]RawWelfare!E219</f>
        <v>1.6539213133948127</v>
      </c>
      <c r="F219" s="49">
        <f>[2]RawWelfare!D219</f>
        <v>1.0206093727192389</v>
      </c>
      <c r="G219" s="49">
        <f>[2]RawWelfare!E219</f>
        <v>0.9943171744440038</v>
      </c>
      <c r="H219" s="49">
        <v>9.9999999999999995E-7</v>
      </c>
      <c r="I219" s="49">
        <v>9.9999999999999995E-7</v>
      </c>
      <c r="J219" s="49">
        <v>9.9999999999999995E-7</v>
      </c>
      <c r="K219" s="49">
        <v>9.9999999999999995E-7</v>
      </c>
      <c r="L219" s="49">
        <v>9.9999999999999995E-7</v>
      </c>
      <c r="M219" s="49">
        <v>9.9999999999999995E-7</v>
      </c>
    </row>
    <row r="229" spans="1:12" x14ac:dyDescent="0.25">
      <c r="A229" s="1" t="s">
        <v>404</v>
      </c>
    </row>
    <row r="230" spans="1:12" x14ac:dyDescent="0.25">
      <c r="A230" t="s">
        <v>405</v>
      </c>
      <c r="C230" s="2" t="s">
        <v>66</v>
      </c>
      <c r="D230" s="2" t="s">
        <v>70</v>
      </c>
      <c r="E230" s="2" t="s">
        <v>485</v>
      </c>
      <c r="F230" s="2" t="s">
        <v>71</v>
      </c>
      <c r="G230" s="2" t="s">
        <v>73</v>
      </c>
      <c r="H230" s="2" t="s">
        <v>74</v>
      </c>
      <c r="I230" s="2" t="s">
        <v>75</v>
      </c>
      <c r="J230" s="2" t="s">
        <v>76</v>
      </c>
      <c r="K230" s="2" t="s">
        <v>77</v>
      </c>
      <c r="L230" s="2" t="s">
        <v>78</v>
      </c>
    </row>
    <row r="231" spans="1:12" x14ac:dyDescent="0.25">
      <c r="B231" s="2" t="s">
        <v>146</v>
      </c>
      <c r="C231" s="49">
        <f>[1]RawWelfare!C231</f>
        <v>9.2744608430777351</v>
      </c>
      <c r="D231" s="49">
        <f>[1]RawWelfare!D231</f>
        <v>9.2744608430777351</v>
      </c>
      <c r="E231" s="49">
        <f>[2]RawWelfare!C231</f>
        <v>9.2744608430777351</v>
      </c>
      <c r="F231" s="49">
        <f>[2]RawWelfare!D231</f>
        <v>9.2744608430777351</v>
      </c>
      <c r="G231" s="49">
        <v>9.9999999999999995E-7</v>
      </c>
      <c r="H231" s="49">
        <v>9.9999999999999995E-7</v>
      </c>
      <c r="I231" s="49">
        <v>9.9999999999999995E-7</v>
      </c>
      <c r="J231" s="49">
        <v>9.9999999999999995E-7</v>
      </c>
      <c r="K231" s="49">
        <v>9.9999999999999995E-7</v>
      </c>
      <c r="L231" s="49">
        <v>9.9999999999999995E-7</v>
      </c>
    </row>
    <row r="232" spans="1:12" x14ac:dyDescent="0.25">
      <c r="B232" s="2" t="s">
        <v>147</v>
      </c>
      <c r="C232" s="49">
        <f>[1]RawWelfare!C232</f>
        <v>9.3778605115444016</v>
      </c>
      <c r="D232" s="49">
        <f>[1]RawWelfare!D232</f>
        <v>9.37786051154497</v>
      </c>
      <c r="E232" s="49">
        <f>[2]RawWelfare!C232</f>
        <v>9.3778605115446236</v>
      </c>
      <c r="F232" s="49">
        <f>[2]RawWelfare!D232</f>
        <v>9.3778605115444016</v>
      </c>
      <c r="G232" s="49">
        <v>9.9999999999999995E-7</v>
      </c>
      <c r="H232" s="49">
        <v>9.9999999999999995E-7</v>
      </c>
      <c r="I232" s="49">
        <v>9.9999999999999995E-7</v>
      </c>
      <c r="J232" s="49">
        <v>9.9999999999999995E-7</v>
      </c>
      <c r="K232" s="49">
        <v>9.9999999999999995E-7</v>
      </c>
      <c r="L232" s="49">
        <v>9.9999999999999995E-7</v>
      </c>
    </row>
    <row r="233" spans="1:12" x14ac:dyDescent="0.25">
      <c r="B233" s="2" t="s">
        <v>148</v>
      </c>
      <c r="C233" s="49">
        <f>[1]RawWelfare!C233</f>
        <v>9.215667970330724</v>
      </c>
      <c r="D233" s="49">
        <f>[1]RawWelfare!D233</f>
        <v>9.2156670693768827</v>
      </c>
      <c r="E233" s="49">
        <f>[2]RawWelfare!C233</f>
        <v>9.2156518694672958</v>
      </c>
      <c r="F233" s="49">
        <f>[2]RawWelfare!D233</f>
        <v>9.2156418145533578</v>
      </c>
      <c r="G233" s="49">
        <v>9.9999999999999995E-7</v>
      </c>
      <c r="H233" s="49">
        <v>9.9999999999999995E-7</v>
      </c>
      <c r="I233" s="49">
        <v>9.9999999999999995E-7</v>
      </c>
      <c r="J233" s="49">
        <v>9.9999999999999995E-7</v>
      </c>
      <c r="K233" s="49">
        <v>9.9999999999999995E-7</v>
      </c>
      <c r="L233" s="49">
        <v>9.9999999999999995E-7</v>
      </c>
    </row>
    <row r="234" spans="1:12" x14ac:dyDescent="0.25">
      <c r="B234" s="2" t="s">
        <v>149</v>
      </c>
      <c r="C234" s="49">
        <f>[1]RawWelfare!C234</f>
        <v>9.2864575629114103</v>
      </c>
      <c r="D234" s="49">
        <f>[1]RawWelfare!D234</f>
        <v>9.2864551506359696</v>
      </c>
      <c r="E234" s="49">
        <f>[2]RawWelfare!C234</f>
        <v>9.2864144239796147</v>
      </c>
      <c r="F234" s="49">
        <f>[2]RawWelfare!D234</f>
        <v>9.2863874523001506</v>
      </c>
      <c r="G234" s="49">
        <v>9.9999999999999995E-7</v>
      </c>
      <c r="H234" s="49">
        <v>9.9999999999999995E-7</v>
      </c>
      <c r="I234" s="49">
        <v>9.9999999999999995E-7</v>
      </c>
      <c r="J234" s="49">
        <v>9.9999999999999995E-7</v>
      </c>
      <c r="K234" s="49">
        <v>9.9999999999999995E-7</v>
      </c>
      <c r="L234" s="49">
        <v>9.9999999999999995E-7</v>
      </c>
    </row>
    <row r="235" spans="1:12" x14ac:dyDescent="0.25">
      <c r="B235" s="2" t="s">
        <v>150</v>
      </c>
      <c r="C235" s="49">
        <f>[1]RawWelfare!C235</f>
        <v>9.43683732680452</v>
      </c>
      <c r="D235" s="49">
        <f>[1]RawWelfare!D235</f>
        <v>9.4368332006637701</v>
      </c>
      <c r="E235" s="49">
        <f>[2]RawWelfare!C235</f>
        <v>9.4354114359194696</v>
      </c>
      <c r="F235" s="49">
        <f>[2]RawWelfare!D235</f>
        <v>9.4353652633862257</v>
      </c>
      <c r="G235" s="49">
        <v>9.9999999999999995E-7</v>
      </c>
      <c r="H235" s="49">
        <v>9.9999999999999995E-7</v>
      </c>
      <c r="I235" s="49">
        <v>9.9999999999999995E-7</v>
      </c>
      <c r="J235" s="49">
        <v>9.9999999999999995E-7</v>
      </c>
      <c r="K235" s="49">
        <v>9.9999999999999995E-7</v>
      </c>
      <c r="L235" s="49">
        <v>9.9999999999999995E-7</v>
      </c>
    </row>
    <row r="236" spans="1:12" x14ac:dyDescent="0.25">
      <c r="B236" s="2" t="s">
        <v>151</v>
      </c>
      <c r="C236" s="49">
        <f>[1]RawWelfare!C236</f>
        <v>9.549093393554049</v>
      </c>
      <c r="D236" s="49">
        <f>[1]RawWelfare!D236</f>
        <v>9.5490874759203876</v>
      </c>
      <c r="E236" s="49">
        <f>[2]RawWelfare!C236</f>
        <v>9.5459493710337959</v>
      </c>
      <c r="F236" s="49">
        <f>[2]RawWelfare!D236</f>
        <v>9.5458831000786066</v>
      </c>
      <c r="G236" s="49">
        <v>9.9999999999999995E-7</v>
      </c>
      <c r="H236" s="49">
        <v>9.9999999999999995E-7</v>
      </c>
      <c r="I236" s="49">
        <v>9.9999999999999995E-7</v>
      </c>
      <c r="J236" s="49">
        <v>9.9999999999999995E-7</v>
      </c>
      <c r="K236" s="49">
        <v>9.9999999999999995E-7</v>
      </c>
      <c r="L236" s="49">
        <v>9.9999999999999995E-7</v>
      </c>
    </row>
    <row r="237" spans="1:12" x14ac:dyDescent="0.25">
      <c r="B237" s="2" t="s">
        <v>152</v>
      </c>
      <c r="C237" s="49">
        <f>[1]RawWelfare!C237</f>
        <v>9.6341436312492963</v>
      </c>
      <c r="D237" s="49">
        <f>[1]RawWelfare!D237</f>
        <v>9.6343407635134461</v>
      </c>
      <c r="E237" s="49">
        <f>[2]RawWelfare!C237</f>
        <v>9.6347065748938974</v>
      </c>
      <c r="F237" s="49">
        <f>[2]RawWelfare!D237</f>
        <v>9.6346199543371345</v>
      </c>
      <c r="G237" s="49">
        <v>9.9999999999999995E-7</v>
      </c>
      <c r="H237" s="49">
        <v>9.9999999999999995E-7</v>
      </c>
      <c r="I237" s="49">
        <v>9.9999999999999995E-7</v>
      </c>
      <c r="J237" s="49">
        <v>9.9999999999999995E-7</v>
      </c>
      <c r="K237" s="49">
        <v>9.9999999999999995E-7</v>
      </c>
      <c r="L237" s="49">
        <v>9.9999999999999995E-7</v>
      </c>
    </row>
    <row r="238" spans="1:12" x14ac:dyDescent="0.25">
      <c r="B238" s="2" t="s">
        <v>153</v>
      </c>
      <c r="C238" s="49">
        <f>[1]RawWelfare!C238</f>
        <v>9.7095287452477645</v>
      </c>
      <c r="D238" s="49">
        <f>[1]RawWelfare!D238</f>
        <v>9.709984638533621</v>
      </c>
      <c r="E238" s="49">
        <f>[2]RawWelfare!C238</f>
        <v>9.7155887998244488</v>
      </c>
      <c r="F238" s="49">
        <f>[2]RawWelfare!D238</f>
        <v>9.7154847936667359</v>
      </c>
      <c r="G238" s="49">
        <v>9.9999999999999995E-7</v>
      </c>
      <c r="H238" s="49">
        <v>9.9999999999999995E-7</v>
      </c>
      <c r="I238" s="49">
        <v>9.9999999999999995E-7</v>
      </c>
      <c r="J238" s="49">
        <v>9.9999999999999995E-7</v>
      </c>
      <c r="K238" s="49">
        <v>9.9999999999999995E-7</v>
      </c>
      <c r="L238" s="49">
        <v>9.9999999999999995E-7</v>
      </c>
    </row>
    <row r="239" spans="1:12" x14ac:dyDescent="0.25">
      <c r="B239" s="2" t="s">
        <v>154</v>
      </c>
      <c r="C239" s="49">
        <f>[1]RawWelfare!C239</f>
        <v>9.8251092112163345</v>
      </c>
      <c r="D239" s="49">
        <f>[1]RawWelfare!D239</f>
        <v>9.8258539944705561</v>
      </c>
      <c r="E239" s="49">
        <f>[2]RawWelfare!C239</f>
        <v>9.8358744735514811</v>
      </c>
      <c r="F239" s="49">
        <f>[2]RawWelfare!D239</f>
        <v>9.8357607818055843</v>
      </c>
      <c r="G239" s="49">
        <v>9.9999999999999995E-7</v>
      </c>
      <c r="H239" s="49">
        <v>9.9999999999999995E-7</v>
      </c>
      <c r="I239" s="49">
        <v>9.9999999999999995E-7</v>
      </c>
      <c r="J239" s="49">
        <v>9.9999999999999995E-7</v>
      </c>
      <c r="K239" s="49">
        <v>9.9999999999999995E-7</v>
      </c>
      <c r="L239" s="49">
        <v>9.9999999999999995E-7</v>
      </c>
    </row>
    <row r="240" spans="1:12" x14ac:dyDescent="0.25">
      <c r="B240" s="2" t="s">
        <v>155</v>
      </c>
      <c r="C240" s="49">
        <f>[1]RawWelfare!C240</f>
        <v>9.9760474552844816</v>
      </c>
      <c r="D240" s="49">
        <f>[1]RawWelfare!D240</f>
        <v>9.9770209968408636</v>
      </c>
      <c r="E240" s="49">
        <f>[2]RawWelfare!C240</f>
        <v>9.9780186311300305</v>
      </c>
      <c r="F240" s="49">
        <f>[2]RawWelfare!D240</f>
        <v>9.9778955798109052</v>
      </c>
      <c r="G240" s="49">
        <v>9.9999999999999995E-7</v>
      </c>
      <c r="H240" s="49">
        <v>9.9999999999999995E-7</v>
      </c>
      <c r="I240" s="49">
        <v>9.9999999999999995E-7</v>
      </c>
      <c r="J240" s="49">
        <v>9.9999999999999995E-7</v>
      </c>
      <c r="K240" s="49">
        <v>9.9999999999999995E-7</v>
      </c>
      <c r="L240" s="49">
        <v>9.9999999999999995E-7</v>
      </c>
    </row>
    <row r="241" spans="2:16" x14ac:dyDescent="0.25">
      <c r="B241" s="2" t="s">
        <v>156</v>
      </c>
      <c r="C241" s="49">
        <f>[1]RawWelfare!C241</f>
        <v>10.138197630848889</v>
      </c>
      <c r="D241" s="49">
        <f>[1]RawWelfare!D241</f>
        <v>10.13921862563345</v>
      </c>
      <c r="E241" s="49">
        <f>[2]RawWelfare!C241</f>
        <v>10.120571257155206</v>
      </c>
      <c r="F241" s="49">
        <f>[2]RawWelfare!D241</f>
        <v>10.120747906675149</v>
      </c>
      <c r="G241" s="49">
        <v>9.9999999999999995E-7</v>
      </c>
      <c r="H241" s="49">
        <v>9.9999999999999995E-7</v>
      </c>
      <c r="I241" s="49">
        <v>9.9999999999999995E-7</v>
      </c>
      <c r="J241" s="49">
        <v>9.9999999999999995E-7</v>
      </c>
      <c r="K241" s="49">
        <v>9.9999999999999995E-7</v>
      </c>
      <c r="L241" s="49">
        <v>9.9999999999999995E-7</v>
      </c>
    </row>
    <row r="242" spans="2:16" x14ac:dyDescent="0.25">
      <c r="B242" s="2" t="s">
        <v>157</v>
      </c>
      <c r="C242" s="49">
        <f>[1]RawWelfare!C242</f>
        <v>10.214325293442895</v>
      </c>
      <c r="D242" s="49">
        <f>[1]RawWelfare!D242</f>
        <v>10.215431141782521</v>
      </c>
      <c r="E242" s="49">
        <f>[2]RawWelfare!C242</f>
        <v>10.250205670170773</v>
      </c>
      <c r="F242" s="49">
        <f>[2]RawWelfare!D242</f>
        <v>10.250197386191328</v>
      </c>
      <c r="G242" s="49">
        <v>9.9999999999999995E-7</v>
      </c>
      <c r="H242" s="49">
        <v>9.9999999999999995E-7</v>
      </c>
      <c r="I242" s="49">
        <v>9.9999999999999995E-7</v>
      </c>
      <c r="J242" s="49">
        <v>9.9999999999999995E-7</v>
      </c>
      <c r="K242" s="49">
        <v>9.9999999999999995E-7</v>
      </c>
      <c r="L242" s="49">
        <v>9.9999999999999995E-7</v>
      </c>
      <c r="N242" t="s">
        <v>513</v>
      </c>
    </row>
    <row r="243" spans="2:16" x14ac:dyDescent="0.25">
      <c r="B243" s="2" t="s">
        <v>158</v>
      </c>
      <c r="C243" s="49">
        <f>[1]RawWelfare!C243</f>
        <v>10.305632283514388</v>
      </c>
      <c r="D243" s="49">
        <f>[1]RawWelfare!D243</f>
        <v>10.306678717327088</v>
      </c>
      <c r="E243" s="49">
        <f>[2]RawWelfare!C243</f>
        <v>10.384874869756956</v>
      </c>
      <c r="F243" s="49">
        <f>[2]RawWelfare!D243</f>
        <v>10.384907655959328</v>
      </c>
      <c r="G243" s="49">
        <v>9.9999999999999995E-7</v>
      </c>
      <c r="H243" s="49">
        <v>9.9999999999999995E-7</v>
      </c>
      <c r="I243" s="49">
        <v>9.9999999999999995E-7</v>
      </c>
      <c r="J243" s="49">
        <v>9.9999999999999995E-7</v>
      </c>
      <c r="K243" s="49">
        <v>9.9999999999999995E-7</v>
      </c>
      <c r="L243" s="49">
        <v>9.9999999999999995E-7</v>
      </c>
    </row>
    <row r="244" spans="2:16" x14ac:dyDescent="0.25">
      <c r="B244" s="2" t="s">
        <v>159</v>
      </c>
      <c r="C244" s="49">
        <f>[1]RawWelfare!C244</f>
        <v>10.403258680917288</v>
      </c>
      <c r="D244" s="49">
        <f>[1]RawWelfare!D244</f>
        <v>10.399234576687533</v>
      </c>
      <c r="E244" s="49">
        <f>[2]RawWelfare!C244</f>
        <v>10.523231453945691</v>
      </c>
      <c r="F244" s="49">
        <f>[2]RawWelfare!D244</f>
        <v>10.519841634361313</v>
      </c>
      <c r="G244" s="49">
        <v>9.9999999999999995E-7</v>
      </c>
      <c r="H244" s="49">
        <v>9.9999999999999995E-7</v>
      </c>
      <c r="I244" s="49">
        <v>9.9999999999999995E-7</v>
      </c>
      <c r="J244" s="49">
        <v>9.9999999999999995E-7</v>
      </c>
      <c r="K244" s="49">
        <v>9.9999999999999995E-7</v>
      </c>
      <c r="L244" s="49">
        <v>9.9999999999999995E-7</v>
      </c>
      <c r="M244" s="57">
        <f>C264/C239-1</f>
        <v>0.57450966684458971</v>
      </c>
      <c r="N244" s="57">
        <f>D264/D239-1</f>
        <v>0.5793531222577939</v>
      </c>
      <c r="O244" s="57">
        <f>E264/E239-1</f>
        <v>0.31067660353722593</v>
      </c>
      <c r="P244" s="57">
        <f>F264/F239-1</f>
        <v>0.29937740048571437</v>
      </c>
    </row>
    <row r="245" spans="2:16" x14ac:dyDescent="0.25">
      <c r="B245" s="2" t="s">
        <v>160</v>
      </c>
      <c r="C245" s="49">
        <f>[1]RawWelfare!C245</f>
        <v>10.505146898341396</v>
      </c>
      <c r="D245" s="49">
        <f>[1]RawWelfare!D245</f>
        <v>10.493722072319287</v>
      </c>
      <c r="E245" s="49">
        <f>[2]RawWelfare!C245</f>
        <v>10.668005151847746</v>
      </c>
      <c r="F245" s="49">
        <f>[2]RawWelfare!D245</f>
        <v>10.656413968153226</v>
      </c>
      <c r="G245" s="49">
        <v>9.9999999999999995E-7</v>
      </c>
      <c r="H245" s="49">
        <v>9.9999999999999995E-7</v>
      </c>
      <c r="I245" s="49">
        <v>9.9999999999999995E-7</v>
      </c>
      <c r="J245" s="49">
        <v>9.9999999999999995E-7</v>
      </c>
      <c r="K245" s="49">
        <v>9.9999999999999995E-7</v>
      </c>
      <c r="L245" s="49">
        <v>9.9999999999999995E-7</v>
      </c>
    </row>
    <row r="246" spans="2:16" x14ac:dyDescent="0.25">
      <c r="B246" s="2" t="s">
        <v>161</v>
      </c>
      <c r="C246" s="49">
        <f>[1]RawWelfare!C246</f>
        <v>10.606949709768433</v>
      </c>
      <c r="D246" s="49">
        <f>[1]RawWelfare!D246</f>
        <v>10.590422767364386</v>
      </c>
      <c r="E246" s="49">
        <f>[2]RawWelfare!C246</f>
        <v>10.820267809402988</v>
      </c>
      <c r="F246" s="49">
        <f>[2]RawWelfare!D246</f>
        <v>10.795622496580139</v>
      </c>
      <c r="G246" s="49">
        <v>9.9999999999999995E-7</v>
      </c>
      <c r="H246" s="49">
        <v>9.9999999999999995E-7</v>
      </c>
      <c r="I246" s="49">
        <v>9.9999999999999995E-7</v>
      </c>
      <c r="J246" s="49">
        <v>9.9999999999999995E-7</v>
      </c>
      <c r="K246" s="49">
        <v>9.9999999999999995E-7</v>
      </c>
      <c r="L246" s="49">
        <v>9.9999999999999995E-7</v>
      </c>
      <c r="M246" s="62">
        <f>C264*1000*1.613</f>
        <v>24952.673571983538</v>
      </c>
      <c r="N246" s="62">
        <f t="shared" ref="N246:P246" si="0">D264*1000*1.613</f>
        <v>25031.329507431277</v>
      </c>
      <c r="O246" s="62">
        <f t="shared" si="0"/>
        <v>20794.232333622294</v>
      </c>
      <c r="P246" s="62">
        <f t="shared" si="0"/>
        <v>20614.729190933005</v>
      </c>
    </row>
    <row r="247" spans="2:16" x14ac:dyDescent="0.25">
      <c r="B247" s="2" t="s">
        <v>162</v>
      </c>
      <c r="C247" s="49">
        <f>[1]RawWelfare!C247</f>
        <v>10.707014376871033</v>
      </c>
      <c r="D247" s="49">
        <f>[1]RawWelfare!D247</f>
        <v>10.69525774462638</v>
      </c>
      <c r="E247" s="49">
        <f>[2]RawWelfare!C247</f>
        <v>10.960318200924709</v>
      </c>
      <c r="F247" s="49">
        <f>[2]RawWelfare!D247</f>
        <v>10.924184461932636</v>
      </c>
      <c r="G247" s="49">
        <v>9.9999999999999995E-7</v>
      </c>
      <c r="H247" s="49">
        <v>9.9999999999999995E-7</v>
      </c>
      <c r="I247" s="49">
        <v>9.9999999999999995E-7</v>
      </c>
      <c r="J247" s="49">
        <v>9.9999999999999995E-7</v>
      </c>
      <c r="K247" s="49">
        <v>9.9999999999999995E-7</v>
      </c>
      <c r="L247" s="49">
        <v>9.9999999999999995E-7</v>
      </c>
    </row>
    <row r="248" spans="2:16" x14ac:dyDescent="0.25">
      <c r="B248" s="2" t="s">
        <v>163</v>
      </c>
      <c r="C248" s="49">
        <f>[1]RawWelfare!C248</f>
        <v>10.801058042007936</v>
      </c>
      <c r="D248" s="49">
        <f>[1]RawWelfare!D248</f>
        <v>10.798078692214103</v>
      </c>
      <c r="E248" s="49">
        <f>[2]RawWelfare!C248</f>
        <v>11.083743241952593</v>
      </c>
      <c r="F248" s="49">
        <f>[2]RawWelfare!D248</f>
        <v>11.031821058143301</v>
      </c>
      <c r="G248" s="49">
        <v>9.9999999999999995E-7</v>
      </c>
      <c r="H248" s="49">
        <v>9.9999999999999995E-7</v>
      </c>
      <c r="I248" s="49">
        <v>9.9999999999999995E-7</v>
      </c>
      <c r="J248" s="49">
        <v>9.9999999999999995E-7</v>
      </c>
      <c r="K248" s="49">
        <v>9.9999999999999995E-7</v>
      </c>
      <c r="L248" s="49">
        <v>9.9999999999999995E-7</v>
      </c>
    </row>
    <row r="249" spans="2:16" x14ac:dyDescent="0.25">
      <c r="B249" s="2" t="s">
        <v>164</v>
      </c>
      <c r="C249" s="49">
        <f>[1]RawWelfare!C249</f>
        <v>10.891085425103087</v>
      </c>
      <c r="D249" s="49">
        <f>[1]RawWelfare!D249</f>
        <v>10.903437421535175</v>
      </c>
      <c r="E249" s="49">
        <f>[2]RawWelfare!C249</f>
        <v>11.194779650197184</v>
      </c>
      <c r="F249" s="49">
        <f>[2]RawWelfare!D249</f>
        <v>11.12032284829928</v>
      </c>
      <c r="G249" s="49">
        <v>9.9999999999999995E-7</v>
      </c>
      <c r="H249" s="49">
        <v>9.9999999999999995E-7</v>
      </c>
      <c r="I249" s="49">
        <v>9.9999999999999995E-7</v>
      </c>
      <c r="J249" s="49">
        <v>9.9999999999999995E-7</v>
      </c>
      <c r="K249" s="49">
        <v>9.9999999999999995E-7</v>
      </c>
      <c r="L249" s="49">
        <v>9.9999999999999995E-7</v>
      </c>
    </row>
    <row r="250" spans="2:16" x14ac:dyDescent="0.25">
      <c r="B250" s="2" t="s">
        <v>165</v>
      </c>
      <c r="C250" s="49">
        <f>[1]RawWelfare!C250</f>
        <v>11.084888157313335</v>
      </c>
      <c r="D250" s="49">
        <f>[1]RawWelfare!D250</f>
        <v>11.106013957084995</v>
      </c>
      <c r="E250" s="49">
        <f>[2]RawWelfare!C250</f>
        <v>11.304596638116838</v>
      </c>
      <c r="F250" s="49">
        <f>[2]RawWelfare!D250</f>
        <v>11.202280673868287</v>
      </c>
      <c r="G250" s="49">
        <v>9.9999999999999995E-7</v>
      </c>
      <c r="H250" s="49">
        <v>9.9999999999999995E-7</v>
      </c>
      <c r="I250" s="49">
        <v>9.9999999999999995E-7</v>
      </c>
      <c r="J250" s="49">
        <v>9.9999999999999995E-7</v>
      </c>
      <c r="K250" s="49">
        <v>9.9999999999999995E-7</v>
      </c>
      <c r="L250" s="49">
        <v>9.9999999999999995E-7</v>
      </c>
    </row>
    <row r="251" spans="2:16" x14ac:dyDescent="0.25">
      <c r="B251" s="2" t="s">
        <v>166</v>
      </c>
      <c r="C251" s="49">
        <f>[1]RawWelfare!C251</f>
        <v>11.300624016666859</v>
      </c>
      <c r="D251" s="49">
        <f>[1]RawWelfare!D251</f>
        <v>11.31728605210014</v>
      </c>
      <c r="E251" s="49">
        <f>[2]RawWelfare!C251</f>
        <v>11.415691953412495</v>
      </c>
      <c r="F251" s="49">
        <f>[2]RawWelfare!D251</f>
        <v>11.285636774455137</v>
      </c>
      <c r="G251" s="49">
        <v>9.9999999999999995E-7</v>
      </c>
      <c r="H251" s="49">
        <v>9.9999999999999995E-7</v>
      </c>
      <c r="I251" s="49">
        <v>9.9999999999999995E-7</v>
      </c>
      <c r="J251" s="49">
        <v>9.9999999999999995E-7</v>
      </c>
      <c r="K251" s="49">
        <v>9.9999999999999995E-7</v>
      </c>
      <c r="L251" s="49">
        <v>9.9999999999999995E-7</v>
      </c>
    </row>
    <row r="252" spans="2:16" x14ac:dyDescent="0.25">
      <c r="B252" s="2" t="s">
        <v>167</v>
      </c>
      <c r="C252" s="49">
        <f>[1]RawWelfare!C252</f>
        <v>11.534226504633214</v>
      </c>
      <c r="D252" s="49">
        <f>[1]RawWelfare!D252</f>
        <v>11.556983561457068</v>
      </c>
      <c r="E252" s="49">
        <f>[2]RawWelfare!C252</f>
        <v>11.52844593793418</v>
      </c>
      <c r="F252" s="49">
        <f>[2]RawWelfare!D252</f>
        <v>11.358492033130956</v>
      </c>
      <c r="G252" s="49">
        <v>9.9999999999999995E-7</v>
      </c>
      <c r="H252" s="49">
        <v>9.9999999999999995E-7</v>
      </c>
      <c r="I252" s="49">
        <v>9.9999999999999995E-7</v>
      </c>
      <c r="J252" s="49">
        <v>9.9999999999999995E-7</v>
      </c>
      <c r="K252" s="49">
        <v>9.9999999999999995E-7</v>
      </c>
      <c r="L252" s="49">
        <v>9.9999999999999995E-7</v>
      </c>
    </row>
    <row r="253" spans="2:16" x14ac:dyDescent="0.25">
      <c r="B253" s="2" t="s">
        <v>168</v>
      </c>
      <c r="C253" s="49">
        <f>[1]RawWelfare!C253</f>
        <v>11.788052580838013</v>
      </c>
      <c r="D253" s="49">
        <f>[1]RawWelfare!D253</f>
        <v>11.816820692121206</v>
      </c>
      <c r="E253" s="49">
        <f>[2]RawWelfare!C253</f>
        <v>11.641449623325688</v>
      </c>
      <c r="F253" s="49">
        <f>[2]RawWelfare!D253</f>
        <v>11.43477310629153</v>
      </c>
      <c r="G253" s="49">
        <v>9.9999999999999995E-7</v>
      </c>
      <c r="H253" s="49">
        <v>9.9999999999999995E-7</v>
      </c>
      <c r="I253" s="49">
        <v>9.9999999999999995E-7</v>
      </c>
      <c r="J253" s="49">
        <v>9.9999999999999995E-7</v>
      </c>
      <c r="K253" s="49">
        <v>9.9999999999999995E-7</v>
      </c>
      <c r="L253" s="49">
        <v>9.9999999999999995E-7</v>
      </c>
    </row>
    <row r="254" spans="2:16" x14ac:dyDescent="0.25">
      <c r="B254" s="2" t="s">
        <v>169</v>
      </c>
      <c r="C254" s="49">
        <f>[1]RawWelfare!C254</f>
        <v>12.056124847747874</v>
      </c>
      <c r="D254" s="49">
        <f>[1]RawWelfare!D254</f>
        <v>12.096764128308106</v>
      </c>
      <c r="E254" s="49">
        <f>[2]RawWelfare!C254</f>
        <v>11.755043049606465</v>
      </c>
      <c r="F254" s="49">
        <f>[2]RawWelfare!D254</f>
        <v>11.533139095713278</v>
      </c>
      <c r="G254" s="49">
        <v>9.9999999999999995E-7</v>
      </c>
      <c r="H254" s="49">
        <v>9.9999999999999995E-7</v>
      </c>
      <c r="I254" s="49">
        <v>9.9999999999999995E-7</v>
      </c>
      <c r="J254" s="49">
        <v>9.9999999999999995E-7</v>
      </c>
      <c r="K254" s="49">
        <v>9.9999999999999995E-7</v>
      </c>
      <c r="L254" s="49">
        <v>9.9999999999999995E-7</v>
      </c>
    </row>
    <row r="255" spans="2:16" x14ac:dyDescent="0.25">
      <c r="B255" s="2" t="s">
        <v>170</v>
      </c>
      <c r="C255" s="49">
        <f>[1]RawWelfare!C255</f>
        <v>12.338670406447051</v>
      </c>
      <c r="D255" s="49">
        <f>[1]RawWelfare!D255</f>
        <v>12.383833330516701</v>
      </c>
      <c r="E255" s="49">
        <f>[2]RawWelfare!C255</f>
        <v>11.869586595456644</v>
      </c>
      <c r="F255" s="49">
        <f>[2]RawWelfare!D255</f>
        <v>11.656049662924818</v>
      </c>
      <c r="G255" s="49">
        <v>9.9999999999999995E-7</v>
      </c>
      <c r="H255" s="49">
        <v>9.9999999999999995E-7</v>
      </c>
      <c r="I255" s="49">
        <v>9.9999999999999995E-7</v>
      </c>
      <c r="J255" s="49">
        <v>9.9999999999999995E-7</v>
      </c>
      <c r="K255" s="49">
        <v>9.9999999999999995E-7</v>
      </c>
      <c r="L255" s="49">
        <v>9.9999999999999995E-7</v>
      </c>
    </row>
    <row r="256" spans="2:16" x14ac:dyDescent="0.25">
      <c r="B256" s="2" t="s">
        <v>171</v>
      </c>
      <c r="C256" s="49">
        <f>[1]RawWelfare!C256</f>
        <v>12.636957886493413</v>
      </c>
      <c r="D256" s="49">
        <f>[1]RawWelfare!D256</f>
        <v>12.681058993804914</v>
      </c>
      <c r="E256" s="49">
        <f>[2]RawWelfare!C256</f>
        <v>11.986096322381686</v>
      </c>
      <c r="F256" s="49">
        <f>[2]RawWelfare!D256</f>
        <v>11.793550713770088</v>
      </c>
      <c r="G256" s="49">
        <v>9.9999999999999995E-7</v>
      </c>
      <c r="H256" s="49">
        <v>9.9999999999999995E-7</v>
      </c>
      <c r="I256" s="49">
        <v>9.9999999999999995E-7</v>
      </c>
      <c r="J256" s="49">
        <v>9.9999999999999995E-7</v>
      </c>
      <c r="K256" s="49">
        <v>9.9999999999999995E-7</v>
      </c>
      <c r="L256" s="49">
        <v>9.9999999999999995E-7</v>
      </c>
    </row>
    <row r="257" spans="2:12" x14ac:dyDescent="0.25">
      <c r="B257" s="2" t="s">
        <v>172</v>
      </c>
      <c r="C257" s="49">
        <f>[1]RawWelfare!C257</f>
        <v>12.941031902988151</v>
      </c>
      <c r="D257" s="49">
        <f>[1]RawWelfare!D257</f>
        <v>12.984862725267003</v>
      </c>
      <c r="E257" s="49">
        <f>[2]RawWelfare!C257</f>
        <v>12.10133663062977</v>
      </c>
      <c r="F257" s="49">
        <f>[2]RawWelfare!D257</f>
        <v>11.932642224248788</v>
      </c>
      <c r="G257" s="49">
        <v>9.9999999999999995E-7</v>
      </c>
      <c r="H257" s="49">
        <v>9.9999999999999995E-7</v>
      </c>
      <c r="I257" s="49">
        <v>9.9999999999999995E-7</v>
      </c>
      <c r="J257" s="49">
        <v>9.9999999999999995E-7</v>
      </c>
      <c r="K257" s="49">
        <v>9.9999999999999995E-7</v>
      </c>
      <c r="L257" s="49">
        <v>9.9999999999999995E-7</v>
      </c>
    </row>
    <row r="258" spans="2:12" x14ac:dyDescent="0.25">
      <c r="B258" s="2" t="s">
        <v>173</v>
      </c>
      <c r="C258" s="49">
        <f>[1]RawWelfare!C258</f>
        <v>13.255157244449588</v>
      </c>
      <c r="D258" s="49">
        <f>[1]RawWelfare!D258</f>
        <v>13.298676566549812</v>
      </c>
      <c r="E258" s="49">
        <f>[2]RawWelfare!C258</f>
        <v>12.216570476735917</v>
      </c>
      <c r="F258" s="49">
        <f>[2]RawWelfare!D258</f>
        <v>12.066778055392644</v>
      </c>
      <c r="G258" s="49">
        <v>9.9999999999999995E-7</v>
      </c>
      <c r="H258" s="49">
        <v>9.9999999999999995E-7</v>
      </c>
      <c r="I258" s="49">
        <v>9.9999999999999995E-7</v>
      </c>
      <c r="J258" s="49">
        <v>9.9999999999999995E-7</v>
      </c>
      <c r="K258" s="49">
        <v>9.9999999999999995E-7</v>
      </c>
      <c r="L258" s="49">
        <v>9.9999999999999995E-7</v>
      </c>
    </row>
    <row r="259" spans="2:12" x14ac:dyDescent="0.25">
      <c r="B259" s="2" t="s">
        <v>174</v>
      </c>
      <c r="C259" s="49">
        <f>[1]RawWelfare!C259</f>
        <v>13.574238095955574</v>
      </c>
      <c r="D259" s="49">
        <f>[1]RawWelfare!D259</f>
        <v>13.615321746394262</v>
      </c>
      <c r="E259" s="49">
        <f>[2]RawWelfare!C259</f>
        <v>12.329285827076813</v>
      </c>
      <c r="F259" s="49">
        <f>[2]RawWelfare!D259</f>
        <v>12.189361402574214</v>
      </c>
      <c r="G259" s="49">
        <v>9.9999999999999995E-7</v>
      </c>
      <c r="H259" s="49">
        <v>9.9999999999999995E-7</v>
      </c>
      <c r="I259" s="49">
        <v>9.9999999999999995E-7</v>
      </c>
      <c r="J259" s="49">
        <v>9.9999999999999995E-7</v>
      </c>
      <c r="K259" s="49">
        <v>9.9999999999999995E-7</v>
      </c>
      <c r="L259" s="49">
        <v>9.9999999999999995E-7</v>
      </c>
    </row>
    <row r="260" spans="2:12" x14ac:dyDescent="0.25">
      <c r="B260" s="2" t="s">
        <v>175</v>
      </c>
      <c r="C260" s="49">
        <f>[1]RawWelfare!C260</f>
        <v>13.907344546849869</v>
      </c>
      <c r="D260" s="49">
        <f>[1]RawWelfare!D260</f>
        <v>13.947267806757088</v>
      </c>
      <c r="E260" s="49">
        <f>[2]RawWelfare!C260</f>
        <v>12.439024279409558</v>
      </c>
      <c r="F260" s="49">
        <f>[2]RawWelfare!D260</f>
        <v>12.305608669891015</v>
      </c>
      <c r="G260" s="49">
        <v>9.9999999999999995E-7</v>
      </c>
      <c r="H260" s="49">
        <v>9.9999999999999995E-7</v>
      </c>
      <c r="I260" s="49">
        <v>9.9999999999999995E-7</v>
      </c>
      <c r="J260" s="49">
        <v>9.9999999999999995E-7</v>
      </c>
      <c r="K260" s="49">
        <v>9.9999999999999995E-7</v>
      </c>
      <c r="L260" s="49">
        <v>9.9999999999999995E-7</v>
      </c>
    </row>
    <row r="261" spans="2:12" x14ac:dyDescent="0.25">
      <c r="B261" s="2" t="s">
        <v>176</v>
      </c>
      <c r="C261" s="49">
        <f>[1]RawWelfare!C261</f>
        <v>14.261999542150573</v>
      </c>
      <c r="D261" s="49">
        <f>[1]RawWelfare!D261</f>
        <v>14.30236478864539</v>
      </c>
      <c r="E261" s="49">
        <f>[2]RawWelfare!C261</f>
        <v>12.551981481345861</v>
      </c>
      <c r="F261" s="49">
        <f>[2]RawWelfare!D261</f>
        <v>12.424522112094674</v>
      </c>
      <c r="G261" s="49">
        <v>9.9999999999999995E-7</v>
      </c>
      <c r="H261" s="49">
        <v>9.9999999999999995E-7</v>
      </c>
      <c r="I261" s="49">
        <v>9.9999999999999995E-7</v>
      </c>
      <c r="J261" s="49">
        <v>9.9999999999999995E-7</v>
      </c>
      <c r="K261" s="49">
        <v>9.9999999999999995E-7</v>
      </c>
      <c r="L261" s="49">
        <v>9.9999999999999995E-7</v>
      </c>
    </row>
    <row r="262" spans="2:12" x14ac:dyDescent="0.25">
      <c r="B262" s="2" t="s">
        <v>177</v>
      </c>
      <c r="C262" s="49">
        <f>[1]RawWelfare!C262</f>
        <v>14.629290058961168</v>
      </c>
      <c r="D262" s="49">
        <f>[1]RawWelfare!D262</f>
        <v>14.671118349205557</v>
      </c>
      <c r="E262" s="49">
        <f>[2]RawWelfare!C262</f>
        <v>12.653348696953961</v>
      </c>
      <c r="F262" s="49">
        <f>[2]RawWelfare!D262</f>
        <v>12.530593900900461</v>
      </c>
      <c r="G262" s="49">
        <v>9.9999999999999995E-7</v>
      </c>
      <c r="H262" s="49">
        <v>9.9999999999999995E-7</v>
      </c>
      <c r="I262" s="49">
        <v>9.9999999999999995E-7</v>
      </c>
      <c r="J262" s="49">
        <v>9.9999999999999995E-7</v>
      </c>
      <c r="K262" s="49">
        <v>9.9999999999999995E-7</v>
      </c>
      <c r="L262" s="49">
        <v>9.9999999999999995E-7</v>
      </c>
    </row>
    <row r="263" spans="2:12" x14ac:dyDescent="0.25">
      <c r="B263" s="2" t="s">
        <v>178</v>
      </c>
      <c r="C263" s="49">
        <f>[1]RawWelfare!C263</f>
        <v>15.034683033223196</v>
      </c>
      <c r="D263" s="49">
        <f>[1]RawWelfare!D263</f>
        <v>15.079126882766165</v>
      </c>
      <c r="E263" s="49">
        <f>[2]RawWelfare!C263</f>
        <v>12.764841150175958</v>
      </c>
      <c r="F263" s="49">
        <f>[2]RawWelfare!D263</f>
        <v>12.648290537364801</v>
      </c>
      <c r="G263" s="49">
        <v>9.9999999999999995E-7</v>
      </c>
      <c r="H263" s="49">
        <v>9.9999999999999995E-7</v>
      </c>
      <c r="I263" s="49">
        <v>9.9999999999999995E-7</v>
      </c>
      <c r="J263" s="49">
        <v>9.9999999999999995E-7</v>
      </c>
      <c r="K263" s="49">
        <v>9.9999999999999995E-7</v>
      </c>
      <c r="L263" s="49">
        <v>9.9999999999999995E-7</v>
      </c>
    </row>
    <row r="264" spans="2:12" x14ac:dyDescent="0.25">
      <c r="B264" s="2" t="s">
        <v>179</v>
      </c>
      <c r="C264" s="49">
        <f>[1]RawWelfare!C264</f>
        <v>15.469729430863941</v>
      </c>
      <c r="D264" s="49">
        <f>[1]RawWelfare!D264</f>
        <v>15.51849318501629</v>
      </c>
      <c r="E264" s="49">
        <f>[2]RawWelfare!C264</f>
        <v>12.891650547812954</v>
      </c>
      <c r="F264" s="49">
        <f>[2]RawWelfare!D264</f>
        <v>12.780365276461877</v>
      </c>
      <c r="G264" s="49">
        <v>9.9999999999999995E-7</v>
      </c>
      <c r="H264" s="49">
        <v>9.9999999999999995E-7</v>
      </c>
      <c r="I264" s="49">
        <v>9.9999999999999995E-7</v>
      </c>
      <c r="J264" s="49">
        <v>9.9999999999999995E-7</v>
      </c>
      <c r="K264" s="49">
        <v>9.9999999999999995E-7</v>
      </c>
      <c r="L264" s="49">
        <v>9.9999999999999995E-7</v>
      </c>
    </row>
    <row r="265" spans="2:12" x14ac:dyDescent="0.25">
      <c r="B265" s="2" t="s">
        <v>180</v>
      </c>
      <c r="C265" s="49">
        <f>[1]RawWelfare!C265</f>
        <v>9.9999999999999995E-7</v>
      </c>
      <c r="D265" s="49">
        <f>[1]RawWelfare!D265</f>
        <v>9.9999999999999995E-7</v>
      </c>
      <c r="E265" s="49">
        <f>[2]RawWelfare!C265</f>
        <v>9.9999999999999995E-7</v>
      </c>
      <c r="F265" s="49">
        <f>[2]RawWelfare!D265</f>
        <v>9.9999999999999995E-7</v>
      </c>
      <c r="G265" s="49">
        <v>9.9999999999999995E-7</v>
      </c>
      <c r="H265" s="49">
        <v>9.9999999999999995E-7</v>
      </c>
      <c r="I265" s="49">
        <v>9.9999999999999995E-7</v>
      </c>
      <c r="J265" s="49">
        <v>9.9999999999999995E-7</v>
      </c>
      <c r="K265" s="49">
        <v>9.9999999999999995E-7</v>
      </c>
      <c r="L265" s="49">
        <v>9.9999999999999995E-7</v>
      </c>
    </row>
    <row r="266" spans="2:12" x14ac:dyDescent="0.25">
      <c r="B266" s="2" t="s">
        <v>181</v>
      </c>
      <c r="C266" s="49">
        <f>[1]RawWelfare!C266</f>
        <v>9.9999999999999995E-7</v>
      </c>
      <c r="D266" s="49">
        <f>[1]RawWelfare!D266</f>
        <v>9.9999999999999995E-7</v>
      </c>
      <c r="E266" s="49">
        <f>[2]RawWelfare!C266</f>
        <v>9.9999999999999995E-7</v>
      </c>
      <c r="F266" s="49">
        <f>[2]RawWelfare!D266</f>
        <v>9.9999999999999995E-7</v>
      </c>
      <c r="G266" s="49">
        <v>9.9999999999999995E-7</v>
      </c>
      <c r="H266" s="49">
        <v>9.9999999999999995E-7</v>
      </c>
      <c r="I266" s="49">
        <v>9.9999999999999995E-7</v>
      </c>
      <c r="J266" s="49">
        <v>9.9999999999999995E-7</v>
      </c>
      <c r="K266" s="49">
        <v>9.9999999999999995E-7</v>
      </c>
      <c r="L266" s="49">
        <v>9.9999999999999995E-7</v>
      </c>
    </row>
    <row r="267" spans="2:12" x14ac:dyDescent="0.25">
      <c r="B267" s="2" t="s">
        <v>182</v>
      </c>
      <c r="C267" s="49">
        <f>[1]RawWelfare!C267</f>
        <v>9.9999999999999995E-7</v>
      </c>
      <c r="D267" s="49">
        <f>[1]RawWelfare!D267</f>
        <v>9.9999999999999995E-7</v>
      </c>
      <c r="E267" s="49">
        <f>[2]RawWelfare!C267</f>
        <v>9.9999999999999995E-7</v>
      </c>
      <c r="F267" s="49">
        <f>[2]RawWelfare!D267</f>
        <v>9.9999999999999995E-7</v>
      </c>
      <c r="G267" s="49">
        <v>9.9999999999999995E-7</v>
      </c>
      <c r="H267" s="49">
        <v>9.9999999999999995E-7</v>
      </c>
      <c r="I267" s="49">
        <v>9.9999999999999995E-7</v>
      </c>
      <c r="J267" s="49">
        <v>9.9999999999999995E-7</v>
      </c>
      <c r="K267" s="49">
        <v>9.9999999999999995E-7</v>
      </c>
      <c r="L267" s="49">
        <v>9.9999999999999995E-7</v>
      </c>
    </row>
    <row r="268" spans="2:12" x14ac:dyDescent="0.25">
      <c r="B268" s="2" t="s">
        <v>183</v>
      </c>
      <c r="C268" s="49">
        <f>[1]RawWelfare!C268</f>
        <v>9.9999999999999995E-7</v>
      </c>
      <c r="D268" s="49">
        <f>[1]RawWelfare!D268</f>
        <v>9.9999999999999995E-7</v>
      </c>
      <c r="E268" s="49">
        <f>[2]RawWelfare!C268</f>
        <v>9.9999999999999995E-7</v>
      </c>
      <c r="F268" s="49">
        <f>[2]RawWelfare!D268</f>
        <v>9.9999999999999995E-7</v>
      </c>
      <c r="G268" s="49">
        <v>9.9999999999999995E-7</v>
      </c>
      <c r="H268" s="49">
        <v>9.9999999999999995E-7</v>
      </c>
      <c r="I268" s="49">
        <v>9.9999999999999995E-7</v>
      </c>
      <c r="J268" s="49">
        <v>9.9999999999999995E-7</v>
      </c>
      <c r="K268" s="49">
        <v>9.9999999999999995E-7</v>
      </c>
      <c r="L268" s="49">
        <v>9.9999999999999995E-7</v>
      </c>
    </row>
    <row r="269" spans="2:12" x14ac:dyDescent="0.25">
      <c r="B269" s="2" t="s">
        <v>184</v>
      </c>
      <c r="C269" s="49">
        <f>[1]RawWelfare!C269</f>
        <v>9.9999999999999995E-7</v>
      </c>
      <c r="D269" s="49">
        <f>[1]RawWelfare!D269</f>
        <v>9.9999999999999995E-7</v>
      </c>
      <c r="E269" s="49">
        <f>[2]RawWelfare!C269</f>
        <v>9.9999999999999995E-7</v>
      </c>
      <c r="F269" s="49">
        <f>[2]RawWelfare!D269</f>
        <v>9.9999999999999995E-7</v>
      </c>
      <c r="G269" s="49">
        <v>9.9999999999999995E-7</v>
      </c>
      <c r="H269" s="49">
        <v>9.9999999999999995E-7</v>
      </c>
      <c r="I269" s="49">
        <v>9.9999999999999995E-7</v>
      </c>
      <c r="J269" s="49">
        <v>9.9999999999999995E-7</v>
      </c>
      <c r="K269" s="49">
        <v>9.9999999999999995E-7</v>
      </c>
      <c r="L269" s="49">
        <v>9.9999999999999995E-7</v>
      </c>
    </row>
    <row r="270" spans="2:12" x14ac:dyDescent="0.25">
      <c r="B270" s="2" t="s">
        <v>185</v>
      </c>
      <c r="C270" s="49">
        <f>[1]RawWelfare!C270</f>
        <v>9.9999999999999995E-7</v>
      </c>
      <c r="D270" s="49">
        <f>[1]RawWelfare!D270</f>
        <v>9.9999999999999995E-7</v>
      </c>
      <c r="E270" s="49">
        <f>[2]RawWelfare!C270</f>
        <v>9.9999999999999995E-7</v>
      </c>
      <c r="F270" s="49">
        <f>[2]RawWelfare!D270</f>
        <v>9.9999999999999995E-7</v>
      </c>
      <c r="G270" s="49">
        <v>9.9999999999999995E-7</v>
      </c>
      <c r="H270" s="49">
        <v>9.9999999999999995E-7</v>
      </c>
      <c r="I270" s="49">
        <v>9.9999999999999995E-7</v>
      </c>
      <c r="J270" s="49">
        <v>9.9999999999999995E-7</v>
      </c>
      <c r="K270" s="49">
        <v>9.9999999999999995E-7</v>
      </c>
      <c r="L270" s="49">
        <v>9.9999999999999995E-7</v>
      </c>
    </row>
    <row r="271" spans="2:12" x14ac:dyDescent="0.25">
      <c r="B271" s="2" t="s">
        <v>186</v>
      </c>
      <c r="C271" s="49">
        <f>[1]RawWelfare!C271</f>
        <v>9.9999999999999995E-7</v>
      </c>
      <c r="D271" s="49">
        <f>[1]RawWelfare!D271</f>
        <v>9.9999999999999995E-7</v>
      </c>
      <c r="E271" s="49">
        <f>[2]RawWelfare!C271</f>
        <v>9.9999999999999995E-7</v>
      </c>
      <c r="F271" s="49">
        <f>[2]RawWelfare!D271</f>
        <v>9.9999999999999995E-7</v>
      </c>
      <c r="G271" s="49">
        <v>9.9999999999999995E-7</v>
      </c>
      <c r="H271" s="49">
        <v>9.9999999999999995E-7</v>
      </c>
      <c r="I271" s="49">
        <v>9.9999999999999995E-7</v>
      </c>
      <c r="J271" s="49">
        <v>9.9999999999999995E-7</v>
      </c>
      <c r="K271" s="49">
        <v>9.9999999999999995E-7</v>
      </c>
      <c r="L271" s="49">
        <v>9.9999999999999995E-7</v>
      </c>
    </row>
    <row r="272" spans="2:12" x14ac:dyDescent="0.25">
      <c r="B272" s="2" t="s">
        <v>187</v>
      </c>
      <c r="C272" s="49">
        <f>[1]RawWelfare!C272</f>
        <v>9.9999999999999995E-7</v>
      </c>
      <c r="D272" s="49">
        <f>[1]RawWelfare!D272</f>
        <v>9.9999999999999995E-7</v>
      </c>
      <c r="E272" s="49">
        <f>[2]RawWelfare!C272</f>
        <v>9.9999999999999995E-7</v>
      </c>
      <c r="F272" s="49">
        <f>[2]RawWelfare!D272</f>
        <v>9.9999999999999995E-7</v>
      </c>
      <c r="G272" s="49">
        <v>9.9999999999999995E-7</v>
      </c>
      <c r="H272" s="49">
        <v>9.9999999999999995E-7</v>
      </c>
      <c r="I272" s="49">
        <v>9.9999999999999995E-7</v>
      </c>
      <c r="J272" s="49">
        <v>9.9999999999999995E-7</v>
      </c>
      <c r="K272" s="49">
        <v>9.9999999999999995E-7</v>
      </c>
      <c r="L272" s="49">
        <v>9.9999999999999995E-7</v>
      </c>
    </row>
    <row r="273" spans="2:12" x14ac:dyDescent="0.25">
      <c r="B273" s="2" t="s">
        <v>188</v>
      </c>
      <c r="C273" s="49">
        <f>[1]RawWelfare!C273</f>
        <v>9.9999999999999995E-7</v>
      </c>
      <c r="D273" s="49">
        <f>[1]RawWelfare!D273</f>
        <v>9.9999999999999995E-7</v>
      </c>
      <c r="E273" s="49">
        <f>[2]RawWelfare!C273</f>
        <v>9.9999999999999995E-7</v>
      </c>
      <c r="F273" s="49">
        <f>[2]RawWelfare!D273</f>
        <v>9.9999999999999995E-7</v>
      </c>
      <c r="G273" s="49">
        <v>9.9999999999999995E-7</v>
      </c>
      <c r="H273" s="49">
        <v>9.9999999999999995E-7</v>
      </c>
      <c r="I273" s="49">
        <v>9.9999999999999995E-7</v>
      </c>
      <c r="J273" s="49">
        <v>9.9999999999999995E-7</v>
      </c>
      <c r="K273" s="49">
        <v>9.9999999999999995E-7</v>
      </c>
      <c r="L273" s="49">
        <v>9.9999999999999995E-7</v>
      </c>
    </row>
    <row r="274" spans="2:12" x14ac:dyDescent="0.25">
      <c r="B274" s="2" t="s">
        <v>189</v>
      </c>
      <c r="C274" s="49">
        <f>[1]RawWelfare!C274</f>
        <v>9.9999999999999995E-7</v>
      </c>
      <c r="D274" s="49">
        <f>[1]RawWelfare!D274</f>
        <v>9.9999999999999995E-7</v>
      </c>
      <c r="E274" s="49">
        <f>[2]RawWelfare!C274</f>
        <v>9.9999999999999995E-7</v>
      </c>
      <c r="F274" s="49">
        <f>[2]RawWelfare!D274</f>
        <v>9.9999999999999995E-7</v>
      </c>
      <c r="G274" s="49">
        <v>9.9999999999999995E-7</v>
      </c>
      <c r="H274" s="49">
        <v>9.9999999999999995E-7</v>
      </c>
      <c r="I274" s="49">
        <v>9.9999999999999995E-7</v>
      </c>
      <c r="J274" s="49">
        <v>9.9999999999999995E-7</v>
      </c>
      <c r="K274" s="49">
        <v>9.9999999999999995E-7</v>
      </c>
      <c r="L274" s="49">
        <v>9.9999999999999995E-7</v>
      </c>
    </row>
    <row r="275" spans="2:12" x14ac:dyDescent="0.25">
      <c r="B275" s="2" t="s">
        <v>190</v>
      </c>
      <c r="C275" s="49">
        <f>[1]RawWelfare!C275</f>
        <v>9.9999999999999995E-7</v>
      </c>
      <c r="D275" s="49">
        <f>[1]RawWelfare!D275</f>
        <v>9.9999999999999995E-7</v>
      </c>
      <c r="E275" s="49">
        <f>[2]RawWelfare!C275</f>
        <v>9.9999999999999995E-7</v>
      </c>
      <c r="F275" s="49">
        <f>[2]RawWelfare!D275</f>
        <v>9.9999999999999995E-7</v>
      </c>
      <c r="G275" s="49">
        <v>9.9999999999999995E-7</v>
      </c>
      <c r="H275" s="49">
        <v>9.9999999999999995E-7</v>
      </c>
      <c r="I275" s="49">
        <v>9.9999999999999995E-7</v>
      </c>
      <c r="J275" s="49">
        <v>9.9999999999999995E-7</v>
      </c>
      <c r="K275" s="49">
        <v>9.9999999999999995E-7</v>
      </c>
      <c r="L275" s="49">
        <v>9.9999999999999995E-7</v>
      </c>
    </row>
    <row r="276" spans="2:12" x14ac:dyDescent="0.25">
      <c r="B276" s="2" t="s">
        <v>191</v>
      </c>
      <c r="C276" s="49">
        <f>[1]RawWelfare!C276</f>
        <v>9.9999999999999995E-7</v>
      </c>
      <c r="D276" s="49">
        <f>[1]RawWelfare!D276</f>
        <v>9.9999999999999995E-7</v>
      </c>
      <c r="E276" s="49">
        <f>[2]RawWelfare!C276</f>
        <v>9.9999999999999995E-7</v>
      </c>
      <c r="F276" s="49">
        <f>[2]RawWelfare!D276</f>
        <v>9.9999999999999995E-7</v>
      </c>
      <c r="G276" s="49">
        <v>9.9999999999999995E-7</v>
      </c>
      <c r="H276" s="49">
        <v>9.9999999999999995E-7</v>
      </c>
      <c r="I276" s="49">
        <v>9.9999999999999995E-7</v>
      </c>
      <c r="J276" s="49">
        <v>9.9999999999999995E-7</v>
      </c>
      <c r="K276" s="49">
        <v>9.9999999999999995E-7</v>
      </c>
      <c r="L276" s="49">
        <v>9.9999999999999995E-7</v>
      </c>
    </row>
    <row r="277" spans="2:12" x14ac:dyDescent="0.25">
      <c r="B277" s="2" t="s">
        <v>192</v>
      </c>
      <c r="C277" s="49">
        <f>[1]RawWelfare!C277</f>
        <v>9.9999999999999995E-7</v>
      </c>
      <c r="D277" s="49">
        <f>[1]RawWelfare!D277</f>
        <v>9.9999999999999995E-7</v>
      </c>
      <c r="E277" s="49">
        <f>[2]RawWelfare!C277</f>
        <v>9.9999999999999995E-7</v>
      </c>
      <c r="F277" s="49">
        <f>[2]RawWelfare!D277</f>
        <v>9.9999999999999995E-7</v>
      </c>
      <c r="G277" s="49">
        <v>9.9999999999999995E-7</v>
      </c>
      <c r="H277" s="49">
        <v>9.9999999999999995E-7</v>
      </c>
      <c r="I277" s="49">
        <v>9.9999999999999995E-7</v>
      </c>
      <c r="J277" s="49">
        <v>9.9999999999999995E-7</v>
      </c>
      <c r="K277" s="49">
        <v>9.9999999999999995E-7</v>
      </c>
      <c r="L277" s="49">
        <v>9.9999999999999995E-7</v>
      </c>
    </row>
    <row r="278" spans="2:12" x14ac:dyDescent="0.25">
      <c r="B278" s="2" t="s">
        <v>193</v>
      </c>
      <c r="C278" s="49">
        <f>[1]RawWelfare!C278</f>
        <v>9.9999999999999995E-7</v>
      </c>
      <c r="D278" s="49">
        <f>[1]RawWelfare!D278</f>
        <v>9.9999999999999995E-7</v>
      </c>
      <c r="E278" s="49">
        <f>[2]RawWelfare!C278</f>
        <v>9.9999999999999995E-7</v>
      </c>
      <c r="F278" s="49">
        <f>[2]RawWelfare!D278</f>
        <v>9.9999999999999995E-7</v>
      </c>
      <c r="G278" s="49">
        <v>9.9999999999999995E-7</v>
      </c>
      <c r="H278" s="49">
        <v>9.9999999999999995E-7</v>
      </c>
      <c r="I278" s="49">
        <v>9.9999999999999995E-7</v>
      </c>
      <c r="J278" s="49">
        <v>9.9999999999999995E-7</v>
      </c>
      <c r="K278" s="49">
        <v>9.9999999999999995E-7</v>
      </c>
      <c r="L278" s="49">
        <v>9.9999999999999995E-7</v>
      </c>
    </row>
    <row r="279" spans="2:12" x14ac:dyDescent="0.25">
      <c r="B279" s="2" t="s">
        <v>194</v>
      </c>
      <c r="C279" s="49">
        <f>[1]RawWelfare!C279</f>
        <v>9.9999999999999995E-7</v>
      </c>
      <c r="D279" s="49">
        <f>[1]RawWelfare!D279</f>
        <v>9.9999999999999995E-7</v>
      </c>
      <c r="E279" s="49">
        <f>[2]RawWelfare!C279</f>
        <v>9.9999999999999995E-7</v>
      </c>
      <c r="F279" s="49">
        <f>[2]RawWelfare!D279</f>
        <v>9.9999999999999995E-7</v>
      </c>
      <c r="G279" s="49">
        <v>9.9999999999999995E-7</v>
      </c>
      <c r="H279" s="49">
        <v>9.9999999999999995E-7</v>
      </c>
      <c r="I279" s="49">
        <v>9.9999999999999995E-7</v>
      </c>
      <c r="J279" s="49">
        <v>9.9999999999999995E-7</v>
      </c>
      <c r="K279" s="49">
        <v>9.9999999999999995E-7</v>
      </c>
      <c r="L279" s="49">
        <v>9.9999999999999995E-7</v>
      </c>
    </row>
    <row r="280" spans="2:12" x14ac:dyDescent="0.25">
      <c r="B280" s="2" t="s">
        <v>195</v>
      </c>
      <c r="C280" s="49">
        <f>[1]RawWelfare!C280</f>
        <v>9.9999999999999995E-7</v>
      </c>
      <c r="D280" s="49">
        <f>[1]RawWelfare!D280</f>
        <v>9.9999999999999995E-7</v>
      </c>
      <c r="E280" s="49">
        <f>[2]RawWelfare!C280</f>
        <v>9.9999999999999995E-7</v>
      </c>
      <c r="F280" s="49">
        <f>[2]RawWelfare!D280</f>
        <v>9.9999999999999995E-7</v>
      </c>
      <c r="G280" s="49">
        <v>9.9999999999999995E-7</v>
      </c>
      <c r="H280" s="49">
        <v>9.9999999999999995E-7</v>
      </c>
      <c r="I280" s="49">
        <v>9.9999999999999995E-7</v>
      </c>
      <c r="J280" s="49">
        <v>9.9999999999999995E-7</v>
      </c>
      <c r="K280" s="49">
        <v>9.9999999999999995E-7</v>
      </c>
      <c r="L280" s="49">
        <v>9.9999999999999995E-7</v>
      </c>
    </row>
    <row r="281" spans="2:12" x14ac:dyDescent="0.25">
      <c r="B281" s="2" t="s">
        <v>196</v>
      </c>
      <c r="C281" s="49">
        <f>[1]RawWelfare!C281</f>
        <v>9.9999999999999995E-7</v>
      </c>
      <c r="D281" s="49">
        <f>[1]RawWelfare!D281</f>
        <v>9.9999999999999995E-7</v>
      </c>
      <c r="E281" s="49">
        <f>[2]RawWelfare!C281</f>
        <v>9.9999999999999995E-7</v>
      </c>
      <c r="F281" s="49">
        <f>[2]RawWelfare!D281</f>
        <v>9.9999999999999995E-7</v>
      </c>
      <c r="G281" s="49">
        <v>9.9999999999999995E-7</v>
      </c>
      <c r="H281" s="49">
        <v>9.9999999999999995E-7</v>
      </c>
      <c r="I281" s="49">
        <v>9.9999999999999995E-7</v>
      </c>
      <c r="J281" s="49">
        <v>9.9999999999999995E-7</v>
      </c>
      <c r="K281" s="49">
        <v>9.9999999999999995E-7</v>
      </c>
      <c r="L281" s="49">
        <v>9.9999999999999995E-7</v>
      </c>
    </row>
    <row r="282" spans="2:12" x14ac:dyDescent="0.25">
      <c r="B282" s="2" t="s">
        <v>197</v>
      </c>
      <c r="C282" s="49">
        <f>[1]RawWelfare!C282</f>
        <v>9.9999999999999995E-7</v>
      </c>
      <c r="D282" s="49">
        <f>[1]RawWelfare!D282</f>
        <v>9.9999999999999995E-7</v>
      </c>
      <c r="E282" s="49">
        <f>[2]RawWelfare!C282</f>
        <v>9.9999999999999995E-7</v>
      </c>
      <c r="F282" s="49">
        <f>[2]RawWelfare!D282</f>
        <v>9.9999999999999995E-7</v>
      </c>
      <c r="G282" s="49">
        <v>9.9999999999999995E-7</v>
      </c>
      <c r="H282" s="49">
        <v>9.9999999999999995E-7</v>
      </c>
      <c r="I282" s="49">
        <v>9.9999999999999995E-7</v>
      </c>
      <c r="J282" s="49">
        <v>9.9999999999999995E-7</v>
      </c>
      <c r="K282" s="49">
        <v>9.9999999999999995E-7</v>
      </c>
      <c r="L282" s="49">
        <v>9.9999999999999995E-7</v>
      </c>
    </row>
    <row r="283" spans="2:12" x14ac:dyDescent="0.25">
      <c r="B283" s="2" t="s">
        <v>198</v>
      </c>
      <c r="C283" s="49">
        <f>[1]RawWelfare!C283</f>
        <v>9.9999999999999995E-7</v>
      </c>
      <c r="D283" s="49">
        <f>[1]RawWelfare!D283</f>
        <v>9.9999999999999995E-7</v>
      </c>
      <c r="E283" s="49">
        <f>[2]RawWelfare!C283</f>
        <v>9.9999999999999995E-7</v>
      </c>
      <c r="F283" s="49">
        <f>[2]RawWelfare!D283</f>
        <v>9.9999999999999995E-7</v>
      </c>
      <c r="G283" s="49">
        <v>9.9999999999999995E-7</v>
      </c>
      <c r="H283" s="49">
        <v>9.9999999999999995E-7</v>
      </c>
      <c r="I283" s="49">
        <v>9.9999999999999995E-7</v>
      </c>
      <c r="J283" s="49">
        <v>9.9999999999999995E-7</v>
      </c>
      <c r="K283" s="49">
        <v>9.9999999999999995E-7</v>
      </c>
      <c r="L283" s="49">
        <v>9.9999999999999995E-7</v>
      </c>
    </row>
    <row r="284" spans="2:12" x14ac:dyDescent="0.25">
      <c r="B284" s="2" t="s">
        <v>199</v>
      </c>
      <c r="C284" s="49">
        <f>[1]RawWelfare!C284</f>
        <v>9.9999999999999995E-7</v>
      </c>
      <c r="D284" s="49">
        <f>[1]RawWelfare!D284</f>
        <v>9.9999999999999995E-7</v>
      </c>
      <c r="E284" s="49">
        <f>[2]RawWelfare!C284</f>
        <v>9.9999999999999995E-7</v>
      </c>
      <c r="F284" s="49">
        <f>[2]RawWelfare!D284</f>
        <v>9.9999999999999995E-7</v>
      </c>
      <c r="G284" s="49">
        <v>9.9999999999999995E-7</v>
      </c>
      <c r="H284" s="49">
        <v>9.9999999999999995E-7</v>
      </c>
      <c r="I284" s="49">
        <v>9.9999999999999995E-7</v>
      </c>
      <c r="J284" s="49">
        <v>9.9999999999999995E-7</v>
      </c>
      <c r="K284" s="49">
        <v>9.9999999999999995E-7</v>
      </c>
      <c r="L284" s="49">
        <v>9.9999999999999995E-7</v>
      </c>
    </row>
    <row r="285" spans="2:12" x14ac:dyDescent="0.25">
      <c r="B285" s="2" t="s">
        <v>200</v>
      </c>
      <c r="C285" s="49">
        <f>[1]RawWelfare!C285</f>
        <v>9.9999999999999995E-7</v>
      </c>
      <c r="D285" s="49">
        <f>[1]RawWelfare!D285</f>
        <v>9.9999999999999995E-7</v>
      </c>
      <c r="E285" s="49">
        <f>[2]RawWelfare!C285</f>
        <v>9.9999999999999995E-7</v>
      </c>
      <c r="F285" s="49">
        <f>[2]RawWelfare!D285</f>
        <v>9.9999999999999995E-7</v>
      </c>
      <c r="G285" s="49">
        <v>9.9999999999999995E-7</v>
      </c>
      <c r="H285" s="49">
        <v>9.9999999999999995E-7</v>
      </c>
      <c r="I285" s="49">
        <v>9.9999999999999995E-7</v>
      </c>
      <c r="J285" s="49">
        <v>9.9999999999999995E-7</v>
      </c>
      <c r="K285" s="49">
        <v>9.9999999999999995E-7</v>
      </c>
      <c r="L285" s="49">
        <v>9.9999999999999995E-7</v>
      </c>
    </row>
    <row r="286" spans="2:12" x14ac:dyDescent="0.25">
      <c r="B286" s="2" t="s">
        <v>201</v>
      </c>
      <c r="C286" s="49">
        <f>[1]RawWelfare!C286</f>
        <v>9.9999999999999995E-7</v>
      </c>
      <c r="D286" s="49">
        <f>[1]RawWelfare!D286</f>
        <v>9.9999999999999995E-7</v>
      </c>
      <c r="E286" s="49">
        <f>[2]RawWelfare!C286</f>
        <v>9.9999999999999995E-7</v>
      </c>
      <c r="F286" s="49">
        <f>[2]RawWelfare!D286</f>
        <v>9.9999999999999995E-7</v>
      </c>
      <c r="G286" s="49">
        <v>9.9999999999999995E-7</v>
      </c>
      <c r="H286" s="49">
        <v>9.9999999999999995E-7</v>
      </c>
      <c r="I286" s="49">
        <v>9.9999999999999995E-7</v>
      </c>
      <c r="J286" s="49">
        <v>9.9999999999999995E-7</v>
      </c>
      <c r="K286" s="49">
        <v>9.9999999999999995E-7</v>
      </c>
      <c r="L286" s="49">
        <v>9.9999999999999995E-7</v>
      </c>
    </row>
    <row r="287" spans="2:12" x14ac:dyDescent="0.25">
      <c r="B287" s="2" t="s">
        <v>202</v>
      </c>
      <c r="C287" s="49">
        <f>[1]RawWelfare!C287</f>
        <v>9.9999999999999995E-7</v>
      </c>
      <c r="D287" s="49">
        <f>[1]RawWelfare!D287</f>
        <v>9.9999999999999995E-7</v>
      </c>
      <c r="E287" s="49">
        <f>[2]RawWelfare!C287</f>
        <v>9.9999999999999995E-7</v>
      </c>
      <c r="F287" s="49">
        <f>[2]RawWelfare!D287</f>
        <v>9.9999999999999995E-7</v>
      </c>
      <c r="G287" s="49">
        <v>9.9999999999999995E-7</v>
      </c>
      <c r="H287" s="49">
        <v>9.9999999999999995E-7</v>
      </c>
      <c r="I287" s="49">
        <v>9.9999999999999995E-7</v>
      </c>
      <c r="J287" s="49">
        <v>9.9999999999999995E-7</v>
      </c>
      <c r="K287" s="49">
        <v>9.9999999999999995E-7</v>
      </c>
      <c r="L287" s="49">
        <v>9.9999999999999995E-7</v>
      </c>
    </row>
    <row r="288" spans="2:12" x14ac:dyDescent="0.25">
      <c r="B288" s="2" t="s">
        <v>203</v>
      </c>
      <c r="C288" s="49">
        <f>[1]RawWelfare!C288</f>
        <v>9.9999999999999995E-7</v>
      </c>
      <c r="D288" s="49">
        <f>[1]RawWelfare!D288</f>
        <v>9.9999999999999995E-7</v>
      </c>
      <c r="E288" s="49">
        <f>[2]RawWelfare!C288</f>
        <v>9.9999999999999995E-7</v>
      </c>
      <c r="F288" s="49">
        <f>[2]RawWelfare!D288</f>
        <v>9.9999999999999995E-7</v>
      </c>
      <c r="G288" s="49">
        <v>9.9999999999999995E-7</v>
      </c>
      <c r="H288" s="49">
        <v>9.9999999999999995E-7</v>
      </c>
      <c r="I288" s="49">
        <v>9.9999999999999995E-7</v>
      </c>
      <c r="J288" s="49">
        <v>9.9999999999999995E-7</v>
      </c>
      <c r="K288" s="49">
        <v>9.9999999999999995E-7</v>
      </c>
      <c r="L288" s="49">
        <v>9.9999999999999995E-7</v>
      </c>
    </row>
    <row r="289" spans="2:12" x14ac:dyDescent="0.25">
      <c r="B289" s="2" t="s">
        <v>204</v>
      </c>
      <c r="C289" s="49">
        <f>[1]RawWelfare!C289</f>
        <v>9.9999999999999995E-7</v>
      </c>
      <c r="D289" s="49">
        <f>[1]RawWelfare!D289</f>
        <v>9.9999999999999995E-7</v>
      </c>
      <c r="E289" s="49">
        <f>[2]RawWelfare!C289</f>
        <v>9.9999999999999995E-7</v>
      </c>
      <c r="F289" s="49">
        <f>[2]RawWelfare!D289</f>
        <v>9.9999999999999995E-7</v>
      </c>
      <c r="G289" s="49">
        <v>9.9999999999999995E-7</v>
      </c>
      <c r="H289" s="49">
        <v>9.9999999999999995E-7</v>
      </c>
      <c r="I289" s="49">
        <v>9.9999999999999995E-7</v>
      </c>
      <c r="J289" s="49">
        <v>9.9999999999999995E-7</v>
      </c>
      <c r="K289" s="49">
        <v>9.9999999999999995E-7</v>
      </c>
      <c r="L289" s="49">
        <v>9.9999999999999995E-7</v>
      </c>
    </row>
    <row r="290" spans="2:12" x14ac:dyDescent="0.25">
      <c r="B290" s="2" t="s">
        <v>205</v>
      </c>
      <c r="C290" s="49">
        <f>[1]RawWelfare!C290</f>
        <v>9.9999999999999995E-7</v>
      </c>
      <c r="D290" s="49">
        <f>[1]RawWelfare!D290</f>
        <v>9.9999999999999995E-7</v>
      </c>
      <c r="E290" s="49">
        <f>[2]RawWelfare!C290</f>
        <v>9.9999999999999995E-7</v>
      </c>
      <c r="F290" s="49">
        <f>[2]RawWelfare!D290</f>
        <v>9.9999999999999995E-7</v>
      </c>
      <c r="G290" s="49">
        <v>9.9999999999999995E-7</v>
      </c>
      <c r="H290" s="49">
        <v>9.9999999999999995E-7</v>
      </c>
      <c r="I290" s="49">
        <v>9.9999999999999995E-7</v>
      </c>
      <c r="J290" s="49">
        <v>9.9999999999999995E-7</v>
      </c>
      <c r="K290" s="49">
        <v>9.9999999999999995E-7</v>
      </c>
      <c r="L290" s="49">
        <v>9.9999999999999995E-7</v>
      </c>
    </row>
    <row r="291" spans="2:12" x14ac:dyDescent="0.25">
      <c r="B291" s="2" t="s">
        <v>206</v>
      </c>
      <c r="C291" s="49">
        <f>[1]RawWelfare!C291</f>
        <v>9.9999999999999995E-7</v>
      </c>
      <c r="D291" s="49">
        <f>[1]RawWelfare!D291</f>
        <v>9.9999999999999995E-7</v>
      </c>
      <c r="E291" s="49">
        <f>[2]RawWelfare!C291</f>
        <v>9.9999999999999995E-7</v>
      </c>
      <c r="F291" s="49">
        <f>[2]RawWelfare!D291</f>
        <v>9.9999999999999995E-7</v>
      </c>
      <c r="G291" s="49">
        <v>9.9999999999999995E-7</v>
      </c>
      <c r="H291" s="49">
        <v>9.9999999999999995E-7</v>
      </c>
      <c r="I291" s="49">
        <v>9.9999999999999995E-7</v>
      </c>
      <c r="J291" s="49">
        <v>9.9999999999999995E-7</v>
      </c>
      <c r="K291" s="49">
        <v>9.9999999999999995E-7</v>
      </c>
      <c r="L291" s="49">
        <v>9.9999999999999995E-7</v>
      </c>
    </row>
    <row r="292" spans="2:12" x14ac:dyDescent="0.25">
      <c r="B292" s="2" t="s">
        <v>207</v>
      </c>
      <c r="C292" s="49">
        <f>[1]RawWelfare!C292</f>
        <v>9.9999999999999995E-7</v>
      </c>
      <c r="D292" s="49">
        <f>[1]RawWelfare!D292</f>
        <v>9.9999999999999995E-7</v>
      </c>
      <c r="E292" s="49">
        <f>[2]RawWelfare!C292</f>
        <v>9.9999999999999995E-7</v>
      </c>
      <c r="F292" s="49">
        <f>[2]RawWelfare!D292</f>
        <v>9.9999999999999995E-7</v>
      </c>
      <c r="G292" s="49">
        <v>9.9999999999999995E-7</v>
      </c>
      <c r="H292" s="49">
        <v>9.9999999999999995E-7</v>
      </c>
      <c r="I292" s="49">
        <v>9.9999999999999995E-7</v>
      </c>
      <c r="J292" s="49">
        <v>9.9999999999999995E-7</v>
      </c>
      <c r="K292" s="49">
        <v>9.9999999999999995E-7</v>
      </c>
      <c r="L292" s="49">
        <v>9.9999999999999995E-7</v>
      </c>
    </row>
    <row r="293" spans="2:12" x14ac:dyDescent="0.25">
      <c r="B293" s="2" t="s">
        <v>208</v>
      </c>
      <c r="C293" s="49">
        <f>[1]RawWelfare!C293</f>
        <v>9.9999999999999995E-7</v>
      </c>
      <c r="D293" s="49">
        <f>[1]RawWelfare!D293</f>
        <v>9.9999999999999995E-7</v>
      </c>
      <c r="E293" s="49">
        <f>[2]RawWelfare!C293</f>
        <v>9.9999999999999995E-7</v>
      </c>
      <c r="F293" s="49">
        <f>[2]RawWelfare!D293</f>
        <v>9.9999999999999995E-7</v>
      </c>
      <c r="G293" s="49">
        <v>9.9999999999999995E-7</v>
      </c>
      <c r="H293" s="49">
        <v>9.9999999999999995E-7</v>
      </c>
      <c r="I293" s="49">
        <v>9.9999999999999995E-7</v>
      </c>
      <c r="J293" s="49">
        <v>9.9999999999999995E-7</v>
      </c>
      <c r="K293" s="49">
        <v>9.9999999999999995E-7</v>
      </c>
      <c r="L293" s="49">
        <v>9.9999999999999995E-7</v>
      </c>
    </row>
    <row r="294" spans="2:12" x14ac:dyDescent="0.25">
      <c r="B294" s="2" t="s">
        <v>209</v>
      </c>
      <c r="C294" s="49">
        <f>[1]RawWelfare!C294</f>
        <v>9.9999999999999995E-7</v>
      </c>
      <c r="D294" s="49">
        <f>[1]RawWelfare!D294</f>
        <v>9.9999999999999995E-7</v>
      </c>
      <c r="E294" s="49">
        <f>[2]RawWelfare!C294</f>
        <v>9.9999999999999995E-7</v>
      </c>
      <c r="F294" s="49">
        <f>[2]RawWelfare!D294</f>
        <v>9.9999999999999995E-7</v>
      </c>
      <c r="G294" s="49">
        <v>9.9999999999999995E-7</v>
      </c>
      <c r="H294" s="49">
        <v>9.9999999999999995E-7</v>
      </c>
      <c r="I294" s="49">
        <v>9.9999999999999995E-7</v>
      </c>
      <c r="J294" s="49">
        <v>9.9999999999999995E-7</v>
      </c>
      <c r="K294" s="49">
        <v>9.9999999999999995E-7</v>
      </c>
      <c r="L294" s="49">
        <v>9.9999999999999995E-7</v>
      </c>
    </row>
    <row r="309" spans="1:12" x14ac:dyDescent="0.25">
      <c r="A309" s="1" t="s">
        <v>413</v>
      </c>
    </row>
    <row r="310" spans="1:12" x14ac:dyDescent="0.25">
      <c r="A310" t="s">
        <v>408</v>
      </c>
      <c r="C310" s="2" t="s">
        <v>66</v>
      </c>
      <c r="D310" s="2" t="s">
        <v>70</v>
      </c>
      <c r="E310" s="2" t="s">
        <v>485</v>
      </c>
      <c r="F310" s="2" t="s">
        <v>71</v>
      </c>
      <c r="G310" s="2" t="s">
        <v>73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78</v>
      </c>
    </row>
    <row r="311" spans="1:12" x14ac:dyDescent="0.25">
      <c r="B311" s="2" t="s">
        <v>146</v>
      </c>
      <c r="C311" s="49">
        <f>[1]RawWelfare!C311</f>
        <v>26.959809374215119</v>
      </c>
      <c r="D311" s="49">
        <f>[1]RawWelfare!D311</f>
        <v>26.959809374215119</v>
      </c>
      <c r="E311" s="49">
        <f>[2]RawWelfare!C311</f>
        <v>26.959809374215119</v>
      </c>
      <c r="F311" s="49">
        <f>[2]RawWelfare!D311</f>
        <v>26.959809374215119</v>
      </c>
      <c r="G311" s="49">
        <v>9.9999999999999995E-7</v>
      </c>
      <c r="H311" s="49">
        <v>9.9999999999999995E-7</v>
      </c>
      <c r="I311" s="49">
        <v>9.9999999999999995E-7</v>
      </c>
      <c r="J311" s="49">
        <v>9.9999999999999995E-7</v>
      </c>
      <c r="K311" s="49">
        <v>9.9999999999999995E-7</v>
      </c>
      <c r="L311" s="49">
        <v>9.9999999999999995E-7</v>
      </c>
    </row>
    <row r="312" spans="1:12" x14ac:dyDescent="0.25">
      <c r="B312" s="2" t="s">
        <v>147</v>
      </c>
      <c r="C312" s="49">
        <f>[1]RawWelfare!C312</f>
        <v>27.515034990287042</v>
      </c>
      <c r="D312" s="49">
        <f>[1]RawWelfare!D312</f>
        <v>27.515034990288125</v>
      </c>
      <c r="E312" s="49">
        <f>[2]RawWelfare!C312</f>
        <v>27.515034990286861</v>
      </c>
      <c r="F312" s="49">
        <f>[2]RawWelfare!D312</f>
        <v>27.515034990287042</v>
      </c>
      <c r="G312" s="49">
        <v>9.9999999999999995E-7</v>
      </c>
      <c r="H312" s="49">
        <v>9.9999999999999995E-7</v>
      </c>
      <c r="I312" s="49">
        <v>9.9999999999999995E-7</v>
      </c>
      <c r="J312" s="49">
        <v>9.9999999999999995E-7</v>
      </c>
      <c r="K312" s="49">
        <v>9.9999999999999995E-7</v>
      </c>
      <c r="L312" s="49">
        <v>9.9999999999999995E-7</v>
      </c>
    </row>
    <row r="313" spans="1:12" x14ac:dyDescent="0.25">
      <c r="B313" s="2" t="s">
        <v>148</v>
      </c>
      <c r="C313" s="49">
        <f>[1]RawWelfare!C313</f>
        <v>26.754179462360003</v>
      </c>
      <c r="D313" s="49">
        <f>[1]RawWelfare!D313</f>
        <v>26.754174916674881</v>
      </c>
      <c r="E313" s="49">
        <f>[2]RawWelfare!C313</f>
        <v>26.754098228360135</v>
      </c>
      <c r="F313" s="49">
        <f>[2]RawWelfare!D313</f>
        <v>26.754047499640379</v>
      </c>
      <c r="G313" s="49">
        <v>9.9999999999999995E-7</v>
      </c>
      <c r="H313" s="49">
        <v>9.9999999999999995E-7</v>
      </c>
      <c r="I313" s="49">
        <v>9.9999999999999995E-7</v>
      </c>
      <c r="J313" s="49">
        <v>9.9999999999999995E-7</v>
      </c>
      <c r="K313" s="49">
        <v>9.9999999999999995E-7</v>
      </c>
      <c r="L313" s="49">
        <v>9.9999999999999995E-7</v>
      </c>
    </row>
    <row r="314" spans="1:12" x14ac:dyDescent="0.25">
      <c r="B314" s="2" t="s">
        <v>149</v>
      </c>
      <c r="C314" s="49">
        <f>[1]RawWelfare!C314</f>
        <v>27.22766884122057</v>
      </c>
      <c r="D314" s="49">
        <f>[1]RawWelfare!D314</f>
        <v>27.227659021042598</v>
      </c>
      <c r="E314" s="49">
        <f>[2]RawWelfare!C314</f>
        <v>27.227493201499929</v>
      </c>
      <c r="F314" s="49">
        <f>[2]RawWelfare!D314</f>
        <v>27.227383360137136</v>
      </c>
      <c r="G314" s="49">
        <v>9.9999999999999995E-7</v>
      </c>
      <c r="H314" s="49">
        <v>9.9999999999999995E-7</v>
      </c>
      <c r="I314" s="49">
        <v>9.9999999999999995E-7</v>
      </c>
      <c r="J314" s="49">
        <v>9.9999999999999995E-7</v>
      </c>
      <c r="K314" s="49">
        <v>9.9999999999999995E-7</v>
      </c>
      <c r="L314" s="49">
        <v>9.9999999999999995E-7</v>
      </c>
    </row>
    <row r="315" spans="1:12" x14ac:dyDescent="0.25">
      <c r="B315" s="2" t="s">
        <v>150</v>
      </c>
      <c r="C315" s="49">
        <f>[1]RawWelfare!C315</f>
        <v>27.664642393309887</v>
      </c>
      <c r="D315" s="49">
        <f>[1]RawWelfare!D315</f>
        <v>27.664626997623103</v>
      </c>
      <c r="E315" s="49">
        <f>[2]RawWelfare!C315</f>
        <v>27.65872981655486</v>
      </c>
      <c r="F315" s="49">
        <f>[2]RawWelfare!D315</f>
        <v>27.658557499430437</v>
      </c>
      <c r="G315" s="49">
        <v>9.9999999999999995E-7</v>
      </c>
      <c r="H315" s="49">
        <v>9.9999999999999995E-7</v>
      </c>
      <c r="I315" s="49">
        <v>9.9999999999999995E-7</v>
      </c>
      <c r="J315" s="49">
        <v>9.9999999999999995E-7</v>
      </c>
      <c r="K315" s="49">
        <v>9.9999999999999995E-7</v>
      </c>
      <c r="L315" s="49">
        <v>9.9999999999999995E-7</v>
      </c>
    </row>
    <row r="316" spans="1:12" x14ac:dyDescent="0.25">
      <c r="B316" s="2" t="s">
        <v>151</v>
      </c>
      <c r="C316" s="49">
        <f>[1]RawWelfare!C316</f>
        <v>27.949650330030462</v>
      </c>
      <c r="D316" s="49">
        <f>[1]RawWelfare!D316</f>
        <v>27.949629314924557</v>
      </c>
      <c r="E316" s="49">
        <f>[2]RawWelfare!C316</f>
        <v>27.938380296969974</v>
      </c>
      <c r="F316" s="49">
        <f>[2]RawWelfare!D316</f>
        <v>27.938144939493931</v>
      </c>
      <c r="G316" s="49">
        <v>9.9999999999999995E-7</v>
      </c>
      <c r="H316" s="49">
        <v>9.9999999999999995E-7</v>
      </c>
      <c r="I316" s="49">
        <v>9.9999999999999995E-7</v>
      </c>
      <c r="J316" s="49">
        <v>9.9999999999999995E-7</v>
      </c>
      <c r="K316" s="49">
        <v>9.9999999999999995E-7</v>
      </c>
      <c r="L316" s="49">
        <v>9.9999999999999995E-7</v>
      </c>
    </row>
    <row r="317" spans="1:12" x14ac:dyDescent="0.25">
      <c r="B317" s="2" t="s">
        <v>152</v>
      </c>
      <c r="C317" s="49">
        <f>[1]RawWelfare!C317</f>
        <v>28.152361621890062</v>
      </c>
      <c r="D317" s="49">
        <f>[1]RawWelfare!D317</f>
        <v>28.153191004899355</v>
      </c>
      <c r="E317" s="49">
        <f>[2]RawWelfare!C317</f>
        <v>28.158300816232536</v>
      </c>
      <c r="F317" s="49">
        <f>[2]RawWelfare!D317</f>
        <v>28.158006592780374</v>
      </c>
      <c r="G317" s="49">
        <v>9.9999999999999995E-7</v>
      </c>
      <c r="H317" s="49">
        <v>9.9999999999999995E-7</v>
      </c>
      <c r="I317" s="49">
        <v>9.9999999999999995E-7</v>
      </c>
      <c r="J317" s="49">
        <v>9.9999999999999995E-7</v>
      </c>
      <c r="K317" s="49">
        <v>9.9999999999999995E-7</v>
      </c>
      <c r="L317" s="49">
        <v>9.9999999999999995E-7</v>
      </c>
    </row>
    <row r="318" spans="1:12" x14ac:dyDescent="0.25">
      <c r="B318" s="2" t="s">
        <v>153</v>
      </c>
      <c r="C318" s="49">
        <f>[1]RawWelfare!C318</f>
        <v>28.34466406252491</v>
      </c>
      <c r="D318" s="49">
        <f>[1]RawWelfare!D318</f>
        <v>28.346305274645839</v>
      </c>
      <c r="E318" s="49">
        <f>[2]RawWelfare!C318</f>
        <v>28.368042729774029</v>
      </c>
      <c r="F318" s="49">
        <f>[2]RawWelfare!D318</f>
        <v>28.367704867113691</v>
      </c>
      <c r="G318" s="49">
        <v>9.9999999999999995E-7</v>
      </c>
      <c r="H318" s="49">
        <v>9.9999999999999995E-7</v>
      </c>
      <c r="I318" s="49">
        <v>9.9999999999999995E-7</v>
      </c>
      <c r="J318" s="49">
        <v>9.9999999999999995E-7</v>
      </c>
      <c r="K318" s="49">
        <v>9.9999999999999995E-7</v>
      </c>
      <c r="L318" s="49">
        <v>9.9999999999999995E-7</v>
      </c>
    </row>
    <row r="319" spans="1:12" x14ac:dyDescent="0.25">
      <c r="B319" s="2" t="s">
        <v>154</v>
      </c>
      <c r="C319" s="49">
        <f>[1]RawWelfare!C319</f>
        <v>28.709879720201855</v>
      </c>
      <c r="D319" s="49">
        <f>[1]RawWelfare!D319</f>
        <v>28.712456350025139</v>
      </c>
      <c r="E319" s="49">
        <f>[2]RawWelfare!C319</f>
        <v>28.747104849869043</v>
      </c>
      <c r="F319" s="49">
        <f>[2]RawWelfare!D319</f>
        <v>28.746756214606048</v>
      </c>
      <c r="G319" s="49">
        <v>9.9999999999999995E-7</v>
      </c>
      <c r="H319" s="49">
        <v>9.9999999999999995E-7</v>
      </c>
      <c r="I319" s="49">
        <v>9.9999999999999995E-7</v>
      </c>
      <c r="J319" s="49">
        <v>9.9999999999999995E-7</v>
      </c>
      <c r="K319" s="49">
        <v>9.9999999999999995E-7</v>
      </c>
      <c r="L319" s="49">
        <v>9.9999999999999995E-7</v>
      </c>
    </row>
    <row r="320" spans="1:12" x14ac:dyDescent="0.25">
      <c r="B320" s="2" t="s">
        <v>155</v>
      </c>
      <c r="C320" s="49">
        <f>[1]RawWelfare!C320</f>
        <v>29.14418124344791</v>
      </c>
      <c r="D320" s="49">
        <f>[1]RawWelfare!D320</f>
        <v>29.1474074722632</v>
      </c>
      <c r="E320" s="49">
        <f>[2]RawWelfare!C320</f>
        <v>29.144332059550653</v>
      </c>
      <c r="F320" s="49">
        <f>[2]RawWelfare!D320</f>
        <v>29.143956286906246</v>
      </c>
      <c r="G320" s="49">
        <v>9.9999999999999995E-7</v>
      </c>
      <c r="H320" s="49">
        <v>9.9999999999999995E-7</v>
      </c>
      <c r="I320" s="49">
        <v>9.9999999999999995E-7</v>
      </c>
      <c r="J320" s="49">
        <v>9.9999999999999995E-7</v>
      </c>
      <c r="K320" s="49">
        <v>9.9999999999999995E-7</v>
      </c>
      <c r="L320" s="49">
        <v>9.9999999999999995E-7</v>
      </c>
    </row>
    <row r="321" spans="2:12" x14ac:dyDescent="0.25">
      <c r="B321" s="2" t="s">
        <v>156</v>
      </c>
      <c r="C321" s="49">
        <f>[1]RawWelfare!C321</f>
        <v>29.604470329942458</v>
      </c>
      <c r="D321" s="49">
        <f>[1]RawWelfare!D321</f>
        <v>29.607655387834658</v>
      </c>
      <c r="E321" s="49">
        <f>[2]RawWelfare!C321</f>
        <v>29.539697914903368</v>
      </c>
      <c r="F321" s="49">
        <f>[2]RawWelfare!D321</f>
        <v>29.540415833654201</v>
      </c>
      <c r="G321" s="49">
        <v>9.9999999999999995E-7</v>
      </c>
      <c r="H321" s="49">
        <v>9.9999999999999995E-7</v>
      </c>
      <c r="I321" s="49">
        <v>9.9999999999999995E-7</v>
      </c>
      <c r="J321" s="49">
        <v>9.9999999999999995E-7</v>
      </c>
      <c r="K321" s="49">
        <v>9.9999999999999995E-7</v>
      </c>
      <c r="L321" s="49">
        <v>9.9999999999999995E-7</v>
      </c>
    </row>
    <row r="322" spans="2:12" x14ac:dyDescent="0.25">
      <c r="B322" s="2" t="s">
        <v>157</v>
      </c>
      <c r="C322" s="49">
        <f>[1]RawWelfare!C322</f>
        <v>29.800794845313018</v>
      </c>
      <c r="D322" s="49">
        <f>[1]RawWelfare!D322</f>
        <v>29.804473673937096</v>
      </c>
      <c r="E322" s="49">
        <f>[2]RawWelfare!C322</f>
        <v>29.911088030411896</v>
      </c>
      <c r="F322" s="49">
        <f>[2]RawWelfare!D322</f>
        <v>29.910867092452051</v>
      </c>
      <c r="G322" s="49">
        <v>9.9999999999999995E-7</v>
      </c>
      <c r="H322" s="49">
        <v>9.9999999999999995E-7</v>
      </c>
      <c r="I322" s="49">
        <v>9.9999999999999995E-7</v>
      </c>
      <c r="J322" s="49">
        <v>9.9999999999999995E-7</v>
      </c>
      <c r="K322" s="49">
        <v>9.9999999999999995E-7</v>
      </c>
      <c r="L322" s="49">
        <v>9.9999999999999995E-7</v>
      </c>
    </row>
    <row r="323" spans="2:12" x14ac:dyDescent="0.25">
      <c r="B323" s="2" t="s">
        <v>158</v>
      </c>
      <c r="C323" s="49">
        <f>[1]RawWelfare!C323</f>
        <v>30.05683787589307</v>
      </c>
      <c r="D323" s="49">
        <f>[1]RawWelfare!D323</f>
        <v>30.059917998407542</v>
      </c>
      <c r="E323" s="49">
        <f>[2]RawWelfare!C323</f>
        <v>30.304661127399672</v>
      </c>
      <c r="F323" s="49">
        <f>[2]RawWelfare!D323</f>
        <v>30.304905920389075</v>
      </c>
      <c r="G323" s="49">
        <v>9.9999999999999995E-7</v>
      </c>
      <c r="H323" s="49">
        <v>9.9999999999999995E-7</v>
      </c>
      <c r="I323" s="49">
        <v>9.9999999999999995E-7</v>
      </c>
      <c r="J323" s="49">
        <v>9.9999999999999995E-7</v>
      </c>
      <c r="K323" s="49">
        <v>9.9999999999999995E-7</v>
      </c>
      <c r="L323" s="49">
        <v>9.9999999999999995E-7</v>
      </c>
    </row>
    <row r="324" spans="2:12" x14ac:dyDescent="0.25">
      <c r="B324" s="2" t="s">
        <v>159</v>
      </c>
      <c r="C324" s="49">
        <f>[1]RawWelfare!C324</f>
        <v>30.330927011888772</v>
      </c>
      <c r="D324" s="49">
        <f>[1]RawWelfare!D324</f>
        <v>30.312763376854033</v>
      </c>
      <c r="E324" s="49">
        <f>[2]RawWelfare!C324</f>
        <v>30.710651867835082</v>
      </c>
      <c r="F324" s="49">
        <f>[2]RawWelfare!D324</f>
        <v>30.696425193078579</v>
      </c>
      <c r="G324" s="49">
        <v>9.9999999999999995E-7</v>
      </c>
      <c r="H324" s="49">
        <v>9.9999999999999995E-7</v>
      </c>
      <c r="I324" s="49">
        <v>9.9999999999999995E-7</v>
      </c>
      <c r="J324" s="49">
        <v>9.9999999999999995E-7</v>
      </c>
      <c r="K324" s="49">
        <v>9.9999999999999995E-7</v>
      </c>
      <c r="L324" s="49">
        <v>9.9999999999999995E-7</v>
      </c>
    </row>
    <row r="325" spans="2:12" x14ac:dyDescent="0.25">
      <c r="B325" s="2" t="s">
        <v>160</v>
      </c>
      <c r="C325" s="49">
        <f>[1]RawWelfare!C325</f>
        <v>30.601559349000357</v>
      </c>
      <c r="D325" s="49">
        <f>[1]RawWelfare!D325</f>
        <v>30.559191286601848</v>
      </c>
      <c r="E325" s="49">
        <f>[2]RawWelfare!C325</f>
        <v>31.131437907341578</v>
      </c>
      <c r="F325" s="49">
        <f>[2]RawWelfare!D325</f>
        <v>31.087571318233326</v>
      </c>
      <c r="G325" s="49">
        <v>9.9999999999999995E-7</v>
      </c>
      <c r="H325" s="49">
        <v>9.9999999999999995E-7</v>
      </c>
      <c r="I325" s="49">
        <v>9.9999999999999995E-7</v>
      </c>
      <c r="J325" s="49">
        <v>9.9999999999999995E-7</v>
      </c>
      <c r="K325" s="49">
        <v>9.9999999999999995E-7</v>
      </c>
      <c r="L325" s="49">
        <v>9.9999999999999995E-7</v>
      </c>
    </row>
    <row r="326" spans="2:12" x14ac:dyDescent="0.25">
      <c r="B326" s="2" t="s">
        <v>161</v>
      </c>
      <c r="C326" s="49">
        <f>[1]RawWelfare!C326</f>
        <v>30.869838364953356</v>
      </c>
      <c r="D326" s="49">
        <f>[1]RawWelfare!D326</f>
        <v>30.813974458572538</v>
      </c>
      <c r="E326" s="49">
        <f>[2]RawWelfare!C326</f>
        <v>31.572554615035894</v>
      </c>
      <c r="F326" s="49">
        <f>[2]RawWelfare!D326</f>
        <v>31.483947187389472</v>
      </c>
      <c r="G326" s="49">
        <v>9.9999999999999995E-7</v>
      </c>
      <c r="H326" s="49">
        <v>9.9999999999999995E-7</v>
      </c>
      <c r="I326" s="49">
        <v>9.9999999999999995E-7</v>
      </c>
      <c r="J326" s="49">
        <v>9.9999999999999995E-7</v>
      </c>
      <c r="K326" s="49">
        <v>9.9999999999999995E-7</v>
      </c>
      <c r="L326" s="49">
        <v>9.9999999999999995E-7</v>
      </c>
    </row>
    <row r="327" spans="2:12" x14ac:dyDescent="0.25">
      <c r="B327" s="2" t="s">
        <v>162</v>
      </c>
      <c r="C327" s="49">
        <f>[1]RawWelfare!C327</f>
        <v>31.127029656576102</v>
      </c>
      <c r="D327" s="49">
        <f>[1]RawWelfare!D327</f>
        <v>31.096023935180256</v>
      </c>
      <c r="E327" s="49">
        <f>[2]RawWelfare!C327</f>
        <v>31.951274961960976</v>
      </c>
      <c r="F327" s="49">
        <f>[2]RawWelfare!D327</f>
        <v>31.829783341967364</v>
      </c>
      <c r="G327" s="49">
        <v>9.9999999999999995E-7</v>
      </c>
      <c r="H327" s="49">
        <v>9.9999999999999995E-7</v>
      </c>
      <c r="I327" s="49">
        <v>9.9999999999999995E-7</v>
      </c>
      <c r="J327" s="49">
        <v>9.9999999999999995E-7</v>
      </c>
      <c r="K327" s="49">
        <v>9.9999999999999995E-7</v>
      </c>
      <c r="L327" s="49">
        <v>9.9999999999999995E-7</v>
      </c>
    </row>
    <row r="328" spans="2:12" x14ac:dyDescent="0.25">
      <c r="B328" s="2" t="s">
        <v>163</v>
      </c>
      <c r="C328" s="49">
        <f>[1]RawWelfare!C328</f>
        <v>31.357228324584604</v>
      </c>
      <c r="D328" s="49">
        <f>[1]RawWelfare!D328</f>
        <v>31.355358276520835</v>
      </c>
      <c r="E328" s="49">
        <f>[2]RawWelfare!C328</f>
        <v>32.280188504143133</v>
      </c>
      <c r="F328" s="49">
        <f>[2]RawWelfare!D328</f>
        <v>32.104313256743467</v>
      </c>
      <c r="G328" s="49">
        <v>9.9999999999999995E-7</v>
      </c>
      <c r="H328" s="49">
        <v>9.9999999999999995E-7</v>
      </c>
      <c r="I328" s="49">
        <v>9.9999999999999995E-7</v>
      </c>
      <c r="J328" s="49">
        <v>9.9999999999999995E-7</v>
      </c>
      <c r="K328" s="49">
        <v>9.9999999999999995E-7</v>
      </c>
      <c r="L328" s="49">
        <v>9.9999999999999995E-7</v>
      </c>
    </row>
    <row r="329" spans="2:12" x14ac:dyDescent="0.25">
      <c r="B329" s="2" t="s">
        <v>164</v>
      </c>
      <c r="C329" s="49">
        <f>[1]RawWelfare!C329</f>
        <v>31.576677327299713</v>
      </c>
      <c r="D329" s="49">
        <f>[1]RawWelfare!D329</f>
        <v>31.634849351812051</v>
      </c>
      <c r="E329" s="49">
        <f>[2]RawWelfare!C329</f>
        <v>32.57297711230369</v>
      </c>
      <c r="F329" s="49">
        <f>[2]RawWelfare!D329</f>
        <v>32.322071558438658</v>
      </c>
      <c r="G329" s="49">
        <v>9.9999999999999995E-7</v>
      </c>
      <c r="H329" s="49">
        <v>9.9999999999999995E-7</v>
      </c>
      <c r="I329" s="49">
        <v>9.9999999999999995E-7</v>
      </c>
      <c r="J329" s="49">
        <v>9.9999999999999995E-7</v>
      </c>
      <c r="K329" s="49">
        <v>9.9999999999999995E-7</v>
      </c>
      <c r="L329" s="49">
        <v>9.9999999999999995E-7</v>
      </c>
    </row>
    <row r="330" spans="2:12" x14ac:dyDescent="0.25">
      <c r="B330" s="2" t="s">
        <v>165</v>
      </c>
      <c r="C330" s="49">
        <f>[1]RawWelfare!C330</f>
        <v>32.139704203765596</v>
      </c>
      <c r="D330" s="49">
        <f>[1]RawWelfare!D330</f>
        <v>32.215406068590319</v>
      </c>
      <c r="E330" s="49">
        <f>[2]RawWelfare!C330</f>
        <v>32.873238697480552</v>
      </c>
      <c r="F330" s="49">
        <f>[2]RawWelfare!D330</f>
        <v>32.532699169631123</v>
      </c>
      <c r="G330" s="49">
        <v>9.9999999999999995E-7</v>
      </c>
      <c r="H330" s="49">
        <v>9.9999999999999995E-7</v>
      </c>
      <c r="I330" s="49">
        <v>9.9999999999999995E-7</v>
      </c>
      <c r="J330" s="49">
        <v>9.9999999999999995E-7</v>
      </c>
      <c r="K330" s="49">
        <v>9.9999999999999995E-7</v>
      </c>
      <c r="L330" s="49">
        <v>9.9999999999999995E-7</v>
      </c>
    </row>
    <row r="331" spans="2:12" x14ac:dyDescent="0.25">
      <c r="B331" s="2" t="s">
        <v>166</v>
      </c>
      <c r="C331" s="49">
        <f>[1]RawWelfare!C331</f>
        <v>32.766138363572935</v>
      </c>
      <c r="D331" s="49">
        <f>[1]RawWelfare!D331</f>
        <v>32.813526094496225</v>
      </c>
      <c r="E331" s="49">
        <f>[2]RawWelfare!C331</f>
        <v>33.169366628403402</v>
      </c>
      <c r="F331" s="49">
        <f>[2]RawWelfare!D331</f>
        <v>32.744438600945209</v>
      </c>
      <c r="G331" s="49">
        <v>9.9999999999999995E-7</v>
      </c>
      <c r="H331" s="49">
        <v>9.9999999999999995E-7</v>
      </c>
      <c r="I331" s="49">
        <v>9.9999999999999995E-7</v>
      </c>
      <c r="J331" s="49">
        <v>9.9999999999999995E-7</v>
      </c>
      <c r="K331" s="49">
        <v>9.9999999999999995E-7</v>
      </c>
      <c r="L331" s="49">
        <v>9.9999999999999995E-7</v>
      </c>
    </row>
    <row r="332" spans="2:12" x14ac:dyDescent="0.25">
      <c r="B332" s="2" t="s">
        <v>167</v>
      </c>
      <c r="C332" s="49">
        <f>[1]RawWelfare!C332</f>
        <v>33.438433301205585</v>
      </c>
      <c r="D332" s="49">
        <f>[1]RawWelfare!D332</f>
        <v>33.515098399911402</v>
      </c>
      <c r="E332" s="49">
        <f>[2]RawWelfare!C332</f>
        <v>33.474155023267748</v>
      </c>
      <c r="F332" s="49">
        <f>[2]RawWelfare!D332</f>
        <v>32.913756837213263</v>
      </c>
      <c r="G332" s="49">
        <v>9.9999999999999995E-7</v>
      </c>
      <c r="H332" s="49">
        <v>9.9999999999999995E-7</v>
      </c>
      <c r="I332" s="49">
        <v>9.9999999999999995E-7</v>
      </c>
      <c r="J332" s="49">
        <v>9.9999999999999995E-7</v>
      </c>
      <c r="K332" s="49">
        <v>9.9999999999999995E-7</v>
      </c>
      <c r="L332" s="49">
        <v>9.9999999999999995E-7</v>
      </c>
    </row>
    <row r="333" spans="2:12" x14ac:dyDescent="0.25">
      <c r="B333" s="2" t="s">
        <v>168</v>
      </c>
      <c r="C333" s="49">
        <f>[1]RawWelfare!C333</f>
        <v>34.170102759597782</v>
      </c>
      <c r="D333" s="49">
        <f>[1]RawWelfare!D333</f>
        <v>34.259431401676409</v>
      </c>
      <c r="E333" s="49">
        <f>[2]RawWelfare!C333</f>
        <v>33.771133992559839</v>
      </c>
      <c r="F333" s="49">
        <f>[2]RawWelfare!D333</f>
        <v>33.107359051239598</v>
      </c>
      <c r="G333" s="49">
        <v>9.9999999999999995E-7</v>
      </c>
      <c r="H333" s="49">
        <v>9.9999999999999995E-7</v>
      </c>
      <c r="I333" s="49">
        <v>9.9999999999999995E-7</v>
      </c>
      <c r="J333" s="49">
        <v>9.9999999999999995E-7</v>
      </c>
      <c r="K333" s="49">
        <v>9.9999999999999995E-7</v>
      </c>
      <c r="L333" s="49">
        <v>9.9999999999999995E-7</v>
      </c>
    </row>
    <row r="334" spans="2:12" x14ac:dyDescent="0.25">
      <c r="B334" s="2" t="s">
        <v>169</v>
      </c>
      <c r="C334" s="49">
        <f>[1]RawWelfare!C334</f>
        <v>34.931824623141814</v>
      </c>
      <c r="D334" s="49">
        <f>[1]RawWelfare!D334</f>
        <v>35.062672798797955</v>
      </c>
      <c r="E334" s="49">
        <f>[2]RawWelfare!C334</f>
        <v>34.069157727240842</v>
      </c>
      <c r="F334" s="49">
        <f>[2]RawWelfare!D334</f>
        <v>33.381389472752673</v>
      </c>
      <c r="G334" s="49">
        <v>9.9999999999999995E-7</v>
      </c>
      <c r="H334" s="49">
        <v>9.9999999999999995E-7</v>
      </c>
      <c r="I334" s="49">
        <v>9.9999999999999995E-7</v>
      </c>
      <c r="J334" s="49">
        <v>9.9999999999999995E-7</v>
      </c>
      <c r="K334" s="49">
        <v>9.9999999999999995E-7</v>
      </c>
      <c r="L334" s="49">
        <v>9.9999999999999995E-7</v>
      </c>
    </row>
    <row r="335" spans="2:12" x14ac:dyDescent="0.25">
      <c r="B335" s="2" t="s">
        <v>170</v>
      </c>
      <c r="C335" s="49">
        <f>[1]RawWelfare!C335</f>
        <v>35.725921205892448</v>
      </c>
      <c r="D335" s="49">
        <f>[1]RawWelfare!D335</f>
        <v>35.861568650543624</v>
      </c>
      <c r="E335" s="49">
        <f>[2]RawWelfare!C335</f>
        <v>34.357083791758043</v>
      </c>
      <c r="F335" s="49">
        <f>[2]RawWelfare!D335</f>
        <v>33.72849956487476</v>
      </c>
      <c r="G335" s="49">
        <v>9.9999999999999995E-7</v>
      </c>
      <c r="H335" s="49">
        <v>9.9999999999999995E-7</v>
      </c>
      <c r="I335" s="49">
        <v>9.9999999999999995E-7</v>
      </c>
      <c r="J335" s="49">
        <v>9.9999999999999995E-7</v>
      </c>
      <c r="K335" s="49">
        <v>9.9999999999999995E-7</v>
      </c>
      <c r="L335" s="49">
        <v>9.9999999999999995E-7</v>
      </c>
    </row>
    <row r="336" spans="2:12" x14ac:dyDescent="0.25">
      <c r="B336" s="2" t="s">
        <v>171</v>
      </c>
      <c r="C336" s="49">
        <f>[1]RawWelfare!C336</f>
        <v>36.565777711181191</v>
      </c>
      <c r="D336" s="49">
        <f>[1]RawWelfare!D336</f>
        <v>36.695248410926069</v>
      </c>
      <c r="E336" s="49">
        <f>[2]RawWelfare!C336</f>
        <v>34.653830161913199</v>
      </c>
      <c r="F336" s="49">
        <f>[2]RawWelfare!D336</f>
        <v>34.107943573526583</v>
      </c>
      <c r="G336" s="49">
        <v>9.9999999999999995E-7</v>
      </c>
      <c r="H336" s="49">
        <v>9.9999999999999995E-7</v>
      </c>
      <c r="I336" s="49">
        <v>9.9999999999999995E-7</v>
      </c>
      <c r="J336" s="49">
        <v>9.9999999999999995E-7</v>
      </c>
      <c r="K336" s="49">
        <v>9.9999999999999995E-7</v>
      </c>
      <c r="L336" s="49">
        <v>9.9999999999999995E-7</v>
      </c>
    </row>
    <row r="337" spans="2:12" x14ac:dyDescent="0.25">
      <c r="B337" s="2" t="s">
        <v>172</v>
      </c>
      <c r="C337" s="49">
        <f>[1]RawWelfare!C337</f>
        <v>37.405570768360803</v>
      </c>
      <c r="D337" s="49">
        <f>[1]RawWelfare!D337</f>
        <v>37.535471490685168</v>
      </c>
      <c r="E337" s="49">
        <f>[2]RawWelfare!C337</f>
        <v>34.942754075352447</v>
      </c>
      <c r="F337" s="49">
        <f>[2]RawWelfare!D337</f>
        <v>34.479328072038726</v>
      </c>
      <c r="G337" s="49">
        <v>9.9999999999999995E-7</v>
      </c>
      <c r="H337" s="49">
        <v>9.9999999999999995E-7</v>
      </c>
      <c r="I337" s="49">
        <v>9.9999999999999995E-7</v>
      </c>
      <c r="J337" s="49">
        <v>9.9999999999999995E-7</v>
      </c>
      <c r="K337" s="49">
        <v>9.9999999999999995E-7</v>
      </c>
      <c r="L337" s="49">
        <v>9.9999999999999995E-7</v>
      </c>
    </row>
    <row r="338" spans="2:12" x14ac:dyDescent="0.25">
      <c r="B338" s="2" t="s">
        <v>173</v>
      </c>
      <c r="C338" s="49">
        <f>[1]RawWelfare!C338</f>
        <v>38.276434192639762</v>
      </c>
      <c r="D338" s="49">
        <f>[1]RawWelfare!D338</f>
        <v>38.402789065992714</v>
      </c>
      <c r="E338" s="49">
        <f>[2]RawWelfare!C338</f>
        <v>35.232600075213497</v>
      </c>
      <c r="F338" s="49">
        <f>[2]RawWelfare!D338</f>
        <v>34.829960007491991</v>
      </c>
      <c r="G338" s="49">
        <v>9.9999999999999995E-7</v>
      </c>
      <c r="H338" s="49">
        <v>9.9999999999999995E-7</v>
      </c>
      <c r="I338" s="49">
        <v>9.9999999999999995E-7</v>
      </c>
      <c r="J338" s="49">
        <v>9.9999999999999995E-7</v>
      </c>
      <c r="K338" s="49">
        <v>9.9999999999999995E-7</v>
      </c>
      <c r="L338" s="49">
        <v>9.9999999999999995E-7</v>
      </c>
    </row>
    <row r="339" spans="2:12" x14ac:dyDescent="0.25">
      <c r="B339" s="2" t="s">
        <v>174</v>
      </c>
      <c r="C339" s="49">
        <f>[1]RawWelfare!C339</f>
        <v>39.150947319249504</v>
      </c>
      <c r="D339" s="49">
        <f>[1]RawWelfare!D339</f>
        <v>39.266533324234096</v>
      </c>
      <c r="E339" s="49">
        <f>[2]RawWelfare!C339</f>
        <v>35.51393548069499</v>
      </c>
      <c r="F339" s="49">
        <f>[2]RawWelfare!D339</f>
        <v>35.140935229517368</v>
      </c>
      <c r="G339" s="49">
        <v>9.9999999999999995E-7</v>
      </c>
      <c r="H339" s="49">
        <v>9.9999999999999995E-7</v>
      </c>
      <c r="I339" s="49">
        <v>9.9999999999999995E-7</v>
      </c>
      <c r="J339" s="49">
        <v>9.9999999999999995E-7</v>
      </c>
      <c r="K339" s="49">
        <v>9.9999999999999995E-7</v>
      </c>
      <c r="L339" s="49">
        <v>9.9999999999999995E-7</v>
      </c>
    </row>
    <row r="340" spans="2:12" x14ac:dyDescent="0.25">
      <c r="B340" s="2" t="s">
        <v>175</v>
      </c>
      <c r="C340" s="49">
        <f>[1]RawWelfare!C340</f>
        <v>40.077236013018819</v>
      </c>
      <c r="D340" s="49">
        <f>[1]RawWelfare!D340</f>
        <v>40.18961217068901</v>
      </c>
      <c r="E340" s="49">
        <f>[2]RawWelfare!C340</f>
        <v>35.790088558953443</v>
      </c>
      <c r="F340" s="49">
        <f>[2]RawWelfare!D340</f>
        <v>35.440754193273854</v>
      </c>
      <c r="G340" s="49">
        <v>9.9999999999999995E-7</v>
      </c>
      <c r="H340" s="49">
        <v>9.9999999999999995E-7</v>
      </c>
      <c r="I340" s="49">
        <v>9.9999999999999995E-7</v>
      </c>
      <c r="J340" s="49">
        <v>9.9999999999999995E-7</v>
      </c>
      <c r="K340" s="49">
        <v>9.9999999999999995E-7</v>
      </c>
      <c r="L340" s="49">
        <v>9.9999999999999995E-7</v>
      </c>
    </row>
    <row r="341" spans="2:12" x14ac:dyDescent="0.25">
      <c r="B341" s="2" t="s">
        <v>176</v>
      </c>
      <c r="C341" s="49">
        <f>[1]RawWelfare!C341</f>
        <v>41.056180386425915</v>
      </c>
      <c r="D341" s="49">
        <f>[1]RawWelfare!D341</f>
        <v>41.170029340216708</v>
      </c>
      <c r="E341" s="49">
        <f>[2]RawWelfare!C341</f>
        <v>36.070816136464849</v>
      </c>
      <c r="F341" s="49">
        <f>[2]RawWelfare!D341</f>
        <v>35.735250900182351</v>
      </c>
      <c r="G341" s="49">
        <v>9.9999999999999995E-7</v>
      </c>
      <c r="H341" s="49">
        <v>9.9999999999999995E-7</v>
      </c>
      <c r="I341" s="49">
        <v>9.9999999999999995E-7</v>
      </c>
      <c r="J341" s="49">
        <v>9.9999999999999995E-7</v>
      </c>
      <c r="K341" s="49">
        <v>9.9999999999999995E-7</v>
      </c>
      <c r="L341" s="49">
        <v>9.9999999999999995E-7</v>
      </c>
    </row>
    <row r="342" spans="2:12" x14ac:dyDescent="0.25">
      <c r="B342" s="2" t="s">
        <v>177</v>
      </c>
      <c r="C342" s="49">
        <f>[1]RawWelfare!C342</f>
        <v>42.065177947179443</v>
      </c>
      <c r="D342" s="49">
        <f>[1]RawWelfare!D342</f>
        <v>42.182175131843643</v>
      </c>
      <c r="E342" s="49">
        <f>[2]RawWelfare!C342</f>
        <v>36.300751909904399</v>
      </c>
      <c r="F342" s="49">
        <f>[2]RawWelfare!D342</f>
        <v>35.987082608743009</v>
      </c>
      <c r="G342" s="49">
        <v>9.9999999999999995E-7</v>
      </c>
      <c r="H342" s="49">
        <v>9.9999999999999995E-7</v>
      </c>
      <c r="I342" s="49">
        <v>9.9999999999999995E-7</v>
      </c>
      <c r="J342" s="49">
        <v>9.9999999999999995E-7</v>
      </c>
      <c r="K342" s="49">
        <v>9.9999999999999995E-7</v>
      </c>
      <c r="L342" s="49">
        <v>9.9999999999999995E-7</v>
      </c>
    </row>
    <row r="343" spans="2:12" x14ac:dyDescent="0.25">
      <c r="B343" s="2" t="s">
        <v>178</v>
      </c>
      <c r="C343" s="49">
        <f>[1]RawWelfare!C343</f>
        <v>43.197505247229245</v>
      </c>
      <c r="D343" s="49">
        <f>[1]RawWelfare!D343</f>
        <v>43.324121916722</v>
      </c>
      <c r="E343" s="49">
        <f>[2]RawWelfare!C343</f>
        <v>36.591635360227237</v>
      </c>
      <c r="F343" s="49">
        <f>[2]RawWelfare!D343</f>
        <v>36.290361239553732</v>
      </c>
      <c r="G343" s="49">
        <v>9.9999999999999995E-7</v>
      </c>
      <c r="H343" s="49">
        <v>9.9999999999999995E-7</v>
      </c>
      <c r="I343" s="49">
        <v>9.9999999999999995E-7</v>
      </c>
      <c r="J343" s="49">
        <v>9.9999999999999995E-7</v>
      </c>
      <c r="K343" s="49">
        <v>9.9999999999999995E-7</v>
      </c>
      <c r="L343" s="49">
        <v>9.9999999999999995E-7</v>
      </c>
    </row>
    <row r="344" spans="2:12" x14ac:dyDescent="0.25">
      <c r="B344" s="2" t="s">
        <v>179</v>
      </c>
      <c r="C344" s="49">
        <f>[1]RawWelfare!C344</f>
        <v>44.400084935305863</v>
      </c>
      <c r="D344" s="49">
        <f>[1]RawWelfare!D344</f>
        <v>44.538377412247335</v>
      </c>
      <c r="E344" s="49">
        <f>[2]RawWelfare!C344</f>
        <v>36.923866819764385</v>
      </c>
      <c r="F344" s="49">
        <f>[2]RawWelfare!D344</f>
        <v>36.636503918374252</v>
      </c>
      <c r="G344" s="49">
        <v>9.9999999999999995E-7</v>
      </c>
      <c r="H344" s="49">
        <v>9.9999999999999995E-7</v>
      </c>
      <c r="I344" s="49">
        <v>9.9999999999999995E-7</v>
      </c>
      <c r="J344" s="49">
        <v>9.9999999999999995E-7</v>
      </c>
      <c r="K344" s="49">
        <v>9.9999999999999995E-7</v>
      </c>
      <c r="L344" s="49">
        <v>9.9999999999999995E-7</v>
      </c>
    </row>
    <row r="345" spans="2:12" x14ac:dyDescent="0.25">
      <c r="B345" s="2" t="s">
        <v>180</v>
      </c>
      <c r="C345" s="49">
        <f>[1]RawWelfare!C345</f>
        <v>9.9999999999999995E-7</v>
      </c>
      <c r="D345" s="49">
        <f>[1]RawWelfare!D345</f>
        <v>9.9999999999999995E-7</v>
      </c>
      <c r="E345" s="49">
        <f>[2]RawWelfare!C345</f>
        <v>9.9999999999999995E-7</v>
      </c>
      <c r="F345" s="49">
        <f>[2]RawWelfare!D345</f>
        <v>9.9999999999999995E-7</v>
      </c>
      <c r="G345" s="49">
        <v>9.9999999999999995E-7</v>
      </c>
      <c r="H345" s="49">
        <v>9.9999999999999995E-7</v>
      </c>
      <c r="I345" s="49">
        <v>9.9999999999999995E-7</v>
      </c>
      <c r="J345" s="49">
        <v>9.9999999999999995E-7</v>
      </c>
      <c r="K345" s="49">
        <v>9.9999999999999995E-7</v>
      </c>
      <c r="L345" s="49">
        <v>9.9999999999999995E-7</v>
      </c>
    </row>
    <row r="346" spans="2:12" x14ac:dyDescent="0.25">
      <c r="B346" s="2" t="s">
        <v>181</v>
      </c>
      <c r="C346" s="49">
        <f>[1]RawWelfare!C346</f>
        <v>9.9999999999999995E-7</v>
      </c>
      <c r="D346" s="49">
        <f>[1]RawWelfare!D346</f>
        <v>9.9999999999999995E-7</v>
      </c>
      <c r="E346" s="49">
        <f>[2]RawWelfare!C346</f>
        <v>9.9999999999999995E-7</v>
      </c>
      <c r="F346" s="49">
        <f>[2]RawWelfare!D346</f>
        <v>9.9999999999999995E-7</v>
      </c>
      <c r="G346" s="49">
        <v>9.9999999999999995E-7</v>
      </c>
      <c r="H346" s="49">
        <v>9.9999999999999995E-7</v>
      </c>
      <c r="I346" s="49">
        <v>9.9999999999999995E-7</v>
      </c>
      <c r="J346" s="49">
        <v>9.9999999999999995E-7</v>
      </c>
      <c r="K346" s="49">
        <v>9.9999999999999995E-7</v>
      </c>
      <c r="L346" s="49">
        <v>9.9999999999999995E-7</v>
      </c>
    </row>
    <row r="347" spans="2:12" x14ac:dyDescent="0.25">
      <c r="B347" s="2" t="s">
        <v>182</v>
      </c>
      <c r="C347" s="49">
        <f>[1]RawWelfare!C347</f>
        <v>9.9999999999999995E-7</v>
      </c>
      <c r="D347" s="49">
        <f>[1]RawWelfare!D347</f>
        <v>9.9999999999999995E-7</v>
      </c>
      <c r="E347" s="49">
        <f>[2]RawWelfare!C347</f>
        <v>9.9999999999999995E-7</v>
      </c>
      <c r="F347" s="49">
        <f>[2]RawWelfare!D347</f>
        <v>9.9999999999999995E-7</v>
      </c>
      <c r="G347" s="49">
        <v>9.9999999999999995E-7</v>
      </c>
      <c r="H347" s="49">
        <v>9.9999999999999995E-7</v>
      </c>
      <c r="I347" s="49">
        <v>9.9999999999999995E-7</v>
      </c>
      <c r="J347" s="49">
        <v>9.9999999999999995E-7</v>
      </c>
      <c r="K347" s="49">
        <v>9.9999999999999995E-7</v>
      </c>
      <c r="L347" s="49">
        <v>9.9999999999999995E-7</v>
      </c>
    </row>
    <row r="348" spans="2:12" x14ac:dyDescent="0.25">
      <c r="B348" s="2" t="s">
        <v>183</v>
      </c>
      <c r="C348" s="49">
        <f>[1]RawWelfare!C348</f>
        <v>9.9999999999999995E-7</v>
      </c>
      <c r="D348" s="49">
        <f>[1]RawWelfare!D348</f>
        <v>9.9999999999999995E-7</v>
      </c>
      <c r="E348" s="49">
        <f>[2]RawWelfare!C348</f>
        <v>9.9999999999999995E-7</v>
      </c>
      <c r="F348" s="49">
        <f>[2]RawWelfare!D348</f>
        <v>9.9999999999999995E-7</v>
      </c>
      <c r="G348" s="49">
        <v>9.9999999999999995E-7</v>
      </c>
      <c r="H348" s="49">
        <v>9.9999999999999995E-7</v>
      </c>
      <c r="I348" s="49">
        <v>9.9999999999999995E-7</v>
      </c>
      <c r="J348" s="49">
        <v>9.9999999999999995E-7</v>
      </c>
      <c r="K348" s="49">
        <v>9.9999999999999995E-7</v>
      </c>
      <c r="L348" s="49">
        <v>9.9999999999999995E-7</v>
      </c>
    </row>
    <row r="349" spans="2:12" x14ac:dyDescent="0.25">
      <c r="B349" s="2" t="s">
        <v>184</v>
      </c>
      <c r="C349" s="49">
        <f>[1]RawWelfare!C349</f>
        <v>9.9999999999999995E-7</v>
      </c>
      <c r="D349" s="49">
        <f>[1]RawWelfare!D349</f>
        <v>9.9999999999999995E-7</v>
      </c>
      <c r="E349" s="49">
        <f>[2]RawWelfare!C349</f>
        <v>9.9999999999999995E-7</v>
      </c>
      <c r="F349" s="49">
        <f>[2]RawWelfare!D349</f>
        <v>9.9999999999999995E-7</v>
      </c>
      <c r="G349" s="49">
        <v>9.9999999999999995E-7</v>
      </c>
      <c r="H349" s="49">
        <v>9.9999999999999995E-7</v>
      </c>
      <c r="I349" s="49">
        <v>9.9999999999999995E-7</v>
      </c>
      <c r="J349" s="49">
        <v>9.9999999999999995E-7</v>
      </c>
      <c r="K349" s="49">
        <v>9.9999999999999995E-7</v>
      </c>
      <c r="L349" s="49">
        <v>9.9999999999999995E-7</v>
      </c>
    </row>
    <row r="350" spans="2:12" x14ac:dyDescent="0.25">
      <c r="B350" s="2" t="s">
        <v>185</v>
      </c>
      <c r="C350" s="49">
        <f>[1]RawWelfare!C350</f>
        <v>9.9999999999999995E-7</v>
      </c>
      <c r="D350" s="49">
        <f>[1]RawWelfare!D350</f>
        <v>9.9999999999999995E-7</v>
      </c>
      <c r="E350" s="49">
        <f>[2]RawWelfare!C350</f>
        <v>9.9999999999999995E-7</v>
      </c>
      <c r="F350" s="49">
        <f>[2]RawWelfare!D350</f>
        <v>9.9999999999999995E-7</v>
      </c>
      <c r="G350" s="49">
        <v>9.9999999999999995E-7</v>
      </c>
      <c r="H350" s="49">
        <v>9.9999999999999995E-7</v>
      </c>
      <c r="I350" s="49">
        <v>9.9999999999999995E-7</v>
      </c>
      <c r="J350" s="49">
        <v>9.9999999999999995E-7</v>
      </c>
      <c r="K350" s="49">
        <v>9.9999999999999995E-7</v>
      </c>
      <c r="L350" s="49">
        <v>9.9999999999999995E-7</v>
      </c>
    </row>
    <row r="351" spans="2:12" x14ac:dyDescent="0.25">
      <c r="B351" s="2" t="s">
        <v>186</v>
      </c>
      <c r="C351" s="49">
        <f>[1]RawWelfare!C351</f>
        <v>9.9999999999999995E-7</v>
      </c>
      <c r="D351" s="49">
        <f>[1]RawWelfare!D351</f>
        <v>9.9999999999999995E-7</v>
      </c>
      <c r="E351" s="49">
        <f>[2]RawWelfare!C351</f>
        <v>9.9999999999999995E-7</v>
      </c>
      <c r="F351" s="49">
        <f>[2]RawWelfare!D351</f>
        <v>9.9999999999999995E-7</v>
      </c>
      <c r="G351" s="49">
        <v>9.9999999999999995E-7</v>
      </c>
      <c r="H351" s="49">
        <v>9.9999999999999995E-7</v>
      </c>
      <c r="I351" s="49">
        <v>9.9999999999999995E-7</v>
      </c>
      <c r="J351" s="49">
        <v>9.9999999999999995E-7</v>
      </c>
      <c r="K351" s="49">
        <v>9.9999999999999995E-7</v>
      </c>
      <c r="L351" s="49">
        <v>9.9999999999999995E-7</v>
      </c>
    </row>
    <row r="352" spans="2:12" x14ac:dyDescent="0.25">
      <c r="B352" s="2" t="s">
        <v>187</v>
      </c>
      <c r="C352" s="49">
        <f>[1]RawWelfare!C352</f>
        <v>9.9999999999999995E-7</v>
      </c>
      <c r="D352" s="49">
        <f>[1]RawWelfare!D352</f>
        <v>9.9999999999999995E-7</v>
      </c>
      <c r="E352" s="49">
        <f>[2]RawWelfare!C352</f>
        <v>9.9999999999999995E-7</v>
      </c>
      <c r="F352" s="49">
        <f>[2]RawWelfare!D352</f>
        <v>9.9999999999999995E-7</v>
      </c>
      <c r="G352" s="49">
        <v>9.9999999999999995E-7</v>
      </c>
      <c r="H352" s="49">
        <v>9.9999999999999995E-7</v>
      </c>
      <c r="I352" s="49">
        <v>9.9999999999999995E-7</v>
      </c>
      <c r="J352" s="49">
        <v>9.9999999999999995E-7</v>
      </c>
      <c r="K352" s="49">
        <v>9.9999999999999995E-7</v>
      </c>
      <c r="L352" s="49">
        <v>9.9999999999999995E-7</v>
      </c>
    </row>
    <row r="353" spans="2:12" x14ac:dyDescent="0.25">
      <c r="B353" s="2" t="s">
        <v>188</v>
      </c>
      <c r="C353" s="49">
        <f>[1]RawWelfare!C353</f>
        <v>9.9999999999999995E-7</v>
      </c>
      <c r="D353" s="49">
        <f>[1]RawWelfare!D353</f>
        <v>9.9999999999999995E-7</v>
      </c>
      <c r="E353" s="49">
        <f>[2]RawWelfare!C353</f>
        <v>9.9999999999999995E-7</v>
      </c>
      <c r="F353" s="49">
        <f>[2]RawWelfare!D353</f>
        <v>9.9999999999999995E-7</v>
      </c>
      <c r="G353" s="49">
        <v>9.9999999999999995E-7</v>
      </c>
      <c r="H353" s="49">
        <v>9.9999999999999995E-7</v>
      </c>
      <c r="I353" s="49">
        <v>9.9999999999999995E-7</v>
      </c>
      <c r="J353" s="49">
        <v>9.9999999999999995E-7</v>
      </c>
      <c r="K353" s="49">
        <v>9.9999999999999995E-7</v>
      </c>
      <c r="L353" s="49">
        <v>9.9999999999999995E-7</v>
      </c>
    </row>
    <row r="354" spans="2:12" x14ac:dyDescent="0.25">
      <c r="B354" s="2" t="s">
        <v>189</v>
      </c>
      <c r="C354" s="49">
        <f>[1]RawWelfare!C354</f>
        <v>9.9999999999999995E-7</v>
      </c>
      <c r="D354" s="49">
        <f>[1]RawWelfare!D354</f>
        <v>9.9999999999999995E-7</v>
      </c>
      <c r="E354" s="49">
        <f>[2]RawWelfare!C354</f>
        <v>9.9999999999999995E-7</v>
      </c>
      <c r="F354" s="49">
        <f>[2]RawWelfare!D354</f>
        <v>9.9999999999999995E-7</v>
      </c>
      <c r="G354" s="49">
        <v>9.9999999999999995E-7</v>
      </c>
      <c r="H354" s="49">
        <v>9.9999999999999995E-7</v>
      </c>
      <c r="I354" s="49">
        <v>9.9999999999999995E-7</v>
      </c>
      <c r="J354" s="49">
        <v>9.9999999999999995E-7</v>
      </c>
      <c r="K354" s="49">
        <v>9.9999999999999995E-7</v>
      </c>
      <c r="L354" s="49">
        <v>9.9999999999999995E-7</v>
      </c>
    </row>
    <row r="355" spans="2:12" x14ac:dyDescent="0.25">
      <c r="B355" s="2" t="s">
        <v>190</v>
      </c>
      <c r="C355" s="49">
        <f>[1]RawWelfare!C355</f>
        <v>9.9999999999999995E-7</v>
      </c>
      <c r="D355" s="49">
        <f>[1]RawWelfare!D355</f>
        <v>9.9999999999999995E-7</v>
      </c>
      <c r="E355" s="49">
        <f>[2]RawWelfare!C355</f>
        <v>9.9999999999999995E-7</v>
      </c>
      <c r="F355" s="49">
        <f>[2]RawWelfare!D355</f>
        <v>9.9999999999999995E-7</v>
      </c>
      <c r="G355" s="49">
        <v>9.9999999999999995E-7</v>
      </c>
      <c r="H355" s="49">
        <v>9.9999999999999995E-7</v>
      </c>
      <c r="I355" s="49">
        <v>9.9999999999999995E-7</v>
      </c>
      <c r="J355" s="49">
        <v>9.9999999999999995E-7</v>
      </c>
      <c r="K355" s="49">
        <v>9.9999999999999995E-7</v>
      </c>
      <c r="L355" s="49">
        <v>9.9999999999999995E-7</v>
      </c>
    </row>
    <row r="356" spans="2:12" x14ac:dyDescent="0.25">
      <c r="B356" s="2" t="s">
        <v>191</v>
      </c>
      <c r="C356" s="49">
        <f>[1]RawWelfare!C356</f>
        <v>9.9999999999999995E-7</v>
      </c>
      <c r="D356" s="49">
        <f>[1]RawWelfare!D356</f>
        <v>9.9999999999999995E-7</v>
      </c>
      <c r="E356" s="49">
        <f>[2]RawWelfare!C356</f>
        <v>9.9999999999999995E-7</v>
      </c>
      <c r="F356" s="49">
        <f>[2]RawWelfare!D356</f>
        <v>9.9999999999999995E-7</v>
      </c>
      <c r="G356" s="49">
        <v>9.9999999999999995E-7</v>
      </c>
      <c r="H356" s="49">
        <v>9.9999999999999995E-7</v>
      </c>
      <c r="I356" s="49">
        <v>9.9999999999999995E-7</v>
      </c>
      <c r="J356" s="49">
        <v>9.9999999999999995E-7</v>
      </c>
      <c r="K356" s="49">
        <v>9.9999999999999995E-7</v>
      </c>
      <c r="L356" s="49">
        <v>9.9999999999999995E-7</v>
      </c>
    </row>
    <row r="357" spans="2:12" x14ac:dyDescent="0.25">
      <c r="B357" s="2" t="s">
        <v>192</v>
      </c>
      <c r="C357" s="49">
        <f>[1]RawWelfare!C357</f>
        <v>9.9999999999999995E-7</v>
      </c>
      <c r="D357" s="49">
        <f>[1]RawWelfare!D357</f>
        <v>9.9999999999999995E-7</v>
      </c>
      <c r="E357" s="49">
        <f>[2]RawWelfare!C357</f>
        <v>9.9999999999999995E-7</v>
      </c>
      <c r="F357" s="49">
        <f>[2]RawWelfare!D357</f>
        <v>9.9999999999999995E-7</v>
      </c>
      <c r="G357" s="49">
        <v>9.9999999999999995E-7</v>
      </c>
      <c r="H357" s="49">
        <v>9.9999999999999995E-7</v>
      </c>
      <c r="I357" s="49">
        <v>9.9999999999999995E-7</v>
      </c>
      <c r="J357" s="49">
        <v>9.9999999999999995E-7</v>
      </c>
      <c r="K357" s="49">
        <v>9.9999999999999995E-7</v>
      </c>
      <c r="L357" s="49">
        <v>9.9999999999999995E-7</v>
      </c>
    </row>
    <row r="358" spans="2:12" x14ac:dyDescent="0.25">
      <c r="B358" s="2" t="s">
        <v>193</v>
      </c>
      <c r="C358" s="49">
        <f>[1]RawWelfare!C358</f>
        <v>9.9999999999999995E-7</v>
      </c>
      <c r="D358" s="49">
        <f>[1]RawWelfare!D358</f>
        <v>9.9999999999999995E-7</v>
      </c>
      <c r="E358" s="49">
        <f>[2]RawWelfare!C358</f>
        <v>9.9999999999999995E-7</v>
      </c>
      <c r="F358" s="49">
        <f>[2]RawWelfare!D358</f>
        <v>9.9999999999999995E-7</v>
      </c>
      <c r="G358" s="49">
        <v>9.9999999999999995E-7</v>
      </c>
      <c r="H358" s="49">
        <v>9.9999999999999995E-7</v>
      </c>
      <c r="I358" s="49">
        <v>9.9999999999999995E-7</v>
      </c>
      <c r="J358" s="49">
        <v>9.9999999999999995E-7</v>
      </c>
      <c r="K358" s="49">
        <v>9.9999999999999995E-7</v>
      </c>
      <c r="L358" s="49">
        <v>9.9999999999999995E-7</v>
      </c>
    </row>
    <row r="359" spans="2:12" x14ac:dyDescent="0.25">
      <c r="B359" s="2" t="s">
        <v>194</v>
      </c>
      <c r="C359" s="49">
        <f>[1]RawWelfare!C359</f>
        <v>9.9999999999999995E-7</v>
      </c>
      <c r="D359" s="49">
        <f>[1]RawWelfare!D359</f>
        <v>9.9999999999999995E-7</v>
      </c>
      <c r="E359" s="49">
        <f>[2]RawWelfare!C359</f>
        <v>9.9999999999999995E-7</v>
      </c>
      <c r="F359" s="49">
        <f>[2]RawWelfare!D359</f>
        <v>9.9999999999999995E-7</v>
      </c>
      <c r="G359" s="49">
        <v>9.9999999999999995E-7</v>
      </c>
      <c r="H359" s="49">
        <v>9.9999999999999995E-7</v>
      </c>
      <c r="I359" s="49">
        <v>9.9999999999999995E-7</v>
      </c>
      <c r="J359" s="49">
        <v>9.9999999999999995E-7</v>
      </c>
      <c r="K359" s="49">
        <v>9.9999999999999995E-7</v>
      </c>
      <c r="L359" s="49">
        <v>9.9999999999999995E-7</v>
      </c>
    </row>
    <row r="360" spans="2:12" x14ac:dyDescent="0.25">
      <c r="B360" s="2" t="s">
        <v>195</v>
      </c>
      <c r="C360" s="49">
        <f>[1]RawWelfare!C360</f>
        <v>9.9999999999999995E-7</v>
      </c>
      <c r="D360" s="49">
        <f>[1]RawWelfare!D360</f>
        <v>9.9999999999999995E-7</v>
      </c>
      <c r="E360" s="49">
        <f>[2]RawWelfare!C360</f>
        <v>9.9999999999999995E-7</v>
      </c>
      <c r="F360" s="49">
        <f>[2]RawWelfare!D360</f>
        <v>9.9999999999999995E-7</v>
      </c>
      <c r="G360" s="49">
        <v>9.9999999999999995E-7</v>
      </c>
      <c r="H360" s="49">
        <v>9.9999999999999995E-7</v>
      </c>
      <c r="I360" s="49">
        <v>9.9999999999999995E-7</v>
      </c>
      <c r="J360" s="49">
        <v>9.9999999999999995E-7</v>
      </c>
      <c r="K360" s="49">
        <v>9.9999999999999995E-7</v>
      </c>
      <c r="L360" s="49">
        <v>9.9999999999999995E-7</v>
      </c>
    </row>
    <row r="361" spans="2:12" x14ac:dyDescent="0.25">
      <c r="B361" s="2" t="s">
        <v>196</v>
      </c>
      <c r="C361" s="49">
        <f>[1]RawWelfare!C361</f>
        <v>9.9999999999999995E-7</v>
      </c>
      <c r="D361" s="49">
        <f>[1]RawWelfare!D361</f>
        <v>9.9999999999999995E-7</v>
      </c>
      <c r="E361" s="49">
        <f>[2]RawWelfare!C361</f>
        <v>9.9999999999999995E-7</v>
      </c>
      <c r="F361" s="49">
        <f>[2]RawWelfare!D361</f>
        <v>9.9999999999999995E-7</v>
      </c>
      <c r="G361" s="49">
        <v>9.9999999999999995E-7</v>
      </c>
      <c r="H361" s="49">
        <v>9.9999999999999995E-7</v>
      </c>
      <c r="I361" s="49">
        <v>9.9999999999999995E-7</v>
      </c>
      <c r="J361" s="49">
        <v>9.9999999999999995E-7</v>
      </c>
      <c r="K361" s="49">
        <v>9.9999999999999995E-7</v>
      </c>
      <c r="L361" s="49">
        <v>9.9999999999999995E-7</v>
      </c>
    </row>
    <row r="362" spans="2:12" x14ac:dyDescent="0.25">
      <c r="B362" s="2" t="s">
        <v>197</v>
      </c>
      <c r="C362" s="49">
        <f>[1]RawWelfare!C362</f>
        <v>9.9999999999999995E-7</v>
      </c>
      <c r="D362" s="49">
        <f>[1]RawWelfare!D362</f>
        <v>9.9999999999999995E-7</v>
      </c>
      <c r="E362" s="49">
        <f>[2]RawWelfare!C362</f>
        <v>9.9999999999999995E-7</v>
      </c>
      <c r="F362" s="49">
        <f>[2]RawWelfare!D362</f>
        <v>9.9999999999999995E-7</v>
      </c>
      <c r="G362" s="49">
        <v>9.9999999999999995E-7</v>
      </c>
      <c r="H362" s="49">
        <v>9.9999999999999995E-7</v>
      </c>
      <c r="I362" s="49">
        <v>9.9999999999999995E-7</v>
      </c>
      <c r="J362" s="49">
        <v>9.9999999999999995E-7</v>
      </c>
      <c r="K362" s="49">
        <v>9.9999999999999995E-7</v>
      </c>
      <c r="L362" s="49">
        <v>9.9999999999999995E-7</v>
      </c>
    </row>
    <row r="363" spans="2:12" x14ac:dyDescent="0.25">
      <c r="B363" s="2" t="s">
        <v>198</v>
      </c>
      <c r="C363" s="49">
        <f>[1]RawWelfare!C363</f>
        <v>9.9999999999999995E-7</v>
      </c>
      <c r="D363" s="49">
        <f>[1]RawWelfare!D363</f>
        <v>9.9999999999999995E-7</v>
      </c>
      <c r="E363" s="49">
        <f>[2]RawWelfare!C363</f>
        <v>9.9999999999999995E-7</v>
      </c>
      <c r="F363" s="49">
        <f>[2]RawWelfare!D363</f>
        <v>9.9999999999999995E-7</v>
      </c>
      <c r="G363" s="49">
        <v>9.9999999999999995E-7</v>
      </c>
      <c r="H363" s="49">
        <v>9.9999999999999995E-7</v>
      </c>
      <c r="I363" s="49">
        <v>9.9999999999999995E-7</v>
      </c>
      <c r="J363" s="49">
        <v>9.9999999999999995E-7</v>
      </c>
      <c r="K363" s="49">
        <v>9.9999999999999995E-7</v>
      </c>
      <c r="L363" s="49">
        <v>9.9999999999999995E-7</v>
      </c>
    </row>
    <row r="364" spans="2:12" x14ac:dyDescent="0.25">
      <c r="B364" s="2" t="s">
        <v>199</v>
      </c>
      <c r="C364" s="49">
        <f>[1]RawWelfare!C364</f>
        <v>9.9999999999999995E-7</v>
      </c>
      <c r="D364" s="49">
        <f>[1]RawWelfare!D364</f>
        <v>9.9999999999999995E-7</v>
      </c>
      <c r="E364" s="49">
        <f>[2]RawWelfare!C364</f>
        <v>9.9999999999999995E-7</v>
      </c>
      <c r="F364" s="49">
        <f>[2]RawWelfare!D364</f>
        <v>9.9999999999999995E-7</v>
      </c>
      <c r="G364" s="49">
        <v>9.9999999999999995E-7</v>
      </c>
      <c r="H364" s="49">
        <v>9.9999999999999995E-7</v>
      </c>
      <c r="I364" s="49">
        <v>9.9999999999999995E-7</v>
      </c>
      <c r="J364" s="49">
        <v>9.9999999999999995E-7</v>
      </c>
      <c r="K364" s="49">
        <v>9.9999999999999995E-7</v>
      </c>
      <c r="L364" s="49">
        <v>9.9999999999999995E-7</v>
      </c>
    </row>
    <row r="365" spans="2:12" x14ac:dyDescent="0.25">
      <c r="B365" s="2" t="s">
        <v>200</v>
      </c>
      <c r="C365" s="49">
        <f>[1]RawWelfare!C365</f>
        <v>9.9999999999999995E-7</v>
      </c>
      <c r="D365" s="49">
        <f>[1]RawWelfare!D365</f>
        <v>9.9999999999999995E-7</v>
      </c>
      <c r="E365" s="49">
        <f>[2]RawWelfare!C365</f>
        <v>9.9999999999999995E-7</v>
      </c>
      <c r="F365" s="49">
        <f>[2]RawWelfare!D365</f>
        <v>9.9999999999999995E-7</v>
      </c>
      <c r="G365" s="49">
        <v>9.9999999999999995E-7</v>
      </c>
      <c r="H365" s="49">
        <v>9.9999999999999995E-7</v>
      </c>
      <c r="I365" s="49">
        <v>9.9999999999999995E-7</v>
      </c>
      <c r="J365" s="49">
        <v>9.9999999999999995E-7</v>
      </c>
      <c r="K365" s="49">
        <v>9.9999999999999995E-7</v>
      </c>
      <c r="L365" s="49">
        <v>9.9999999999999995E-7</v>
      </c>
    </row>
    <row r="366" spans="2:12" x14ac:dyDescent="0.25">
      <c r="B366" s="2" t="s">
        <v>201</v>
      </c>
      <c r="C366" s="49">
        <f>[1]RawWelfare!C366</f>
        <v>9.9999999999999995E-7</v>
      </c>
      <c r="D366" s="49">
        <f>[1]RawWelfare!D366</f>
        <v>9.9999999999999995E-7</v>
      </c>
      <c r="E366" s="49">
        <f>[2]RawWelfare!C366</f>
        <v>9.9999999999999995E-7</v>
      </c>
      <c r="F366" s="49">
        <f>[2]RawWelfare!D366</f>
        <v>9.9999999999999995E-7</v>
      </c>
      <c r="G366" s="49">
        <v>9.9999999999999995E-7</v>
      </c>
      <c r="H366" s="49">
        <v>9.9999999999999995E-7</v>
      </c>
      <c r="I366" s="49">
        <v>9.9999999999999995E-7</v>
      </c>
      <c r="J366" s="49">
        <v>9.9999999999999995E-7</v>
      </c>
      <c r="K366" s="49">
        <v>9.9999999999999995E-7</v>
      </c>
      <c r="L366" s="49">
        <v>9.9999999999999995E-7</v>
      </c>
    </row>
    <row r="367" spans="2:12" x14ac:dyDescent="0.25">
      <c r="B367" s="2" t="s">
        <v>202</v>
      </c>
      <c r="C367" s="49">
        <f>[1]RawWelfare!C367</f>
        <v>9.9999999999999995E-7</v>
      </c>
      <c r="D367" s="49">
        <f>[1]RawWelfare!D367</f>
        <v>9.9999999999999995E-7</v>
      </c>
      <c r="E367" s="49">
        <f>[2]RawWelfare!C367</f>
        <v>9.9999999999999995E-7</v>
      </c>
      <c r="F367" s="49">
        <f>[2]RawWelfare!D367</f>
        <v>9.9999999999999995E-7</v>
      </c>
      <c r="G367" s="49">
        <v>9.9999999999999995E-7</v>
      </c>
      <c r="H367" s="49">
        <v>9.9999999999999995E-7</v>
      </c>
      <c r="I367" s="49">
        <v>9.9999999999999995E-7</v>
      </c>
      <c r="J367" s="49">
        <v>9.9999999999999995E-7</v>
      </c>
      <c r="K367" s="49">
        <v>9.9999999999999995E-7</v>
      </c>
      <c r="L367" s="49">
        <v>9.9999999999999995E-7</v>
      </c>
    </row>
    <row r="368" spans="2:12" x14ac:dyDescent="0.25">
      <c r="B368" s="2" t="s">
        <v>203</v>
      </c>
      <c r="C368" s="49">
        <f>[1]RawWelfare!C368</f>
        <v>9.9999999999999995E-7</v>
      </c>
      <c r="D368" s="49">
        <f>[1]RawWelfare!D368</f>
        <v>9.9999999999999995E-7</v>
      </c>
      <c r="E368" s="49">
        <f>[2]RawWelfare!C368</f>
        <v>9.9999999999999995E-7</v>
      </c>
      <c r="F368" s="49">
        <f>[2]RawWelfare!D368</f>
        <v>9.9999999999999995E-7</v>
      </c>
      <c r="G368" s="49">
        <v>9.9999999999999995E-7</v>
      </c>
      <c r="H368" s="49">
        <v>9.9999999999999995E-7</v>
      </c>
      <c r="I368" s="49">
        <v>9.9999999999999995E-7</v>
      </c>
      <c r="J368" s="49">
        <v>9.9999999999999995E-7</v>
      </c>
      <c r="K368" s="49">
        <v>9.9999999999999995E-7</v>
      </c>
      <c r="L368" s="49">
        <v>9.9999999999999995E-7</v>
      </c>
    </row>
    <row r="369" spans="2:12" x14ac:dyDescent="0.25">
      <c r="B369" s="2" t="s">
        <v>204</v>
      </c>
      <c r="C369" s="49">
        <f>[1]RawWelfare!C369</f>
        <v>9.9999999999999995E-7</v>
      </c>
      <c r="D369" s="49">
        <f>[1]RawWelfare!D369</f>
        <v>9.9999999999999995E-7</v>
      </c>
      <c r="E369" s="49">
        <f>[2]RawWelfare!C369</f>
        <v>9.9999999999999995E-7</v>
      </c>
      <c r="F369" s="49">
        <f>[2]RawWelfare!D369</f>
        <v>9.9999999999999995E-7</v>
      </c>
      <c r="G369" s="49">
        <v>9.9999999999999995E-7</v>
      </c>
      <c r="H369" s="49">
        <v>9.9999999999999995E-7</v>
      </c>
      <c r="I369" s="49">
        <v>9.9999999999999995E-7</v>
      </c>
      <c r="J369" s="49">
        <v>9.9999999999999995E-7</v>
      </c>
      <c r="K369" s="49">
        <v>9.9999999999999995E-7</v>
      </c>
      <c r="L369" s="49">
        <v>9.9999999999999995E-7</v>
      </c>
    </row>
    <row r="370" spans="2:12" x14ac:dyDescent="0.25">
      <c r="B370" s="2" t="s">
        <v>205</v>
      </c>
      <c r="C370" s="49">
        <f>[1]RawWelfare!C370</f>
        <v>9.9999999999999995E-7</v>
      </c>
      <c r="D370" s="49">
        <f>[1]RawWelfare!D370</f>
        <v>9.9999999999999995E-7</v>
      </c>
      <c r="E370" s="49">
        <f>[2]RawWelfare!C370</f>
        <v>9.9999999999999995E-7</v>
      </c>
      <c r="F370" s="49">
        <f>[2]RawWelfare!D370</f>
        <v>9.9999999999999995E-7</v>
      </c>
      <c r="G370" s="49">
        <v>9.9999999999999995E-7</v>
      </c>
      <c r="H370" s="49">
        <v>9.9999999999999995E-7</v>
      </c>
      <c r="I370" s="49">
        <v>9.9999999999999995E-7</v>
      </c>
      <c r="J370" s="49">
        <v>9.9999999999999995E-7</v>
      </c>
      <c r="K370" s="49">
        <v>9.9999999999999995E-7</v>
      </c>
      <c r="L370" s="49">
        <v>9.9999999999999995E-7</v>
      </c>
    </row>
    <row r="371" spans="2:12" x14ac:dyDescent="0.25">
      <c r="B371" s="2" t="s">
        <v>206</v>
      </c>
      <c r="C371" s="49">
        <f>[1]RawWelfare!C371</f>
        <v>9.9999999999999995E-7</v>
      </c>
      <c r="D371" s="49">
        <f>[1]RawWelfare!D371</f>
        <v>9.9999999999999995E-7</v>
      </c>
      <c r="E371" s="49">
        <f>[2]RawWelfare!C371</f>
        <v>9.9999999999999995E-7</v>
      </c>
      <c r="F371" s="49">
        <f>[2]RawWelfare!D371</f>
        <v>9.9999999999999995E-7</v>
      </c>
      <c r="G371" s="49">
        <v>9.9999999999999995E-7</v>
      </c>
      <c r="H371" s="49">
        <v>9.9999999999999995E-7</v>
      </c>
      <c r="I371" s="49">
        <v>9.9999999999999995E-7</v>
      </c>
      <c r="J371" s="49">
        <v>9.9999999999999995E-7</v>
      </c>
      <c r="K371" s="49">
        <v>9.9999999999999995E-7</v>
      </c>
      <c r="L371" s="49">
        <v>9.9999999999999995E-7</v>
      </c>
    </row>
    <row r="372" spans="2:12" x14ac:dyDescent="0.25">
      <c r="B372" s="2" t="s">
        <v>207</v>
      </c>
      <c r="C372" s="49">
        <f>[1]RawWelfare!C372</f>
        <v>9.9999999999999995E-7</v>
      </c>
      <c r="D372" s="49">
        <f>[1]RawWelfare!D372</f>
        <v>9.9999999999999995E-7</v>
      </c>
      <c r="E372" s="49">
        <f>[2]RawWelfare!C372</f>
        <v>9.9999999999999995E-7</v>
      </c>
      <c r="F372" s="49">
        <f>[2]RawWelfare!D372</f>
        <v>9.9999999999999995E-7</v>
      </c>
      <c r="G372" s="49">
        <v>9.9999999999999995E-7</v>
      </c>
      <c r="H372" s="49">
        <v>9.9999999999999995E-7</v>
      </c>
      <c r="I372" s="49">
        <v>9.9999999999999995E-7</v>
      </c>
      <c r="J372" s="49">
        <v>9.9999999999999995E-7</v>
      </c>
      <c r="K372" s="49">
        <v>9.9999999999999995E-7</v>
      </c>
      <c r="L372" s="49">
        <v>9.9999999999999995E-7</v>
      </c>
    </row>
    <row r="373" spans="2:12" x14ac:dyDescent="0.25">
      <c r="B373" s="2" t="s">
        <v>208</v>
      </c>
      <c r="C373" s="49">
        <f>[1]RawWelfare!C373</f>
        <v>9.9999999999999995E-7</v>
      </c>
      <c r="D373" s="49">
        <f>[1]RawWelfare!D373</f>
        <v>9.9999999999999995E-7</v>
      </c>
      <c r="E373" s="49">
        <f>[2]RawWelfare!C373</f>
        <v>9.9999999999999995E-7</v>
      </c>
      <c r="F373" s="49">
        <f>[2]RawWelfare!D373</f>
        <v>9.9999999999999995E-7</v>
      </c>
      <c r="G373" s="49">
        <v>9.9999999999999995E-7</v>
      </c>
      <c r="H373" s="49">
        <v>9.9999999999999995E-7</v>
      </c>
      <c r="I373" s="49">
        <v>9.9999999999999995E-7</v>
      </c>
      <c r="J373" s="49">
        <v>9.9999999999999995E-7</v>
      </c>
      <c r="K373" s="49">
        <v>9.9999999999999995E-7</v>
      </c>
      <c r="L373" s="49">
        <v>9.9999999999999995E-7</v>
      </c>
    </row>
    <row r="374" spans="2:12" x14ac:dyDescent="0.25">
      <c r="B374" s="2" t="s">
        <v>209</v>
      </c>
      <c r="C374" s="49">
        <f>[1]RawWelfare!C374</f>
        <v>9.9999999999999995E-7</v>
      </c>
      <c r="D374" s="49">
        <f>[1]RawWelfare!D374</f>
        <v>9.9999999999999995E-7</v>
      </c>
      <c r="E374" s="49">
        <f>[2]RawWelfare!C374</f>
        <v>9.9999999999999995E-7</v>
      </c>
      <c r="F374" s="49">
        <f>[2]RawWelfare!D374</f>
        <v>9.9999999999999995E-7</v>
      </c>
      <c r="G374" s="49">
        <v>9.9999999999999995E-7</v>
      </c>
      <c r="H374" s="49">
        <v>9.9999999999999995E-7</v>
      </c>
      <c r="I374" s="49">
        <v>9.9999999999999995E-7</v>
      </c>
      <c r="J374" s="49">
        <v>9.9999999999999995E-7</v>
      </c>
      <c r="K374" s="49">
        <v>9.9999999999999995E-7</v>
      </c>
      <c r="L374" s="49">
        <v>9.9999999999999995E-7</v>
      </c>
    </row>
    <row r="389" spans="1:12" x14ac:dyDescent="0.25">
      <c r="A389" s="1" t="s">
        <v>410</v>
      </c>
    </row>
    <row r="390" spans="1:12" x14ac:dyDescent="0.25">
      <c r="A390" t="s">
        <v>411</v>
      </c>
      <c r="C390" s="2" t="s">
        <v>66</v>
      </c>
      <c r="D390" s="2" t="s">
        <v>70</v>
      </c>
      <c r="E390" s="2" t="s">
        <v>485</v>
      </c>
      <c r="F390" s="2" t="s">
        <v>71</v>
      </c>
      <c r="G390" s="2" t="s">
        <v>73</v>
      </c>
      <c r="H390" s="2" t="s">
        <v>74</v>
      </c>
      <c r="I390" s="2" t="s">
        <v>75</v>
      </c>
      <c r="J390" s="2" t="s">
        <v>76</v>
      </c>
      <c r="K390" s="2" t="s">
        <v>77</v>
      </c>
      <c r="L390" s="2" t="s">
        <v>78</v>
      </c>
    </row>
    <row r="391" spans="1:12" x14ac:dyDescent="0.25">
      <c r="B391" s="2" t="s">
        <v>146</v>
      </c>
      <c r="C391" s="49">
        <f>[1]RawWelfare!C391</f>
        <v>116.80143233220331</v>
      </c>
      <c r="D391" s="49">
        <f>[1]RawWelfare!D391</f>
        <v>116.80143233220331</v>
      </c>
      <c r="E391" s="49">
        <f>[2]RawWelfare!C391</f>
        <v>116.80143233220331</v>
      </c>
      <c r="F391" s="49">
        <f>[2]RawWelfare!D391</f>
        <v>116.80143233220331</v>
      </c>
      <c r="G391" s="49">
        <v>9.9999999999999995E-7</v>
      </c>
      <c r="H391" s="49">
        <v>9.9999999999999995E-7</v>
      </c>
      <c r="I391" s="49">
        <v>9.9999999999999995E-7</v>
      </c>
      <c r="J391" s="49">
        <v>9.9999999999999995E-7</v>
      </c>
      <c r="K391" s="49">
        <v>9.9999999999999995E-7</v>
      </c>
      <c r="L391" s="49">
        <v>9.9999999999999995E-7</v>
      </c>
    </row>
    <row r="392" spans="1:12" x14ac:dyDescent="0.25">
      <c r="B392" s="2" t="s">
        <v>147</v>
      </c>
      <c r="C392" s="49">
        <f>[1]RawWelfare!C392</f>
        <v>119.72424864855715</v>
      </c>
      <c r="D392" s="49">
        <f>[1]RawWelfare!D392</f>
        <v>119.7242486485591</v>
      </c>
      <c r="E392" s="49">
        <f>[2]RawWelfare!C392</f>
        <v>119.72424864855404</v>
      </c>
      <c r="F392" s="49">
        <f>[2]RawWelfare!D392</f>
        <v>119.72424864855715</v>
      </c>
      <c r="G392" s="49">
        <v>9.9999999999999995E-7</v>
      </c>
      <c r="H392" s="49">
        <v>9.9999999999999995E-7</v>
      </c>
      <c r="I392" s="49">
        <v>9.9999999999999995E-7</v>
      </c>
      <c r="J392" s="49">
        <v>9.9999999999999995E-7</v>
      </c>
      <c r="K392" s="49">
        <v>9.9999999999999995E-7</v>
      </c>
      <c r="L392" s="49">
        <v>9.9999999999999995E-7</v>
      </c>
    </row>
    <row r="393" spans="1:12" x14ac:dyDescent="0.25">
      <c r="B393" s="2" t="s">
        <v>148</v>
      </c>
      <c r="C393" s="49">
        <f>[1]RawWelfare!C393</f>
        <v>116.07881016754415</v>
      </c>
      <c r="D393" s="49">
        <f>[1]RawWelfare!D393</f>
        <v>116.07878931706219</v>
      </c>
      <c r="E393" s="49">
        <f>[2]RawWelfare!C393</f>
        <v>116.07843755639219</v>
      </c>
      <c r="F393" s="49">
        <f>[2]RawWelfare!D393</f>
        <v>116.07820486833204</v>
      </c>
      <c r="G393" s="49">
        <v>9.9999999999999995E-7</v>
      </c>
      <c r="H393" s="49">
        <v>9.9999999999999995E-7</v>
      </c>
      <c r="I393" s="49">
        <v>9.9999999999999995E-7</v>
      </c>
      <c r="J393" s="49">
        <v>9.9999999999999995E-7</v>
      </c>
      <c r="K393" s="49">
        <v>9.9999999999999995E-7</v>
      </c>
      <c r="L393" s="49">
        <v>9.9999999999999995E-7</v>
      </c>
    </row>
    <row r="394" spans="1:12" x14ac:dyDescent="0.25">
      <c r="B394" s="2" t="s">
        <v>149</v>
      </c>
      <c r="C394" s="49">
        <f>[1]RawWelfare!C394</f>
        <v>118.57041449474364</v>
      </c>
      <c r="D394" s="49">
        <f>[1]RawWelfare!D394</f>
        <v>118.57037086831235</v>
      </c>
      <c r="E394" s="49">
        <f>[2]RawWelfare!C394</f>
        <v>118.56963417906</v>
      </c>
      <c r="F394" s="49">
        <f>[2]RawWelfare!D394</f>
        <v>118.56914615275615</v>
      </c>
      <c r="G394" s="49">
        <v>9.9999999999999995E-7</v>
      </c>
      <c r="H394" s="49">
        <v>9.9999999999999995E-7</v>
      </c>
      <c r="I394" s="49">
        <v>9.9999999999999995E-7</v>
      </c>
      <c r="J394" s="49">
        <v>9.9999999999999995E-7</v>
      </c>
      <c r="K394" s="49">
        <v>9.9999999999999995E-7</v>
      </c>
      <c r="L394" s="49">
        <v>9.9999999999999995E-7</v>
      </c>
    </row>
    <row r="395" spans="1:12" x14ac:dyDescent="0.25">
      <c r="B395" s="2" t="s">
        <v>150</v>
      </c>
      <c r="C395" s="49">
        <f>[1]RawWelfare!C395</f>
        <v>120.65138301478753</v>
      </c>
      <c r="D395" s="49">
        <f>[1]RawWelfare!D395</f>
        <v>120.65131563800831</v>
      </c>
      <c r="E395" s="49">
        <f>[2]RawWelfare!C395</f>
        <v>120.62206948772871</v>
      </c>
      <c r="F395" s="49">
        <f>[2]RawWelfare!D395</f>
        <v>120.62131528429886</v>
      </c>
      <c r="G395" s="49">
        <v>9.9999999999999995E-7</v>
      </c>
      <c r="H395" s="49">
        <v>9.9999999999999995E-7</v>
      </c>
      <c r="I395" s="49">
        <v>9.9999999999999995E-7</v>
      </c>
      <c r="J395" s="49">
        <v>9.9999999999999995E-7</v>
      </c>
      <c r="K395" s="49">
        <v>9.9999999999999995E-7</v>
      </c>
      <c r="L395" s="49">
        <v>9.9999999999999995E-7</v>
      </c>
    </row>
    <row r="396" spans="1:12" x14ac:dyDescent="0.25">
      <c r="B396" s="2" t="s">
        <v>151</v>
      </c>
      <c r="C396" s="49">
        <f>[1]RawWelfare!C396</f>
        <v>122.0000016425691</v>
      </c>
      <c r="D396" s="49">
        <f>[1]RawWelfare!D396</f>
        <v>121.9999104987307</v>
      </c>
      <c r="E396" s="49">
        <f>[2]RawWelfare!C396</f>
        <v>121.94509412593328</v>
      </c>
      <c r="F396" s="49">
        <f>[2]RawWelfare!D396</f>
        <v>121.94407330191822</v>
      </c>
      <c r="G396" s="49">
        <v>9.9999999999999995E-7</v>
      </c>
      <c r="H396" s="49">
        <v>9.9999999999999995E-7</v>
      </c>
      <c r="I396" s="49">
        <v>9.9999999999999995E-7</v>
      </c>
      <c r="J396" s="49">
        <v>9.9999999999999995E-7</v>
      </c>
      <c r="K396" s="49">
        <v>9.9999999999999995E-7</v>
      </c>
      <c r="L396" s="49">
        <v>9.9999999999999995E-7</v>
      </c>
    </row>
    <row r="397" spans="1:12" x14ac:dyDescent="0.25">
      <c r="B397" s="2" t="s">
        <v>152</v>
      </c>
      <c r="C397" s="49">
        <f>[1]RawWelfare!C397</f>
        <v>122.96397742873971</v>
      </c>
      <c r="D397" s="49">
        <f>[1]RawWelfare!D397</f>
        <v>122.96815034959434</v>
      </c>
      <c r="E397" s="49">
        <f>[2]RawWelfare!C397</f>
        <v>122.99637149043949</v>
      </c>
      <c r="F397" s="49">
        <f>[2]RawWelfare!D397</f>
        <v>122.99510488695638</v>
      </c>
      <c r="G397" s="49">
        <v>9.9999999999999995E-7</v>
      </c>
      <c r="H397" s="49">
        <v>9.9999999999999995E-7</v>
      </c>
      <c r="I397" s="49">
        <v>9.9999999999999995E-7</v>
      </c>
      <c r="J397" s="49">
        <v>9.9999999999999995E-7</v>
      </c>
      <c r="K397" s="49">
        <v>9.9999999999999995E-7</v>
      </c>
      <c r="L397" s="49">
        <v>9.9999999999999995E-7</v>
      </c>
    </row>
    <row r="398" spans="1:12" x14ac:dyDescent="0.25">
      <c r="B398" s="2" t="s">
        <v>153</v>
      </c>
      <c r="C398" s="49">
        <f>[1]RawWelfare!C398</f>
        <v>123.89848559550242</v>
      </c>
      <c r="D398" s="49">
        <f>[1]RawWelfare!D398</f>
        <v>123.90655456365089</v>
      </c>
      <c r="E398" s="49">
        <f>[2]RawWelfare!C398</f>
        <v>124.01458154521806</v>
      </c>
      <c r="F398" s="49">
        <f>[2]RawWelfare!D398</f>
        <v>124.0131402578361</v>
      </c>
      <c r="G398" s="49">
        <v>9.9999999999999995E-7</v>
      </c>
      <c r="H398" s="49">
        <v>9.9999999999999995E-7</v>
      </c>
      <c r="I398" s="49">
        <v>9.9999999999999995E-7</v>
      </c>
      <c r="J398" s="49">
        <v>9.9999999999999995E-7</v>
      </c>
      <c r="K398" s="49">
        <v>9.9999999999999995E-7</v>
      </c>
      <c r="L398" s="49">
        <v>9.9999999999999995E-7</v>
      </c>
    </row>
    <row r="399" spans="1:12" x14ac:dyDescent="0.25">
      <c r="B399" s="2" t="s">
        <v>154</v>
      </c>
      <c r="C399" s="49">
        <f>[1]RawWelfare!C399</f>
        <v>125.66817187004418</v>
      </c>
      <c r="D399" s="49">
        <f>[1]RawWelfare!D399</f>
        <v>125.68066516400819</v>
      </c>
      <c r="E399" s="49">
        <f>[2]RawWelfare!C399</f>
        <v>125.85004744533884</v>
      </c>
      <c r="F399" s="49">
        <f>[2]RawWelfare!D399</f>
        <v>125.8485754712316</v>
      </c>
      <c r="G399" s="49">
        <v>9.9999999999999995E-7</v>
      </c>
      <c r="H399" s="49">
        <v>9.9999999999999995E-7</v>
      </c>
      <c r="I399" s="49">
        <v>9.9999999999999995E-7</v>
      </c>
      <c r="J399" s="49">
        <v>9.9999999999999995E-7</v>
      </c>
      <c r="K399" s="49">
        <v>9.9999999999999995E-7</v>
      </c>
      <c r="L399" s="49">
        <v>9.9999999999999995E-7</v>
      </c>
    </row>
    <row r="400" spans="1:12" x14ac:dyDescent="0.25">
      <c r="B400" s="2" t="s">
        <v>155</v>
      </c>
      <c r="C400" s="49">
        <f>[1]RawWelfare!C400</f>
        <v>127.72816234754123</v>
      </c>
      <c r="D400" s="49">
        <f>[1]RawWelfare!D400</f>
        <v>127.74383432877667</v>
      </c>
      <c r="E400" s="49">
        <f>[2]RawWelfare!C400</f>
        <v>127.73406476985669</v>
      </c>
      <c r="F400" s="49">
        <f>[2]RawWelfare!D400</f>
        <v>127.73247415849126</v>
      </c>
      <c r="G400" s="49">
        <v>9.9999999999999995E-7</v>
      </c>
      <c r="H400" s="49">
        <v>9.9999999999999995E-7</v>
      </c>
      <c r="I400" s="49">
        <v>9.9999999999999995E-7</v>
      </c>
      <c r="J400" s="49">
        <v>9.9999999999999995E-7</v>
      </c>
      <c r="K400" s="49">
        <v>9.9999999999999995E-7</v>
      </c>
      <c r="L400" s="49">
        <v>9.9999999999999995E-7</v>
      </c>
    </row>
    <row r="401" spans="2:16" x14ac:dyDescent="0.25">
      <c r="B401" s="2" t="s">
        <v>156</v>
      </c>
      <c r="C401" s="49">
        <f>[1]RawWelfare!C401</f>
        <v>129.90631953354972</v>
      </c>
      <c r="D401" s="49">
        <f>[1]RawWelfare!D401</f>
        <v>129.92164091423666</v>
      </c>
      <c r="E401" s="49">
        <f>[2]RawWelfare!C401</f>
        <v>129.61017688016238</v>
      </c>
      <c r="F401" s="49">
        <f>[2]RawWelfare!D401</f>
        <v>129.6136219579368</v>
      </c>
      <c r="G401" s="49">
        <v>9.9999999999999995E-7</v>
      </c>
      <c r="H401" s="49">
        <v>9.9999999999999995E-7</v>
      </c>
      <c r="I401" s="49">
        <v>9.9999999999999995E-7</v>
      </c>
      <c r="J401" s="49">
        <v>9.9999999999999995E-7</v>
      </c>
      <c r="K401" s="49">
        <v>9.9999999999999995E-7</v>
      </c>
      <c r="L401" s="49">
        <v>9.9999999999999995E-7</v>
      </c>
    </row>
    <row r="402" spans="2:16" x14ac:dyDescent="0.25">
      <c r="B402" s="2" t="s">
        <v>157</v>
      </c>
      <c r="C402" s="49">
        <f>[1]RawWelfare!C402</f>
        <v>130.82841693634458</v>
      </c>
      <c r="D402" s="49">
        <f>[1]RawWelfare!D402</f>
        <v>130.84591224439512</v>
      </c>
      <c r="E402" s="49">
        <f>[2]RawWelfare!C402</f>
        <v>131.43959667892523</v>
      </c>
      <c r="F402" s="49">
        <f>[2]RawWelfare!D402</f>
        <v>131.43873970759407</v>
      </c>
      <c r="G402" s="49">
        <v>9.9999999999999995E-7</v>
      </c>
      <c r="H402" s="49">
        <v>9.9999999999999995E-7</v>
      </c>
      <c r="I402" s="49">
        <v>9.9999999999999995E-7</v>
      </c>
      <c r="J402" s="49">
        <v>9.9999999999999995E-7</v>
      </c>
      <c r="K402" s="49">
        <v>9.9999999999999995E-7</v>
      </c>
      <c r="L402" s="49">
        <v>9.9999999999999995E-7</v>
      </c>
    </row>
    <row r="403" spans="2:16" x14ac:dyDescent="0.25">
      <c r="B403" s="2" t="s">
        <v>158</v>
      </c>
      <c r="C403" s="49">
        <f>[1]RawWelfare!C403</f>
        <v>132.03880738378206</v>
      </c>
      <c r="D403" s="49">
        <f>[1]RawWelfare!D403</f>
        <v>132.05345773707208</v>
      </c>
      <c r="E403" s="49">
        <f>[2]RawWelfare!C403</f>
        <v>133.3716259785318</v>
      </c>
      <c r="F403" s="49">
        <f>[2]RawWelfare!D403</f>
        <v>133.37321620581284</v>
      </c>
      <c r="G403" s="49">
        <v>9.9999999999999995E-7</v>
      </c>
      <c r="H403" s="49">
        <v>9.9999999999999995E-7</v>
      </c>
      <c r="I403" s="49">
        <v>9.9999999999999995E-7</v>
      </c>
      <c r="J403" s="49">
        <v>9.9999999999999995E-7</v>
      </c>
      <c r="K403" s="49">
        <v>9.9999999999999995E-7</v>
      </c>
      <c r="L403" s="49">
        <v>9.9999999999999995E-7</v>
      </c>
    </row>
    <row r="404" spans="2:16" x14ac:dyDescent="0.25">
      <c r="B404" s="2" t="s">
        <v>159</v>
      </c>
      <c r="C404" s="49">
        <f>[1]RawWelfare!C404</f>
        <v>133.33452922991958</v>
      </c>
      <c r="D404" s="49">
        <f>[1]RawWelfare!D404</f>
        <v>133.24099459438276</v>
      </c>
      <c r="E404" s="49">
        <f>[2]RawWelfare!C404</f>
        <v>135.35760894286295</v>
      </c>
      <c r="F404" s="49">
        <f>[2]RawWelfare!D404</f>
        <v>135.28610482458907</v>
      </c>
      <c r="G404" s="49">
        <v>9.9999999999999995E-7</v>
      </c>
      <c r="H404" s="49">
        <v>9.9999999999999995E-7</v>
      </c>
      <c r="I404" s="49">
        <v>9.9999999999999995E-7</v>
      </c>
      <c r="J404" s="49">
        <v>9.9999999999999995E-7</v>
      </c>
      <c r="K404" s="49">
        <v>9.9999999999999995E-7</v>
      </c>
      <c r="L404" s="49">
        <v>9.9999999999999995E-7</v>
      </c>
      <c r="M404" s="57">
        <f>C424/C399-1</f>
        <v>0.58218586557422736</v>
      </c>
      <c r="N404" s="57">
        <f>D424/D399-1</f>
        <v>0.58701500090556324</v>
      </c>
      <c r="O404" s="57">
        <f>E424/E399-1</f>
        <v>0.30891335348373605</v>
      </c>
      <c r="P404" s="57">
        <f>F424/F399-1</f>
        <v>0.29787274655266294</v>
      </c>
    </row>
    <row r="405" spans="2:16" x14ac:dyDescent="0.25">
      <c r="B405" s="2" t="s">
        <v>160</v>
      </c>
      <c r="C405" s="49">
        <f>[1]RawWelfare!C405</f>
        <v>134.59066156234582</v>
      </c>
      <c r="D405" s="49">
        <f>[1]RawWelfare!D405</f>
        <v>134.37963320330834</v>
      </c>
      <c r="E405" s="49">
        <f>[2]RawWelfare!C405</f>
        <v>137.40920377146736</v>
      </c>
      <c r="F405" s="49">
        <f>[2]RawWelfare!D405</f>
        <v>137.19125245796926</v>
      </c>
      <c r="G405" s="49">
        <v>9.9999999999999995E-7</v>
      </c>
      <c r="H405" s="49">
        <v>9.9999999999999995E-7</v>
      </c>
      <c r="I405" s="49">
        <v>9.9999999999999995E-7</v>
      </c>
      <c r="J405" s="49">
        <v>9.9999999999999995E-7</v>
      </c>
      <c r="K405" s="49">
        <v>9.9999999999999995E-7</v>
      </c>
      <c r="L405" s="49">
        <v>9.9999999999999995E-7</v>
      </c>
      <c r="M405" s="62">
        <f>C423*1000*1.613</f>
        <v>311713.86802101484</v>
      </c>
      <c r="N405" s="62">
        <f t="shared" ref="N405:P405" si="1">D423*1000*1.613</f>
        <v>312637.88086639729</v>
      </c>
      <c r="O405" s="62">
        <f t="shared" si="1"/>
        <v>263185.63506180356</v>
      </c>
      <c r="P405" s="62">
        <f t="shared" si="1"/>
        <v>260837.84948986329</v>
      </c>
    </row>
    <row r="406" spans="2:16" x14ac:dyDescent="0.25">
      <c r="B406" s="2" t="s">
        <v>161</v>
      </c>
      <c r="C406" s="49">
        <f>[1]RawWelfare!C406</f>
        <v>135.82818035207021</v>
      </c>
      <c r="D406" s="49">
        <f>[1]RawWelfare!D406</f>
        <v>135.55419418304311</v>
      </c>
      <c r="E406" s="49">
        <f>[2]RawWelfare!C406</f>
        <v>139.54658098538204</v>
      </c>
      <c r="F406" s="49">
        <f>[2]RawWelfare!D406</f>
        <v>139.1091703165948</v>
      </c>
      <c r="G406" s="49">
        <v>9.9999999999999995E-7</v>
      </c>
      <c r="H406" s="49">
        <v>9.9999999999999995E-7</v>
      </c>
      <c r="I406" s="49">
        <v>9.9999999999999995E-7</v>
      </c>
      <c r="J406" s="49">
        <v>9.9999999999999995E-7</v>
      </c>
      <c r="K406" s="49">
        <v>9.9999999999999995E-7</v>
      </c>
      <c r="L406" s="49">
        <v>9.9999999999999995E-7</v>
      </c>
    </row>
    <row r="407" spans="2:16" x14ac:dyDescent="0.25">
      <c r="B407" s="2" t="s">
        <v>162</v>
      </c>
      <c r="C407" s="49">
        <f>[1]RawWelfare!C407</f>
        <v>137.00242778916933</v>
      </c>
      <c r="D407" s="49">
        <f>[1]RawWelfare!D407</f>
        <v>136.85744979412456</v>
      </c>
      <c r="E407" s="49">
        <f>[2]RawWelfare!C407</f>
        <v>141.36450657909742</v>
      </c>
      <c r="F407" s="49">
        <f>[2]RawWelfare!D407</f>
        <v>140.77087487651417</v>
      </c>
      <c r="G407" s="49">
        <v>9.9999999999999995E-7</v>
      </c>
      <c r="H407" s="49">
        <v>9.9999999999999995E-7</v>
      </c>
      <c r="I407" s="49">
        <v>9.9999999999999995E-7</v>
      </c>
      <c r="J407" s="49">
        <v>9.9999999999999995E-7</v>
      </c>
      <c r="K407" s="49">
        <v>9.9999999999999995E-7</v>
      </c>
      <c r="L407" s="49">
        <v>9.9999999999999995E-7</v>
      </c>
    </row>
    <row r="408" spans="2:16" x14ac:dyDescent="0.25">
      <c r="B408" s="2" t="s">
        <v>163</v>
      </c>
      <c r="C408" s="49">
        <f>[1]RawWelfare!C408</f>
        <v>138.03311097297009</v>
      </c>
      <c r="D408" s="49">
        <f>[1]RawWelfare!D408</f>
        <v>138.02988289233218</v>
      </c>
      <c r="E408" s="49">
        <f>[2]RawWelfare!C408</f>
        <v>142.94281320803279</v>
      </c>
      <c r="F408" s="49">
        <f>[2]RawWelfare!D408</f>
        <v>142.08187821724067</v>
      </c>
      <c r="G408" s="49">
        <v>9.9999999999999995E-7</v>
      </c>
      <c r="H408" s="49">
        <v>9.9999999999999995E-7</v>
      </c>
      <c r="I408" s="49">
        <v>9.9999999999999995E-7</v>
      </c>
      <c r="J408" s="49">
        <v>9.9999999999999995E-7</v>
      </c>
      <c r="K408" s="49">
        <v>9.9999999999999995E-7</v>
      </c>
      <c r="L408" s="49">
        <v>9.9999999999999995E-7</v>
      </c>
    </row>
    <row r="409" spans="2:16" x14ac:dyDescent="0.25">
      <c r="B409" s="2" t="s">
        <v>164</v>
      </c>
      <c r="C409" s="49">
        <f>[1]RawWelfare!C409</f>
        <v>138.99505568028107</v>
      </c>
      <c r="D409" s="49">
        <f>[1]RawWelfare!D409</f>
        <v>139.29867589185542</v>
      </c>
      <c r="E409" s="49">
        <f>[2]RawWelfare!C409</f>
        <v>144.33645229918523</v>
      </c>
      <c r="F409" s="49">
        <f>[2]RawWelfare!D409</f>
        <v>143.10925636695021</v>
      </c>
      <c r="G409" s="49">
        <v>9.9999999999999995E-7</v>
      </c>
      <c r="H409" s="49">
        <v>9.9999999999999995E-7</v>
      </c>
      <c r="I409" s="49">
        <v>9.9999999999999995E-7</v>
      </c>
      <c r="J409" s="49">
        <v>9.9999999999999995E-7</v>
      </c>
      <c r="K409" s="49">
        <v>9.9999999999999995E-7</v>
      </c>
      <c r="L409" s="49">
        <v>9.9999999999999995E-7</v>
      </c>
    </row>
    <row r="410" spans="2:16" x14ac:dyDescent="0.25">
      <c r="B410" s="2" t="s">
        <v>165</v>
      </c>
      <c r="C410" s="49">
        <f>[1]RawWelfare!C410</f>
        <v>141.65880326986718</v>
      </c>
      <c r="D410" s="49">
        <f>[1]RawWelfare!D410</f>
        <v>142.04239513904091</v>
      </c>
      <c r="E410" s="49">
        <f>[2]RawWelfare!C410</f>
        <v>145.76549045728228</v>
      </c>
      <c r="F410" s="49">
        <f>[2]RawWelfare!D410</f>
        <v>144.10351086645721</v>
      </c>
      <c r="G410" s="49">
        <v>9.9999999999999995E-7</v>
      </c>
      <c r="H410" s="49">
        <v>9.9999999999999995E-7</v>
      </c>
      <c r="I410" s="49">
        <v>9.9999999999999995E-7</v>
      </c>
      <c r="J410" s="49">
        <v>9.9999999999999995E-7</v>
      </c>
      <c r="K410" s="49">
        <v>9.9999999999999995E-7</v>
      </c>
      <c r="L410" s="49">
        <v>9.9999999999999995E-7</v>
      </c>
    </row>
    <row r="411" spans="2:16" x14ac:dyDescent="0.25">
      <c r="B411" s="2" t="s">
        <v>166</v>
      </c>
      <c r="C411" s="49">
        <f>[1]RawWelfare!C411</f>
        <v>144.61364452601225</v>
      </c>
      <c r="D411" s="49">
        <f>[1]RawWelfare!D411</f>
        <v>144.84887742252735</v>
      </c>
      <c r="E411" s="49">
        <f>[2]RawWelfare!C411</f>
        <v>147.16376864685157</v>
      </c>
      <c r="F411" s="49">
        <f>[2]RawWelfare!D411</f>
        <v>145.09584756829437</v>
      </c>
      <c r="G411" s="49">
        <v>9.9999999999999995E-7</v>
      </c>
      <c r="H411" s="49">
        <v>9.9999999999999995E-7</v>
      </c>
      <c r="I411" s="49">
        <v>9.9999999999999995E-7</v>
      </c>
      <c r="J411" s="49">
        <v>9.9999999999999995E-7</v>
      </c>
      <c r="K411" s="49">
        <v>9.9999999999999995E-7</v>
      </c>
      <c r="L411" s="49">
        <v>9.9999999999999995E-7</v>
      </c>
    </row>
    <row r="412" spans="2:16" x14ac:dyDescent="0.25">
      <c r="B412" s="2" t="s">
        <v>167</v>
      </c>
      <c r="C412" s="49">
        <f>[1]RawWelfare!C412</f>
        <v>147.78449674669216</v>
      </c>
      <c r="D412" s="49">
        <f>[1]RawWelfare!D412</f>
        <v>148.16264444396697</v>
      </c>
      <c r="E412" s="49">
        <f>[2]RawWelfare!C412</f>
        <v>148.60295854404021</v>
      </c>
      <c r="F412" s="49">
        <f>[2]RawWelfare!D412</f>
        <v>145.87325107550507</v>
      </c>
      <c r="G412" s="49">
        <v>9.9999999999999995E-7</v>
      </c>
      <c r="H412" s="49">
        <v>9.9999999999999995E-7</v>
      </c>
      <c r="I412" s="49">
        <v>9.9999999999999995E-7</v>
      </c>
      <c r="J412" s="49">
        <v>9.9999999999999995E-7</v>
      </c>
      <c r="K412" s="49">
        <v>9.9999999999999995E-7</v>
      </c>
      <c r="L412" s="49">
        <v>9.9999999999999995E-7</v>
      </c>
    </row>
    <row r="413" spans="2:16" x14ac:dyDescent="0.25">
      <c r="B413" s="2" t="s">
        <v>168</v>
      </c>
      <c r="C413" s="49">
        <f>[1]RawWelfare!C413</f>
        <v>151.22668939743519</v>
      </c>
      <c r="D413" s="49">
        <f>[1]RawWelfare!D413</f>
        <v>151.65432551972049</v>
      </c>
      <c r="E413" s="49">
        <f>[2]RawWelfare!C413</f>
        <v>149.98847892359518</v>
      </c>
      <c r="F413" s="49">
        <f>[2]RawWelfare!D413</f>
        <v>146.77043115164889</v>
      </c>
      <c r="G413" s="49">
        <v>9.9999999999999995E-7</v>
      </c>
      <c r="H413" s="49">
        <v>9.9999999999999995E-7</v>
      </c>
      <c r="I413" s="49">
        <v>9.9999999999999995E-7</v>
      </c>
      <c r="J413" s="49">
        <v>9.9999999999999995E-7</v>
      </c>
      <c r="K413" s="49">
        <v>9.9999999999999995E-7</v>
      </c>
      <c r="L413" s="49">
        <v>9.9999999999999995E-7</v>
      </c>
    </row>
    <row r="414" spans="2:16" x14ac:dyDescent="0.25">
      <c r="B414" s="2" t="s">
        <v>169</v>
      </c>
      <c r="C414" s="49">
        <f>[1]RawWelfare!C414</f>
        <v>154.80232765672963</v>
      </c>
      <c r="D414" s="49">
        <f>[1]RawWelfare!D414</f>
        <v>155.42238983870527</v>
      </c>
      <c r="E414" s="49">
        <f>[2]RawWelfare!C414</f>
        <v>151.37855617123034</v>
      </c>
      <c r="F414" s="49">
        <f>[2]RawWelfare!D414</f>
        <v>148.05978894989173</v>
      </c>
      <c r="G414" s="49">
        <v>9.9999999999999995E-7</v>
      </c>
      <c r="H414" s="49">
        <v>9.9999999999999995E-7</v>
      </c>
      <c r="I414" s="49">
        <v>9.9999999999999995E-7</v>
      </c>
      <c r="J414" s="49">
        <v>9.9999999999999995E-7</v>
      </c>
      <c r="K414" s="49">
        <v>9.9999999999999995E-7</v>
      </c>
      <c r="L414" s="49">
        <v>9.9999999999999995E-7</v>
      </c>
    </row>
    <row r="415" spans="2:16" x14ac:dyDescent="0.25">
      <c r="B415" s="2" t="s">
        <v>170</v>
      </c>
      <c r="C415" s="49">
        <f>[1]RawWelfare!C415</f>
        <v>158.51976940473318</v>
      </c>
      <c r="D415" s="49">
        <f>[1]RawWelfare!D415</f>
        <v>159.15004540853096</v>
      </c>
      <c r="E415" s="49">
        <f>[2]RawWelfare!C415</f>
        <v>152.72672718231516</v>
      </c>
      <c r="F415" s="49">
        <f>[2]RawWelfare!D415</f>
        <v>149.70877154381336</v>
      </c>
      <c r="G415" s="49">
        <v>9.9999999999999995E-7</v>
      </c>
      <c r="H415" s="49">
        <v>9.9999999999999995E-7</v>
      </c>
      <c r="I415" s="49">
        <v>9.9999999999999995E-7</v>
      </c>
      <c r="J415" s="49">
        <v>9.9999999999999995E-7</v>
      </c>
      <c r="K415" s="49">
        <v>9.9999999999999995E-7</v>
      </c>
      <c r="L415" s="49">
        <v>9.9999999999999995E-7</v>
      </c>
    </row>
    <row r="416" spans="2:16" x14ac:dyDescent="0.25">
      <c r="B416" s="2" t="s">
        <v>171</v>
      </c>
      <c r="C416" s="49">
        <f>[1]RawWelfare!C416</f>
        <v>162.45185239024252</v>
      </c>
      <c r="D416" s="49">
        <f>[1]RawWelfare!D416</f>
        <v>163.05021160484455</v>
      </c>
      <c r="E416" s="49">
        <f>[2]RawWelfare!C416</f>
        <v>154.12039758098436</v>
      </c>
      <c r="F416" s="49">
        <f>[2]RawWelfare!D416</f>
        <v>151.50303036072995</v>
      </c>
      <c r="G416" s="49">
        <v>9.9999999999999995E-7</v>
      </c>
      <c r="H416" s="49">
        <v>9.9999999999999995E-7</v>
      </c>
      <c r="I416" s="49">
        <v>9.9999999999999995E-7</v>
      </c>
      <c r="J416" s="49">
        <v>9.9999999999999995E-7</v>
      </c>
      <c r="K416" s="49">
        <v>9.9999999999999995E-7</v>
      </c>
      <c r="L416" s="49">
        <v>9.9999999999999995E-7</v>
      </c>
    </row>
    <row r="417" spans="2:16" x14ac:dyDescent="0.25">
      <c r="B417" s="2" t="s">
        <v>172</v>
      </c>
      <c r="C417" s="49">
        <f>[1]RawWelfare!C417</f>
        <v>166.36298625309422</v>
      </c>
      <c r="D417" s="49">
        <f>[1]RawWelfare!D417</f>
        <v>166.96413542236581</v>
      </c>
      <c r="E417" s="49">
        <f>[2]RawWelfare!C417</f>
        <v>155.47292455338669</v>
      </c>
      <c r="F417" s="49">
        <f>[2]RawWelfare!D417</f>
        <v>153.25525527025965</v>
      </c>
      <c r="G417" s="49">
        <v>9.9999999999999995E-7</v>
      </c>
      <c r="H417" s="49">
        <v>9.9999999999999995E-7</v>
      </c>
      <c r="I417" s="49">
        <v>9.9999999999999995E-7</v>
      </c>
      <c r="J417" s="49">
        <v>9.9999999999999995E-7</v>
      </c>
      <c r="K417" s="49">
        <v>9.9999999999999995E-7</v>
      </c>
      <c r="L417" s="49">
        <v>9.9999999999999995E-7</v>
      </c>
    </row>
    <row r="418" spans="2:16" x14ac:dyDescent="0.25">
      <c r="B418" s="2" t="s">
        <v>173</v>
      </c>
      <c r="C418" s="49">
        <f>[1]RawWelfare!C418</f>
        <v>170.41968353510853</v>
      </c>
      <c r="D418" s="49">
        <f>[1]RawWelfare!D418</f>
        <v>170.99942713982369</v>
      </c>
      <c r="E418" s="49">
        <f>[2]RawWelfare!C418</f>
        <v>156.83276301522977</v>
      </c>
      <c r="F418" s="49">
        <f>[2]RawWelfare!D418</f>
        <v>154.90103281889705</v>
      </c>
      <c r="G418" s="49">
        <v>9.9999999999999995E-7</v>
      </c>
      <c r="H418" s="49">
        <v>9.9999999999999995E-7</v>
      </c>
      <c r="I418" s="49">
        <v>9.9999999999999995E-7</v>
      </c>
      <c r="J418" s="49">
        <v>9.9999999999999995E-7</v>
      </c>
      <c r="K418" s="49">
        <v>9.9999999999999995E-7</v>
      </c>
      <c r="L418" s="49">
        <v>9.9999999999999995E-7</v>
      </c>
    </row>
    <row r="419" spans="2:16" x14ac:dyDescent="0.25">
      <c r="B419" s="2" t="s">
        <v>174</v>
      </c>
      <c r="C419" s="49">
        <f>[1]RawWelfare!C419</f>
        <v>174.47677985423442</v>
      </c>
      <c r="D419" s="49">
        <f>[1]RawWelfare!D419</f>
        <v>174.99950498824114</v>
      </c>
      <c r="E419" s="49">
        <f>[2]RawWelfare!C419</f>
        <v>158.14787429449814</v>
      </c>
      <c r="F419" s="49">
        <f>[2]RawWelfare!D419</f>
        <v>156.35598494515818</v>
      </c>
      <c r="G419" s="49">
        <v>9.9999999999999995E-7</v>
      </c>
      <c r="H419" s="49">
        <v>9.9999999999999995E-7</v>
      </c>
      <c r="I419" s="49">
        <v>9.9999999999999995E-7</v>
      </c>
      <c r="J419" s="49">
        <v>9.9999999999999995E-7</v>
      </c>
      <c r="K419" s="49">
        <v>9.9999999999999995E-7</v>
      </c>
      <c r="L419" s="49">
        <v>9.9999999999999995E-7</v>
      </c>
    </row>
    <row r="420" spans="2:16" x14ac:dyDescent="0.25">
      <c r="B420" s="2" t="s">
        <v>175</v>
      </c>
      <c r="C420" s="49">
        <f>[1]RawWelfare!C420</f>
        <v>178.78087684050857</v>
      </c>
      <c r="D420" s="49">
        <f>[1]RawWelfare!D420</f>
        <v>179.28670847964688</v>
      </c>
      <c r="E420" s="49">
        <f>[2]RawWelfare!C420</f>
        <v>159.43676411667479</v>
      </c>
      <c r="F420" s="49">
        <f>[2]RawWelfare!D420</f>
        <v>157.76946832334229</v>
      </c>
      <c r="G420" s="49">
        <v>9.9999999999999995E-7</v>
      </c>
      <c r="H420" s="49">
        <v>9.9999999999999995E-7</v>
      </c>
      <c r="I420" s="49">
        <v>9.9999999999999995E-7</v>
      </c>
      <c r="J420" s="49">
        <v>9.9999999999999995E-7</v>
      </c>
      <c r="K420" s="49">
        <v>9.9999999999999995E-7</v>
      </c>
      <c r="L420" s="49">
        <v>9.9999999999999995E-7</v>
      </c>
    </row>
    <row r="421" spans="2:16" x14ac:dyDescent="0.25">
      <c r="B421" s="2" t="s">
        <v>176</v>
      </c>
      <c r="C421" s="49">
        <f>[1]RawWelfare!C421</f>
        <v>183.31687089190731</v>
      </c>
      <c r="D421" s="49">
        <f>[1]RawWelfare!D421</f>
        <v>183.82909489580166</v>
      </c>
      <c r="E421" s="49">
        <f>[2]RawWelfare!C421</f>
        <v>160.74125681836608</v>
      </c>
      <c r="F421" s="49">
        <f>[2]RawWelfare!D421</f>
        <v>159.13394051987035</v>
      </c>
      <c r="G421" s="49">
        <v>9.9999999999999995E-7</v>
      </c>
      <c r="H421" s="49">
        <v>9.9999999999999995E-7</v>
      </c>
      <c r="I421" s="49">
        <v>9.9999999999999995E-7</v>
      </c>
      <c r="J421" s="49">
        <v>9.9999999999999995E-7</v>
      </c>
      <c r="K421" s="49">
        <v>9.9999999999999995E-7</v>
      </c>
      <c r="L421" s="49">
        <v>9.9999999999999995E-7</v>
      </c>
    </row>
    <row r="422" spans="2:16" x14ac:dyDescent="0.25">
      <c r="B422" s="2" t="s">
        <v>177</v>
      </c>
      <c r="C422" s="49">
        <f>[1]RawWelfare!C422</f>
        <v>187.99009005246381</v>
      </c>
      <c r="D422" s="49">
        <f>[1]RawWelfare!D422</f>
        <v>188.51430843843596</v>
      </c>
      <c r="E422" s="49">
        <f>[2]RawWelfare!C422</f>
        <v>161.79717557848602</v>
      </c>
      <c r="F422" s="49">
        <f>[2]RawWelfare!D422</f>
        <v>160.28989912064119</v>
      </c>
      <c r="G422" s="49">
        <v>9.9999999999999995E-7</v>
      </c>
      <c r="H422" s="49">
        <v>9.9999999999999995E-7</v>
      </c>
      <c r="I422" s="49">
        <v>9.9999999999999995E-7</v>
      </c>
      <c r="J422" s="49">
        <v>9.9999999999999995E-7</v>
      </c>
      <c r="K422" s="49">
        <v>9.9999999999999995E-7</v>
      </c>
      <c r="L422" s="49">
        <v>9.9999999999999995E-7</v>
      </c>
    </row>
    <row r="423" spans="2:16" x14ac:dyDescent="0.25">
      <c r="B423" s="2" t="s">
        <v>178</v>
      </c>
      <c r="C423" s="49">
        <f>[1]RawWelfare!C423</f>
        <v>193.25100311284245</v>
      </c>
      <c r="D423" s="49">
        <f>[1]RawWelfare!D423</f>
        <v>193.82385670576397</v>
      </c>
      <c r="E423" s="49">
        <f>[2]RawWelfare!C423</f>
        <v>163.16530382008901</v>
      </c>
      <c r="F423" s="49">
        <f>[2]RawWelfare!D423</f>
        <v>161.70976409786937</v>
      </c>
      <c r="G423" s="49">
        <v>9.9999999999999995E-7</v>
      </c>
      <c r="H423" s="49">
        <v>9.9999999999999995E-7</v>
      </c>
      <c r="I423" s="49">
        <v>9.9999999999999995E-7</v>
      </c>
      <c r="J423" s="49">
        <v>9.9999999999999995E-7</v>
      </c>
      <c r="K423" s="49">
        <v>9.9999999999999995E-7</v>
      </c>
      <c r="L423" s="49">
        <v>9.9999999999999995E-7</v>
      </c>
    </row>
    <row r="424" spans="2:16" x14ac:dyDescent="0.25">
      <c r="B424" s="2" t="s">
        <v>179</v>
      </c>
      <c r="C424" s="49">
        <f>[1]RawWelfare!C424</f>
        <v>198.83040528533661</v>
      </c>
      <c r="D424" s="49">
        <f>[1]RawWelfare!D424</f>
        <v>199.45710093907024</v>
      </c>
      <c r="E424" s="49">
        <f>[2]RawWelfare!C424</f>
        <v>164.72680763776575</v>
      </c>
      <c r="F424" s="49">
        <f>[2]RawWelfare!D424</f>
        <v>163.33543629658743</v>
      </c>
      <c r="G424" s="49">
        <v>9.9999999999999995E-7</v>
      </c>
      <c r="H424" s="49">
        <v>9.9999999999999995E-7</v>
      </c>
      <c r="I424" s="49">
        <v>9.9999999999999995E-7</v>
      </c>
      <c r="J424" s="49">
        <v>9.9999999999999995E-7</v>
      </c>
      <c r="K424" s="49">
        <v>9.9999999999999995E-7</v>
      </c>
      <c r="L424" s="49">
        <v>9.9999999999999995E-7</v>
      </c>
      <c r="O424">
        <f>E424*1.613</f>
        <v>265.70434071971613</v>
      </c>
      <c r="P424">
        <f>F424*1.613</f>
        <v>263.46005874639553</v>
      </c>
    </row>
    <row r="425" spans="2:16" x14ac:dyDescent="0.25">
      <c r="B425" s="2" t="s">
        <v>180</v>
      </c>
      <c r="C425" s="49">
        <f>[1]RawWelfare!C425</f>
        <v>9.9999999999999995E-7</v>
      </c>
      <c r="D425" s="49">
        <f>[1]RawWelfare!D425</f>
        <v>9.9999999999999995E-7</v>
      </c>
      <c r="E425" s="49">
        <f>[2]RawWelfare!C425</f>
        <v>9.9999999999999995E-7</v>
      </c>
      <c r="F425" s="49">
        <f>[2]RawWelfare!D425</f>
        <v>9.9999999999999995E-7</v>
      </c>
      <c r="G425" s="49">
        <v>9.9999999999999995E-7</v>
      </c>
      <c r="H425" s="49">
        <v>9.9999999999999995E-7</v>
      </c>
      <c r="I425" s="49">
        <v>9.9999999999999995E-7</v>
      </c>
      <c r="J425" s="49">
        <v>9.9999999999999995E-7</v>
      </c>
      <c r="K425" s="49">
        <v>9.9999999999999995E-7</v>
      </c>
      <c r="L425" s="49">
        <v>9.9999999999999995E-7</v>
      </c>
    </row>
    <row r="426" spans="2:16" x14ac:dyDescent="0.25">
      <c r="B426" s="2" t="s">
        <v>181</v>
      </c>
      <c r="C426" s="49">
        <f>[1]RawWelfare!C426</f>
        <v>9.9999999999999995E-7</v>
      </c>
      <c r="D426" s="49">
        <f>[1]RawWelfare!D426</f>
        <v>9.9999999999999995E-7</v>
      </c>
      <c r="E426" s="49">
        <f>[2]RawWelfare!C426</f>
        <v>9.9999999999999995E-7</v>
      </c>
      <c r="F426" s="49">
        <f>[2]RawWelfare!D426</f>
        <v>9.9999999999999995E-7</v>
      </c>
      <c r="G426" s="49">
        <v>9.9999999999999995E-7</v>
      </c>
      <c r="H426" s="49">
        <v>9.9999999999999995E-7</v>
      </c>
      <c r="I426" s="49">
        <v>9.9999999999999995E-7</v>
      </c>
      <c r="J426" s="49">
        <v>9.9999999999999995E-7</v>
      </c>
      <c r="K426" s="49">
        <v>9.9999999999999995E-7</v>
      </c>
      <c r="L426" s="49">
        <v>9.9999999999999995E-7</v>
      </c>
    </row>
    <row r="427" spans="2:16" x14ac:dyDescent="0.25">
      <c r="B427" s="2" t="s">
        <v>182</v>
      </c>
      <c r="C427" s="49">
        <f>[1]RawWelfare!C427</f>
        <v>9.9999999999999995E-7</v>
      </c>
      <c r="D427" s="49">
        <f>[1]RawWelfare!D427</f>
        <v>9.9999999999999995E-7</v>
      </c>
      <c r="E427" s="49">
        <f>[2]RawWelfare!C427</f>
        <v>9.9999999999999995E-7</v>
      </c>
      <c r="F427" s="49">
        <f>[2]RawWelfare!D427</f>
        <v>9.9999999999999995E-7</v>
      </c>
      <c r="G427" s="49">
        <v>9.9999999999999995E-7</v>
      </c>
      <c r="H427" s="49">
        <v>9.9999999999999995E-7</v>
      </c>
      <c r="I427" s="49">
        <v>9.9999999999999995E-7</v>
      </c>
      <c r="J427" s="49">
        <v>9.9999999999999995E-7</v>
      </c>
      <c r="K427" s="49">
        <v>9.9999999999999995E-7</v>
      </c>
      <c r="L427" s="49">
        <v>9.9999999999999995E-7</v>
      </c>
    </row>
    <row r="428" spans="2:16" x14ac:dyDescent="0.25">
      <c r="B428" s="2" t="s">
        <v>183</v>
      </c>
      <c r="C428" s="49">
        <f>[1]RawWelfare!C428</f>
        <v>9.9999999999999995E-7</v>
      </c>
      <c r="D428" s="49">
        <f>[1]RawWelfare!D428</f>
        <v>9.9999999999999995E-7</v>
      </c>
      <c r="E428" s="49">
        <f>[2]RawWelfare!C428</f>
        <v>9.9999999999999995E-7</v>
      </c>
      <c r="F428" s="49">
        <f>[2]RawWelfare!D428</f>
        <v>9.9999999999999995E-7</v>
      </c>
      <c r="G428" s="49">
        <v>9.9999999999999995E-7</v>
      </c>
      <c r="H428" s="49">
        <v>9.9999999999999995E-7</v>
      </c>
      <c r="I428" s="49">
        <v>9.9999999999999995E-7</v>
      </c>
      <c r="J428" s="49">
        <v>9.9999999999999995E-7</v>
      </c>
      <c r="K428" s="49">
        <v>9.9999999999999995E-7</v>
      </c>
      <c r="L428" s="49">
        <v>9.9999999999999995E-7</v>
      </c>
    </row>
    <row r="429" spans="2:16" x14ac:dyDescent="0.25">
      <c r="B429" s="2" t="s">
        <v>184</v>
      </c>
      <c r="C429" s="49">
        <f>[1]RawWelfare!C429</f>
        <v>9.9999999999999995E-7</v>
      </c>
      <c r="D429" s="49">
        <f>[1]RawWelfare!D429</f>
        <v>9.9999999999999995E-7</v>
      </c>
      <c r="E429" s="49">
        <f>[2]RawWelfare!C429</f>
        <v>9.9999999999999995E-7</v>
      </c>
      <c r="F429" s="49">
        <f>[2]RawWelfare!D429</f>
        <v>9.9999999999999995E-7</v>
      </c>
      <c r="G429" s="49">
        <v>9.9999999999999995E-7</v>
      </c>
      <c r="H429" s="49">
        <v>9.9999999999999995E-7</v>
      </c>
      <c r="I429" s="49">
        <v>9.9999999999999995E-7</v>
      </c>
      <c r="J429" s="49">
        <v>9.9999999999999995E-7</v>
      </c>
      <c r="K429" s="49">
        <v>9.9999999999999995E-7</v>
      </c>
      <c r="L429" s="49">
        <v>9.9999999999999995E-7</v>
      </c>
    </row>
    <row r="430" spans="2:16" x14ac:dyDescent="0.25">
      <c r="B430" s="2" t="s">
        <v>185</v>
      </c>
      <c r="C430" s="49">
        <f>[1]RawWelfare!C430</f>
        <v>9.9999999999999995E-7</v>
      </c>
      <c r="D430" s="49">
        <f>[1]RawWelfare!D430</f>
        <v>9.9999999999999995E-7</v>
      </c>
      <c r="E430" s="49">
        <f>[2]RawWelfare!C430</f>
        <v>9.9999999999999995E-7</v>
      </c>
      <c r="F430" s="49">
        <f>[2]RawWelfare!D430</f>
        <v>9.9999999999999995E-7</v>
      </c>
      <c r="G430" s="49">
        <v>9.9999999999999995E-7</v>
      </c>
      <c r="H430" s="49">
        <v>9.9999999999999995E-7</v>
      </c>
      <c r="I430" s="49">
        <v>9.9999999999999995E-7</v>
      </c>
      <c r="J430" s="49">
        <v>9.9999999999999995E-7</v>
      </c>
      <c r="K430" s="49">
        <v>9.9999999999999995E-7</v>
      </c>
      <c r="L430" s="49">
        <v>9.9999999999999995E-7</v>
      </c>
    </row>
    <row r="431" spans="2:16" x14ac:dyDescent="0.25">
      <c r="B431" s="2" t="s">
        <v>186</v>
      </c>
      <c r="C431" s="49">
        <f>[1]RawWelfare!C431</f>
        <v>9.9999999999999995E-7</v>
      </c>
      <c r="D431" s="49">
        <f>[1]RawWelfare!D431</f>
        <v>9.9999999999999995E-7</v>
      </c>
      <c r="E431" s="49">
        <f>[2]RawWelfare!C431</f>
        <v>9.9999999999999995E-7</v>
      </c>
      <c r="F431" s="49">
        <f>[2]RawWelfare!D431</f>
        <v>9.9999999999999995E-7</v>
      </c>
      <c r="G431" s="49">
        <v>9.9999999999999995E-7</v>
      </c>
      <c r="H431" s="49">
        <v>9.9999999999999995E-7</v>
      </c>
      <c r="I431" s="49">
        <v>9.9999999999999995E-7</v>
      </c>
      <c r="J431" s="49">
        <v>9.9999999999999995E-7</v>
      </c>
      <c r="K431" s="49">
        <v>9.9999999999999995E-7</v>
      </c>
      <c r="L431" s="49">
        <v>9.9999999999999995E-7</v>
      </c>
    </row>
    <row r="432" spans="2:16" x14ac:dyDescent="0.25">
      <c r="B432" s="2" t="s">
        <v>187</v>
      </c>
      <c r="C432" s="49">
        <f>[1]RawWelfare!C432</f>
        <v>9.9999999999999995E-7</v>
      </c>
      <c r="D432" s="49">
        <f>[1]RawWelfare!D432</f>
        <v>9.9999999999999995E-7</v>
      </c>
      <c r="E432" s="49">
        <f>[2]RawWelfare!C432</f>
        <v>9.9999999999999995E-7</v>
      </c>
      <c r="F432" s="49">
        <f>[2]RawWelfare!D432</f>
        <v>9.9999999999999995E-7</v>
      </c>
      <c r="G432" s="49">
        <v>9.9999999999999995E-7</v>
      </c>
      <c r="H432" s="49">
        <v>9.9999999999999995E-7</v>
      </c>
      <c r="I432" s="49">
        <v>9.9999999999999995E-7</v>
      </c>
      <c r="J432" s="49">
        <v>9.9999999999999995E-7</v>
      </c>
      <c r="K432" s="49">
        <v>9.9999999999999995E-7</v>
      </c>
      <c r="L432" s="49">
        <v>9.9999999999999995E-7</v>
      </c>
    </row>
    <row r="433" spans="2:12" x14ac:dyDescent="0.25">
      <c r="B433" s="2" t="s">
        <v>188</v>
      </c>
      <c r="C433" s="49">
        <f>[1]RawWelfare!C433</f>
        <v>9.9999999999999995E-7</v>
      </c>
      <c r="D433" s="49">
        <f>[1]RawWelfare!D433</f>
        <v>9.9999999999999995E-7</v>
      </c>
      <c r="E433" s="49">
        <f>[2]RawWelfare!C433</f>
        <v>9.9999999999999995E-7</v>
      </c>
      <c r="F433" s="49">
        <f>[2]RawWelfare!D433</f>
        <v>9.9999999999999995E-7</v>
      </c>
      <c r="G433" s="49">
        <v>9.9999999999999995E-7</v>
      </c>
      <c r="H433" s="49">
        <v>9.9999999999999995E-7</v>
      </c>
      <c r="I433" s="49">
        <v>9.9999999999999995E-7</v>
      </c>
      <c r="J433" s="49">
        <v>9.9999999999999995E-7</v>
      </c>
      <c r="K433" s="49">
        <v>9.9999999999999995E-7</v>
      </c>
      <c r="L433" s="49">
        <v>9.9999999999999995E-7</v>
      </c>
    </row>
    <row r="434" spans="2:12" x14ac:dyDescent="0.25">
      <c r="B434" s="2" t="s">
        <v>189</v>
      </c>
      <c r="C434" s="49">
        <f>[1]RawWelfare!C434</f>
        <v>9.9999999999999995E-7</v>
      </c>
      <c r="D434" s="49">
        <f>[1]RawWelfare!D434</f>
        <v>9.9999999999999995E-7</v>
      </c>
      <c r="E434" s="49">
        <f>[2]RawWelfare!C434</f>
        <v>9.9999999999999995E-7</v>
      </c>
      <c r="F434" s="49">
        <f>[2]RawWelfare!D434</f>
        <v>9.9999999999999995E-7</v>
      </c>
      <c r="G434" s="49">
        <v>9.9999999999999995E-7</v>
      </c>
      <c r="H434" s="49">
        <v>9.9999999999999995E-7</v>
      </c>
      <c r="I434" s="49">
        <v>9.9999999999999995E-7</v>
      </c>
      <c r="J434" s="49">
        <v>9.9999999999999995E-7</v>
      </c>
      <c r="K434" s="49">
        <v>9.9999999999999995E-7</v>
      </c>
      <c r="L434" s="49">
        <v>9.9999999999999995E-7</v>
      </c>
    </row>
    <row r="435" spans="2:12" x14ac:dyDescent="0.25">
      <c r="B435" s="2" t="s">
        <v>190</v>
      </c>
      <c r="C435" s="49">
        <f>[1]RawWelfare!C435</f>
        <v>9.9999999999999995E-7</v>
      </c>
      <c r="D435" s="49">
        <f>[1]RawWelfare!D435</f>
        <v>9.9999999999999995E-7</v>
      </c>
      <c r="E435" s="49">
        <f>[2]RawWelfare!C435</f>
        <v>9.9999999999999995E-7</v>
      </c>
      <c r="F435" s="49">
        <f>[2]RawWelfare!D435</f>
        <v>9.9999999999999995E-7</v>
      </c>
      <c r="G435" s="49">
        <v>9.9999999999999995E-7</v>
      </c>
      <c r="H435" s="49">
        <v>9.9999999999999995E-7</v>
      </c>
      <c r="I435" s="49">
        <v>9.9999999999999995E-7</v>
      </c>
      <c r="J435" s="49">
        <v>9.9999999999999995E-7</v>
      </c>
      <c r="K435" s="49">
        <v>9.9999999999999995E-7</v>
      </c>
      <c r="L435" s="49">
        <v>9.9999999999999995E-7</v>
      </c>
    </row>
    <row r="436" spans="2:12" x14ac:dyDescent="0.25">
      <c r="B436" s="2" t="s">
        <v>191</v>
      </c>
      <c r="C436" s="49">
        <f>[1]RawWelfare!C436</f>
        <v>9.9999999999999995E-7</v>
      </c>
      <c r="D436" s="49">
        <f>[1]RawWelfare!D436</f>
        <v>9.9999999999999995E-7</v>
      </c>
      <c r="E436" s="49">
        <f>[2]RawWelfare!C436</f>
        <v>9.9999999999999995E-7</v>
      </c>
      <c r="F436" s="49">
        <f>[2]RawWelfare!D436</f>
        <v>9.9999999999999995E-7</v>
      </c>
      <c r="G436" s="49">
        <v>9.9999999999999995E-7</v>
      </c>
      <c r="H436" s="49">
        <v>9.9999999999999995E-7</v>
      </c>
      <c r="I436" s="49">
        <v>9.9999999999999995E-7</v>
      </c>
      <c r="J436" s="49">
        <v>9.9999999999999995E-7</v>
      </c>
      <c r="K436" s="49">
        <v>9.9999999999999995E-7</v>
      </c>
      <c r="L436" s="49">
        <v>9.9999999999999995E-7</v>
      </c>
    </row>
    <row r="437" spans="2:12" x14ac:dyDescent="0.25">
      <c r="B437" s="2" t="s">
        <v>192</v>
      </c>
      <c r="C437" s="49">
        <f>[1]RawWelfare!C437</f>
        <v>9.9999999999999995E-7</v>
      </c>
      <c r="D437" s="49">
        <f>[1]RawWelfare!D437</f>
        <v>9.9999999999999995E-7</v>
      </c>
      <c r="E437" s="49">
        <f>[2]RawWelfare!C437</f>
        <v>9.9999999999999995E-7</v>
      </c>
      <c r="F437" s="49">
        <f>[2]RawWelfare!D437</f>
        <v>9.9999999999999995E-7</v>
      </c>
      <c r="G437" s="49">
        <v>9.9999999999999995E-7</v>
      </c>
      <c r="H437" s="49">
        <v>9.9999999999999995E-7</v>
      </c>
      <c r="I437" s="49">
        <v>9.9999999999999995E-7</v>
      </c>
      <c r="J437" s="49">
        <v>9.9999999999999995E-7</v>
      </c>
      <c r="K437" s="49">
        <v>9.9999999999999995E-7</v>
      </c>
      <c r="L437" s="49">
        <v>9.9999999999999995E-7</v>
      </c>
    </row>
    <row r="438" spans="2:12" x14ac:dyDescent="0.25">
      <c r="B438" s="2" t="s">
        <v>193</v>
      </c>
      <c r="C438" s="49">
        <f>[1]RawWelfare!C438</f>
        <v>9.9999999999999995E-7</v>
      </c>
      <c r="D438" s="49">
        <f>[1]RawWelfare!D438</f>
        <v>9.9999999999999995E-7</v>
      </c>
      <c r="E438" s="49">
        <f>[2]RawWelfare!C438</f>
        <v>9.9999999999999995E-7</v>
      </c>
      <c r="F438" s="49">
        <f>[2]RawWelfare!D438</f>
        <v>9.9999999999999995E-7</v>
      </c>
      <c r="G438" s="49">
        <v>9.9999999999999995E-7</v>
      </c>
      <c r="H438" s="49">
        <v>9.9999999999999995E-7</v>
      </c>
      <c r="I438" s="49">
        <v>9.9999999999999995E-7</v>
      </c>
      <c r="J438" s="49">
        <v>9.9999999999999995E-7</v>
      </c>
      <c r="K438" s="49">
        <v>9.9999999999999995E-7</v>
      </c>
      <c r="L438" s="49">
        <v>9.9999999999999995E-7</v>
      </c>
    </row>
    <row r="439" spans="2:12" x14ac:dyDescent="0.25">
      <c r="B439" s="2" t="s">
        <v>194</v>
      </c>
      <c r="C439" s="49">
        <f>[1]RawWelfare!C439</f>
        <v>9.9999999999999995E-7</v>
      </c>
      <c r="D439" s="49">
        <f>[1]RawWelfare!D439</f>
        <v>9.9999999999999995E-7</v>
      </c>
      <c r="E439" s="49">
        <f>[2]RawWelfare!C439</f>
        <v>9.9999999999999995E-7</v>
      </c>
      <c r="F439" s="49">
        <f>[2]RawWelfare!D439</f>
        <v>9.9999999999999995E-7</v>
      </c>
      <c r="G439" s="49">
        <v>9.9999999999999995E-7</v>
      </c>
      <c r="H439" s="49">
        <v>9.9999999999999995E-7</v>
      </c>
      <c r="I439" s="49">
        <v>9.9999999999999995E-7</v>
      </c>
      <c r="J439" s="49">
        <v>9.9999999999999995E-7</v>
      </c>
      <c r="K439" s="49">
        <v>9.9999999999999995E-7</v>
      </c>
      <c r="L439" s="49">
        <v>9.9999999999999995E-7</v>
      </c>
    </row>
    <row r="440" spans="2:12" x14ac:dyDescent="0.25">
      <c r="B440" s="2" t="s">
        <v>195</v>
      </c>
      <c r="C440" s="49">
        <f>[1]RawWelfare!C440</f>
        <v>9.9999999999999995E-7</v>
      </c>
      <c r="D440" s="49">
        <f>[1]RawWelfare!D440</f>
        <v>9.9999999999999995E-7</v>
      </c>
      <c r="E440" s="49">
        <f>[2]RawWelfare!C440</f>
        <v>9.9999999999999995E-7</v>
      </c>
      <c r="F440" s="49">
        <f>[2]RawWelfare!D440</f>
        <v>9.9999999999999995E-7</v>
      </c>
      <c r="G440" s="49">
        <v>9.9999999999999995E-7</v>
      </c>
      <c r="H440" s="49">
        <v>9.9999999999999995E-7</v>
      </c>
      <c r="I440" s="49">
        <v>9.9999999999999995E-7</v>
      </c>
      <c r="J440" s="49">
        <v>9.9999999999999995E-7</v>
      </c>
      <c r="K440" s="49">
        <v>9.9999999999999995E-7</v>
      </c>
      <c r="L440" s="49">
        <v>9.9999999999999995E-7</v>
      </c>
    </row>
    <row r="441" spans="2:12" x14ac:dyDescent="0.25">
      <c r="B441" s="2" t="s">
        <v>196</v>
      </c>
      <c r="C441" s="49">
        <f>[1]RawWelfare!C441</f>
        <v>9.9999999999999995E-7</v>
      </c>
      <c r="D441" s="49">
        <f>[1]RawWelfare!D441</f>
        <v>9.9999999999999995E-7</v>
      </c>
      <c r="E441" s="49">
        <f>[2]RawWelfare!C441</f>
        <v>9.9999999999999995E-7</v>
      </c>
      <c r="F441" s="49">
        <f>[2]RawWelfare!D441</f>
        <v>9.9999999999999995E-7</v>
      </c>
      <c r="G441" s="49">
        <v>9.9999999999999995E-7</v>
      </c>
      <c r="H441" s="49">
        <v>9.9999999999999995E-7</v>
      </c>
      <c r="I441" s="49">
        <v>9.9999999999999995E-7</v>
      </c>
      <c r="J441" s="49">
        <v>9.9999999999999995E-7</v>
      </c>
      <c r="K441" s="49">
        <v>9.9999999999999995E-7</v>
      </c>
      <c r="L441" s="49">
        <v>9.9999999999999995E-7</v>
      </c>
    </row>
    <row r="442" spans="2:12" x14ac:dyDescent="0.25">
      <c r="B442" s="2" t="s">
        <v>197</v>
      </c>
      <c r="C442" s="49">
        <f>[1]RawWelfare!C442</f>
        <v>9.9999999999999995E-7</v>
      </c>
      <c r="D442" s="49">
        <f>[1]RawWelfare!D442</f>
        <v>9.9999999999999995E-7</v>
      </c>
      <c r="E442" s="49">
        <f>[2]RawWelfare!C442</f>
        <v>9.9999999999999995E-7</v>
      </c>
      <c r="F442" s="49">
        <f>[2]RawWelfare!D442</f>
        <v>9.9999999999999995E-7</v>
      </c>
      <c r="G442" s="49">
        <v>9.9999999999999995E-7</v>
      </c>
      <c r="H442" s="49">
        <v>9.9999999999999995E-7</v>
      </c>
      <c r="I442" s="49">
        <v>9.9999999999999995E-7</v>
      </c>
      <c r="J442" s="49">
        <v>9.9999999999999995E-7</v>
      </c>
      <c r="K442" s="49">
        <v>9.9999999999999995E-7</v>
      </c>
      <c r="L442" s="49">
        <v>9.9999999999999995E-7</v>
      </c>
    </row>
    <row r="443" spans="2:12" x14ac:dyDescent="0.25">
      <c r="B443" s="2" t="s">
        <v>198</v>
      </c>
      <c r="C443" s="49">
        <f>[1]RawWelfare!C443</f>
        <v>9.9999999999999995E-7</v>
      </c>
      <c r="D443" s="49">
        <f>[1]RawWelfare!D443</f>
        <v>9.9999999999999995E-7</v>
      </c>
      <c r="E443" s="49">
        <f>[2]RawWelfare!C443</f>
        <v>9.9999999999999995E-7</v>
      </c>
      <c r="F443" s="49">
        <f>[2]RawWelfare!D443</f>
        <v>9.9999999999999995E-7</v>
      </c>
      <c r="G443" s="49">
        <v>9.9999999999999995E-7</v>
      </c>
      <c r="H443" s="49">
        <v>9.9999999999999995E-7</v>
      </c>
      <c r="I443" s="49">
        <v>9.9999999999999995E-7</v>
      </c>
      <c r="J443" s="49">
        <v>9.9999999999999995E-7</v>
      </c>
      <c r="K443" s="49">
        <v>9.9999999999999995E-7</v>
      </c>
      <c r="L443" s="49">
        <v>9.9999999999999995E-7</v>
      </c>
    </row>
    <row r="444" spans="2:12" x14ac:dyDescent="0.25">
      <c r="B444" s="2" t="s">
        <v>199</v>
      </c>
      <c r="C444" s="49">
        <f>[1]RawWelfare!C444</f>
        <v>9.9999999999999995E-7</v>
      </c>
      <c r="D444" s="49">
        <f>[1]RawWelfare!D444</f>
        <v>9.9999999999999995E-7</v>
      </c>
      <c r="E444" s="49">
        <f>[2]RawWelfare!C444</f>
        <v>9.9999999999999995E-7</v>
      </c>
      <c r="F444" s="49">
        <f>[2]RawWelfare!D444</f>
        <v>9.9999999999999995E-7</v>
      </c>
      <c r="G444" s="49">
        <v>9.9999999999999995E-7</v>
      </c>
      <c r="H444" s="49">
        <v>9.9999999999999995E-7</v>
      </c>
      <c r="I444" s="49">
        <v>9.9999999999999995E-7</v>
      </c>
      <c r="J444" s="49">
        <v>9.9999999999999995E-7</v>
      </c>
      <c r="K444" s="49">
        <v>9.9999999999999995E-7</v>
      </c>
      <c r="L444" s="49">
        <v>9.9999999999999995E-7</v>
      </c>
    </row>
    <row r="445" spans="2:12" x14ac:dyDescent="0.25">
      <c r="B445" s="2" t="s">
        <v>200</v>
      </c>
      <c r="C445" s="49">
        <f>[1]RawWelfare!C445</f>
        <v>9.9999999999999995E-7</v>
      </c>
      <c r="D445" s="49">
        <f>[1]RawWelfare!D445</f>
        <v>9.9999999999999995E-7</v>
      </c>
      <c r="E445" s="49">
        <f>[2]RawWelfare!C445</f>
        <v>9.9999999999999995E-7</v>
      </c>
      <c r="F445" s="49">
        <f>[2]RawWelfare!D445</f>
        <v>9.9999999999999995E-7</v>
      </c>
      <c r="G445" s="49">
        <v>9.9999999999999995E-7</v>
      </c>
      <c r="H445" s="49">
        <v>9.9999999999999995E-7</v>
      </c>
      <c r="I445" s="49">
        <v>9.9999999999999995E-7</v>
      </c>
      <c r="J445" s="49">
        <v>9.9999999999999995E-7</v>
      </c>
      <c r="K445" s="49">
        <v>9.9999999999999995E-7</v>
      </c>
      <c r="L445" s="49">
        <v>9.9999999999999995E-7</v>
      </c>
    </row>
    <row r="446" spans="2:12" x14ac:dyDescent="0.25">
      <c r="B446" s="2" t="s">
        <v>201</v>
      </c>
      <c r="C446" s="49">
        <f>[1]RawWelfare!C446</f>
        <v>9.9999999999999995E-7</v>
      </c>
      <c r="D446" s="49">
        <f>[1]RawWelfare!D446</f>
        <v>9.9999999999999995E-7</v>
      </c>
      <c r="E446" s="49">
        <f>[2]RawWelfare!C446</f>
        <v>9.9999999999999995E-7</v>
      </c>
      <c r="F446" s="49">
        <f>[2]RawWelfare!D446</f>
        <v>9.9999999999999995E-7</v>
      </c>
      <c r="G446" s="49">
        <v>9.9999999999999995E-7</v>
      </c>
      <c r="H446" s="49">
        <v>9.9999999999999995E-7</v>
      </c>
      <c r="I446" s="49">
        <v>9.9999999999999995E-7</v>
      </c>
      <c r="J446" s="49">
        <v>9.9999999999999995E-7</v>
      </c>
      <c r="K446" s="49">
        <v>9.9999999999999995E-7</v>
      </c>
      <c r="L446" s="49">
        <v>9.9999999999999995E-7</v>
      </c>
    </row>
    <row r="447" spans="2:12" x14ac:dyDescent="0.25">
      <c r="B447" s="2" t="s">
        <v>202</v>
      </c>
      <c r="C447" s="49">
        <f>[1]RawWelfare!C447</f>
        <v>9.9999999999999995E-7</v>
      </c>
      <c r="D447" s="49">
        <f>[1]RawWelfare!D447</f>
        <v>9.9999999999999995E-7</v>
      </c>
      <c r="E447" s="49">
        <f>[2]RawWelfare!C447</f>
        <v>9.9999999999999995E-7</v>
      </c>
      <c r="F447" s="49">
        <f>[2]RawWelfare!D447</f>
        <v>9.9999999999999995E-7</v>
      </c>
      <c r="G447" s="49">
        <v>9.9999999999999995E-7</v>
      </c>
      <c r="H447" s="49">
        <v>9.9999999999999995E-7</v>
      </c>
      <c r="I447" s="49">
        <v>9.9999999999999995E-7</v>
      </c>
      <c r="J447" s="49">
        <v>9.9999999999999995E-7</v>
      </c>
      <c r="K447" s="49">
        <v>9.9999999999999995E-7</v>
      </c>
      <c r="L447" s="49">
        <v>9.9999999999999995E-7</v>
      </c>
    </row>
    <row r="448" spans="2:12" x14ac:dyDescent="0.25">
      <c r="B448" s="2" t="s">
        <v>203</v>
      </c>
      <c r="C448" s="49">
        <f>[1]RawWelfare!C448</f>
        <v>9.9999999999999995E-7</v>
      </c>
      <c r="D448" s="49">
        <f>[1]RawWelfare!D448</f>
        <v>9.9999999999999995E-7</v>
      </c>
      <c r="E448" s="49">
        <f>[2]RawWelfare!C448</f>
        <v>9.9999999999999995E-7</v>
      </c>
      <c r="F448" s="49">
        <f>[2]RawWelfare!D448</f>
        <v>9.9999999999999995E-7</v>
      </c>
      <c r="G448" s="49">
        <v>9.9999999999999995E-7</v>
      </c>
      <c r="H448" s="49">
        <v>9.9999999999999995E-7</v>
      </c>
      <c r="I448" s="49">
        <v>9.9999999999999995E-7</v>
      </c>
      <c r="J448" s="49">
        <v>9.9999999999999995E-7</v>
      </c>
      <c r="K448" s="49">
        <v>9.9999999999999995E-7</v>
      </c>
      <c r="L448" s="49">
        <v>9.9999999999999995E-7</v>
      </c>
    </row>
    <row r="449" spans="2:12" x14ac:dyDescent="0.25">
      <c r="B449" s="2" t="s">
        <v>204</v>
      </c>
      <c r="C449" s="49">
        <f>[1]RawWelfare!C449</f>
        <v>9.9999999999999995E-7</v>
      </c>
      <c r="D449" s="49">
        <f>[1]RawWelfare!D449</f>
        <v>9.9999999999999995E-7</v>
      </c>
      <c r="E449" s="49">
        <f>[2]RawWelfare!C449</f>
        <v>9.9999999999999995E-7</v>
      </c>
      <c r="F449" s="49">
        <f>[2]RawWelfare!D449</f>
        <v>9.9999999999999995E-7</v>
      </c>
      <c r="G449" s="49">
        <v>9.9999999999999995E-7</v>
      </c>
      <c r="H449" s="49">
        <v>9.9999999999999995E-7</v>
      </c>
      <c r="I449" s="49">
        <v>9.9999999999999995E-7</v>
      </c>
      <c r="J449" s="49">
        <v>9.9999999999999995E-7</v>
      </c>
      <c r="K449" s="49">
        <v>9.9999999999999995E-7</v>
      </c>
      <c r="L449" s="49">
        <v>9.9999999999999995E-7</v>
      </c>
    </row>
    <row r="450" spans="2:12" x14ac:dyDescent="0.25">
      <c r="B450" s="2" t="s">
        <v>205</v>
      </c>
      <c r="C450" s="49">
        <f>[1]RawWelfare!C450</f>
        <v>9.9999999999999995E-7</v>
      </c>
      <c r="D450" s="49">
        <f>[1]RawWelfare!D450</f>
        <v>9.9999999999999995E-7</v>
      </c>
      <c r="E450" s="49">
        <f>[2]RawWelfare!C450</f>
        <v>9.9999999999999995E-7</v>
      </c>
      <c r="F450" s="49">
        <f>[2]RawWelfare!D450</f>
        <v>9.9999999999999995E-7</v>
      </c>
      <c r="G450" s="49">
        <v>9.9999999999999995E-7</v>
      </c>
      <c r="H450" s="49">
        <v>9.9999999999999995E-7</v>
      </c>
      <c r="I450" s="49">
        <v>9.9999999999999995E-7</v>
      </c>
      <c r="J450" s="49">
        <v>9.9999999999999995E-7</v>
      </c>
      <c r="K450" s="49">
        <v>9.9999999999999995E-7</v>
      </c>
      <c r="L450" s="49">
        <v>9.9999999999999995E-7</v>
      </c>
    </row>
    <row r="451" spans="2:12" x14ac:dyDescent="0.25">
      <c r="B451" s="2" t="s">
        <v>206</v>
      </c>
      <c r="C451" s="49">
        <f>[1]RawWelfare!C451</f>
        <v>9.9999999999999995E-7</v>
      </c>
      <c r="D451" s="49">
        <f>[1]RawWelfare!D451</f>
        <v>9.9999999999999995E-7</v>
      </c>
      <c r="E451" s="49">
        <f>[2]RawWelfare!C451</f>
        <v>9.9999999999999995E-7</v>
      </c>
      <c r="F451" s="49">
        <f>[2]RawWelfare!D451</f>
        <v>9.9999999999999995E-7</v>
      </c>
      <c r="G451" s="49">
        <v>9.9999999999999995E-7</v>
      </c>
      <c r="H451" s="49">
        <v>9.9999999999999995E-7</v>
      </c>
      <c r="I451" s="49">
        <v>9.9999999999999995E-7</v>
      </c>
      <c r="J451" s="49">
        <v>9.9999999999999995E-7</v>
      </c>
      <c r="K451" s="49">
        <v>9.9999999999999995E-7</v>
      </c>
      <c r="L451" s="49">
        <v>9.9999999999999995E-7</v>
      </c>
    </row>
    <row r="452" spans="2:12" x14ac:dyDescent="0.25">
      <c r="B452" s="2" t="s">
        <v>207</v>
      </c>
      <c r="C452" s="49">
        <f>[1]RawWelfare!C452</f>
        <v>9.9999999999999995E-7</v>
      </c>
      <c r="D452" s="49">
        <f>[1]RawWelfare!D452</f>
        <v>9.9999999999999995E-7</v>
      </c>
      <c r="E452" s="49">
        <f>[2]RawWelfare!C452</f>
        <v>9.9999999999999995E-7</v>
      </c>
      <c r="F452" s="49">
        <f>[2]RawWelfare!D452</f>
        <v>9.9999999999999995E-7</v>
      </c>
      <c r="G452" s="49">
        <v>9.9999999999999995E-7</v>
      </c>
      <c r="H452" s="49">
        <v>9.9999999999999995E-7</v>
      </c>
      <c r="I452" s="49">
        <v>9.9999999999999995E-7</v>
      </c>
      <c r="J452" s="49">
        <v>9.9999999999999995E-7</v>
      </c>
      <c r="K452" s="49">
        <v>9.9999999999999995E-7</v>
      </c>
      <c r="L452" s="49">
        <v>9.9999999999999995E-7</v>
      </c>
    </row>
    <row r="453" spans="2:12" x14ac:dyDescent="0.25">
      <c r="B453" s="2" t="s">
        <v>208</v>
      </c>
      <c r="C453" s="49">
        <f>[1]RawWelfare!C453</f>
        <v>9.9999999999999995E-7</v>
      </c>
      <c r="D453" s="49">
        <f>[1]RawWelfare!D453</f>
        <v>9.9999999999999995E-7</v>
      </c>
      <c r="E453" s="49">
        <f>[2]RawWelfare!C453</f>
        <v>9.9999999999999995E-7</v>
      </c>
      <c r="F453" s="49">
        <f>[2]RawWelfare!D453</f>
        <v>9.9999999999999995E-7</v>
      </c>
      <c r="G453" s="49">
        <v>9.9999999999999995E-7</v>
      </c>
      <c r="H453" s="49">
        <v>9.9999999999999995E-7</v>
      </c>
      <c r="I453" s="49">
        <v>9.9999999999999995E-7</v>
      </c>
      <c r="J453" s="49">
        <v>9.9999999999999995E-7</v>
      </c>
      <c r="K453" s="49">
        <v>9.9999999999999995E-7</v>
      </c>
      <c r="L453" s="49">
        <v>9.9999999999999995E-7</v>
      </c>
    </row>
    <row r="454" spans="2:12" x14ac:dyDescent="0.25">
      <c r="B454" s="2" t="s">
        <v>209</v>
      </c>
      <c r="C454" s="49">
        <f>[1]RawWelfare!C454</f>
        <v>9.9999999999999995E-7</v>
      </c>
      <c r="D454" s="49">
        <f>[1]RawWelfare!D454</f>
        <v>9.9999999999999995E-7</v>
      </c>
      <c r="E454" s="49">
        <f>[2]RawWelfare!C454</f>
        <v>9.9999999999999995E-7</v>
      </c>
      <c r="F454" s="49">
        <f>[2]RawWelfare!D454</f>
        <v>9.9999999999999995E-7</v>
      </c>
      <c r="G454" s="49">
        <v>9.9999999999999995E-7</v>
      </c>
      <c r="H454" s="49">
        <v>9.9999999999999995E-7</v>
      </c>
      <c r="I454" s="49">
        <v>9.9999999999999995E-7</v>
      </c>
      <c r="J454" s="49">
        <v>9.9999999999999995E-7</v>
      </c>
      <c r="K454" s="49">
        <v>9.9999999999999995E-7</v>
      </c>
      <c r="L454" s="49">
        <v>9.9999999999999995E-7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AC234"/>
  <sheetViews>
    <sheetView topLeftCell="B149" zoomScale="85" zoomScaleNormal="85" workbookViewId="0">
      <selection activeCell="S180" sqref="S180"/>
    </sheetView>
  </sheetViews>
  <sheetFormatPr defaultRowHeight="15" x14ac:dyDescent="0.25"/>
  <cols>
    <col min="22" max="22" width="8.7109375" customWidth="1"/>
    <col min="24" max="24" width="8.7109375" customWidth="1"/>
  </cols>
  <sheetData>
    <row r="1" spans="1:29" x14ac:dyDescent="0.25">
      <c r="A1" s="1" t="s">
        <v>273</v>
      </c>
    </row>
    <row r="2" spans="1:29" x14ac:dyDescent="0.25">
      <c r="B2" s="2" t="s">
        <v>149</v>
      </c>
      <c r="C2">
        <v>1</v>
      </c>
    </row>
    <row r="3" spans="1:29" x14ac:dyDescent="0.25">
      <c r="B3" s="2" t="s">
        <v>179</v>
      </c>
      <c r="C3">
        <v>1</v>
      </c>
    </row>
    <row r="9" spans="1:29" x14ac:dyDescent="0.25">
      <c r="A9" s="1" t="s">
        <v>213</v>
      </c>
    </row>
    <row r="10" spans="1:29" x14ac:dyDescent="0.25">
      <c r="A10" t="s">
        <v>2</v>
      </c>
      <c r="C10" s="2" t="s">
        <v>69</v>
      </c>
      <c r="D10" s="2" t="s">
        <v>66</v>
      </c>
      <c r="E10" s="2" t="s">
        <v>70</v>
      </c>
      <c r="F10" s="2" t="s">
        <v>485</v>
      </c>
      <c r="G10" s="2" t="s">
        <v>71</v>
      </c>
      <c r="H10" s="2" t="s">
        <v>73</v>
      </c>
      <c r="I10" s="2" t="s">
        <v>74</v>
      </c>
      <c r="J10" s="2" t="s">
        <v>75</v>
      </c>
      <c r="K10" s="2" t="s">
        <v>76</v>
      </c>
      <c r="L10" s="2" t="s">
        <v>77</v>
      </c>
      <c r="M10" s="2" t="s">
        <v>78</v>
      </c>
      <c r="Z10" s="3"/>
      <c r="AA10" s="3"/>
      <c r="AB10" s="3"/>
      <c r="AC10" s="3"/>
    </row>
    <row r="11" spans="1:29" x14ac:dyDescent="0.25">
      <c r="B11" s="2" t="s">
        <v>5</v>
      </c>
      <c r="C11" s="3">
        <v>100</v>
      </c>
      <c r="D11" s="3">
        <f>[1]RawGrowth!D11</f>
        <v>3.6283943152768838</v>
      </c>
      <c r="E11" s="3">
        <f>[1]RawGrowth!E11</f>
        <v>3.6348581204255659</v>
      </c>
      <c r="F11" s="3">
        <f>[2]RawGrowth!D11</f>
        <v>2.7035672707462766</v>
      </c>
      <c r="G11" s="3">
        <f>[2]RawGrowth!E11</f>
        <v>2.6575961812246751</v>
      </c>
      <c r="H11" s="3">
        <v>9.9999999999999995E-7</v>
      </c>
      <c r="I11" s="3">
        <v>9.9999999999999995E-7</v>
      </c>
      <c r="J11" s="3">
        <v>9.9999999999999995E-7</v>
      </c>
      <c r="K11" s="3">
        <v>9.9999999999999995E-7</v>
      </c>
      <c r="L11" s="3">
        <v>9.9999999999999995E-7</v>
      </c>
      <c r="M11" s="3">
        <v>9.9999999999999995E-7</v>
      </c>
      <c r="Z11" s="3"/>
      <c r="AA11" s="3"/>
      <c r="AB11" s="3"/>
      <c r="AC11" s="3"/>
    </row>
    <row r="12" spans="1:29" x14ac:dyDescent="0.25">
      <c r="B12" s="2" t="s">
        <v>6</v>
      </c>
      <c r="C12" s="3">
        <v>3.1129196433787749</v>
      </c>
      <c r="D12" s="3">
        <f>[1]RawGrowth!D12</f>
        <v>3.8086818904782715</v>
      </c>
      <c r="E12" s="3">
        <f>[1]RawGrowth!E12</f>
        <v>3.8218620803275316</v>
      </c>
      <c r="F12" s="3">
        <f>[2]RawGrowth!D12</f>
        <v>2.944749523291379</v>
      </c>
      <c r="G12" s="3">
        <f>[2]RawGrowth!E12</f>
        <v>2.9465224123833123</v>
      </c>
      <c r="H12" s="3">
        <v>9.9999999999999995E-7</v>
      </c>
      <c r="I12" s="3">
        <v>9.9999999999999995E-7</v>
      </c>
      <c r="J12" s="3">
        <v>9.9999999999999995E-7</v>
      </c>
      <c r="K12" s="3">
        <v>9.9999999999999995E-7</v>
      </c>
      <c r="L12" s="3">
        <v>9.9999999999999995E-7</v>
      </c>
      <c r="M12" s="3">
        <v>9.9999999999999995E-7</v>
      </c>
    </row>
    <row r="13" spans="1:29" x14ac:dyDescent="0.25">
      <c r="B13" s="2" t="s">
        <v>7</v>
      </c>
      <c r="C13" s="3">
        <v>2.6264095682558839</v>
      </c>
      <c r="D13" s="3">
        <f>[1]RawGrowth!D13</f>
        <v>3.8635304304873497</v>
      </c>
      <c r="E13" s="3">
        <f>[1]RawGrowth!E13</f>
        <v>3.8770376951547725</v>
      </c>
      <c r="F13" s="3">
        <f>[2]RawGrowth!D13</f>
        <v>3.0020782148328484</v>
      </c>
      <c r="G13" s="3">
        <f>[2]RawGrowth!E13</f>
        <v>3.0063315307032212</v>
      </c>
      <c r="H13" s="3">
        <v>9.9999999999999995E-7</v>
      </c>
      <c r="I13" s="3">
        <v>9.9999999999999995E-7</v>
      </c>
      <c r="J13" s="3">
        <v>9.9999999999999995E-7</v>
      </c>
      <c r="K13" s="3">
        <v>9.9999999999999995E-7</v>
      </c>
      <c r="L13" s="3">
        <v>9.9999999999999995E-7</v>
      </c>
      <c r="M13" s="3">
        <v>9.9999999999999995E-7</v>
      </c>
    </row>
    <row r="14" spans="1:29" x14ac:dyDescent="0.25">
      <c r="B14" s="2" t="s">
        <v>67</v>
      </c>
      <c r="C14" s="3">
        <v>9.9999999999999995E-7</v>
      </c>
      <c r="D14" s="3">
        <f>[1]RawGrowth!D14</f>
        <v>9.9999999999999995E-7</v>
      </c>
      <c r="E14" s="3">
        <f>[1]RawGrowth!E14</f>
        <v>9.9999999999999995E-7</v>
      </c>
      <c r="F14" s="3">
        <f>[2]RawGrowth!D14</f>
        <v>9.9999999999999995E-7</v>
      </c>
      <c r="G14" s="3">
        <f>[2]RawGrowth!E14</f>
        <v>9.9999999999999995E-7</v>
      </c>
      <c r="H14" s="3">
        <v>9.9999999999999995E-7</v>
      </c>
      <c r="I14" s="3">
        <v>9.9999999999999995E-7</v>
      </c>
      <c r="J14" s="3">
        <v>9.9999999999999995E-7</v>
      </c>
      <c r="K14" s="3">
        <v>9.9999999999999995E-7</v>
      </c>
      <c r="L14" s="3">
        <v>9.9999999999999995E-7</v>
      </c>
      <c r="M14" s="3">
        <v>9.9999999999999995E-7</v>
      </c>
    </row>
    <row r="15" spans="1:29" x14ac:dyDescent="0.25">
      <c r="B15" s="2" t="s">
        <v>8</v>
      </c>
      <c r="C15" s="3">
        <v>0.38762157775654843</v>
      </c>
      <c r="D15" s="3">
        <f>[1]RawGrowth!D15</f>
        <v>3.5659018297963474</v>
      </c>
      <c r="E15" s="3">
        <f>[1]RawGrowth!E15</f>
        <v>3.5769513679719145</v>
      </c>
      <c r="F15" s="3">
        <f>[2]RawGrowth!D15</f>
        <v>2.6793023613032707</v>
      </c>
      <c r="G15" s="3">
        <f>[2]RawGrowth!E15</f>
        <v>2.660343885066152</v>
      </c>
      <c r="H15" s="3">
        <v>9.9999999999999995E-7</v>
      </c>
      <c r="I15" s="3">
        <v>9.9999999999999995E-7</v>
      </c>
      <c r="J15" s="3">
        <v>9.9999999999999995E-7</v>
      </c>
      <c r="K15" s="3">
        <v>9.9999999999999995E-7</v>
      </c>
      <c r="L15" s="3">
        <v>9.9999999999999995E-7</v>
      </c>
      <c r="M15" s="3">
        <v>9.9999999999999995E-7</v>
      </c>
    </row>
    <row r="16" spans="1:29" x14ac:dyDescent="0.25">
      <c r="B16" s="2" t="s">
        <v>9</v>
      </c>
      <c r="C16" s="3">
        <v>9.8888497366342476E-2</v>
      </c>
      <c r="D16" s="3">
        <f>[1]RawGrowth!D16</f>
        <v>3.2209165098575188</v>
      </c>
      <c r="E16" s="3">
        <f>[1]RawGrowth!E16</f>
        <v>3.2330548170917739</v>
      </c>
      <c r="F16" s="3">
        <f>[2]RawGrowth!D16</f>
        <v>2.3769260645497559</v>
      </c>
      <c r="G16" s="3">
        <f>[2]RawGrowth!E16</f>
        <v>2.3901762085388079</v>
      </c>
      <c r="H16" s="3">
        <v>9.9999999999999995E-7</v>
      </c>
      <c r="I16" s="3">
        <v>9.9999999999999995E-7</v>
      </c>
      <c r="J16" s="3">
        <v>9.9999999999999995E-7</v>
      </c>
      <c r="K16" s="3">
        <v>9.9999999999999995E-7</v>
      </c>
      <c r="L16" s="3">
        <v>9.9999999999999995E-7</v>
      </c>
      <c r="M16" s="3">
        <v>9.9999999999999995E-7</v>
      </c>
    </row>
    <row r="17" spans="2:13" x14ac:dyDescent="0.25">
      <c r="B17" s="2" t="s">
        <v>10</v>
      </c>
      <c r="C17" s="3">
        <v>30.768785820376081</v>
      </c>
      <c r="D17" s="3">
        <f>[1]RawGrowth!D17</f>
        <v>3.7591040315475555</v>
      </c>
      <c r="E17" s="3">
        <f>[1]RawGrowth!E17</f>
        <v>3.7613903713645369</v>
      </c>
      <c r="F17" s="3">
        <f>[2]RawGrowth!D17</f>
        <v>2.669872569641063</v>
      </c>
      <c r="G17" s="3">
        <f>[2]RawGrowth!E17</f>
        <v>2.5863719604633628</v>
      </c>
      <c r="H17" s="3">
        <v>9.9999999999999995E-7</v>
      </c>
      <c r="I17" s="3">
        <v>9.9999999999999995E-7</v>
      </c>
      <c r="J17" s="3">
        <v>9.9999999999999995E-7</v>
      </c>
      <c r="K17" s="3">
        <v>9.9999999999999995E-7</v>
      </c>
      <c r="L17" s="3">
        <v>9.9999999999999995E-7</v>
      </c>
      <c r="M17" s="3">
        <v>9.9999999999999995E-7</v>
      </c>
    </row>
    <row r="18" spans="2:13" x14ac:dyDescent="0.25">
      <c r="B18" s="2" t="s">
        <v>11</v>
      </c>
      <c r="C18" s="3">
        <v>8.8296122571854685</v>
      </c>
      <c r="D18" s="3">
        <f>[1]RawGrowth!D18</f>
        <v>4.0855756712031788</v>
      </c>
      <c r="E18" s="3">
        <f>[1]RawGrowth!E18</f>
        <v>4.0907463462577454</v>
      </c>
      <c r="F18" s="3">
        <f>[2]RawGrowth!D18</f>
        <v>2.9148232241453575</v>
      </c>
      <c r="G18" s="3">
        <f>[2]RawGrowth!E18</f>
        <v>2.8255112937636939</v>
      </c>
      <c r="H18" s="3">
        <v>9.9999999999999995E-7</v>
      </c>
      <c r="I18" s="3">
        <v>9.9999999999999995E-7</v>
      </c>
      <c r="J18" s="3">
        <v>9.9999999999999995E-7</v>
      </c>
      <c r="K18" s="3">
        <v>9.9999999999999995E-7</v>
      </c>
      <c r="L18" s="3">
        <v>9.9999999999999995E-7</v>
      </c>
      <c r="M18" s="3">
        <v>9.9999999999999995E-7</v>
      </c>
    </row>
    <row r="19" spans="2:13" x14ac:dyDescent="0.25">
      <c r="B19" s="2" t="s">
        <v>12</v>
      </c>
      <c r="C19" s="3">
        <v>1.5869585154839267</v>
      </c>
      <c r="D19" s="3">
        <f>[1]RawGrowth!D19</f>
        <v>3.7055126619364609</v>
      </c>
      <c r="E19" s="3">
        <f>[1]RawGrowth!E19</f>
        <v>3.7088451774194287</v>
      </c>
      <c r="F19" s="3">
        <f>[2]RawGrowth!D19</f>
        <v>2.8450256543137931</v>
      </c>
      <c r="G19" s="3">
        <f>[2]RawGrowth!E19</f>
        <v>2.795630456260989</v>
      </c>
      <c r="H19" s="3">
        <v>9.9999999999999995E-7</v>
      </c>
      <c r="I19" s="3">
        <v>9.9999999999999995E-7</v>
      </c>
      <c r="J19" s="3">
        <v>9.9999999999999995E-7</v>
      </c>
      <c r="K19" s="3">
        <v>9.9999999999999995E-7</v>
      </c>
      <c r="L19" s="3">
        <v>9.9999999999999995E-7</v>
      </c>
      <c r="M19" s="3">
        <v>9.9999999999999995E-7</v>
      </c>
    </row>
    <row r="20" spans="2:13" x14ac:dyDescent="0.25">
      <c r="B20" s="2" t="s">
        <v>68</v>
      </c>
      <c r="C20" s="3">
        <v>9.9999999999999995E-7</v>
      </c>
      <c r="D20" s="3">
        <f>[1]RawGrowth!D20</f>
        <v>9.9999999999999995E-7</v>
      </c>
      <c r="E20" s="3">
        <f>[1]RawGrowth!E20</f>
        <v>9.9999999999999995E-7</v>
      </c>
      <c r="F20" s="3">
        <f>[2]RawGrowth!D20</f>
        <v>9.9999999999999995E-7</v>
      </c>
      <c r="G20" s="3">
        <f>[2]RawGrowth!E20</f>
        <v>9.9999999999999995E-7</v>
      </c>
      <c r="H20" s="3">
        <v>9.9999999999999995E-7</v>
      </c>
      <c r="I20" s="3">
        <v>9.9999999999999995E-7</v>
      </c>
      <c r="J20" s="3">
        <v>9.9999999999999995E-7</v>
      </c>
      <c r="K20" s="3">
        <v>9.9999999999999995E-7</v>
      </c>
      <c r="L20" s="3">
        <v>9.9999999999999995E-7</v>
      </c>
      <c r="M20" s="3">
        <v>9.9999999999999995E-7</v>
      </c>
    </row>
    <row r="21" spans="2:13" x14ac:dyDescent="0.25">
      <c r="B21" s="2" t="s">
        <v>13</v>
      </c>
      <c r="C21" s="3">
        <v>0.28824043600598143</v>
      </c>
      <c r="D21" s="3">
        <f>[1]RawGrowth!D21</f>
        <v>3.9267014772018438</v>
      </c>
      <c r="E21" s="3">
        <f>[1]RawGrowth!E21</f>
        <v>3.9261234531701161</v>
      </c>
      <c r="F21" s="3">
        <f>[2]RawGrowth!D21</f>
        <v>3.1166027515372896</v>
      </c>
      <c r="G21" s="3">
        <f>[2]RawGrowth!E21</f>
        <v>2.6457298519691141</v>
      </c>
      <c r="H21" s="3">
        <v>9.9999999999999995E-7</v>
      </c>
      <c r="I21" s="3">
        <v>9.9999999999999995E-7</v>
      </c>
      <c r="J21" s="3">
        <v>9.9999999999999995E-7</v>
      </c>
      <c r="K21" s="3">
        <v>9.9999999999999995E-7</v>
      </c>
      <c r="L21" s="3">
        <v>9.9999999999999995E-7</v>
      </c>
      <c r="M21" s="3">
        <v>9.9999999999999995E-7</v>
      </c>
    </row>
    <row r="22" spans="2:13" x14ac:dyDescent="0.25">
      <c r="B22" s="2" t="s">
        <v>14</v>
      </c>
      <c r="C22" s="3">
        <v>6.9544133056955602</v>
      </c>
      <c r="D22" s="3">
        <f>[1]RawGrowth!D22</f>
        <v>4.1769822155557135</v>
      </c>
      <c r="E22" s="3">
        <f>[1]RawGrowth!E22</f>
        <v>4.182758182648616</v>
      </c>
      <c r="F22" s="3">
        <f>[2]RawGrowth!D22</f>
        <v>2.9228614142102982</v>
      </c>
      <c r="G22" s="3">
        <f>[2]RawGrowth!E22</f>
        <v>2.8397623234472924</v>
      </c>
      <c r="H22" s="3">
        <v>9.9999999999999995E-7</v>
      </c>
      <c r="I22" s="3">
        <v>9.9999999999999995E-7</v>
      </c>
      <c r="J22" s="3">
        <v>9.9999999999999995E-7</v>
      </c>
      <c r="K22" s="3">
        <v>9.9999999999999995E-7</v>
      </c>
      <c r="L22" s="3">
        <v>9.9999999999999995E-7</v>
      </c>
      <c r="M22" s="3">
        <v>9.9999999999999995E-7</v>
      </c>
    </row>
    <row r="23" spans="2:13" x14ac:dyDescent="0.25">
      <c r="B23" s="2" t="s">
        <v>15</v>
      </c>
      <c r="C23" s="3">
        <v>16.833520668779485</v>
      </c>
      <c r="D23" s="3">
        <f>[1]RawGrowth!D23</f>
        <v>3.38607464654892</v>
      </c>
      <c r="E23" s="3">
        <f>[1]RawGrowth!E23</f>
        <v>3.3965608378512036</v>
      </c>
      <c r="F23" s="3">
        <f>[2]RawGrowth!D23</f>
        <v>2.4276446607780944</v>
      </c>
      <c r="G23" s="3">
        <f>[2]RawGrowth!E23</f>
        <v>2.3866621655152631</v>
      </c>
      <c r="H23" s="3">
        <v>9.9999999999999995E-7</v>
      </c>
      <c r="I23" s="3">
        <v>9.9999999999999995E-7</v>
      </c>
      <c r="J23" s="3">
        <v>9.9999999999999995E-7</v>
      </c>
      <c r="K23" s="3">
        <v>9.9999999999999995E-7</v>
      </c>
      <c r="L23" s="3">
        <v>9.9999999999999995E-7</v>
      </c>
      <c r="M23" s="3">
        <v>9.9999999999999995E-7</v>
      </c>
    </row>
    <row r="24" spans="2:13" x14ac:dyDescent="0.25">
      <c r="B24" s="2" t="s">
        <v>16</v>
      </c>
      <c r="C24" s="3">
        <v>3.1842944427286377</v>
      </c>
      <c r="D24" s="3">
        <f>[1]RawGrowth!D24</f>
        <v>2.927041193849278</v>
      </c>
      <c r="E24" s="3">
        <f>[1]RawGrowth!E24</f>
        <v>2.9374586922346957</v>
      </c>
      <c r="F24" s="3">
        <f>[2]RawGrowth!D24</f>
        <v>2.329387766795854</v>
      </c>
      <c r="G24" s="3">
        <f>[2]RawGrowth!E24</f>
        <v>2.334825651425998</v>
      </c>
      <c r="H24" s="3">
        <v>9.9999999999999995E-7</v>
      </c>
      <c r="I24" s="3">
        <v>9.9999999999999995E-7</v>
      </c>
      <c r="J24" s="3">
        <v>9.9999999999999995E-7</v>
      </c>
      <c r="K24" s="3">
        <v>9.9999999999999995E-7</v>
      </c>
      <c r="L24" s="3">
        <v>9.9999999999999995E-7</v>
      </c>
      <c r="M24" s="3">
        <v>9.9999999999999995E-7</v>
      </c>
    </row>
    <row r="25" spans="2:13" x14ac:dyDescent="0.25">
      <c r="B25" s="2" t="s">
        <v>17</v>
      </c>
      <c r="C25" s="3">
        <v>1.9634814077588312</v>
      </c>
      <c r="D25" s="3">
        <f>[1]RawGrowth!D25</f>
        <v>2.8574750159428675</v>
      </c>
      <c r="E25" s="3">
        <f>[1]RawGrowth!E25</f>
        <v>2.8679132794604767</v>
      </c>
      <c r="F25" s="3">
        <f>[2]RawGrowth!D25</f>
        <v>2.2462271889757135</v>
      </c>
      <c r="G25" s="3">
        <f>[2]RawGrowth!E25</f>
        <v>2.2286845217916573</v>
      </c>
      <c r="H25" s="3">
        <v>9.9999999999999995E-7</v>
      </c>
      <c r="I25" s="3">
        <v>9.9999999999999995E-7</v>
      </c>
      <c r="J25" s="3">
        <v>9.9999999999999995E-7</v>
      </c>
      <c r="K25" s="3">
        <v>9.9999999999999995E-7</v>
      </c>
      <c r="L25" s="3">
        <v>9.9999999999999995E-7</v>
      </c>
      <c r="M25" s="3">
        <v>9.9999999999999995E-7</v>
      </c>
    </row>
    <row r="26" spans="2:13" x14ac:dyDescent="0.25">
      <c r="B26" s="2" t="s">
        <v>18</v>
      </c>
      <c r="C26" s="3">
        <v>1.2208130349698068</v>
      </c>
      <c r="D26" s="3">
        <f>[1]RawGrowth!D26</f>
        <v>3.0346220150013758</v>
      </c>
      <c r="E26" s="3">
        <f>[1]RawGrowth!E26</f>
        <v>3.0450084542335443</v>
      </c>
      <c r="F26" s="3">
        <f>[2]RawGrowth!D26</f>
        <v>2.457354162485248</v>
      </c>
      <c r="G26" s="3">
        <f>[2]RawGrowth!E26</f>
        <v>2.4968374255196046</v>
      </c>
      <c r="H26" s="3">
        <v>9.9999999999999995E-7</v>
      </c>
      <c r="I26" s="3">
        <v>9.9999999999999995E-7</v>
      </c>
      <c r="J26" s="3">
        <v>9.9999999999999995E-7</v>
      </c>
      <c r="K26" s="3">
        <v>9.9999999999999995E-7</v>
      </c>
      <c r="L26" s="3">
        <v>9.9999999999999995E-7</v>
      </c>
      <c r="M26" s="3">
        <v>9.9999999999999995E-7</v>
      </c>
    </row>
    <row r="27" spans="2:13" x14ac:dyDescent="0.25">
      <c r="B27" s="2" t="s">
        <v>19</v>
      </c>
      <c r="C27" s="3">
        <v>0.61065212491592857</v>
      </c>
      <c r="D27" s="3">
        <f>[1]RawGrowth!D27</f>
        <v>3.3712507270713621</v>
      </c>
      <c r="E27" s="3">
        <f>[1]RawGrowth!E27</f>
        <v>3.3831259816943682</v>
      </c>
      <c r="F27" s="3">
        <f>[2]RawGrowth!D27</f>
        <v>2.6496412273975922</v>
      </c>
      <c r="G27" s="3">
        <f>[2]RawGrowth!E27</f>
        <v>2.6592351373934564</v>
      </c>
      <c r="H27" s="3">
        <v>9.9999999999999995E-7</v>
      </c>
      <c r="I27" s="3">
        <v>9.9999999999999995E-7</v>
      </c>
      <c r="J27" s="3">
        <v>9.9999999999999995E-7</v>
      </c>
      <c r="K27" s="3">
        <v>9.9999999999999995E-7</v>
      </c>
      <c r="L27" s="3">
        <v>9.9999999999999995E-7</v>
      </c>
      <c r="M27" s="3">
        <v>9.9999999999999995E-7</v>
      </c>
    </row>
    <row r="28" spans="2:13" x14ac:dyDescent="0.25">
      <c r="B28" s="2" t="s">
        <v>20</v>
      </c>
      <c r="C28" s="3">
        <v>0.21489413792506787</v>
      </c>
      <c r="D28" s="3">
        <f>[1]RawGrowth!D28</f>
        <v>3.405387063771248</v>
      </c>
      <c r="E28" s="3">
        <f>[1]RawGrowth!E28</f>
        <v>3.4172270746520406</v>
      </c>
      <c r="F28" s="3">
        <f>[2]RawGrowth!D28</f>
        <v>2.6207175397883864</v>
      </c>
      <c r="G28" s="3">
        <f>[2]RawGrowth!E28</f>
        <v>2.6213205631510084</v>
      </c>
      <c r="H28" s="3">
        <v>9.9999999999999995E-7</v>
      </c>
      <c r="I28" s="3">
        <v>9.9999999999999995E-7</v>
      </c>
      <c r="J28" s="3">
        <v>9.9999999999999995E-7</v>
      </c>
      <c r="K28" s="3">
        <v>9.9999999999999995E-7</v>
      </c>
      <c r="L28" s="3">
        <v>9.9999999999999995E-7</v>
      </c>
      <c r="M28" s="3">
        <v>9.9999999999999995E-7</v>
      </c>
    </row>
    <row r="29" spans="2:13" x14ac:dyDescent="0.25">
      <c r="B29" s="2" t="s">
        <v>21</v>
      </c>
      <c r="C29" s="3">
        <v>0.26985963952484604</v>
      </c>
      <c r="D29" s="3">
        <f>[1]RawGrowth!D29</f>
        <v>3.2460564893273425</v>
      </c>
      <c r="E29" s="3">
        <f>[1]RawGrowth!E29</f>
        <v>3.2573258162713836</v>
      </c>
      <c r="F29" s="3">
        <f>[2]RawGrowth!D29</f>
        <v>2.6246715043435342</v>
      </c>
      <c r="G29" s="3">
        <f>[2]RawGrowth!E29</f>
        <v>2.6397767481170176</v>
      </c>
      <c r="H29" s="3">
        <v>9.9999999999999995E-7</v>
      </c>
      <c r="I29" s="3">
        <v>9.9999999999999995E-7</v>
      </c>
      <c r="J29" s="3">
        <v>9.9999999999999995E-7</v>
      </c>
      <c r="K29" s="3">
        <v>9.9999999999999995E-7</v>
      </c>
      <c r="L29" s="3">
        <v>9.9999999999999995E-7</v>
      </c>
      <c r="M29" s="3">
        <v>9.9999999999999995E-7</v>
      </c>
    </row>
    <row r="30" spans="2:13" x14ac:dyDescent="0.25">
      <c r="B30" s="2" t="s">
        <v>22</v>
      </c>
      <c r="C30" s="3">
        <v>4.3027924304154294E-2</v>
      </c>
      <c r="D30" s="3">
        <f>[1]RawGrowth!D30</f>
        <v>3.9020209016002561</v>
      </c>
      <c r="E30" s="3">
        <f>[1]RawGrowth!E30</f>
        <v>3.9166177637034005</v>
      </c>
      <c r="F30" s="3">
        <f>[2]RawGrowth!D30</f>
        <v>2.8836713932707703</v>
      </c>
      <c r="G30" s="3">
        <f>[2]RawGrowth!E30</f>
        <v>2.9204508589814493</v>
      </c>
      <c r="H30" s="3">
        <v>9.9999999999999995E-7</v>
      </c>
      <c r="I30" s="3">
        <v>9.9999999999999995E-7</v>
      </c>
      <c r="J30" s="3">
        <v>9.9999999999999995E-7</v>
      </c>
      <c r="K30" s="3">
        <v>9.9999999999999995E-7</v>
      </c>
      <c r="L30" s="3">
        <v>9.9999999999999995E-7</v>
      </c>
      <c r="M30" s="3">
        <v>9.9999999999999995E-7</v>
      </c>
    </row>
    <row r="31" spans="2:13" x14ac:dyDescent="0.25">
      <c r="B31" s="2" t="s">
        <v>23</v>
      </c>
      <c r="C31" s="3">
        <v>8.2870423161860454E-2</v>
      </c>
      <c r="D31" s="3">
        <f>[1]RawGrowth!D31</f>
        <v>3.3867616687625723</v>
      </c>
      <c r="E31" s="3">
        <f>[1]RawGrowth!E31</f>
        <v>3.3989927072496373</v>
      </c>
      <c r="F31" s="3">
        <f>[2]RawGrowth!D31</f>
        <v>2.6785691050247529</v>
      </c>
      <c r="G31" s="3">
        <f>[2]RawGrowth!E31</f>
        <v>2.6781605891036842</v>
      </c>
      <c r="H31" s="3">
        <v>9.9999999999999995E-7</v>
      </c>
      <c r="I31" s="3">
        <v>9.9999999999999995E-7</v>
      </c>
      <c r="J31" s="3">
        <v>9.9999999999999995E-7</v>
      </c>
      <c r="K31" s="3">
        <v>9.9999999999999995E-7</v>
      </c>
      <c r="L31" s="3">
        <v>9.9999999999999995E-7</v>
      </c>
      <c r="M31" s="3">
        <v>9.9999999999999995E-7</v>
      </c>
    </row>
    <row r="32" spans="2:13" x14ac:dyDescent="0.25">
      <c r="B32" s="2" t="s">
        <v>24</v>
      </c>
      <c r="C32" s="3">
        <v>1.586317769933232</v>
      </c>
      <c r="D32" s="3">
        <f>[1]RawGrowth!D32</f>
        <v>3.5055149464558122</v>
      </c>
      <c r="E32" s="3">
        <f>[1]RawGrowth!E32</f>
        <v>3.5154809906586593</v>
      </c>
      <c r="F32" s="3">
        <f>[2]RawGrowth!D32</f>
        <v>2.6140971824964776</v>
      </c>
      <c r="G32" s="3">
        <f>[2]RawGrowth!E32</f>
        <v>2.5951537260740176</v>
      </c>
      <c r="H32" s="3">
        <v>9.9999999999999995E-7</v>
      </c>
      <c r="I32" s="3">
        <v>9.9999999999999995E-7</v>
      </c>
      <c r="J32" s="3">
        <v>9.9999999999999995E-7</v>
      </c>
      <c r="K32" s="3">
        <v>9.9999999999999995E-7</v>
      </c>
      <c r="L32" s="3">
        <v>9.9999999999999995E-7</v>
      </c>
      <c r="M32" s="3">
        <v>9.9999999999999995E-7</v>
      </c>
    </row>
    <row r="33" spans="2:13" x14ac:dyDescent="0.25">
      <c r="B33" s="2" t="s">
        <v>25</v>
      </c>
      <c r="C33" s="3">
        <v>0.48183178588920894</v>
      </c>
      <c r="D33" s="3">
        <f>[1]RawGrowth!D33</f>
        <v>3.6806549703851665</v>
      </c>
      <c r="E33" s="3">
        <f>[1]RawGrowth!E33</f>
        <v>3.6911975298849375</v>
      </c>
      <c r="F33" s="3">
        <f>[2]RawGrowth!D33</f>
        <v>2.6701581427071241</v>
      </c>
      <c r="G33" s="3">
        <f>[2]RawGrowth!E33</f>
        <v>2.6488811294053116</v>
      </c>
      <c r="H33" s="3">
        <v>9.9999999999999995E-7</v>
      </c>
      <c r="I33" s="3">
        <v>9.9999999999999995E-7</v>
      </c>
      <c r="J33" s="3">
        <v>9.9999999999999995E-7</v>
      </c>
      <c r="K33" s="3">
        <v>9.9999999999999995E-7</v>
      </c>
      <c r="L33" s="3">
        <v>9.9999999999999995E-7</v>
      </c>
      <c r="M33" s="3">
        <v>9.9999999999999995E-7</v>
      </c>
    </row>
    <row r="34" spans="2:13" x14ac:dyDescent="0.25">
      <c r="B34" s="2" t="s">
        <v>26</v>
      </c>
      <c r="C34" s="3">
        <v>0.61105827512512167</v>
      </c>
      <c r="D34" s="3">
        <f>[1]RawGrowth!D34</f>
        <v>3.4567162084541803</v>
      </c>
      <c r="E34" s="3">
        <f>[1]RawGrowth!E34</f>
        <v>3.4672785955079499</v>
      </c>
      <c r="F34" s="3">
        <f>[2]RawGrowth!D34</f>
        <v>2.6022258245052221</v>
      </c>
      <c r="G34" s="3">
        <f>[2]RawGrowth!E34</f>
        <v>2.5857602492009191</v>
      </c>
      <c r="H34" s="3">
        <v>9.9999999999999995E-7</v>
      </c>
      <c r="I34" s="3">
        <v>9.9999999999999995E-7</v>
      </c>
      <c r="J34" s="3">
        <v>9.9999999999999995E-7</v>
      </c>
      <c r="K34" s="3">
        <v>9.9999999999999995E-7</v>
      </c>
      <c r="L34" s="3">
        <v>9.9999999999999995E-7</v>
      </c>
      <c r="M34" s="3">
        <v>9.9999999999999995E-7</v>
      </c>
    </row>
    <row r="35" spans="2:13" x14ac:dyDescent="0.25">
      <c r="B35" s="2" t="s">
        <v>27</v>
      </c>
      <c r="C35" s="3">
        <v>0.49342770891890153</v>
      </c>
      <c r="D35" s="3">
        <f>[1]RawGrowth!D35</f>
        <v>3.3893473996196466</v>
      </c>
      <c r="E35" s="3">
        <f>[1]RawGrowth!E35</f>
        <v>3.3979529929946128</v>
      </c>
      <c r="F35" s="3">
        <f>[2]RawGrowth!D35</f>
        <v>2.5736666702827371</v>
      </c>
      <c r="G35" s="3">
        <f>[2]RawGrowth!E35</f>
        <v>2.553954768349298</v>
      </c>
      <c r="H35" s="3">
        <v>9.9999999999999995E-7</v>
      </c>
      <c r="I35" s="3">
        <v>9.9999999999999995E-7</v>
      </c>
      <c r="J35" s="3">
        <v>9.9999999999999995E-7</v>
      </c>
      <c r="K35" s="3">
        <v>9.9999999999999995E-7</v>
      </c>
      <c r="L35" s="3">
        <v>9.9999999999999995E-7</v>
      </c>
      <c r="M35" s="3">
        <v>9.9999999999999995E-7</v>
      </c>
    </row>
    <row r="36" spans="2:13" x14ac:dyDescent="0.25">
      <c r="B36" s="2" t="s">
        <v>28</v>
      </c>
      <c r="C36" s="3">
        <v>1.1509171254086137</v>
      </c>
      <c r="D36" s="3">
        <f>[1]RawGrowth!D36</f>
        <v>2.8091237750500486</v>
      </c>
      <c r="E36" s="3">
        <f>[1]RawGrowth!E36</f>
        <v>2.8193930204605477</v>
      </c>
      <c r="F36" s="3">
        <f>[2]RawGrowth!D36</f>
        <v>1.9518269749499551</v>
      </c>
      <c r="G36" s="3">
        <f>[2]RawGrowth!E36</f>
        <v>1.9184555668577907</v>
      </c>
      <c r="H36" s="3">
        <v>9.9999999999999995E-7</v>
      </c>
      <c r="I36" s="3">
        <v>9.9999999999999995E-7</v>
      </c>
      <c r="J36" s="3">
        <v>9.9999999999999995E-7</v>
      </c>
      <c r="K36" s="3">
        <v>9.9999999999999995E-7</v>
      </c>
      <c r="L36" s="3">
        <v>9.9999999999999995E-7</v>
      </c>
      <c r="M36" s="3">
        <v>9.9999999999999995E-7</v>
      </c>
    </row>
    <row r="37" spans="2:13" x14ac:dyDescent="0.25">
      <c r="B37" s="2" t="s">
        <v>29</v>
      </c>
      <c r="C37" s="3">
        <v>2.8188648005880954</v>
      </c>
      <c r="D37" s="3">
        <f>[1]RawGrowth!D37</f>
        <v>3.2458493445274961</v>
      </c>
      <c r="E37" s="3">
        <f>[1]RawGrowth!E37</f>
        <v>3.2566575595610381</v>
      </c>
      <c r="F37" s="3">
        <f>[2]RawGrowth!D37</f>
        <v>2.3869083260183555</v>
      </c>
      <c r="G37" s="3">
        <f>[2]RawGrowth!E37</f>
        <v>2.3231808630695072</v>
      </c>
      <c r="H37" s="3">
        <v>9.9999999999999995E-7</v>
      </c>
      <c r="I37" s="3">
        <v>9.9999999999999995E-7</v>
      </c>
      <c r="J37" s="3">
        <v>9.9999999999999995E-7</v>
      </c>
      <c r="K37" s="3">
        <v>9.9999999999999995E-7</v>
      </c>
      <c r="L37" s="3">
        <v>9.9999999999999995E-7</v>
      </c>
      <c r="M37" s="3">
        <v>9.9999999999999995E-7</v>
      </c>
    </row>
    <row r="38" spans="2:13" x14ac:dyDescent="0.25">
      <c r="B38" s="2" t="s">
        <v>30</v>
      </c>
      <c r="C38" s="3">
        <v>0.95360076853213094</v>
      </c>
      <c r="D38" s="3">
        <f>[1]RawGrowth!D38</f>
        <v>2.9206774387868784</v>
      </c>
      <c r="E38" s="3">
        <f>[1]RawGrowth!E38</f>
        <v>2.9322184200056833</v>
      </c>
      <c r="F38" s="3">
        <f>[2]RawGrowth!D38</f>
        <v>2.0641471676778655</v>
      </c>
      <c r="G38" s="3">
        <f>[2]RawGrowth!E38</f>
        <v>1.937960236322489</v>
      </c>
      <c r="H38" s="3">
        <v>9.9999999999999995E-7</v>
      </c>
      <c r="I38" s="3">
        <v>9.9999999999999995E-7</v>
      </c>
      <c r="J38" s="3">
        <v>9.9999999999999995E-7</v>
      </c>
      <c r="K38" s="3">
        <v>9.9999999999999995E-7</v>
      </c>
      <c r="L38" s="3">
        <v>9.9999999999999995E-7</v>
      </c>
      <c r="M38" s="3">
        <v>9.9999999999999995E-7</v>
      </c>
    </row>
    <row r="39" spans="2:13" x14ac:dyDescent="0.25">
      <c r="B39" s="2" t="s">
        <v>31</v>
      </c>
      <c r="C39" s="3">
        <v>1.1245441554772135</v>
      </c>
      <c r="D39" s="3">
        <f>[1]RawGrowth!D39</f>
        <v>3.357567488085067</v>
      </c>
      <c r="E39" s="3">
        <f>[1]RawGrowth!E39</f>
        <v>3.3684315108768237</v>
      </c>
      <c r="F39" s="3">
        <f>[2]RawGrowth!D39</f>
        <v>2.5272601921951798</v>
      </c>
      <c r="G39" s="3">
        <f>[2]RawGrowth!E39</f>
        <v>2.4831073819997496</v>
      </c>
      <c r="H39" s="3">
        <v>9.9999999999999995E-7</v>
      </c>
      <c r="I39" s="3">
        <v>9.9999999999999995E-7</v>
      </c>
      <c r="J39" s="3">
        <v>9.9999999999999995E-7</v>
      </c>
      <c r="K39" s="3">
        <v>9.9999999999999995E-7</v>
      </c>
      <c r="L39" s="3">
        <v>9.9999999999999995E-7</v>
      </c>
      <c r="M39" s="3">
        <v>9.9999999999999995E-7</v>
      </c>
    </row>
    <row r="40" spans="2:13" x14ac:dyDescent="0.25">
      <c r="B40" s="2" t="s">
        <v>32</v>
      </c>
      <c r="C40" s="3">
        <v>0.18848971872237738</v>
      </c>
      <c r="D40" s="3">
        <f>[1]RawGrowth!D40</f>
        <v>3.4021195570805629</v>
      </c>
      <c r="E40" s="3">
        <f>[1]RawGrowth!E40</f>
        <v>3.4122423929701107</v>
      </c>
      <c r="F40" s="3">
        <f>[2]RawGrowth!D40</f>
        <v>2.5558483809777099</v>
      </c>
      <c r="G40" s="3">
        <f>[2]RawGrowth!E40</f>
        <v>2.5239134269530838</v>
      </c>
      <c r="H40" s="3">
        <v>9.9999999999999995E-7</v>
      </c>
      <c r="I40" s="3">
        <v>9.9999999999999995E-7</v>
      </c>
      <c r="J40" s="3">
        <v>9.9999999999999995E-7</v>
      </c>
      <c r="K40" s="3">
        <v>9.9999999999999995E-7</v>
      </c>
      <c r="L40" s="3">
        <v>9.9999999999999995E-7</v>
      </c>
      <c r="M40" s="3">
        <v>9.9999999999999995E-7</v>
      </c>
    </row>
    <row r="41" spans="2:13" x14ac:dyDescent="0.25">
      <c r="B41" s="2" t="s">
        <v>33</v>
      </c>
      <c r="C41" s="3">
        <v>0.55223015785637342</v>
      </c>
      <c r="D41" s="3">
        <f>[1]RawGrowth!D41</f>
        <v>3.4721956313093827</v>
      </c>
      <c r="E41" s="3">
        <f>[1]RawGrowth!E41</f>
        <v>3.482080981488056</v>
      </c>
      <c r="F41" s="3">
        <f>[2]RawGrowth!D41</f>
        <v>2.5482297007953569</v>
      </c>
      <c r="G41" s="3">
        <f>[2]RawGrowth!E41</f>
        <v>2.5237755402800044</v>
      </c>
      <c r="H41" s="3">
        <v>9.9999999999999995E-7</v>
      </c>
      <c r="I41" s="3">
        <v>9.9999999999999995E-7</v>
      </c>
      <c r="J41" s="3">
        <v>9.9999999999999995E-7</v>
      </c>
      <c r="K41" s="3">
        <v>9.9999999999999995E-7</v>
      </c>
      <c r="L41" s="3">
        <v>9.9999999999999995E-7</v>
      </c>
      <c r="M41" s="3">
        <v>9.9999999999999995E-7</v>
      </c>
    </row>
    <row r="42" spans="2:13" x14ac:dyDescent="0.25">
      <c r="B42" s="2" t="s">
        <v>34</v>
      </c>
      <c r="C42" s="3">
        <v>0.66162950746533511</v>
      </c>
      <c r="D42" s="3">
        <f>[1]RawGrowth!D42</f>
        <v>4.3541292526477315</v>
      </c>
      <c r="E42" s="3">
        <f>[1]RawGrowth!E42</f>
        <v>4.3671297370348139</v>
      </c>
      <c r="F42" s="3">
        <f>[2]RawGrowth!D42</f>
        <v>2.9702806717512464</v>
      </c>
      <c r="G42" s="3">
        <f>[2]RawGrowth!E42</f>
        <v>2.9682258666991812</v>
      </c>
      <c r="H42" s="3">
        <v>9.9999999999999995E-7</v>
      </c>
      <c r="I42" s="3">
        <v>9.9999999999999995E-7</v>
      </c>
      <c r="J42" s="3">
        <v>9.9999999999999995E-7</v>
      </c>
      <c r="K42" s="3">
        <v>9.9999999999999995E-7</v>
      </c>
      <c r="L42" s="3">
        <v>9.9999999999999995E-7</v>
      </c>
      <c r="M42" s="3">
        <v>9.9999999999999995E-7</v>
      </c>
    </row>
    <row r="43" spans="2:13" x14ac:dyDescent="0.25">
      <c r="B43" s="2" t="s">
        <v>35</v>
      </c>
      <c r="C43" s="3">
        <v>0.12753884551150366</v>
      </c>
      <c r="D43" s="3">
        <f>[1]RawGrowth!D43</f>
        <v>3.468652685803586</v>
      </c>
      <c r="E43" s="3">
        <f>[1]RawGrowth!E43</f>
        <v>3.4765783556903074</v>
      </c>
      <c r="F43" s="3">
        <f>[2]RawGrowth!D43</f>
        <v>2.633641976059331</v>
      </c>
      <c r="G43" s="3">
        <f>[2]RawGrowth!E43</f>
        <v>2.5952486256292762</v>
      </c>
      <c r="H43" s="3">
        <v>9.9999999999999995E-7</v>
      </c>
      <c r="I43" s="3">
        <v>9.9999999999999995E-7</v>
      </c>
      <c r="J43" s="3">
        <v>9.9999999999999995E-7</v>
      </c>
      <c r="K43" s="3">
        <v>9.9999999999999995E-7</v>
      </c>
      <c r="L43" s="3">
        <v>9.9999999999999995E-7</v>
      </c>
      <c r="M43" s="3">
        <v>9.9999999999999995E-7</v>
      </c>
    </row>
    <row r="44" spans="2:13" x14ac:dyDescent="0.25">
      <c r="B44" s="2" t="s">
        <v>36</v>
      </c>
      <c r="C44" s="3">
        <v>0.53409066195383159</v>
      </c>
      <c r="D44" s="3">
        <f>[1]RawGrowth!D44</f>
        <v>4.5353950852574876</v>
      </c>
      <c r="E44" s="3">
        <f>[1]RawGrowth!E44</f>
        <v>4.5492909729864417</v>
      </c>
      <c r="F44" s="3">
        <f>[2]RawGrowth!D44</f>
        <v>3.0455648234403609</v>
      </c>
      <c r="G44" s="3">
        <f>[2]RawGrowth!E44</f>
        <v>3.0511274975434599</v>
      </c>
      <c r="H44" s="3">
        <v>9.9999999999999995E-7</v>
      </c>
      <c r="I44" s="3">
        <v>9.9999999999999995E-7</v>
      </c>
      <c r="J44" s="3">
        <v>9.9999999999999995E-7</v>
      </c>
      <c r="K44" s="3">
        <v>9.9999999999999995E-7</v>
      </c>
      <c r="L44" s="3">
        <v>9.9999999999999995E-7</v>
      </c>
      <c r="M44" s="3">
        <v>9.9999999999999995E-7</v>
      </c>
    </row>
    <row r="45" spans="2:13" x14ac:dyDescent="0.25">
      <c r="B45" s="2" t="s">
        <v>37</v>
      </c>
      <c r="C45" s="3">
        <v>2.9483129311777967</v>
      </c>
      <c r="D45" s="3">
        <f>[1]RawGrowth!D45</f>
        <v>3.2243800974456116</v>
      </c>
      <c r="E45" s="3">
        <f>[1]RawGrowth!E45</f>
        <v>3.2330641313411457</v>
      </c>
      <c r="F45" s="3">
        <f>[2]RawGrowth!D45</f>
        <v>2.0523813288672699</v>
      </c>
      <c r="G45" s="3">
        <f>[2]RawGrowth!E45</f>
        <v>1.8781021491597549</v>
      </c>
      <c r="H45" s="3">
        <v>9.9999999999999995E-7</v>
      </c>
      <c r="I45" s="3">
        <v>9.9999999999999995E-7</v>
      </c>
      <c r="J45" s="3">
        <v>9.9999999999999995E-7</v>
      </c>
      <c r="K45" s="3">
        <v>9.9999999999999995E-7</v>
      </c>
      <c r="L45" s="3">
        <v>9.9999999999999995E-7</v>
      </c>
      <c r="M45" s="3">
        <v>9.9999999999999995E-7</v>
      </c>
    </row>
    <row r="46" spans="2:13" x14ac:dyDescent="0.25">
      <c r="B46" s="2" t="s">
        <v>38</v>
      </c>
      <c r="C46" s="3">
        <v>1.3360408699241777</v>
      </c>
      <c r="D46" s="3">
        <f>[1]RawGrowth!D46</f>
        <v>3.0840960218498692</v>
      </c>
      <c r="E46" s="3">
        <f>[1]RawGrowth!E46</f>
        <v>3.0959835899468269</v>
      </c>
      <c r="F46" s="3">
        <f>[2]RawGrowth!D46</f>
        <v>1.8922870074380871</v>
      </c>
      <c r="G46" s="3">
        <f>[2]RawGrowth!E46</f>
        <v>1.6816778980135449</v>
      </c>
      <c r="H46" s="3">
        <v>9.9999999999999995E-7</v>
      </c>
      <c r="I46" s="3">
        <v>9.9999999999999995E-7</v>
      </c>
      <c r="J46" s="3">
        <v>9.9999999999999995E-7</v>
      </c>
      <c r="K46" s="3">
        <v>9.9999999999999995E-7</v>
      </c>
      <c r="L46" s="3">
        <v>9.9999999999999995E-7</v>
      </c>
      <c r="M46" s="3">
        <v>9.9999999999999995E-7</v>
      </c>
    </row>
    <row r="47" spans="2:13" x14ac:dyDescent="0.25">
      <c r="B47" s="2" t="s">
        <v>39</v>
      </c>
      <c r="C47" s="3">
        <v>0.66871098829573905</v>
      </c>
      <c r="D47" s="3">
        <f>[1]RawGrowth!D47</f>
        <v>2.4377722197334029</v>
      </c>
      <c r="E47" s="3">
        <f>[1]RawGrowth!E47</f>
        <v>2.4341585139922017</v>
      </c>
      <c r="F47" s="3">
        <f>[2]RawGrowth!D47</f>
        <v>1.2436986277975182</v>
      </c>
      <c r="G47" s="3">
        <f>[2]RawGrowth!E47</f>
        <v>0.79984650111326605</v>
      </c>
      <c r="H47" s="3">
        <v>9.9999999999999995E-7</v>
      </c>
      <c r="I47" s="3">
        <v>9.9999999999999995E-7</v>
      </c>
      <c r="J47" s="3">
        <v>9.9999999999999995E-7</v>
      </c>
      <c r="K47" s="3">
        <v>9.9999999999999995E-7</v>
      </c>
      <c r="L47" s="3">
        <v>9.9999999999999995E-7</v>
      </c>
      <c r="M47" s="3">
        <v>9.9999999999999995E-7</v>
      </c>
    </row>
    <row r="48" spans="2:13" x14ac:dyDescent="0.25">
      <c r="B48" s="2" t="s">
        <v>40</v>
      </c>
      <c r="C48" s="3">
        <v>0.94356107295788061</v>
      </c>
      <c r="D48" s="3">
        <f>[1]RawGrowth!D48</f>
        <v>3.8454217972239357</v>
      </c>
      <c r="E48" s="3">
        <f>[1]RawGrowth!E48</f>
        <v>3.8563807999656419</v>
      </c>
      <c r="F48" s="3">
        <f>[2]RawGrowth!D48</f>
        <v>2.7039737555224042</v>
      </c>
      <c r="G48" s="3">
        <f>[2]RawGrowth!E48</f>
        <v>2.6843120875258419</v>
      </c>
      <c r="H48" s="3">
        <v>9.9999999999999995E-7</v>
      </c>
      <c r="I48" s="3">
        <v>9.9999999999999995E-7</v>
      </c>
      <c r="J48" s="3">
        <v>9.9999999999999995E-7</v>
      </c>
      <c r="K48" s="3">
        <v>9.9999999999999995E-7</v>
      </c>
      <c r="L48" s="3">
        <v>9.9999999999999995E-7</v>
      </c>
      <c r="M48" s="3">
        <v>9.9999999999999995E-7</v>
      </c>
    </row>
    <row r="49" spans="2:13" x14ac:dyDescent="0.25">
      <c r="B49" s="2" t="s">
        <v>41</v>
      </c>
      <c r="C49" s="3">
        <v>1.4981040911070074</v>
      </c>
      <c r="D49" s="3">
        <f>[1]RawGrowth!D49</f>
        <v>4.0165330895211904</v>
      </c>
      <c r="E49" s="3">
        <f>[1]RawGrowth!E49</f>
        <v>4.0258558691904867</v>
      </c>
      <c r="F49" s="3">
        <f>[2]RawGrowth!D49</f>
        <v>2.6966793492110952</v>
      </c>
      <c r="G49" s="3">
        <f>[2]RawGrowth!E49</f>
        <v>2.6828130214086254</v>
      </c>
      <c r="H49" s="3">
        <v>9.9999999999999995E-7</v>
      </c>
      <c r="I49" s="3">
        <v>9.9999999999999995E-7</v>
      </c>
      <c r="J49" s="3">
        <v>9.9999999999999995E-7</v>
      </c>
      <c r="K49" s="3">
        <v>9.9999999999999995E-7</v>
      </c>
      <c r="L49" s="3">
        <v>9.9999999999999995E-7</v>
      </c>
      <c r="M49" s="3">
        <v>9.9999999999999995E-7</v>
      </c>
    </row>
    <row r="50" spans="2:13" x14ac:dyDescent="0.25">
      <c r="B50" s="2" t="s">
        <v>42</v>
      </c>
      <c r="C50" s="3">
        <v>0.81256802383469795</v>
      </c>
      <c r="D50" s="3">
        <f>[1]RawGrowth!D50</f>
        <v>3.9927698500120234</v>
      </c>
      <c r="E50" s="3">
        <f>[1]RawGrowth!E50</f>
        <v>4.0043783094596108</v>
      </c>
      <c r="F50" s="3">
        <f>[2]RawGrowth!D50</f>
        <v>2.6251525007701781</v>
      </c>
      <c r="G50" s="3">
        <f>[2]RawGrowth!E50</f>
        <v>2.6244963608346605</v>
      </c>
      <c r="H50" s="3">
        <v>9.9999999999999995E-7</v>
      </c>
      <c r="I50" s="3">
        <v>9.9999999999999995E-7</v>
      </c>
      <c r="J50" s="3">
        <v>9.9999999999999995E-7</v>
      </c>
      <c r="K50" s="3">
        <v>9.9999999999999995E-7</v>
      </c>
      <c r="L50" s="3">
        <v>9.9999999999999995E-7</v>
      </c>
      <c r="M50" s="3">
        <v>9.9999999999999995E-7</v>
      </c>
    </row>
    <row r="51" spans="2:13" x14ac:dyDescent="0.25">
      <c r="B51" s="2" t="s">
        <v>43</v>
      </c>
      <c r="C51" s="3">
        <v>0.45778604813490298</v>
      </c>
      <c r="D51" s="3">
        <f>[1]RawGrowth!D51</f>
        <v>4.1393561794608624</v>
      </c>
      <c r="E51" s="3">
        <f>[1]RawGrowth!E51</f>
        <v>4.1437531753078183</v>
      </c>
      <c r="F51" s="3">
        <f>[2]RawGrowth!D51</f>
        <v>2.7991431577640835</v>
      </c>
      <c r="G51" s="3">
        <f>[2]RawGrowth!E51</f>
        <v>2.7473120474022839</v>
      </c>
      <c r="H51" s="3">
        <v>9.9999999999999995E-7</v>
      </c>
      <c r="I51" s="3">
        <v>9.9999999999999995E-7</v>
      </c>
      <c r="J51" s="3">
        <v>9.9999999999999995E-7</v>
      </c>
      <c r="K51" s="3">
        <v>9.9999999999999995E-7</v>
      </c>
      <c r="L51" s="3">
        <v>9.9999999999999995E-7</v>
      </c>
      <c r="M51" s="3">
        <v>9.9999999999999995E-7</v>
      </c>
    </row>
    <row r="52" spans="2:13" x14ac:dyDescent="0.25">
      <c r="B52" s="2" t="s">
        <v>44</v>
      </c>
      <c r="C52" s="3">
        <v>0.22775001913740642</v>
      </c>
      <c r="D52" s="3">
        <f>[1]RawGrowth!D52</f>
        <v>3.846714491287595</v>
      </c>
      <c r="E52" s="3">
        <f>[1]RawGrowth!E52</f>
        <v>3.8582790522595278</v>
      </c>
      <c r="F52" s="3">
        <f>[2]RawGrowth!D52</f>
        <v>2.7393684898423754</v>
      </c>
      <c r="G52" s="3">
        <f>[2]RawGrowth!E52</f>
        <v>2.7567438331021377</v>
      </c>
      <c r="H52" s="3">
        <v>9.9999999999999995E-7</v>
      </c>
      <c r="I52" s="3">
        <v>9.9999999999999995E-7</v>
      </c>
      <c r="J52" s="3">
        <v>9.9999999999999995E-7</v>
      </c>
      <c r="K52" s="3">
        <v>9.9999999999999995E-7</v>
      </c>
      <c r="L52" s="3">
        <v>9.9999999999999995E-7</v>
      </c>
      <c r="M52" s="3">
        <v>9.9999999999999995E-7</v>
      </c>
    </row>
    <row r="53" spans="2:13" x14ac:dyDescent="0.25">
      <c r="B53" s="2" t="s">
        <v>45</v>
      </c>
      <c r="C53" s="3">
        <v>1.4192490769554775</v>
      </c>
      <c r="D53" s="3">
        <f>[1]RawGrowth!D53</f>
        <v>3.8643102270010221</v>
      </c>
      <c r="E53" s="3">
        <f>[1]RawGrowth!E53</f>
        <v>3.8765800908259651</v>
      </c>
      <c r="F53" s="3">
        <f>[2]RawGrowth!D53</f>
        <v>2.7716725843413004</v>
      </c>
      <c r="G53" s="3">
        <f>[2]RawGrowth!E53</f>
        <v>2.7795279975582732</v>
      </c>
      <c r="H53" s="3">
        <v>9.9999999999999995E-7</v>
      </c>
      <c r="I53" s="3">
        <v>9.9999999999999995E-7</v>
      </c>
      <c r="J53" s="3">
        <v>9.9999999999999995E-7</v>
      </c>
      <c r="K53" s="3">
        <v>9.9999999999999995E-7</v>
      </c>
      <c r="L53" s="3">
        <v>9.9999999999999995E-7</v>
      </c>
      <c r="M53" s="3">
        <v>9.9999999999999995E-7</v>
      </c>
    </row>
    <row r="54" spans="2:13" x14ac:dyDescent="0.25">
      <c r="B54" s="2" t="s">
        <v>46</v>
      </c>
      <c r="C54" s="3">
        <v>1.2101516981959117</v>
      </c>
      <c r="D54" s="3">
        <f>[1]RawGrowth!D54</f>
        <v>3.8770154359781817</v>
      </c>
      <c r="E54" s="3">
        <f>[1]RawGrowth!E54</f>
        <v>3.8896703395175258</v>
      </c>
      <c r="F54" s="3">
        <f>[2]RawGrowth!D54</f>
        <v>2.8031598472651353</v>
      </c>
      <c r="G54" s="3">
        <f>[2]RawGrowth!E54</f>
        <v>2.8099631051423657</v>
      </c>
      <c r="H54" s="3">
        <v>9.9999999999999995E-7</v>
      </c>
      <c r="I54" s="3">
        <v>9.9999999999999995E-7</v>
      </c>
      <c r="J54" s="3">
        <v>9.9999999999999995E-7</v>
      </c>
      <c r="K54" s="3">
        <v>9.9999999999999995E-7</v>
      </c>
      <c r="L54" s="3">
        <v>9.9999999999999995E-7</v>
      </c>
      <c r="M54" s="3">
        <v>9.9999999999999995E-7</v>
      </c>
    </row>
    <row r="55" spans="2:13" x14ac:dyDescent="0.25">
      <c r="B55" s="2" t="s">
        <v>47</v>
      </c>
      <c r="C55" s="3">
        <v>0.20909737875956566</v>
      </c>
      <c r="D55" s="3">
        <f>[1]RawGrowth!D55</f>
        <v>3.788445888041081</v>
      </c>
      <c r="E55" s="3">
        <f>[1]RawGrowth!E55</f>
        <v>3.7983872145299413</v>
      </c>
      <c r="F55" s="3">
        <f>[2]RawGrowth!D55</f>
        <v>2.5800468188898362</v>
      </c>
      <c r="G55" s="3">
        <f>[2]RawGrowth!E55</f>
        <v>2.5945046269443051</v>
      </c>
      <c r="H55" s="3">
        <v>9.9999999999999995E-7</v>
      </c>
      <c r="I55" s="3">
        <v>9.9999999999999995E-7</v>
      </c>
      <c r="J55" s="3">
        <v>9.9999999999999995E-7</v>
      </c>
      <c r="K55" s="3">
        <v>9.9999999999999995E-7</v>
      </c>
      <c r="L55" s="3">
        <v>9.9999999999999995E-7</v>
      </c>
      <c r="M55" s="3">
        <v>9.9999999999999995E-7</v>
      </c>
    </row>
    <row r="56" spans="2:13" x14ac:dyDescent="0.25">
      <c r="B56" s="2" t="s">
        <v>48</v>
      </c>
      <c r="C56" s="3">
        <v>0.95517879849935772</v>
      </c>
      <c r="D56" s="3">
        <f>[1]RawGrowth!D56</f>
        <v>3.5246908407728705</v>
      </c>
      <c r="E56" s="3">
        <f>[1]RawGrowth!E56</f>
        <v>3.5367438015978303</v>
      </c>
      <c r="F56" s="3">
        <f>[2]RawGrowth!D56</f>
        <v>2.621419742039377</v>
      </c>
      <c r="G56" s="3">
        <f>[2]RawGrowth!E56</f>
        <v>2.6085457993538119</v>
      </c>
      <c r="H56" s="3">
        <v>9.9999999999999995E-7</v>
      </c>
      <c r="I56" s="3">
        <v>9.9999999999999995E-7</v>
      </c>
      <c r="J56" s="3">
        <v>9.9999999999999995E-7</v>
      </c>
      <c r="K56" s="3">
        <v>9.9999999999999995E-7</v>
      </c>
      <c r="L56" s="3">
        <v>9.9999999999999995E-7</v>
      </c>
      <c r="M56" s="3">
        <v>9.9999999999999995E-7</v>
      </c>
    </row>
    <row r="57" spans="2:13" x14ac:dyDescent="0.25">
      <c r="B57" s="2" t="s">
        <v>49</v>
      </c>
      <c r="C57" s="3">
        <v>0.20321086603296373</v>
      </c>
      <c r="D57" s="3">
        <f>[1]RawGrowth!D57</f>
        <v>3.596446347553961</v>
      </c>
      <c r="E57" s="3">
        <f>[1]RawGrowth!E57</f>
        <v>3.6081034040199356</v>
      </c>
      <c r="F57" s="3">
        <f>[2]RawGrowth!D57</f>
        <v>2.7368044534154645</v>
      </c>
      <c r="G57" s="3">
        <f>[2]RawGrowth!E57</f>
        <v>2.7421893242258077</v>
      </c>
      <c r="H57" s="3">
        <v>9.9999999999999995E-7</v>
      </c>
      <c r="I57" s="3">
        <v>9.9999999999999995E-7</v>
      </c>
      <c r="J57" s="3">
        <v>9.9999999999999995E-7</v>
      </c>
      <c r="K57" s="3">
        <v>9.9999999999999995E-7</v>
      </c>
      <c r="L57" s="3">
        <v>9.9999999999999995E-7</v>
      </c>
      <c r="M57" s="3">
        <v>9.9999999999999995E-7</v>
      </c>
    </row>
    <row r="58" spans="2:13" x14ac:dyDescent="0.25">
      <c r="B58" s="2" t="s">
        <v>50</v>
      </c>
      <c r="C58" s="3">
        <v>0.75196793246639404</v>
      </c>
      <c r="D58" s="3">
        <f>[1]RawGrowth!D58</f>
        <v>3.5052408490057418</v>
      </c>
      <c r="E58" s="3">
        <f>[1]RawGrowth!E58</f>
        <v>3.5174025304691936</v>
      </c>
      <c r="F58" s="3">
        <f>[2]RawGrowth!D58</f>
        <v>2.5898925179224985</v>
      </c>
      <c r="G58" s="3">
        <f>[2]RawGrowth!E58</f>
        <v>2.5719084710103202</v>
      </c>
      <c r="H58" s="3">
        <v>9.9999999999999995E-7</v>
      </c>
      <c r="I58" s="3">
        <v>9.9999999999999995E-7</v>
      </c>
      <c r="J58" s="3">
        <v>9.9999999999999995E-7</v>
      </c>
      <c r="K58" s="3">
        <v>9.9999999999999995E-7</v>
      </c>
      <c r="L58" s="3">
        <v>9.9999999999999995E-7</v>
      </c>
      <c r="M58" s="3">
        <v>9.9999999999999995E-7</v>
      </c>
    </row>
    <row r="59" spans="2:13" x14ac:dyDescent="0.25">
      <c r="B59" s="2" t="s">
        <v>51</v>
      </c>
      <c r="C59" s="3">
        <v>5.1056528944111284</v>
      </c>
      <c r="D59" s="3">
        <f>[1]RawGrowth!D59</f>
        <v>4.2944051046433396</v>
      </c>
      <c r="E59" s="3">
        <f>[1]RawGrowth!E59</f>
        <v>4.2704304274558069</v>
      </c>
      <c r="F59" s="3">
        <f>[2]RawGrowth!D59</f>
        <v>2.987481417321658</v>
      </c>
      <c r="G59" s="3">
        <f>[2]RawGrowth!E59</f>
        <v>2.7900168864807506</v>
      </c>
      <c r="H59" s="3">
        <v>9.9999999999999995E-7</v>
      </c>
      <c r="I59" s="3">
        <v>9.9999999999999995E-7</v>
      </c>
      <c r="J59" s="3">
        <v>9.9999999999999995E-7</v>
      </c>
      <c r="K59" s="3">
        <v>9.9999999999999995E-7</v>
      </c>
      <c r="L59" s="3">
        <v>9.9999999999999995E-7</v>
      </c>
      <c r="M59" s="3">
        <v>9.9999999999999995E-7</v>
      </c>
    </row>
    <row r="60" spans="2:13" x14ac:dyDescent="0.25">
      <c r="B60" s="2" t="s">
        <v>52</v>
      </c>
      <c r="C60" s="3">
        <v>1.8140472995685064</v>
      </c>
      <c r="D60" s="3">
        <f>[1]RawGrowth!D60</f>
        <v>4.6924092110182114</v>
      </c>
      <c r="E60" s="3">
        <f>[1]RawGrowth!E60</f>
        <v>4.6096988880223622</v>
      </c>
      <c r="F60" s="3">
        <f>[2]RawGrowth!D60</f>
        <v>3.5171394851327031</v>
      </c>
      <c r="G60" s="3">
        <f>[2]RawGrowth!E60</f>
        <v>3.0408382415801682</v>
      </c>
      <c r="H60" s="3">
        <v>9.9999999999999995E-7</v>
      </c>
      <c r="I60" s="3">
        <v>9.9999999999999995E-7</v>
      </c>
      <c r="J60" s="3">
        <v>9.9999999999999995E-7</v>
      </c>
      <c r="K60" s="3">
        <v>9.9999999999999995E-7</v>
      </c>
      <c r="L60" s="3">
        <v>9.9999999999999995E-7</v>
      </c>
      <c r="M60" s="3">
        <v>9.9999999999999995E-7</v>
      </c>
    </row>
    <row r="61" spans="2:13" x14ac:dyDescent="0.25">
      <c r="B61" s="2" t="s">
        <v>53</v>
      </c>
      <c r="C61" s="3">
        <v>0.59230149161476997</v>
      </c>
      <c r="D61" s="3">
        <f>[1]RawGrowth!D61</f>
        <v>3.3997281684524649</v>
      </c>
      <c r="E61" s="3">
        <f>[1]RawGrowth!E61</f>
        <v>3.4095300501189696</v>
      </c>
      <c r="F61" s="3">
        <f>[2]RawGrowth!D61</f>
        <v>2.6210913349306031</v>
      </c>
      <c r="G61" s="3">
        <f>[2]RawGrowth!E61</f>
        <v>2.5855476707927538</v>
      </c>
      <c r="H61" s="3">
        <v>9.9999999999999995E-7</v>
      </c>
      <c r="I61" s="3">
        <v>9.9999999999999995E-7</v>
      </c>
      <c r="J61" s="3">
        <v>9.9999999999999995E-7</v>
      </c>
      <c r="K61" s="3">
        <v>9.9999999999999995E-7</v>
      </c>
      <c r="L61" s="3">
        <v>9.9999999999999995E-7</v>
      </c>
      <c r="M61" s="3">
        <v>9.9999999999999995E-7</v>
      </c>
    </row>
    <row r="62" spans="2:13" x14ac:dyDescent="0.25">
      <c r="B62" s="2" t="s">
        <v>54</v>
      </c>
      <c r="C62" s="3">
        <v>2.6993041032278517</v>
      </c>
      <c r="D62" s="3">
        <f>[1]RawGrowth!D62</f>
        <v>4.2089992725178771</v>
      </c>
      <c r="E62" s="3">
        <f>[1]RawGrowth!E62</f>
        <v>4.2201195433042349</v>
      </c>
      <c r="F62" s="3">
        <f>[2]RawGrowth!D62</f>
        <v>2.6995785280554463</v>
      </c>
      <c r="G62" s="3">
        <f>[2]RawGrowth!E62</f>
        <v>2.6711696043267397</v>
      </c>
      <c r="H62" s="3">
        <v>9.9999999999999995E-7</v>
      </c>
      <c r="I62" s="3">
        <v>9.9999999999999995E-7</v>
      </c>
      <c r="J62" s="3">
        <v>9.9999999999999995E-7</v>
      </c>
      <c r="K62" s="3">
        <v>9.9999999999999995E-7</v>
      </c>
      <c r="L62" s="3">
        <v>9.9999999999999995E-7</v>
      </c>
      <c r="M62" s="3">
        <v>9.9999999999999995E-7</v>
      </c>
    </row>
    <row r="63" spans="2:13" x14ac:dyDescent="0.25">
      <c r="B63" s="2" t="s">
        <v>55</v>
      </c>
      <c r="C63" s="3">
        <v>66.118294536245131</v>
      </c>
      <c r="D63" s="3">
        <f>[1]RawGrowth!D63</f>
        <v>3.5580252901000975</v>
      </c>
      <c r="E63" s="3">
        <f>[1]RawGrowth!E63</f>
        <v>3.5661877651229412</v>
      </c>
      <c r="F63" s="3">
        <f>[2]RawGrowth!D63</f>
        <v>2.7075210614602607</v>
      </c>
      <c r="G63" s="3">
        <f>[2]RawGrowth!E63</f>
        <v>2.6761380439591864</v>
      </c>
      <c r="H63" s="3">
        <v>9.9999999999999995E-7</v>
      </c>
      <c r="I63" s="3">
        <v>9.9999999999999995E-7</v>
      </c>
      <c r="J63" s="3">
        <v>9.9999999999999995E-7</v>
      </c>
      <c r="K63" s="3">
        <v>9.9999999999999995E-7</v>
      </c>
      <c r="L63" s="3">
        <v>9.9999999999999995E-7</v>
      </c>
      <c r="M63" s="3">
        <v>9.9999999999999995E-7</v>
      </c>
    </row>
    <row r="64" spans="2:13" x14ac:dyDescent="0.25">
      <c r="B64" s="2" t="s">
        <v>56</v>
      </c>
      <c r="C64" s="3">
        <v>10.450825626467713</v>
      </c>
      <c r="D64" s="3">
        <f>[1]RawGrowth!D64</f>
        <v>3.5512017981521371</v>
      </c>
      <c r="E64" s="3">
        <f>[1]RawGrowth!E64</f>
        <v>3.5597667857593773</v>
      </c>
      <c r="F64" s="3">
        <f>[2]RawGrowth!D64</f>
        <v>2.6260522584897306</v>
      </c>
      <c r="G64" s="3">
        <f>[2]RawGrowth!E64</f>
        <v>2.5847732148880143</v>
      </c>
      <c r="H64" s="3">
        <v>9.9999999999999995E-7</v>
      </c>
      <c r="I64" s="3">
        <v>9.9999999999999995E-7</v>
      </c>
      <c r="J64" s="3">
        <v>9.9999999999999995E-7</v>
      </c>
      <c r="K64" s="3">
        <v>9.9999999999999995E-7</v>
      </c>
      <c r="L64" s="3">
        <v>9.9999999999999995E-7</v>
      </c>
      <c r="M64" s="3">
        <v>9.9999999999999995E-7</v>
      </c>
    </row>
    <row r="65" spans="2:13" x14ac:dyDescent="0.25">
      <c r="B65" s="2" t="s">
        <v>57</v>
      </c>
      <c r="C65" s="3">
        <v>9.45256443967682</v>
      </c>
      <c r="D65" s="3">
        <f>[1]RawGrowth!D65</f>
        <v>3.5194521590530048</v>
      </c>
      <c r="E65" s="3">
        <f>[1]RawGrowth!E65</f>
        <v>3.5276968732434355</v>
      </c>
      <c r="F65" s="3">
        <f>[2]RawGrowth!D65</f>
        <v>2.5821294602929923</v>
      </c>
      <c r="G65" s="3">
        <f>[2]RawGrowth!E65</f>
        <v>2.5386737657162817</v>
      </c>
      <c r="H65" s="3">
        <v>9.9999999999999995E-7</v>
      </c>
      <c r="I65" s="3">
        <v>9.9999999999999995E-7</v>
      </c>
      <c r="J65" s="3">
        <v>9.9999999999999995E-7</v>
      </c>
      <c r="K65" s="3">
        <v>9.9999999999999995E-7</v>
      </c>
      <c r="L65" s="3">
        <v>9.9999999999999995E-7</v>
      </c>
      <c r="M65" s="3">
        <v>9.9999999999999995E-7</v>
      </c>
    </row>
    <row r="66" spans="2:13" x14ac:dyDescent="0.25">
      <c r="B66" s="2" t="s">
        <v>58</v>
      </c>
      <c r="C66" s="3">
        <v>0.9982611867908936</v>
      </c>
      <c r="D66" s="3">
        <f>[1]RawGrowth!D66</f>
        <v>3.8407692160594031</v>
      </c>
      <c r="E66" s="3">
        <f>[1]RawGrowth!E66</f>
        <v>3.852127509886083</v>
      </c>
      <c r="F66" s="3">
        <f>[2]RawGrowth!D66</f>
        <v>3.0198672057554887</v>
      </c>
      <c r="G66" s="3">
        <f>[2]RawGrowth!E66</f>
        <v>2.9968824853919607</v>
      </c>
      <c r="H66" s="3">
        <v>9.9999999999999995E-7</v>
      </c>
      <c r="I66" s="3">
        <v>9.9999999999999995E-7</v>
      </c>
      <c r="J66" s="3">
        <v>9.9999999999999995E-7</v>
      </c>
      <c r="K66" s="3">
        <v>9.9999999999999995E-7</v>
      </c>
      <c r="L66" s="3">
        <v>9.9999999999999995E-7</v>
      </c>
      <c r="M66" s="3">
        <v>9.9999999999999995E-7</v>
      </c>
    </row>
    <row r="67" spans="2:13" x14ac:dyDescent="0.25">
      <c r="B67" s="2" t="s">
        <v>59</v>
      </c>
      <c r="C67" s="3">
        <v>8.7307631746488923</v>
      </c>
      <c r="D67" s="3">
        <f>[1]RawGrowth!D67</f>
        <v>3.6351303049857453</v>
      </c>
      <c r="E67" s="3">
        <f>[1]RawGrowth!E67</f>
        <v>3.64416216398884</v>
      </c>
      <c r="F67" s="3">
        <f>[2]RawGrowth!D67</f>
        <v>2.7246464537778348</v>
      </c>
      <c r="G67" s="3">
        <f>[2]RawGrowth!E67</f>
        <v>2.6979359506135614</v>
      </c>
      <c r="H67" s="3">
        <v>9.9999999999999995E-7</v>
      </c>
      <c r="I67" s="3">
        <v>9.9999999999999995E-7</v>
      </c>
      <c r="J67" s="3">
        <v>9.9999999999999995E-7</v>
      </c>
      <c r="K67" s="3">
        <v>9.9999999999999995E-7</v>
      </c>
      <c r="L67" s="3">
        <v>9.9999999999999995E-7</v>
      </c>
      <c r="M67" s="3">
        <v>9.9999999999999995E-7</v>
      </c>
    </row>
    <row r="68" spans="2:13" x14ac:dyDescent="0.25">
      <c r="B68" s="2" t="s">
        <v>60</v>
      </c>
      <c r="C68" s="3">
        <v>5.4564665077364065</v>
      </c>
      <c r="D68" s="3">
        <f>[1]RawGrowth!D68</f>
        <v>3.6505294497912288</v>
      </c>
      <c r="E68" s="3">
        <f>[1]RawGrowth!E68</f>
        <v>3.6596305322742939</v>
      </c>
      <c r="F68" s="3">
        <f>[2]RawGrowth!D68</f>
        <v>2.7181764863520197</v>
      </c>
      <c r="G68" s="3">
        <f>[2]RawGrowth!E68</f>
        <v>2.6906689545340035</v>
      </c>
      <c r="H68" s="3">
        <v>9.9999999999999995E-7</v>
      </c>
      <c r="I68" s="3">
        <v>9.9999999999999995E-7</v>
      </c>
      <c r="J68" s="3">
        <v>9.9999999999999995E-7</v>
      </c>
      <c r="K68" s="3">
        <v>9.9999999999999995E-7</v>
      </c>
      <c r="L68" s="3">
        <v>9.9999999999999995E-7</v>
      </c>
      <c r="M68" s="3">
        <v>9.9999999999999995E-7</v>
      </c>
    </row>
    <row r="69" spans="2:13" x14ac:dyDescent="0.25">
      <c r="B69" s="2" t="s">
        <v>61</v>
      </c>
      <c r="C69" s="3">
        <v>3.2742966669124849</v>
      </c>
      <c r="D69" s="3">
        <f>[1]RawGrowth!D69</f>
        <v>3.6094589578047342</v>
      </c>
      <c r="E69" s="3">
        <f>[1]RawGrowth!E69</f>
        <v>3.6183747518837128</v>
      </c>
      <c r="F69" s="3">
        <f>[2]RawGrowth!D69</f>
        <v>2.7353446229386735</v>
      </c>
      <c r="G69" s="3">
        <f>[2]RawGrowth!E69</f>
        <v>2.7099484772409532</v>
      </c>
      <c r="H69" s="3">
        <v>9.9999999999999995E-7</v>
      </c>
      <c r="I69" s="3">
        <v>9.9999999999999995E-7</v>
      </c>
      <c r="J69" s="3">
        <v>9.9999999999999995E-7</v>
      </c>
      <c r="K69" s="3">
        <v>9.9999999999999995E-7</v>
      </c>
      <c r="L69" s="3">
        <v>9.9999999999999995E-7</v>
      </c>
      <c r="M69" s="3">
        <v>9.9999999999999995E-7</v>
      </c>
    </row>
    <row r="70" spans="2:13" x14ac:dyDescent="0.25">
      <c r="B70" s="2" t="s">
        <v>62</v>
      </c>
      <c r="C70" s="3">
        <v>11.051990185027748</v>
      </c>
      <c r="D70" s="3">
        <f>[1]RawGrowth!D70</f>
        <v>3.818517288364931</v>
      </c>
      <c r="E70" s="3">
        <f>[1]RawGrowth!E70</f>
        <v>3.8236014457781131</v>
      </c>
      <c r="F70" s="3">
        <f>[2]RawGrowth!D70</f>
        <v>2.9845084869132288</v>
      </c>
      <c r="G70" s="3">
        <f>[2]RawGrowth!E70</f>
        <v>2.9412298679761584</v>
      </c>
      <c r="H70" s="3">
        <v>9.9999999999999995E-7</v>
      </c>
      <c r="I70" s="3">
        <v>9.9999999999999995E-7</v>
      </c>
      <c r="J70" s="3">
        <v>9.9999999999999995E-7</v>
      </c>
      <c r="K70" s="3">
        <v>9.9999999999999995E-7</v>
      </c>
      <c r="L70" s="3">
        <v>9.9999999999999995E-7</v>
      </c>
      <c r="M70" s="3">
        <v>9.9999999999999995E-7</v>
      </c>
    </row>
    <row r="71" spans="2:13" x14ac:dyDescent="0.25">
      <c r="B71" s="2" t="s">
        <v>63</v>
      </c>
      <c r="C71" s="3">
        <v>10.081019418840908</v>
      </c>
      <c r="D71" s="3">
        <f>[1]RawGrowth!D71</f>
        <v>3.6849990289774981</v>
      </c>
      <c r="E71" s="3">
        <f>[1]RawGrowth!E71</f>
        <v>3.6951137752124552</v>
      </c>
      <c r="F71" s="3">
        <f>[2]RawGrowth!D71</f>
        <v>2.8068532334234009</v>
      </c>
      <c r="G71" s="3">
        <f>[2]RawGrowth!E71</f>
        <v>2.7728045430062576</v>
      </c>
      <c r="H71" s="3">
        <v>9.9999999999999995E-7</v>
      </c>
      <c r="I71" s="3">
        <v>9.9999999999999995E-7</v>
      </c>
      <c r="J71" s="3">
        <v>9.9999999999999995E-7</v>
      </c>
      <c r="K71" s="3">
        <v>9.9999999999999995E-7</v>
      </c>
      <c r="L71" s="3">
        <v>9.9999999999999995E-7</v>
      </c>
      <c r="M71" s="3">
        <v>9.9999999999999995E-7</v>
      </c>
    </row>
    <row r="72" spans="2:13" x14ac:dyDescent="0.25">
      <c r="B72" s="2" t="s">
        <v>64</v>
      </c>
      <c r="C72" s="3">
        <v>17.519680367330679</v>
      </c>
      <c r="D72" s="3">
        <f>[1]RawGrowth!D72</f>
        <v>3.2702832199486886</v>
      </c>
      <c r="E72" s="3">
        <f>[1]RawGrowth!E72</f>
        <v>3.2782724815902275</v>
      </c>
      <c r="F72" s="3">
        <f>[2]RawGrowth!D72</f>
        <v>2.5375761441803091</v>
      </c>
      <c r="G72" s="3">
        <f>[2]RawGrowth!E72</f>
        <v>2.5206398608744962</v>
      </c>
      <c r="H72" s="3">
        <v>9.9999999999999995E-7</v>
      </c>
      <c r="I72" s="3">
        <v>9.9999999999999995E-7</v>
      </c>
      <c r="J72" s="3">
        <v>9.9999999999999995E-7</v>
      </c>
      <c r="K72" s="3">
        <v>9.9999999999999995E-7</v>
      </c>
      <c r="L72" s="3">
        <v>9.9999999999999995E-7</v>
      </c>
      <c r="M72" s="3">
        <v>9.9999999999999995E-7</v>
      </c>
    </row>
    <row r="73" spans="2:13" x14ac:dyDescent="0.25">
      <c r="B73" s="2" t="s">
        <v>65</v>
      </c>
      <c r="C73" s="3">
        <v>8.2840157639291991</v>
      </c>
      <c r="D73" s="3">
        <f>[1]RawGrowth!D73</f>
        <v>3.5397415719970127</v>
      </c>
      <c r="E73" s="3">
        <f>[1]RawGrowth!E73</f>
        <v>3.548834220862096</v>
      </c>
      <c r="F73" s="3">
        <f>[2]RawGrowth!D73</f>
        <v>2.6219330092720039</v>
      </c>
      <c r="G73" s="3">
        <f>[2]RawGrowth!E73</f>
        <v>2.5893801450304066</v>
      </c>
      <c r="H73" s="3">
        <v>9.9999999999999995E-7</v>
      </c>
      <c r="I73" s="3">
        <v>9.9999999999999995E-7</v>
      </c>
      <c r="J73" s="3">
        <v>9.9999999999999995E-7</v>
      </c>
      <c r="K73" s="3">
        <v>9.9999999999999995E-7</v>
      </c>
      <c r="L73" s="3">
        <v>9.9999999999999995E-7</v>
      </c>
      <c r="M73" s="3">
        <v>9.9999999999999995E-7</v>
      </c>
    </row>
    <row r="74" spans="2:13" x14ac:dyDescent="0.25">
      <c r="B74" s="2"/>
      <c r="C74" s="3"/>
      <c r="D74" s="3"/>
      <c r="E74" s="3"/>
      <c r="F74" s="3"/>
      <c r="G74" s="3"/>
      <c r="H74" s="3"/>
      <c r="I74" s="3"/>
      <c r="J74" s="3"/>
      <c r="K74" s="3"/>
      <c r="L74" s="3"/>
      <c r="M74" s="3"/>
    </row>
    <row r="75" spans="2:13" x14ac:dyDescent="0.25">
      <c r="B75" s="2"/>
      <c r="C75" s="3"/>
      <c r="D75" s="3"/>
      <c r="E75" s="3"/>
      <c r="F75" s="3"/>
      <c r="G75" s="3"/>
      <c r="H75" s="3"/>
      <c r="I75" s="3"/>
      <c r="J75" s="3"/>
      <c r="K75" s="3"/>
      <c r="L75" s="3"/>
      <c r="M75" s="3"/>
    </row>
    <row r="76" spans="2:13" x14ac:dyDescent="0.25">
      <c r="B76" s="2"/>
      <c r="C76" s="3"/>
      <c r="D76" s="3"/>
      <c r="E76" s="3"/>
      <c r="F76" s="3"/>
      <c r="G76" s="3"/>
      <c r="H76" s="3"/>
      <c r="I76" s="3"/>
      <c r="J76" s="3"/>
      <c r="K76" s="3"/>
      <c r="L76" s="3"/>
      <c r="M76" s="3"/>
    </row>
    <row r="77" spans="2:13" x14ac:dyDescent="0.25">
      <c r="B77" s="2"/>
      <c r="C77" s="3"/>
      <c r="D77" s="3"/>
      <c r="E77" s="3"/>
      <c r="F77" s="3"/>
      <c r="G77" s="3"/>
      <c r="H77" s="3"/>
      <c r="I77" s="3"/>
      <c r="J77" s="3"/>
      <c r="K77" s="3"/>
      <c r="L77" s="3"/>
      <c r="M77" s="3"/>
    </row>
    <row r="78" spans="2:13" x14ac:dyDescent="0.25">
      <c r="B78" s="2"/>
      <c r="C78" s="3"/>
      <c r="D78" s="3"/>
      <c r="E78" s="3"/>
      <c r="F78" s="3"/>
      <c r="G78" s="3"/>
      <c r="H78" s="3"/>
      <c r="I78" s="3"/>
      <c r="J78" s="3"/>
      <c r="K78" s="3"/>
      <c r="L78" s="3"/>
      <c r="M78" s="3"/>
    </row>
    <row r="79" spans="2:13" x14ac:dyDescent="0.25">
      <c r="B79" s="2"/>
      <c r="C79" s="3"/>
      <c r="D79" s="3"/>
      <c r="E79" s="3"/>
      <c r="F79" s="3"/>
      <c r="G79" s="3"/>
      <c r="H79" s="3"/>
      <c r="I79" s="3"/>
      <c r="J79" s="3"/>
      <c r="K79" s="3"/>
      <c r="L79" s="3"/>
      <c r="M79" s="3"/>
    </row>
    <row r="80" spans="2:13" x14ac:dyDescent="0.25">
      <c r="B80" s="2"/>
      <c r="C80" s="3"/>
      <c r="D80" s="3"/>
      <c r="E80" s="3"/>
      <c r="F80" s="3"/>
      <c r="G80" s="3"/>
      <c r="H80" s="3"/>
      <c r="I80" s="3"/>
      <c r="J80" s="3"/>
      <c r="K80" s="3"/>
      <c r="L80" s="3"/>
      <c r="M80" s="3"/>
    </row>
    <row r="81" spans="1:13" x14ac:dyDescent="0.25">
      <c r="B81" s="2"/>
      <c r="C81" s="3"/>
      <c r="D81" s="3"/>
      <c r="E81" s="3"/>
      <c r="F81" s="3"/>
      <c r="G81" s="3"/>
      <c r="H81" s="3"/>
      <c r="I81" s="3"/>
      <c r="J81" s="3"/>
      <c r="K81" s="3"/>
      <c r="L81" s="3"/>
      <c r="M81" s="3"/>
    </row>
    <row r="82" spans="1:13" x14ac:dyDescent="0.25">
      <c r="B82" s="2"/>
      <c r="C82" s="3"/>
      <c r="D82" s="3"/>
      <c r="E82" s="3"/>
      <c r="F82" s="3"/>
      <c r="G82" s="3"/>
      <c r="H82" s="3"/>
      <c r="I82" s="3"/>
      <c r="J82" s="3"/>
      <c r="K82" s="3"/>
      <c r="L82" s="3"/>
      <c r="M82" s="3"/>
    </row>
    <row r="83" spans="1:13" x14ac:dyDescent="0.25">
      <c r="B83" s="2"/>
      <c r="C83" s="3"/>
      <c r="D83" s="3"/>
      <c r="E83" s="3"/>
      <c r="F83" s="3"/>
      <c r="G83" s="3"/>
      <c r="H83" s="3"/>
      <c r="I83" s="3"/>
      <c r="J83" s="3"/>
      <c r="K83" s="3"/>
      <c r="L83" s="3"/>
      <c r="M83" s="3"/>
    </row>
    <row r="84" spans="1:13" x14ac:dyDescent="0.25">
      <c r="B84" s="2"/>
      <c r="C84" s="3"/>
      <c r="D84" s="3"/>
      <c r="E84" s="3"/>
      <c r="F84" s="3"/>
      <c r="G84" s="3"/>
      <c r="H84" s="3"/>
      <c r="I84" s="3"/>
      <c r="J84" s="3"/>
      <c r="K84" s="3"/>
      <c r="L84" s="3"/>
      <c r="M84" s="3"/>
    </row>
    <row r="85" spans="1:13" x14ac:dyDescent="0.25">
      <c r="B85" s="2"/>
      <c r="C85" s="3"/>
      <c r="D85" s="3"/>
      <c r="E85" s="3"/>
      <c r="F85" s="3"/>
      <c r="G85" s="3"/>
      <c r="H85" s="3"/>
      <c r="I85" s="3"/>
      <c r="J85" s="3"/>
      <c r="K85" s="3"/>
      <c r="L85" s="3"/>
      <c r="M85" s="3"/>
    </row>
    <row r="86" spans="1:13" x14ac:dyDescent="0.25">
      <c r="B86" s="2"/>
      <c r="C86" s="3"/>
      <c r="D86" s="3"/>
      <c r="E86" s="3"/>
      <c r="F86" s="3"/>
      <c r="G86" s="3"/>
      <c r="H86" s="3"/>
      <c r="I86" s="3"/>
      <c r="J86" s="3"/>
      <c r="K86" s="3"/>
      <c r="L86" s="3"/>
      <c r="M86" s="3"/>
    </row>
    <row r="87" spans="1:13" x14ac:dyDescent="0.25">
      <c r="B87" s="2"/>
      <c r="C87" s="3"/>
      <c r="D87" s="3"/>
      <c r="E87" s="3"/>
      <c r="F87" s="3"/>
      <c r="G87" s="3"/>
      <c r="H87" s="3"/>
      <c r="I87" s="3"/>
      <c r="J87" s="3"/>
      <c r="K87" s="3"/>
      <c r="L87" s="3"/>
      <c r="M87" s="3"/>
    </row>
    <row r="88" spans="1:13" x14ac:dyDescent="0.25">
      <c r="B88" s="2"/>
      <c r="C88" s="3"/>
      <c r="D88" s="3"/>
      <c r="E88" s="3"/>
      <c r="F88" s="3"/>
      <c r="G88" s="3"/>
      <c r="H88" s="3"/>
      <c r="I88" s="3"/>
      <c r="J88" s="3"/>
      <c r="K88" s="3"/>
      <c r="L88" s="3"/>
      <c r="M88" s="3"/>
    </row>
    <row r="89" spans="1:13" x14ac:dyDescent="0.25">
      <c r="A89" s="1" t="s">
        <v>214</v>
      </c>
      <c r="B89" s="2"/>
      <c r="C89" s="3"/>
      <c r="D89" s="3"/>
      <c r="E89" s="3"/>
      <c r="F89" s="3"/>
      <c r="G89" s="3"/>
      <c r="H89" s="3"/>
      <c r="I89" s="3"/>
      <c r="J89" s="3"/>
      <c r="K89" s="3"/>
      <c r="L89" s="3"/>
      <c r="M89" s="3"/>
    </row>
    <row r="90" spans="1:13" x14ac:dyDescent="0.25">
      <c r="A90" s="7" t="s">
        <v>212</v>
      </c>
      <c r="B90" s="2"/>
      <c r="C90" s="23" t="s">
        <v>66</v>
      </c>
      <c r="D90" s="23" t="s">
        <v>70</v>
      </c>
      <c r="E90" s="23" t="s">
        <v>485</v>
      </c>
      <c r="F90" s="23" t="s">
        <v>71</v>
      </c>
      <c r="G90" s="23" t="s">
        <v>73</v>
      </c>
      <c r="H90" s="23" t="s">
        <v>74</v>
      </c>
      <c r="I90" s="23" t="s">
        <v>75</v>
      </c>
      <c r="J90" s="23" t="s">
        <v>76</v>
      </c>
      <c r="K90" s="23" t="s">
        <v>77</v>
      </c>
      <c r="L90" s="23" t="s">
        <v>78</v>
      </c>
      <c r="M90" s="3"/>
    </row>
    <row r="91" spans="1:13" x14ac:dyDescent="0.25">
      <c r="B91" s="2" t="s">
        <v>5</v>
      </c>
      <c r="C91" s="3">
        <f>[1]RawGrowth!C91</f>
        <v>100</v>
      </c>
      <c r="D91" s="3">
        <f>[1]RawGrowth!D91</f>
        <v>100</v>
      </c>
      <c r="E91" s="3">
        <f>[2]RawGrowth!C91</f>
        <v>100</v>
      </c>
      <c r="F91" s="3">
        <f>[2]RawGrowth!D91</f>
        <v>100</v>
      </c>
      <c r="G91" s="3">
        <v>9.9999999999999995E-7</v>
      </c>
      <c r="H91" s="3">
        <v>9.9999999999999995E-7</v>
      </c>
      <c r="I91" s="3">
        <v>9.9999999999999995E-7</v>
      </c>
      <c r="J91" s="3">
        <v>9.9999999999999995E-7</v>
      </c>
      <c r="K91" s="3">
        <v>9.9999999999999995E-7</v>
      </c>
      <c r="L91" s="3">
        <v>9.9999999999999995E-7</v>
      </c>
    </row>
    <row r="92" spans="1:13" x14ac:dyDescent="0.25">
      <c r="B92" s="2" t="s">
        <v>6</v>
      </c>
      <c r="C92" s="3">
        <f>[1]RawGrowth!C92</f>
        <v>3.2979734168338934</v>
      </c>
      <c r="D92" s="3">
        <f>[1]RawGrowth!D92</f>
        <v>3.3072078850935314</v>
      </c>
      <c r="E92" s="3">
        <f>[2]RawGrowth!C92</f>
        <v>3.4529982550214089</v>
      </c>
      <c r="F92" s="3">
        <f>[2]RawGrowth!D92</f>
        <v>3.5418443761238447</v>
      </c>
      <c r="G92" s="3">
        <v>9.9999999999999995E-7</v>
      </c>
      <c r="H92" s="3">
        <v>9.9999999999999995E-7</v>
      </c>
      <c r="I92" s="3">
        <v>9.9999999999999995E-7</v>
      </c>
      <c r="J92" s="3">
        <v>9.9999999999999995E-7</v>
      </c>
      <c r="K92" s="3">
        <v>9.9999999999999995E-7</v>
      </c>
      <c r="L92" s="3">
        <v>9.9999999999999995E-7</v>
      </c>
    </row>
    <row r="93" spans="1:13" x14ac:dyDescent="0.25">
      <c r="B93" s="2" t="s">
        <v>7</v>
      </c>
      <c r="C93" s="3">
        <f>[1]RawGrowth!C93</f>
        <v>2.8437834878475878</v>
      </c>
      <c r="D93" s="3">
        <f>[1]RawGrowth!D93</f>
        <v>2.8520125557191687</v>
      </c>
      <c r="E93" s="3">
        <f>[2]RawGrowth!C93</f>
        <v>2.9928134897045342</v>
      </c>
      <c r="F93" s="3">
        <f>[2]RawGrowth!D93</f>
        <v>3.07355491095836</v>
      </c>
      <c r="G93" s="3">
        <v>9.9999999999999995E-7</v>
      </c>
      <c r="H93" s="3">
        <v>9.9999999999999995E-7</v>
      </c>
      <c r="I93" s="3">
        <v>9.9999999999999995E-7</v>
      </c>
      <c r="J93" s="3">
        <v>9.9999999999999995E-7</v>
      </c>
      <c r="K93" s="3">
        <v>9.9999999999999995E-7</v>
      </c>
      <c r="L93" s="3">
        <v>9.9999999999999995E-7</v>
      </c>
    </row>
    <row r="94" spans="1:13" x14ac:dyDescent="0.25">
      <c r="B94" s="2" t="s">
        <v>67</v>
      </c>
      <c r="C94" s="3">
        <f>[1]RawGrowth!C94</f>
        <v>9.9999999999999995E-7</v>
      </c>
      <c r="D94" s="3">
        <f>[1]RawGrowth!D94</f>
        <v>9.9999999999999995E-7</v>
      </c>
      <c r="E94" s="3">
        <f>[2]RawGrowth!C94</f>
        <v>9.9999999999999995E-7</v>
      </c>
      <c r="F94" s="3">
        <f>[2]RawGrowth!D94</f>
        <v>9.9999999999999995E-7</v>
      </c>
      <c r="G94" s="3">
        <v>9.9999999999999995E-7</v>
      </c>
      <c r="H94" s="3">
        <v>9.9999999999999995E-7</v>
      </c>
      <c r="I94" s="3">
        <v>9.9999999999999995E-7</v>
      </c>
      <c r="J94" s="3">
        <v>9.9999999999999995E-7</v>
      </c>
      <c r="K94" s="3">
        <v>9.9999999999999995E-7</v>
      </c>
      <c r="L94" s="3">
        <v>9.9999999999999995E-7</v>
      </c>
    </row>
    <row r="95" spans="1:13" x14ac:dyDescent="0.25">
      <c r="B95" s="2" t="s">
        <v>8</v>
      </c>
      <c r="C95" s="3">
        <f>[1]RawGrowth!C95</f>
        <v>0.37552774932430572</v>
      </c>
      <c r="D95" s="3">
        <f>[1]RawGrowth!D95</f>
        <v>0.37630517020750925</v>
      </c>
      <c r="E95" s="3">
        <f>[2]RawGrowth!C95</f>
        <v>0.38111755973797756</v>
      </c>
      <c r="F95" s="3">
        <f>[2]RawGrowth!D95</f>
        <v>0.38663660230538804</v>
      </c>
      <c r="G95" s="3">
        <v>9.9999999999999995E-7</v>
      </c>
      <c r="H95" s="3">
        <v>9.9999999999999995E-7</v>
      </c>
      <c r="I95" s="3">
        <v>9.9999999999999995E-7</v>
      </c>
      <c r="J95" s="3">
        <v>9.9999999999999995E-7</v>
      </c>
      <c r="K95" s="3">
        <v>9.9999999999999995E-7</v>
      </c>
      <c r="L95" s="3">
        <v>9.9999999999999995E-7</v>
      </c>
    </row>
    <row r="96" spans="1:13" x14ac:dyDescent="0.25">
      <c r="B96" s="2" t="s">
        <v>9</v>
      </c>
      <c r="C96" s="3">
        <f>[1]RawGrowth!C96</f>
        <v>7.8662179662000384E-2</v>
      </c>
      <c r="D96" s="3">
        <f>[1]RawGrowth!D96</f>
        <v>7.8890159166853255E-2</v>
      </c>
      <c r="E96" s="3">
        <f>[2]RawGrowth!C96</f>
        <v>7.9067205578897889E-2</v>
      </c>
      <c r="F96" s="3">
        <f>[2]RawGrowth!D96</f>
        <v>8.1652862860096848E-2</v>
      </c>
      <c r="G96" s="3">
        <v>9.9999999999999995E-7</v>
      </c>
      <c r="H96" s="3">
        <v>9.9999999999999995E-7</v>
      </c>
      <c r="I96" s="3">
        <v>9.9999999999999995E-7</v>
      </c>
      <c r="J96" s="3">
        <v>9.9999999999999995E-7</v>
      </c>
      <c r="K96" s="3">
        <v>9.9999999999999995E-7</v>
      </c>
      <c r="L96" s="3">
        <v>9.9999999999999995E-7</v>
      </c>
    </row>
    <row r="97" spans="2:12" x14ac:dyDescent="0.25">
      <c r="B97" s="2" t="s">
        <v>10</v>
      </c>
      <c r="C97" s="3">
        <f>[1]RawGrowth!C97</f>
        <v>32.3213159741967</v>
      </c>
      <c r="D97" s="3">
        <f>[1]RawGrowth!D97</f>
        <v>32.26125308429652</v>
      </c>
      <c r="E97" s="3">
        <f>[2]RawGrowth!C97</f>
        <v>29.987037788067926</v>
      </c>
      <c r="F97" s="3">
        <f>[2]RawGrowth!D97</f>
        <v>29.375290101342266</v>
      </c>
      <c r="G97" s="3">
        <v>9.9999999999999995E-7</v>
      </c>
      <c r="H97" s="3">
        <v>9.9999999999999995E-7</v>
      </c>
      <c r="I97" s="3">
        <v>9.9999999999999995E-7</v>
      </c>
      <c r="J97" s="3">
        <v>9.9999999999999995E-7</v>
      </c>
      <c r="K97" s="3">
        <v>9.9999999999999995E-7</v>
      </c>
      <c r="L97" s="3">
        <v>9.9999999999999995E-7</v>
      </c>
    </row>
    <row r="98" spans="2:12" x14ac:dyDescent="0.25">
      <c r="B98" s="2" t="s">
        <v>11</v>
      </c>
      <c r="C98" s="3">
        <f>[1]RawGrowth!C98</f>
        <v>10.773829790714339</v>
      </c>
      <c r="D98" s="3">
        <f>[1]RawGrowth!D98</f>
        <v>10.766126932956585</v>
      </c>
      <c r="E98" s="3">
        <f>[2]RawGrowth!C98</f>
        <v>9.8915637060863251</v>
      </c>
      <c r="F98" s="3">
        <f>[2]RawGrowth!D98</f>
        <v>9.6861405671814413</v>
      </c>
      <c r="G98" s="3">
        <v>9.9999999999999995E-7</v>
      </c>
      <c r="H98" s="3">
        <v>9.9999999999999995E-7</v>
      </c>
      <c r="I98" s="3">
        <v>9.9999999999999995E-7</v>
      </c>
      <c r="J98" s="3">
        <v>9.9999999999999995E-7</v>
      </c>
      <c r="K98" s="3">
        <v>9.9999999999999995E-7</v>
      </c>
      <c r="L98" s="3">
        <v>9.9999999999999995E-7</v>
      </c>
    </row>
    <row r="99" spans="2:12" x14ac:dyDescent="0.25">
      <c r="B99" s="2" t="s">
        <v>12</v>
      </c>
      <c r="C99" s="3">
        <f>[1]RawGrowth!C99</f>
        <v>1.7135502722267215</v>
      </c>
      <c r="D99" s="3">
        <f>[1]RawGrowth!D99</f>
        <v>1.7111762792594842</v>
      </c>
      <c r="E99" s="3">
        <f>[2]RawGrowth!C99</f>
        <v>1.7837525890673187</v>
      </c>
      <c r="F99" s="3">
        <f>[2]RawGrowth!D99</f>
        <v>1.7822716135981922</v>
      </c>
      <c r="G99" s="3">
        <v>9.9999999999999995E-7</v>
      </c>
      <c r="H99" s="3">
        <v>9.9999999999999995E-7</v>
      </c>
      <c r="I99" s="3">
        <v>9.9999999999999995E-7</v>
      </c>
      <c r="J99" s="3">
        <v>9.9999999999999995E-7</v>
      </c>
      <c r="K99" s="3">
        <v>9.9999999999999995E-7</v>
      </c>
      <c r="L99" s="3">
        <v>9.9999999999999995E-7</v>
      </c>
    </row>
    <row r="100" spans="2:12" x14ac:dyDescent="0.25">
      <c r="B100" s="2" t="s">
        <v>68</v>
      </c>
      <c r="C100" s="3">
        <f>[1]RawGrowth!C100</f>
        <v>9.9999999999999995E-7</v>
      </c>
      <c r="D100" s="3">
        <f>[1]RawGrowth!D100</f>
        <v>9.9999999999999995E-7</v>
      </c>
      <c r="E100" s="3">
        <f>[2]RawGrowth!C100</f>
        <v>9.9999999999999995E-7</v>
      </c>
      <c r="F100" s="3">
        <f>[2]RawGrowth!D100</f>
        <v>9.9999999999999995E-7</v>
      </c>
      <c r="G100" s="3">
        <v>9.9999999999999995E-7</v>
      </c>
      <c r="H100" s="3">
        <v>9.9999999999999995E-7</v>
      </c>
      <c r="I100" s="3">
        <v>9.9999999999999995E-7</v>
      </c>
      <c r="J100" s="3">
        <v>9.9999999999999995E-7</v>
      </c>
      <c r="K100" s="3">
        <v>9.9999999999999995E-7</v>
      </c>
      <c r="L100" s="3">
        <v>9.9999999999999995E-7</v>
      </c>
    </row>
    <row r="101" spans="2:12" x14ac:dyDescent="0.25">
      <c r="B101" s="2" t="s">
        <v>13</v>
      </c>
      <c r="C101" s="3">
        <f>[1]RawGrowth!C101</f>
        <v>0.32188008518937389</v>
      </c>
      <c r="D101" s="3">
        <f>[1]RawGrowth!D101</f>
        <v>0.32088640967688759</v>
      </c>
      <c r="E101" s="3">
        <f>[2]RawGrowth!C101</f>
        <v>0.34881598462250968</v>
      </c>
      <c r="F101" s="3">
        <f>[2]RawGrowth!D101</f>
        <v>0.28125912597897634</v>
      </c>
      <c r="G101" s="3">
        <v>9.9999999999999995E-7</v>
      </c>
      <c r="H101" s="3">
        <v>9.9999999999999995E-7</v>
      </c>
      <c r="I101" s="3">
        <v>9.9999999999999995E-7</v>
      </c>
      <c r="J101" s="3">
        <v>9.9999999999999995E-7</v>
      </c>
      <c r="K101" s="3">
        <v>9.9999999999999995E-7</v>
      </c>
      <c r="L101" s="3">
        <v>9.9999999999999995E-7</v>
      </c>
    </row>
    <row r="102" spans="2:12" x14ac:dyDescent="0.25">
      <c r="B102" s="2" t="s">
        <v>14</v>
      </c>
      <c r="C102" s="3">
        <f>[1]RawGrowth!C102</f>
        <v>8.7383994332982446</v>
      </c>
      <c r="D102" s="3">
        <f>[1]RawGrowth!D102</f>
        <v>8.7340642440202139</v>
      </c>
      <c r="E102" s="3">
        <f>[2]RawGrowth!C102</f>
        <v>7.7589951323964961</v>
      </c>
      <c r="F102" s="3">
        <f>[2]RawGrowth!D102</f>
        <v>7.622609827604272</v>
      </c>
      <c r="G102" s="3">
        <v>9.9999999999999995E-7</v>
      </c>
      <c r="H102" s="3">
        <v>9.9999999999999995E-7</v>
      </c>
      <c r="I102" s="3">
        <v>9.9999999999999995E-7</v>
      </c>
      <c r="J102" s="3">
        <v>9.9999999999999995E-7</v>
      </c>
      <c r="K102" s="3">
        <v>9.9999999999999995E-7</v>
      </c>
      <c r="L102" s="3">
        <v>9.9999999999999995E-7</v>
      </c>
    </row>
    <row r="103" spans="2:12" x14ac:dyDescent="0.25">
      <c r="B103" s="2" t="s">
        <v>15</v>
      </c>
      <c r="C103" s="3">
        <f>[1]RawGrowth!C103</f>
        <v>14.956463800161668</v>
      </c>
      <c r="D103" s="3">
        <f>[1]RawGrowth!D103</f>
        <v>14.98586158404793</v>
      </c>
      <c r="E103" s="3">
        <f>[2]RawGrowth!C103</f>
        <v>14.330995864765594</v>
      </c>
      <c r="F103" s="3">
        <f>[2]RawGrowth!D103</f>
        <v>14.345031820976814</v>
      </c>
      <c r="G103" s="3">
        <v>9.9999999999999995E-7</v>
      </c>
      <c r="H103" s="3">
        <v>9.9999999999999995E-7</v>
      </c>
      <c r="I103" s="3">
        <v>9.9999999999999995E-7</v>
      </c>
      <c r="J103" s="3">
        <v>9.9999999999999995E-7</v>
      </c>
      <c r="K103" s="3">
        <v>9.9999999999999995E-7</v>
      </c>
      <c r="L103" s="3">
        <v>9.9999999999999995E-7</v>
      </c>
    </row>
    <row r="104" spans="2:12" x14ac:dyDescent="0.25">
      <c r="B104" s="2" t="s">
        <v>16</v>
      </c>
      <c r="C104" s="3">
        <f>[1]RawGrowth!C104</f>
        <v>2.2691170233631537</v>
      </c>
      <c r="D104" s="3">
        <f>[1]RawGrowth!D104</f>
        <v>2.2745431911395135</v>
      </c>
      <c r="E104" s="3">
        <f>[2]RawGrowth!C104</f>
        <v>2.5604417218963884</v>
      </c>
      <c r="F104" s="3">
        <f>[2]RawGrowth!D104</f>
        <v>2.6323819427138333</v>
      </c>
      <c r="G104" s="3">
        <v>9.9999999999999995E-7</v>
      </c>
      <c r="H104" s="3">
        <v>9.9999999999999995E-7</v>
      </c>
      <c r="I104" s="3">
        <v>9.9999999999999995E-7</v>
      </c>
      <c r="J104" s="3">
        <v>9.9999999999999995E-7</v>
      </c>
      <c r="K104" s="3">
        <v>9.9999999999999995E-7</v>
      </c>
      <c r="L104" s="3">
        <v>9.9999999999999995E-7</v>
      </c>
    </row>
    <row r="105" spans="2:12" x14ac:dyDescent="0.25">
      <c r="B105" s="2" t="s">
        <v>17</v>
      </c>
      <c r="C105" s="3">
        <f>[1]RawGrowth!C105</f>
        <v>1.3432642738448419</v>
      </c>
      <c r="D105" s="3">
        <f>[1]RawGrowth!D105</f>
        <v>1.3466018003111206</v>
      </c>
      <c r="E105" s="3">
        <f>[2]RawGrowth!C105</f>
        <v>1.4943123757624248</v>
      </c>
      <c r="F105" s="3">
        <f>[2]RawGrowth!D105</f>
        <v>1.5152357768384761</v>
      </c>
      <c r="G105" s="3">
        <v>9.9999999999999995E-7</v>
      </c>
      <c r="H105" s="3">
        <v>9.9999999999999995E-7</v>
      </c>
      <c r="I105" s="3">
        <v>9.9999999999999995E-7</v>
      </c>
      <c r="J105" s="3">
        <v>9.9999999999999995E-7</v>
      </c>
      <c r="K105" s="3">
        <v>9.9999999999999995E-7</v>
      </c>
      <c r="L105" s="3">
        <v>9.9999999999999995E-7</v>
      </c>
    </row>
    <row r="106" spans="2:12" x14ac:dyDescent="0.25">
      <c r="B106" s="2" t="s">
        <v>18</v>
      </c>
      <c r="C106" s="3">
        <f>[1]RawGrowth!C106</f>
        <v>0.92585274951831242</v>
      </c>
      <c r="D106" s="3">
        <f>[1]RawGrowth!D106</f>
        <v>0.92794139082839289</v>
      </c>
      <c r="E106" s="3">
        <f>[2]RawGrowth!C106</f>
        <v>1.0661293461339636</v>
      </c>
      <c r="F106" s="3">
        <f>[2]RawGrowth!D106</f>
        <v>1.1171461658753574</v>
      </c>
      <c r="G106" s="3">
        <v>9.9999999999999995E-7</v>
      </c>
      <c r="H106" s="3">
        <v>9.9999999999999995E-7</v>
      </c>
      <c r="I106" s="3">
        <v>9.9999999999999995E-7</v>
      </c>
      <c r="J106" s="3">
        <v>9.9999999999999995E-7</v>
      </c>
      <c r="K106" s="3">
        <v>9.9999999999999995E-7</v>
      </c>
      <c r="L106" s="3">
        <v>9.9999999999999995E-7</v>
      </c>
    </row>
    <row r="107" spans="2:12" x14ac:dyDescent="0.25">
      <c r="B107" s="2" t="s">
        <v>19</v>
      </c>
      <c r="C107" s="3">
        <f>[1]RawGrowth!C107</f>
        <v>0.54765319631654097</v>
      </c>
      <c r="D107" s="3">
        <f>[1]RawGrowth!D107</f>
        <v>0.54908700394920029</v>
      </c>
      <c r="E107" s="3">
        <f>[2]RawGrowth!C107</f>
        <v>0.59744463695168271</v>
      </c>
      <c r="F107" s="3">
        <f>[2]RawGrowth!D107</f>
        <v>0.61543248319417998</v>
      </c>
      <c r="G107" s="3">
        <v>9.9999999999999995E-7</v>
      </c>
      <c r="H107" s="3">
        <v>9.9999999999999995E-7</v>
      </c>
      <c r="I107" s="3">
        <v>9.9999999999999995E-7</v>
      </c>
      <c r="J107" s="3">
        <v>9.9999999999999995E-7</v>
      </c>
      <c r="K107" s="3">
        <v>9.9999999999999995E-7</v>
      </c>
      <c r="L107" s="3">
        <v>9.9999999999999995E-7</v>
      </c>
    </row>
    <row r="108" spans="2:12" x14ac:dyDescent="0.25">
      <c r="B108" s="2" t="s">
        <v>20</v>
      </c>
      <c r="C108" s="3">
        <f>[1]RawGrowth!C108</f>
        <v>0.19407934687931003</v>
      </c>
      <c r="D108" s="3">
        <f>[1]RawGrowth!D108</f>
        <v>0.1945778819174048</v>
      </c>
      <c r="E108" s="3">
        <f>[2]RawGrowth!C108</f>
        <v>0.20520446869038023</v>
      </c>
      <c r="F108" s="3">
        <f>[2]RawGrowth!D108</f>
        <v>0.21036535346717855</v>
      </c>
      <c r="G108" s="3">
        <v>9.9999999999999995E-7</v>
      </c>
      <c r="H108" s="3">
        <v>9.9999999999999995E-7</v>
      </c>
      <c r="I108" s="3">
        <v>9.9999999999999995E-7</v>
      </c>
      <c r="J108" s="3">
        <v>9.9999999999999995E-7</v>
      </c>
      <c r="K108" s="3">
        <v>9.9999999999999995E-7</v>
      </c>
      <c r="L108" s="3">
        <v>9.9999999999999995E-7</v>
      </c>
    </row>
    <row r="109" spans="2:12" x14ac:dyDescent="0.25">
      <c r="B109" s="2" t="s">
        <v>21</v>
      </c>
      <c r="C109" s="3">
        <f>[1]RawGrowth!C109</f>
        <v>0.22903384039989999</v>
      </c>
      <c r="D109" s="3">
        <f>[1]RawGrowth!D109</f>
        <v>0.22959737771180294</v>
      </c>
      <c r="E109" s="3">
        <f>[2]RawGrowth!C109</f>
        <v>0.26132043589744308</v>
      </c>
      <c r="F109" s="3">
        <f>[2]RawGrowth!D109</f>
        <v>0.26999847717515535</v>
      </c>
      <c r="G109" s="3">
        <v>9.9999999999999995E-7</v>
      </c>
      <c r="H109" s="3">
        <v>9.9999999999999995E-7</v>
      </c>
      <c r="I109" s="3">
        <v>9.9999999999999995E-7</v>
      </c>
      <c r="J109" s="3">
        <v>9.9999999999999995E-7</v>
      </c>
      <c r="K109" s="3">
        <v>9.9999999999999995E-7</v>
      </c>
      <c r="L109" s="3">
        <v>9.9999999999999995E-7</v>
      </c>
    </row>
    <row r="110" spans="2:12" x14ac:dyDescent="0.25">
      <c r="B110" s="2" t="s">
        <v>22</v>
      </c>
      <c r="C110" s="3">
        <f>[1]RawGrowth!C110</f>
        <v>4.8901599337570698E-2</v>
      </c>
      <c r="D110" s="3">
        <f>[1]RawGrowth!D110</f>
        <v>4.9064080457308361E-2</v>
      </c>
      <c r="E110" s="3">
        <f>[2]RawGrowth!C110</f>
        <v>4.7711558442065649E-2</v>
      </c>
      <c r="F110" s="3">
        <f>[2]RawGrowth!D110</f>
        <v>4.9814110832120194E-2</v>
      </c>
      <c r="G110" s="3">
        <v>9.9999999999999995E-7</v>
      </c>
      <c r="H110" s="3">
        <v>9.9999999999999995E-7</v>
      </c>
      <c r="I110" s="3">
        <v>9.9999999999999995E-7</v>
      </c>
      <c r="J110" s="3">
        <v>9.9999999999999995E-7</v>
      </c>
      <c r="K110" s="3">
        <v>9.9999999999999995E-7</v>
      </c>
      <c r="L110" s="3">
        <v>9.9999999999999995E-7</v>
      </c>
    </row>
    <row r="111" spans="2:12" x14ac:dyDescent="0.25">
      <c r="B111" s="2" t="s">
        <v>23</v>
      </c>
      <c r="C111" s="3">
        <f>[1]RawGrowth!C111</f>
        <v>7.5638409699760031E-2</v>
      </c>
      <c r="D111" s="3">
        <f>[1]RawGrowth!D111</f>
        <v>7.5847663862684114E-2</v>
      </c>
      <c r="E111" s="3">
        <f>[2]RawGrowth!C111</f>
        <v>8.3208173921793693E-2</v>
      </c>
      <c r="F111" s="3">
        <f>[2]RawGrowth!D111</f>
        <v>8.5254541719725851E-2</v>
      </c>
      <c r="G111" s="3">
        <v>9.9999999999999995E-7</v>
      </c>
      <c r="H111" s="3">
        <v>9.9999999999999995E-7</v>
      </c>
      <c r="I111" s="3">
        <v>9.9999999999999995E-7</v>
      </c>
      <c r="J111" s="3">
        <v>9.9999999999999995E-7</v>
      </c>
      <c r="K111" s="3">
        <v>9.9999999999999995E-7</v>
      </c>
      <c r="L111" s="3">
        <v>9.9999999999999995E-7</v>
      </c>
    </row>
    <row r="112" spans="2:12" x14ac:dyDescent="0.25">
      <c r="B112" s="2" t="s">
        <v>24</v>
      </c>
      <c r="C112" s="3">
        <f>[1]RawGrowth!C112</f>
        <v>1.5052027849817669</v>
      </c>
      <c r="D112" s="3">
        <f>[1]RawGrowth!D112</f>
        <v>1.5076602231675358</v>
      </c>
      <c r="E112" s="3">
        <f>[2]RawGrowth!C112</f>
        <v>1.5153563674164414</v>
      </c>
      <c r="F112" s="3">
        <f>[2]RawGrowth!D112</f>
        <v>1.5370487640038284</v>
      </c>
      <c r="G112" s="3">
        <v>9.9999999999999995E-7</v>
      </c>
      <c r="H112" s="3">
        <v>9.9999999999999995E-7</v>
      </c>
      <c r="I112" s="3">
        <v>9.9999999999999995E-7</v>
      </c>
      <c r="J112" s="3">
        <v>9.9999999999999995E-7</v>
      </c>
      <c r="K112" s="3">
        <v>9.9999999999999995E-7</v>
      </c>
      <c r="L112" s="3">
        <v>9.9999999999999995E-7</v>
      </c>
    </row>
    <row r="113" spans="2:12" x14ac:dyDescent="0.25">
      <c r="B113" s="2" t="s">
        <v>25</v>
      </c>
      <c r="C113" s="3">
        <f>[1]RawGrowth!C113</f>
        <v>0.49215466665194263</v>
      </c>
      <c r="D113" s="3">
        <f>[1]RawGrowth!D113</f>
        <v>0.49302002749831025</v>
      </c>
      <c r="E113" s="3">
        <f>[2]RawGrowth!C113</f>
        <v>0.47250750168917166</v>
      </c>
      <c r="F113" s="3">
        <f>[2]RawGrowth!D113</f>
        <v>0.47874135204676688</v>
      </c>
      <c r="G113" s="3">
        <v>9.9999999999999995E-7</v>
      </c>
      <c r="H113" s="3">
        <v>9.9999999999999995E-7</v>
      </c>
      <c r="I113" s="3">
        <v>9.9999999999999995E-7</v>
      </c>
      <c r="J113" s="3">
        <v>9.9999999999999995E-7</v>
      </c>
      <c r="K113" s="3">
        <v>9.9999999999999995E-7</v>
      </c>
      <c r="L113" s="3">
        <v>9.9999999999999995E-7</v>
      </c>
    </row>
    <row r="114" spans="2:12" x14ac:dyDescent="0.25">
      <c r="B114" s="2" t="s">
        <v>26</v>
      </c>
      <c r="C114" s="3">
        <f>[1]RawGrowth!C114</f>
        <v>0.56833525708101251</v>
      </c>
      <c r="D114" s="3">
        <f>[1]RawGrowth!D114</f>
        <v>0.56943828309667954</v>
      </c>
      <c r="E114" s="3">
        <f>[2]RawGrowth!C114</f>
        <v>0.58116160966601493</v>
      </c>
      <c r="F114" s="3">
        <f>[2]RawGrowth!D114</f>
        <v>0.59026123247010598</v>
      </c>
      <c r="G114" s="3">
        <v>9.9999999999999995E-7</v>
      </c>
      <c r="H114" s="3">
        <v>9.9999999999999995E-7</v>
      </c>
      <c r="I114" s="3">
        <v>9.9999999999999995E-7</v>
      </c>
      <c r="J114" s="3">
        <v>9.9999999999999995E-7</v>
      </c>
      <c r="K114" s="3">
        <v>9.9999999999999995E-7</v>
      </c>
      <c r="L114" s="3">
        <v>9.9999999999999995E-7</v>
      </c>
    </row>
    <row r="115" spans="2:12" x14ac:dyDescent="0.25">
      <c r="B115" s="2" t="s">
        <v>27</v>
      </c>
      <c r="C115" s="3">
        <f>[1]RawGrowth!C115</f>
        <v>0.44471286124881193</v>
      </c>
      <c r="D115" s="3">
        <f>[1]RawGrowth!D115</f>
        <v>0.44520191257254593</v>
      </c>
      <c r="E115" s="3">
        <f>[2]RawGrowth!C115</f>
        <v>0.46168725606125516</v>
      </c>
      <c r="F115" s="3">
        <f>[2]RawGrowth!D115</f>
        <v>0.4680461794869557</v>
      </c>
      <c r="G115" s="3">
        <v>9.9999999999999995E-7</v>
      </c>
      <c r="H115" s="3">
        <v>9.9999999999999995E-7</v>
      </c>
      <c r="I115" s="3">
        <v>9.9999999999999995E-7</v>
      </c>
      <c r="J115" s="3">
        <v>9.9999999999999995E-7</v>
      </c>
      <c r="K115" s="3">
        <v>9.9999999999999995E-7</v>
      </c>
      <c r="L115" s="3">
        <v>9.9999999999999995E-7</v>
      </c>
    </row>
    <row r="116" spans="2:12" x14ac:dyDescent="0.25">
      <c r="B116" s="2" t="s">
        <v>28</v>
      </c>
      <c r="C116" s="3">
        <f>[1]RawGrowth!C116</f>
        <v>0.77199170564356367</v>
      </c>
      <c r="D116" s="3">
        <f>[1]RawGrowth!D116</f>
        <v>0.77388874247429806</v>
      </c>
      <c r="E116" s="3">
        <f>[2]RawGrowth!C116</f>
        <v>0.73043314752148969</v>
      </c>
      <c r="F116" s="3">
        <f>[2]RawGrowth!D116</f>
        <v>0.73193591708323558</v>
      </c>
      <c r="G116" s="3">
        <v>9.9999999999999995E-7</v>
      </c>
      <c r="H116" s="3">
        <v>9.9999999999999995E-7</v>
      </c>
      <c r="I116" s="3">
        <v>9.9999999999999995E-7</v>
      </c>
      <c r="J116" s="3">
        <v>9.9999999999999995E-7</v>
      </c>
      <c r="K116" s="3">
        <v>9.9999999999999995E-7</v>
      </c>
      <c r="L116" s="3">
        <v>9.9999999999999995E-7</v>
      </c>
    </row>
    <row r="117" spans="2:12" x14ac:dyDescent="0.25">
      <c r="B117" s="2" t="s">
        <v>29</v>
      </c>
      <c r="C117" s="3">
        <f>[1]RawGrowth!C117</f>
        <v>2.3300423783758606</v>
      </c>
      <c r="D117" s="3">
        <f>[1]RawGrowth!D117</f>
        <v>2.3352698079855365</v>
      </c>
      <c r="E117" s="3">
        <f>[2]RawGrowth!C117</f>
        <v>2.3280102352164489</v>
      </c>
      <c r="F117" s="3">
        <f>[2]RawGrowth!D117</f>
        <v>2.2987422744139141</v>
      </c>
      <c r="G117" s="3">
        <v>9.9999999999999995E-7</v>
      </c>
      <c r="H117" s="3">
        <v>9.9999999999999995E-7</v>
      </c>
      <c r="I117" s="3">
        <v>9.9999999999999995E-7</v>
      </c>
      <c r="J117" s="3">
        <v>9.9999999999999995E-7</v>
      </c>
      <c r="K117" s="3">
        <v>9.9999999999999995E-7</v>
      </c>
      <c r="L117" s="3">
        <v>9.9999999999999995E-7</v>
      </c>
    </row>
    <row r="118" spans="2:12" x14ac:dyDescent="0.25">
      <c r="B118" s="2" t="s">
        <v>30</v>
      </c>
      <c r="C118" s="3">
        <f>[1]RawGrowth!C118</f>
        <v>0.65860425554200286</v>
      </c>
      <c r="D118" s="3">
        <f>[1]RawGrowth!D118</f>
        <v>0.66055685977279188</v>
      </c>
      <c r="E118" s="3">
        <f>[2]RawGrowth!C118</f>
        <v>0.63358543075199736</v>
      </c>
      <c r="F118" s="3">
        <f>[2]RawGrowth!D118</f>
        <v>0.59768436560407845</v>
      </c>
      <c r="G118" s="3">
        <v>9.9999999999999995E-7</v>
      </c>
      <c r="H118" s="3">
        <v>9.9999999999999995E-7</v>
      </c>
      <c r="I118" s="3">
        <v>9.9999999999999995E-7</v>
      </c>
      <c r="J118" s="3">
        <v>9.9999999999999995E-7</v>
      </c>
      <c r="K118" s="3">
        <v>9.9999999999999995E-7</v>
      </c>
      <c r="L118" s="3">
        <v>9.9999999999999995E-7</v>
      </c>
    </row>
    <row r="119" spans="2:12" x14ac:dyDescent="0.25">
      <c r="B119" s="2" t="s">
        <v>31</v>
      </c>
      <c r="C119" s="3">
        <f>[1]RawGrowth!C119</f>
        <v>0.98730954738322707</v>
      </c>
      <c r="D119" s="3">
        <f>[1]RawGrowth!D119</f>
        <v>0.98944694606962513</v>
      </c>
      <c r="E119" s="3">
        <f>[2]RawGrowth!C119</f>
        <v>1.0138090553600039</v>
      </c>
      <c r="F119" s="3">
        <f>[2]RawGrowth!D119</f>
        <v>1.0136609534417826</v>
      </c>
      <c r="G119" s="3">
        <v>9.9999999999999995E-7</v>
      </c>
      <c r="H119" s="3">
        <v>9.9999999999999995E-7</v>
      </c>
      <c r="I119" s="3">
        <v>9.9999999999999995E-7</v>
      </c>
      <c r="J119" s="3">
        <v>9.9999999999999995E-7</v>
      </c>
      <c r="K119" s="3">
        <v>9.9999999999999995E-7</v>
      </c>
      <c r="L119" s="3">
        <v>9.9999999999999995E-7</v>
      </c>
    </row>
    <row r="120" spans="2:12" x14ac:dyDescent="0.25">
      <c r="B120" s="2" t="s">
        <v>32</v>
      </c>
      <c r="C120" s="3">
        <f>[1]RawGrowth!C120</f>
        <v>0.17092916677893905</v>
      </c>
      <c r="D120" s="3">
        <f>[1]RawGrowth!D120</f>
        <v>0.1712343800801874</v>
      </c>
      <c r="E120" s="3">
        <f>[2]RawGrowth!C120</f>
        <v>0.17469839862172934</v>
      </c>
      <c r="F120" s="3">
        <f>[2]RawGrowth!D120</f>
        <v>0.17589879690826163</v>
      </c>
      <c r="G120" s="3">
        <v>9.9999999999999995E-7</v>
      </c>
      <c r="H120" s="3">
        <v>9.9999999999999995E-7</v>
      </c>
      <c r="I120" s="3">
        <v>9.9999999999999995E-7</v>
      </c>
      <c r="J120" s="3">
        <v>9.9999999999999995E-7</v>
      </c>
      <c r="K120" s="3">
        <v>9.9999999999999995E-7</v>
      </c>
      <c r="L120" s="3">
        <v>9.9999999999999995E-7</v>
      </c>
    </row>
    <row r="121" spans="2:12" x14ac:dyDescent="0.25">
      <c r="B121" s="2" t="s">
        <v>33</v>
      </c>
      <c r="C121" s="3">
        <f>[1]RawGrowth!C121</f>
        <v>0.51319940867169167</v>
      </c>
      <c r="D121" s="3">
        <f>[1]RawGrowth!D121</f>
        <v>0.51403162206293274</v>
      </c>
      <c r="E121" s="3">
        <f>[2]RawGrowth!C121</f>
        <v>0.50591735048271824</v>
      </c>
      <c r="F121" s="3">
        <f>[2]RawGrowth!D121</f>
        <v>0.51149815845979163</v>
      </c>
      <c r="G121" s="3">
        <v>9.9999999999999995E-7</v>
      </c>
      <c r="H121" s="3">
        <v>9.9999999999999995E-7</v>
      </c>
      <c r="I121" s="3">
        <v>9.9999999999999995E-7</v>
      </c>
      <c r="J121" s="3">
        <v>9.9999999999999995E-7</v>
      </c>
      <c r="K121" s="3">
        <v>9.9999999999999995E-7</v>
      </c>
      <c r="L121" s="3">
        <v>9.9999999999999995E-7</v>
      </c>
    </row>
    <row r="122" spans="2:12" x14ac:dyDescent="0.25">
      <c r="B122" s="2" t="s">
        <v>34</v>
      </c>
      <c r="C122" s="3">
        <f>[1]RawGrowth!C122</f>
        <v>0.88455969625525788</v>
      </c>
      <c r="D122" s="3">
        <f>[1]RawGrowth!D122</f>
        <v>0.88662074694015292</v>
      </c>
      <c r="E122" s="3">
        <f>[2]RawGrowth!C122</f>
        <v>0.74891119837936526</v>
      </c>
      <c r="F122" s="3">
        <f>[2]RawGrowth!D122</f>
        <v>0.76671287225454721</v>
      </c>
      <c r="G122" s="3">
        <v>9.9999999999999995E-7</v>
      </c>
      <c r="H122" s="3">
        <v>9.9999999999999995E-7</v>
      </c>
      <c r="I122" s="3">
        <v>9.9999999999999995E-7</v>
      </c>
      <c r="J122" s="3">
        <v>9.9999999999999995E-7</v>
      </c>
      <c r="K122" s="3">
        <v>9.9999999999999995E-7</v>
      </c>
      <c r="L122" s="3">
        <v>9.9999999999999995E-7</v>
      </c>
    </row>
    <row r="123" spans="2:12" x14ac:dyDescent="0.25">
      <c r="B123" s="2" t="s">
        <v>35</v>
      </c>
      <c r="C123" s="3">
        <f>[1]RawGrowth!C123</f>
        <v>0.11646006708039068</v>
      </c>
      <c r="D123" s="3">
        <f>[1]RawGrowth!D123</f>
        <v>0.11654596033897299</v>
      </c>
      <c r="E123" s="3">
        <f>[2]RawGrowth!C123</f>
        <v>0.12047978905426293</v>
      </c>
      <c r="F123" s="3">
        <f>[2]RawGrowth!D123</f>
        <v>0.12092500146130092</v>
      </c>
      <c r="G123" s="3">
        <v>9.9999999999999995E-7</v>
      </c>
      <c r="H123" s="3">
        <v>9.9999999999999995E-7</v>
      </c>
      <c r="I123" s="3">
        <v>9.9999999999999995E-7</v>
      </c>
      <c r="J123" s="3">
        <v>9.9999999999999995E-7</v>
      </c>
      <c r="K123" s="3">
        <v>9.9999999999999995E-7</v>
      </c>
      <c r="L123" s="3">
        <v>9.9999999999999995E-7</v>
      </c>
    </row>
    <row r="124" spans="2:12" x14ac:dyDescent="0.25">
      <c r="B124" s="2" t="s">
        <v>36</v>
      </c>
      <c r="C124" s="3">
        <f>[1]RawGrowth!C124</f>
        <v>0.76809962917486718</v>
      </c>
      <c r="D124" s="3">
        <f>[1]RawGrowth!D124</f>
        <v>0.77007478660118001</v>
      </c>
      <c r="E124" s="3">
        <f>[2]RawGrowth!C124</f>
        <v>0.62843140932510244</v>
      </c>
      <c r="F124" s="3">
        <f>[2]RawGrowth!D124</f>
        <v>0.64578787079324651</v>
      </c>
      <c r="G124" s="3">
        <v>9.9999999999999995E-7</v>
      </c>
      <c r="H124" s="3">
        <v>9.9999999999999995E-7</v>
      </c>
      <c r="I124" s="3">
        <v>9.9999999999999995E-7</v>
      </c>
      <c r="J124" s="3">
        <v>9.9999999999999995E-7</v>
      </c>
      <c r="K124" s="3">
        <v>9.9999999999999995E-7</v>
      </c>
      <c r="L124" s="3">
        <v>9.9999999999999995E-7</v>
      </c>
    </row>
    <row r="125" spans="2:12" x14ac:dyDescent="0.25">
      <c r="B125" s="2" t="s">
        <v>37</v>
      </c>
      <c r="C125" s="3">
        <f>[1]RawGrowth!C125</f>
        <v>2.3942588152027322</v>
      </c>
      <c r="D125" s="3">
        <f>[1]RawGrowth!D125</f>
        <v>2.3972733327756095</v>
      </c>
      <c r="E125" s="3">
        <f>[2]RawGrowth!C125</f>
        <v>1.9710072999719652</v>
      </c>
      <c r="F125" s="3">
        <f>[2]RawGrowth!D125</f>
        <v>1.7986885077161823</v>
      </c>
      <c r="G125" s="3">
        <v>9.9999999999999995E-7</v>
      </c>
      <c r="H125" s="3">
        <v>9.9999999999999995E-7</v>
      </c>
      <c r="I125" s="3">
        <v>9.9999999999999995E-7</v>
      </c>
      <c r="J125" s="3">
        <v>9.9999999999999995E-7</v>
      </c>
      <c r="K125" s="3">
        <v>9.9999999999999995E-7</v>
      </c>
      <c r="L125" s="3">
        <v>9.9999999999999995E-7</v>
      </c>
    </row>
    <row r="126" spans="2:12" x14ac:dyDescent="0.25">
      <c r="B126" s="2" t="s">
        <v>38</v>
      </c>
      <c r="C126" s="3">
        <f>[1]RawGrowth!C126</f>
        <v>0.99219217843905594</v>
      </c>
      <c r="D126" s="3">
        <f>[1]RawGrowth!D126</f>
        <v>0.99510326375465263</v>
      </c>
      <c r="E126" s="3">
        <f>[2]RawGrowth!C126</f>
        <v>0.78559394631831114</v>
      </c>
      <c r="F126" s="3">
        <f>[2]RawGrowth!D126</f>
        <v>0.69243996835720323</v>
      </c>
      <c r="G126" s="3">
        <v>9.9999999999999995E-7</v>
      </c>
      <c r="H126" s="3">
        <v>9.9999999999999995E-7</v>
      </c>
      <c r="I126" s="3">
        <v>9.9999999999999995E-7</v>
      </c>
      <c r="J126" s="3">
        <v>9.9999999999999995E-7</v>
      </c>
      <c r="K126" s="3">
        <v>9.9999999999999995E-7</v>
      </c>
      <c r="L126" s="3">
        <v>9.9999999999999995E-7</v>
      </c>
    </row>
    <row r="127" spans="2:12" x14ac:dyDescent="0.25">
      <c r="B127" s="2" t="s">
        <v>39</v>
      </c>
      <c r="C127" s="3">
        <f>[1]RawGrowth!C127</f>
        <v>0.36494163728810053</v>
      </c>
      <c r="D127" s="3">
        <f>[1]RawGrowth!D127</f>
        <v>0.36315547440474583</v>
      </c>
      <c r="E127" s="3">
        <f>[2]RawGrowth!C127</f>
        <v>0.24119996814032382</v>
      </c>
      <c r="F127" s="3">
        <f>[2]RawGrowth!D127</f>
        <v>0.1486609552870061</v>
      </c>
      <c r="G127" s="3">
        <v>9.9999999999999995E-7</v>
      </c>
      <c r="H127" s="3">
        <v>9.9999999999999995E-7</v>
      </c>
      <c r="I127" s="3">
        <v>9.9999999999999995E-7</v>
      </c>
      <c r="J127" s="3">
        <v>9.9999999999999995E-7</v>
      </c>
      <c r="K127" s="3">
        <v>9.9999999999999995E-7</v>
      </c>
      <c r="L127" s="3">
        <v>9.9999999999999995E-7</v>
      </c>
    </row>
    <row r="128" spans="2:12" x14ac:dyDescent="0.25">
      <c r="B128" s="2" t="s">
        <v>40</v>
      </c>
      <c r="C128" s="3">
        <f>[1]RawGrowth!C128</f>
        <v>1.0371249994755758</v>
      </c>
      <c r="D128" s="3">
        <f>[1]RawGrowth!D128</f>
        <v>1.0390145946162115</v>
      </c>
      <c r="E128" s="3">
        <f>[2]RawGrowth!C128</f>
        <v>0.94421338551333067</v>
      </c>
      <c r="F128" s="3">
        <f>[2]RawGrowth!D128</f>
        <v>0.95758758407197342</v>
      </c>
      <c r="G128" s="3">
        <v>9.9999999999999995E-7</v>
      </c>
      <c r="H128" s="3">
        <v>9.9999999999999995E-7</v>
      </c>
      <c r="I128" s="3">
        <v>9.9999999999999995E-7</v>
      </c>
      <c r="J128" s="3">
        <v>9.9999999999999995E-7</v>
      </c>
      <c r="K128" s="3">
        <v>9.9999999999999995E-7</v>
      </c>
      <c r="L128" s="3">
        <v>9.9999999999999995E-7</v>
      </c>
    </row>
    <row r="129" spans="2:12" x14ac:dyDescent="0.25">
      <c r="B129" s="2" t="s">
        <v>41</v>
      </c>
      <c r="C129" s="3">
        <f>[1]RawGrowth!C129</f>
        <v>1.762453169026917</v>
      </c>
      <c r="D129" s="3">
        <f>[1]RawGrowth!D129</f>
        <v>1.7642665397405031</v>
      </c>
      <c r="E129" s="3">
        <f>[2]RawGrowth!C129</f>
        <v>1.4872305478947714</v>
      </c>
      <c r="F129" s="3">
        <f>[2]RawGrowth!D129</f>
        <v>1.5129350767747083</v>
      </c>
      <c r="G129" s="3">
        <v>9.9999999999999995E-7</v>
      </c>
      <c r="H129" s="3">
        <v>9.9999999999999995E-7</v>
      </c>
      <c r="I129" s="3">
        <v>9.9999999999999995E-7</v>
      </c>
      <c r="J129" s="3">
        <v>9.9999999999999995E-7</v>
      </c>
      <c r="K129" s="3">
        <v>9.9999999999999995E-7</v>
      </c>
      <c r="L129" s="3">
        <v>9.9999999999999995E-7</v>
      </c>
    </row>
    <row r="130" spans="2:12" x14ac:dyDescent="0.25">
      <c r="B130" s="2" t="s">
        <v>42</v>
      </c>
      <c r="C130" s="3">
        <f>[1]RawGrowth!C130</f>
        <v>0.94489002224330765</v>
      </c>
      <c r="D130" s="3">
        <f>[1]RawGrowth!D130</f>
        <v>0.94677580993244637</v>
      </c>
      <c r="E130" s="3">
        <f>[2]RawGrowth!C130</f>
        <v>0.77498102849250061</v>
      </c>
      <c r="F130" s="3">
        <f>[2]RawGrowth!D130</f>
        <v>0.79393166909120483</v>
      </c>
      <c r="G130" s="3">
        <v>9.9999999999999995E-7</v>
      </c>
      <c r="H130" s="3">
        <v>9.9999999999999995E-7</v>
      </c>
      <c r="I130" s="3">
        <v>9.9999999999999995E-7</v>
      </c>
      <c r="J130" s="3">
        <v>9.9999999999999995E-7</v>
      </c>
      <c r="K130" s="3">
        <v>9.9999999999999995E-7</v>
      </c>
      <c r="L130" s="3">
        <v>9.9999999999999995E-7</v>
      </c>
    </row>
    <row r="131" spans="2:12" x14ac:dyDescent="0.25">
      <c r="B131" s="2" t="s">
        <v>43</v>
      </c>
      <c r="C131" s="3">
        <f>[1]RawGrowth!C131</f>
        <v>0.56664987733734185</v>
      </c>
      <c r="D131" s="3">
        <f>[1]RawGrowth!D131</f>
        <v>0.56605583837300277</v>
      </c>
      <c r="E131" s="3">
        <f>[2]RawGrowth!C131</f>
        <v>0.47963537574651371</v>
      </c>
      <c r="F131" s="3">
        <f>[2]RawGrowth!D131</f>
        <v>0.47843418522231629</v>
      </c>
      <c r="G131" s="3">
        <v>9.9999999999999995E-7</v>
      </c>
      <c r="H131" s="3">
        <v>9.9999999999999995E-7</v>
      </c>
      <c r="I131" s="3">
        <v>9.9999999999999995E-7</v>
      </c>
      <c r="J131" s="3">
        <v>9.9999999999999995E-7</v>
      </c>
      <c r="K131" s="3">
        <v>9.9999999999999995E-7</v>
      </c>
      <c r="L131" s="3">
        <v>9.9999999999999995E-7</v>
      </c>
    </row>
    <row r="132" spans="2:12" x14ac:dyDescent="0.25">
      <c r="B132" s="2" t="s">
        <v>44</v>
      </c>
      <c r="C132" s="3">
        <f>[1]RawGrowth!C132</f>
        <v>0.25091326944626757</v>
      </c>
      <c r="D132" s="3">
        <f>[1]RawGrowth!D132</f>
        <v>0.25143489143505382</v>
      </c>
      <c r="E132" s="3">
        <f>[2]RawGrowth!C132</f>
        <v>0.232614143655757</v>
      </c>
      <c r="F132" s="3">
        <f>[2]RawGrowth!D132</f>
        <v>0.24056922246118756</v>
      </c>
      <c r="G132" s="3">
        <v>9.9999999999999995E-7</v>
      </c>
      <c r="H132" s="3">
        <v>9.9999999999999995E-7</v>
      </c>
      <c r="I132" s="3">
        <v>9.9999999999999995E-7</v>
      </c>
      <c r="J132" s="3">
        <v>9.9999999999999995E-7</v>
      </c>
      <c r="K132" s="3">
        <v>9.9999999999999995E-7</v>
      </c>
      <c r="L132" s="3">
        <v>9.9999999999999995E-7</v>
      </c>
    </row>
    <row r="133" spans="2:12" x14ac:dyDescent="0.25">
      <c r="B133" s="2" t="s">
        <v>45</v>
      </c>
      <c r="C133" s="3">
        <f>[1]RawGrowth!C133</f>
        <v>1.5733203115202681</v>
      </c>
      <c r="D133" s="3">
        <f>[1]RawGrowth!D133</f>
        <v>1.5770429764217293</v>
      </c>
      <c r="E133" s="3">
        <f>[2]RawGrowth!C133</f>
        <v>1.4723865950922275</v>
      </c>
      <c r="F133" s="3">
        <f>[2]RawGrowth!D133</f>
        <v>1.5151116796531341</v>
      </c>
      <c r="G133" s="3">
        <v>9.9999999999999995E-7</v>
      </c>
      <c r="H133" s="3">
        <v>9.9999999999999995E-7</v>
      </c>
      <c r="I133" s="3">
        <v>9.9999999999999995E-7</v>
      </c>
      <c r="J133" s="3">
        <v>9.9999999999999995E-7</v>
      </c>
      <c r="K133" s="3">
        <v>9.9999999999999995E-7</v>
      </c>
      <c r="L133" s="3">
        <v>9.9999999999999995E-7</v>
      </c>
    </row>
    <row r="134" spans="2:12" x14ac:dyDescent="0.25">
      <c r="B134" s="2" t="s">
        <v>46</v>
      </c>
      <c r="C134" s="3">
        <f>[1]RawGrowth!C134</f>
        <v>1.3525108367826837</v>
      </c>
      <c r="D134" s="3">
        <f>[1]RawGrowth!D134</f>
        <v>1.3559191468487617</v>
      </c>
      <c r="E134" s="3">
        <f>[2]RawGrowth!C134</f>
        <v>1.2796982986230987</v>
      </c>
      <c r="F134" s="3">
        <f>[2]RawGrowth!D134</f>
        <v>1.3160760182588809</v>
      </c>
      <c r="G134" s="3">
        <v>9.9999999999999995E-7</v>
      </c>
      <c r="H134" s="3">
        <v>9.9999999999999995E-7</v>
      </c>
      <c r="I134" s="3">
        <v>9.9999999999999995E-7</v>
      </c>
      <c r="J134" s="3">
        <v>9.9999999999999995E-7</v>
      </c>
      <c r="K134" s="3">
        <v>9.9999999999999995E-7</v>
      </c>
      <c r="L134" s="3">
        <v>9.9999999999999995E-7</v>
      </c>
    </row>
    <row r="135" spans="2:12" x14ac:dyDescent="0.25">
      <c r="B135" s="2" t="s">
        <v>47</v>
      </c>
      <c r="C135" s="3">
        <f>[1]RawGrowth!C135</f>
        <v>0.22080947473758419</v>
      </c>
      <c r="D135" s="3">
        <f>[1]RawGrowth!D135</f>
        <v>0.22112382957296758</v>
      </c>
      <c r="E135" s="3">
        <f>[2]RawGrowth!C135</f>
        <v>0.19268829646912911</v>
      </c>
      <c r="F135" s="3">
        <f>[2]RawGrowth!D135</f>
        <v>0.19903566139425338</v>
      </c>
      <c r="G135" s="3">
        <v>9.9999999999999995E-7</v>
      </c>
      <c r="H135" s="3">
        <v>9.9999999999999995E-7</v>
      </c>
      <c r="I135" s="3">
        <v>9.9999999999999995E-7</v>
      </c>
      <c r="J135" s="3">
        <v>9.9999999999999995E-7</v>
      </c>
      <c r="K135" s="3">
        <v>9.9999999999999995E-7</v>
      </c>
      <c r="L135" s="3">
        <v>9.9999999999999995E-7</v>
      </c>
    </row>
    <row r="136" spans="2:12" x14ac:dyDescent="0.25">
      <c r="B136" s="2" t="s">
        <v>48</v>
      </c>
      <c r="C136" s="3">
        <f>[1]RawGrowth!C136</f>
        <v>0.9178647194756121</v>
      </c>
      <c r="D136" s="3">
        <f>[1]RawGrowth!D136</f>
        <v>0.92020901945385425</v>
      </c>
      <c r="E136" s="3">
        <f>[2]RawGrowth!C136</f>
        <v>0.91977411442480883</v>
      </c>
      <c r="F136" s="3">
        <f>[2]RawGrowth!D136</f>
        <v>0.93604230316926151</v>
      </c>
      <c r="G136" s="3">
        <v>9.9999999999999995E-7</v>
      </c>
      <c r="H136" s="3">
        <v>9.9999999999999995E-7</v>
      </c>
      <c r="I136" s="3">
        <v>9.9999999999999995E-7</v>
      </c>
      <c r="J136" s="3">
        <v>9.9999999999999995E-7</v>
      </c>
      <c r="K136" s="3">
        <v>9.9999999999999995E-7</v>
      </c>
      <c r="L136" s="3">
        <v>9.9999999999999995E-7</v>
      </c>
    </row>
    <row r="137" spans="2:12" x14ac:dyDescent="0.25">
      <c r="B137" s="2" t="s">
        <v>49</v>
      </c>
      <c r="C137" s="3">
        <f>[1]RawGrowth!C137</f>
        <v>0.20007470181823295</v>
      </c>
      <c r="D137" s="3">
        <f>[1]RawGrowth!D137</f>
        <v>0.20053775663029386</v>
      </c>
      <c r="E137" s="3">
        <f>[2]RawGrowth!C137</f>
        <v>0.20651038584162518</v>
      </c>
      <c r="F137" s="3">
        <f>[2]RawGrowth!D137</f>
        <v>0.21223465408550962</v>
      </c>
      <c r="G137" s="3">
        <v>9.9999999999999995E-7</v>
      </c>
      <c r="H137" s="3">
        <v>9.9999999999999995E-7</v>
      </c>
      <c r="I137" s="3">
        <v>9.9999999999999995E-7</v>
      </c>
      <c r="J137" s="3">
        <v>9.9999999999999995E-7</v>
      </c>
      <c r="K137" s="3">
        <v>9.9999999999999995E-7</v>
      </c>
      <c r="L137" s="3">
        <v>9.9999999999999995E-7</v>
      </c>
    </row>
    <row r="138" spans="2:12" x14ac:dyDescent="0.25">
      <c r="B138" s="2" t="s">
        <v>50</v>
      </c>
      <c r="C138" s="3">
        <f>[1]RawGrowth!C138</f>
        <v>0.71779001765737926</v>
      </c>
      <c r="D138" s="3">
        <f>[1]RawGrowth!D138</f>
        <v>0.71967126282356042</v>
      </c>
      <c r="E138" s="3">
        <f>[2]RawGrowth!C138</f>
        <v>0.71326372858318354</v>
      </c>
      <c r="F138" s="3">
        <f>[2]RawGrowth!D138</f>
        <v>0.72380764908375173</v>
      </c>
      <c r="G138" s="3">
        <v>9.9999999999999995E-7</v>
      </c>
      <c r="H138" s="3">
        <v>9.9999999999999995E-7</v>
      </c>
      <c r="I138" s="3">
        <v>9.9999999999999995E-7</v>
      </c>
      <c r="J138" s="3">
        <v>9.9999999999999995E-7</v>
      </c>
      <c r="K138" s="3">
        <v>9.9999999999999995E-7</v>
      </c>
      <c r="L138" s="3">
        <v>9.9999999999999995E-7</v>
      </c>
    </row>
    <row r="139" spans="2:12" x14ac:dyDescent="0.25">
      <c r="B139" s="2" t="s">
        <v>51</v>
      </c>
      <c r="C139" s="3">
        <f>[1]RawGrowth!C139</f>
        <v>6.5910223833206913</v>
      </c>
      <c r="D139" s="3">
        <f>[1]RawGrowth!D139</f>
        <v>6.5092645672920071</v>
      </c>
      <c r="E139" s="3">
        <f>[2]RawGrowth!C139</f>
        <v>5.7644782172160163</v>
      </c>
      <c r="F139" s="3">
        <f>[2]RawGrowth!D139</f>
        <v>5.344117713184013</v>
      </c>
      <c r="G139" s="3">
        <v>9.9999999999999995E-7</v>
      </c>
      <c r="H139" s="3">
        <v>9.9999999999999995E-7</v>
      </c>
      <c r="I139" s="3">
        <v>9.9999999999999995E-7</v>
      </c>
      <c r="J139" s="3">
        <v>9.9999999999999995E-7</v>
      </c>
      <c r="K139" s="3">
        <v>9.9999999999999995E-7</v>
      </c>
      <c r="L139" s="3">
        <v>9.9999999999999995E-7</v>
      </c>
    </row>
    <row r="140" spans="2:12" x14ac:dyDescent="0.25">
      <c r="B140" s="2" t="s">
        <v>52</v>
      </c>
      <c r="C140" s="3">
        <f>[1]RawGrowth!C140</f>
        <v>2.59185301762904</v>
      </c>
      <c r="D140" s="3">
        <f>[1]RawGrowth!D140</f>
        <v>2.5034645067676475</v>
      </c>
      <c r="E140" s="3">
        <f>[2]RawGrowth!C140</f>
        <v>2.4895657136751095</v>
      </c>
      <c r="F140" s="3">
        <f>[2]RawGrowth!D140</f>
        <v>2.0407777252679651</v>
      </c>
      <c r="G140" s="3">
        <v>9.9999999999999995E-7</v>
      </c>
      <c r="H140" s="3">
        <v>9.9999999999999995E-7</v>
      </c>
      <c r="I140" s="3">
        <v>9.9999999999999995E-7</v>
      </c>
      <c r="J140" s="3">
        <v>9.9999999999999995E-7</v>
      </c>
      <c r="K140" s="3">
        <v>9.9999999999999995E-7</v>
      </c>
      <c r="L140" s="3">
        <v>9.9999999999999995E-7</v>
      </c>
    </row>
    <row r="141" spans="2:12" x14ac:dyDescent="0.25">
      <c r="B141" s="2" t="s">
        <v>53</v>
      </c>
      <c r="C141" s="3">
        <f>[1]RawGrowth!C141</f>
        <v>0.54393089133255557</v>
      </c>
      <c r="D141" s="3">
        <f>[1]RawGrowth!D141</f>
        <v>0.54482331495740954</v>
      </c>
      <c r="E141" s="3">
        <f>[2]RawGrowth!C141</f>
        <v>0.57672546485961884</v>
      </c>
      <c r="F141" s="3">
        <f>[2]RawGrowth!D141</f>
        <v>0.57972173337620003</v>
      </c>
      <c r="G141" s="3">
        <v>9.9999999999999995E-7</v>
      </c>
      <c r="H141" s="3">
        <v>9.9999999999999995E-7</v>
      </c>
      <c r="I141" s="3">
        <v>9.9999999999999995E-7</v>
      </c>
      <c r="J141" s="3">
        <v>9.9999999999999995E-7</v>
      </c>
      <c r="K141" s="3">
        <v>9.9999999999999995E-7</v>
      </c>
      <c r="L141" s="3">
        <v>9.9999999999999995E-7</v>
      </c>
    </row>
    <row r="142" spans="2:12" x14ac:dyDescent="0.25">
      <c r="B142" s="2" t="s">
        <v>54</v>
      </c>
      <c r="C142" s="3">
        <f>[1]RawGrowth!C142</f>
        <v>3.4552384743590974</v>
      </c>
      <c r="D142" s="3">
        <f>[1]RawGrowth!D142</f>
        <v>3.4609767455669509</v>
      </c>
      <c r="E142" s="3">
        <f>[2]RawGrowth!C142</f>
        <v>2.6981870386812878</v>
      </c>
      <c r="F142" s="3">
        <f>[2]RawGrowth!D142</f>
        <v>2.7236182545398471</v>
      </c>
      <c r="G142" s="3">
        <v>9.9999999999999995E-7</v>
      </c>
      <c r="H142" s="3">
        <v>9.9999999999999995E-7</v>
      </c>
      <c r="I142" s="3">
        <v>9.9999999999999995E-7</v>
      </c>
      <c r="J142" s="3">
        <v>9.9999999999999995E-7</v>
      </c>
      <c r="K142" s="3">
        <v>9.9999999999999995E-7</v>
      </c>
      <c r="L142" s="3">
        <v>9.9999999999999995E-7</v>
      </c>
    </row>
    <row r="143" spans="2:12" x14ac:dyDescent="0.25">
      <c r="B143" s="2" t="s">
        <v>55</v>
      </c>
      <c r="C143" s="3">
        <f>[1]RawGrowth!C143</f>
        <v>64.380710608969366</v>
      </c>
      <c r="D143" s="3">
        <f>[1]RawGrowth!D143</f>
        <v>64.431539030609969</v>
      </c>
      <c r="E143" s="3">
        <f>[2]RawGrowth!C143</f>
        <v>66.559963956910678</v>
      </c>
      <c r="F143" s="3">
        <f>[2]RawGrowth!D143</f>
        <v>67.082865522533865</v>
      </c>
      <c r="G143" s="3">
        <v>9.9999999999999995E-7</v>
      </c>
      <c r="H143" s="3">
        <v>9.9999999999999995E-7</v>
      </c>
      <c r="I143" s="3">
        <v>9.9999999999999995E-7</v>
      </c>
      <c r="J143" s="3">
        <v>9.9999999999999995E-7</v>
      </c>
      <c r="K143" s="3">
        <v>9.9999999999999995E-7</v>
      </c>
      <c r="L143" s="3">
        <v>9.9999999999999995E-7</v>
      </c>
    </row>
    <row r="144" spans="2:12" x14ac:dyDescent="0.25">
      <c r="B144" s="2" t="s">
        <v>56</v>
      </c>
      <c r="C144" s="3">
        <f>[1]RawGrowth!C144</f>
        <v>10.018612454453045</v>
      </c>
      <c r="D144" s="3">
        <f>[1]RawGrowth!D144</f>
        <v>10.028361976970739</v>
      </c>
      <c r="E144" s="3">
        <f>[2]RawGrowth!C144</f>
        <v>9.9459990364334274</v>
      </c>
      <c r="F144" s="3">
        <f>[2]RawGrowth!D144</f>
        <v>9.9666221066888543</v>
      </c>
      <c r="G144" s="3">
        <v>9.9999999999999995E-7</v>
      </c>
      <c r="H144" s="3">
        <v>9.9999999999999995E-7</v>
      </c>
      <c r="I144" s="3">
        <v>9.9999999999999995E-7</v>
      </c>
      <c r="J144" s="3">
        <v>9.9999999999999995E-7</v>
      </c>
      <c r="K144" s="3">
        <v>9.9999999999999995E-7</v>
      </c>
      <c r="L144" s="3">
        <v>9.9999999999999995E-7</v>
      </c>
    </row>
    <row r="145" spans="2:12" x14ac:dyDescent="0.25">
      <c r="B145" s="2" t="s">
        <v>57</v>
      </c>
      <c r="C145" s="3">
        <f>[1]RawGrowth!C145</f>
        <v>8.940324948686337</v>
      </c>
      <c r="D145" s="3">
        <f>[1]RawGrowth!D145</f>
        <v>8.9479227190925226</v>
      </c>
      <c r="E145" s="3">
        <f>[2]RawGrowth!C145</f>
        <v>8.7900308145373405</v>
      </c>
      <c r="F145" s="3">
        <f>[2]RawGrowth!D145</f>
        <v>8.7953508411880676</v>
      </c>
      <c r="G145" s="3">
        <v>9.9999999999999995E-7</v>
      </c>
      <c r="H145" s="3">
        <v>9.9999999999999995E-7</v>
      </c>
      <c r="I145" s="3">
        <v>9.9999999999999995E-7</v>
      </c>
      <c r="J145" s="3">
        <v>9.9999999999999995E-7</v>
      </c>
      <c r="K145" s="3">
        <v>9.9999999999999995E-7</v>
      </c>
      <c r="L145" s="3">
        <v>9.9999999999999995E-7</v>
      </c>
    </row>
    <row r="146" spans="2:12" x14ac:dyDescent="0.25">
      <c r="B146" s="2" t="s">
        <v>58</v>
      </c>
      <c r="C146" s="3">
        <f>[1]RawGrowth!C146</f>
        <v>1.0782875057667083</v>
      </c>
      <c r="D146" s="3">
        <f>[1]RawGrowth!D146</f>
        <v>1.0804392578782165</v>
      </c>
      <c r="E146" s="3">
        <f>[2]RawGrowth!C146</f>
        <v>1.1559682218960874</v>
      </c>
      <c r="F146" s="3">
        <f>[2]RawGrowth!D146</f>
        <v>1.1712712655007884</v>
      </c>
      <c r="G146" s="3">
        <v>9.9999999999999995E-7</v>
      </c>
      <c r="H146" s="3">
        <v>9.9999999999999995E-7</v>
      </c>
      <c r="I146" s="3">
        <v>9.9999999999999995E-7</v>
      </c>
      <c r="J146" s="3">
        <v>9.9999999999999995E-7</v>
      </c>
      <c r="K146" s="3">
        <v>9.9999999999999995E-7</v>
      </c>
      <c r="L146" s="3">
        <v>9.9999999999999995E-7</v>
      </c>
    </row>
    <row r="147" spans="2:12" x14ac:dyDescent="0.25">
      <c r="B147" s="2" t="s">
        <v>59</v>
      </c>
      <c r="C147" s="3">
        <f>[1]RawGrowth!C147</f>
        <v>8.7985388907765518</v>
      </c>
      <c r="D147" s="3">
        <f>[1]RawGrowth!D147</f>
        <v>8.8084536597578289</v>
      </c>
      <c r="E147" s="3">
        <f>[2]RawGrowth!C147</f>
        <v>8.8708073515417212</v>
      </c>
      <c r="F147" s="3">
        <f>[2]RawGrowth!D147</f>
        <v>8.9633722882351741</v>
      </c>
      <c r="G147" s="3">
        <v>9.9999999999999995E-7</v>
      </c>
      <c r="H147" s="3">
        <v>9.9999999999999995E-7</v>
      </c>
      <c r="I147" s="3">
        <v>9.9999999999999995E-7</v>
      </c>
      <c r="J147" s="3">
        <v>9.9999999999999995E-7</v>
      </c>
      <c r="K147" s="3">
        <v>9.9999999999999995E-7</v>
      </c>
      <c r="L147" s="3">
        <v>9.9999999999999995E-7</v>
      </c>
    </row>
    <row r="148" spans="2:12" x14ac:dyDescent="0.25">
      <c r="B148" s="2" t="s">
        <v>60</v>
      </c>
      <c r="C148" s="3">
        <f>[1]RawGrowth!C148</f>
        <v>5.5250137196199738</v>
      </c>
      <c r="D148" s="3">
        <f>[1]RawGrowth!D148</f>
        <v>5.5313544103968946</v>
      </c>
      <c r="E148" s="3">
        <f>[2]RawGrowth!C148</f>
        <v>5.5139424309534428</v>
      </c>
      <c r="F148" s="3">
        <f>[2]RawGrowth!D148</f>
        <v>5.5690001645275249</v>
      </c>
      <c r="G148" s="3">
        <v>9.9999999999999995E-7</v>
      </c>
      <c r="H148" s="3">
        <v>9.9999999999999995E-7</v>
      </c>
      <c r="I148" s="3">
        <v>9.9999999999999995E-7</v>
      </c>
      <c r="J148" s="3">
        <v>9.9999999999999995E-7</v>
      </c>
      <c r="K148" s="3">
        <v>9.9999999999999995E-7</v>
      </c>
      <c r="L148" s="3">
        <v>9.9999999999999995E-7</v>
      </c>
    </row>
    <row r="149" spans="2:12" x14ac:dyDescent="0.25">
      <c r="B149" s="2" t="s">
        <v>61</v>
      </c>
      <c r="C149" s="3">
        <f>[1]RawGrowth!C149</f>
        <v>3.2735251711565785</v>
      </c>
      <c r="D149" s="3">
        <f>[1]RawGrowth!D149</f>
        <v>3.2770992493609348</v>
      </c>
      <c r="E149" s="3">
        <f>[2]RawGrowth!C149</f>
        <v>3.3568649205882761</v>
      </c>
      <c r="F149" s="3">
        <f>[2]RawGrowth!D149</f>
        <v>3.3943721237076501</v>
      </c>
      <c r="G149" s="3">
        <v>9.9999999999999995E-7</v>
      </c>
      <c r="H149" s="3">
        <v>9.9999999999999995E-7</v>
      </c>
      <c r="I149" s="3">
        <v>9.9999999999999995E-7</v>
      </c>
      <c r="J149" s="3">
        <v>9.9999999999999995E-7</v>
      </c>
      <c r="K149" s="3">
        <v>9.9999999999999995E-7</v>
      </c>
      <c r="L149" s="3">
        <v>9.9999999999999995E-7</v>
      </c>
    </row>
    <row r="150" spans="2:12" x14ac:dyDescent="0.25">
      <c r="B150" s="2" t="s">
        <v>62</v>
      </c>
      <c r="C150" s="3">
        <f>[1]RawGrowth!C150</f>
        <v>12.285111997561222</v>
      </c>
      <c r="D150" s="3">
        <f>[1]RawGrowth!D150</f>
        <v>12.276851852223114</v>
      </c>
      <c r="E150" s="3">
        <f>[2]RawGrowth!C150</f>
        <v>13.065285353299503</v>
      </c>
      <c r="F150" s="3">
        <f>[2]RawGrowth!D150</f>
        <v>13.103342893608701</v>
      </c>
      <c r="G150" s="3">
        <v>9.9999999999999995E-7</v>
      </c>
      <c r="H150" s="3">
        <v>9.9999999999999995E-7</v>
      </c>
      <c r="I150" s="3">
        <v>9.9999999999999995E-7</v>
      </c>
      <c r="J150" s="3">
        <v>9.9999999999999995E-7</v>
      </c>
      <c r="K150" s="3">
        <v>9.9999999999999995E-7</v>
      </c>
      <c r="L150" s="3">
        <v>9.9999999999999995E-7</v>
      </c>
    </row>
    <row r="151" spans="2:12" x14ac:dyDescent="0.25">
      <c r="B151" s="2" t="s">
        <v>63</v>
      </c>
      <c r="C151" s="3">
        <f>[1]RawGrowth!C151</f>
        <v>10.463617493064357</v>
      </c>
      <c r="D151" s="3">
        <f>[1]RawGrowth!D151</f>
        <v>10.480027814737415</v>
      </c>
      <c r="E151" s="3">
        <f>[2]RawGrowth!C151</f>
        <v>10.774154144529598</v>
      </c>
      <c r="F151" s="3">
        <f>[2]RawGrowth!D151</f>
        <v>10.848031753720754</v>
      </c>
      <c r="G151" s="3">
        <v>9.9999999999999995E-7</v>
      </c>
      <c r="H151" s="3">
        <v>9.9999999999999995E-7</v>
      </c>
      <c r="I151" s="3">
        <v>9.9999999999999995E-7</v>
      </c>
      <c r="J151" s="3">
        <v>9.9999999999999995E-7</v>
      </c>
      <c r="K151" s="3">
        <v>9.9999999999999995E-7</v>
      </c>
      <c r="L151" s="3">
        <v>9.9999999999999995E-7</v>
      </c>
    </row>
    <row r="152" spans="2:12" x14ac:dyDescent="0.25">
      <c r="B152" s="2" t="s">
        <v>64</v>
      </c>
      <c r="C152" s="3">
        <f>[1]RawGrowth!C152</f>
        <v>14.87320717196112</v>
      </c>
      <c r="D152" s="3">
        <f>[1]RawGrowth!D152</f>
        <v>14.886560778144394</v>
      </c>
      <c r="E152" s="3">
        <f>[2]RawGrowth!C152</f>
        <v>15.996813818160446</v>
      </c>
      <c r="F152" s="3">
        <f>[2]RawGrowth!D152</f>
        <v>16.240499063326578</v>
      </c>
      <c r="G152" s="3">
        <v>9.9999999999999995E-7</v>
      </c>
      <c r="H152" s="3">
        <v>9.9999999999999995E-7</v>
      </c>
      <c r="I152" s="3">
        <v>9.9999999999999995E-7</v>
      </c>
      <c r="J152" s="3">
        <v>9.9999999999999995E-7</v>
      </c>
      <c r="K152" s="3">
        <v>9.9999999999999995E-7</v>
      </c>
      <c r="L152" s="3">
        <v>9.9999999999999995E-7</v>
      </c>
    </row>
    <row r="153" spans="2:12" x14ac:dyDescent="0.25">
      <c r="B153" s="2" t="s">
        <v>65</v>
      </c>
      <c r="C153" s="3">
        <f>[1]RawGrowth!C153</f>
        <v>7.9416226011530737</v>
      </c>
      <c r="D153" s="3">
        <f>[1]RawGrowth!D153</f>
        <v>7.9512829487764698</v>
      </c>
      <c r="E153" s="3">
        <f>[2]RawGrowth!C153</f>
        <v>7.906904252945969</v>
      </c>
      <c r="F153" s="3">
        <f>[2]RawGrowth!D153</f>
        <v>7.9609974169538162</v>
      </c>
      <c r="G153" s="3">
        <v>9.9999999999999995E-7</v>
      </c>
      <c r="H153" s="3">
        <v>9.9999999999999995E-7</v>
      </c>
      <c r="I153" s="3">
        <v>9.9999999999999995E-7</v>
      </c>
      <c r="J153" s="3">
        <v>9.9999999999999995E-7</v>
      </c>
      <c r="K153" s="3">
        <v>9.9999999999999995E-7</v>
      </c>
      <c r="L153" s="3">
        <v>9.9999999999999995E-7</v>
      </c>
    </row>
    <row r="169" spans="1:24" x14ac:dyDescent="0.25">
      <c r="A169" s="1" t="s">
        <v>222</v>
      </c>
      <c r="O169" t="s">
        <v>498</v>
      </c>
      <c r="T169" t="s">
        <v>501</v>
      </c>
    </row>
    <row r="170" spans="1:24" x14ac:dyDescent="0.25">
      <c r="A170" t="s">
        <v>221</v>
      </c>
      <c r="C170" s="2" t="s">
        <v>66</v>
      </c>
      <c r="D170" s="2" t="s">
        <v>70</v>
      </c>
      <c r="E170" s="23" t="s">
        <v>485</v>
      </c>
      <c r="F170" s="23" t="s">
        <v>71</v>
      </c>
      <c r="G170" s="2" t="s">
        <v>73</v>
      </c>
      <c r="H170" s="2" t="s">
        <v>74</v>
      </c>
      <c r="I170" s="2" t="s">
        <v>75</v>
      </c>
      <c r="J170" s="2" t="s">
        <v>76</v>
      </c>
      <c r="K170" s="2" t="s">
        <v>77</v>
      </c>
      <c r="L170" s="2" t="s">
        <v>78</v>
      </c>
      <c r="U170" t="s">
        <v>502</v>
      </c>
      <c r="W170" t="s">
        <v>503</v>
      </c>
    </row>
    <row r="171" spans="1:24" x14ac:dyDescent="0.25">
      <c r="B171" s="2" t="s">
        <v>146</v>
      </c>
      <c r="C171" s="3">
        <f>[1]RawGrowth!C171</f>
        <v>1763.1558581692218</v>
      </c>
      <c r="D171" s="3">
        <f>[1]RawGrowth!D171</f>
        <v>1763.1558581692218</v>
      </c>
      <c r="E171" s="3">
        <f>[2]RawGrowth!C171</f>
        <v>1763.1558581692218</v>
      </c>
      <c r="F171" s="3">
        <f>[2]RawGrowth!D171</f>
        <v>1763.1558581692218</v>
      </c>
      <c r="G171" s="3">
        <v>9.9999999999999995E-7</v>
      </c>
      <c r="H171" s="3">
        <v>9.9999999999999995E-7</v>
      </c>
      <c r="I171" s="3">
        <v>9.9999999999999995E-7</v>
      </c>
      <c r="J171" s="3">
        <v>9.9999999999999995E-7</v>
      </c>
      <c r="K171" s="3">
        <v>9.9999999999999995E-7</v>
      </c>
      <c r="L171" s="3">
        <v>9.9999999999999995E-7</v>
      </c>
      <c r="O171" s="57" t="s">
        <v>487</v>
      </c>
      <c r="P171" s="57" t="s">
        <v>488</v>
      </c>
      <c r="Q171" s="39" t="s">
        <v>489</v>
      </c>
      <c r="R171" s="3" t="s">
        <v>490</v>
      </c>
      <c r="U171" t="s">
        <v>523</v>
      </c>
      <c r="V171" t="s">
        <v>524</v>
      </c>
      <c r="W171" t="str">
        <f>U171</f>
        <v>Deviation in GDP</v>
      </c>
      <c r="X171" t="str">
        <f>V171</f>
        <v>Deviation in Employment</v>
      </c>
    </row>
    <row r="172" spans="1:24" x14ac:dyDescent="0.25">
      <c r="B172" s="2" t="s">
        <v>147</v>
      </c>
      <c r="C172" s="3">
        <f>[1]RawGrowth!C172</f>
        <v>1828.9429937824284</v>
      </c>
      <c r="D172" s="3">
        <f>[1]RawGrowth!D172</f>
        <v>1828.9429937824414</v>
      </c>
      <c r="E172" s="3">
        <f>[2]RawGrowth!C172</f>
        <v>1828.9429937824405</v>
      </c>
      <c r="F172" s="3">
        <f>[2]RawGrowth!D172</f>
        <v>1828.9429937824284</v>
      </c>
      <c r="G172" s="3">
        <v>9.9999999999999995E-7</v>
      </c>
      <c r="H172" s="3">
        <v>9.9999999999999995E-7</v>
      </c>
      <c r="I172" s="3">
        <v>9.9999999999999995E-7</v>
      </c>
      <c r="J172" s="3">
        <v>9.9999999999999995E-7</v>
      </c>
      <c r="K172" s="3">
        <v>9.9999999999999995E-7</v>
      </c>
      <c r="L172" s="3">
        <v>9.9999999999999995E-7</v>
      </c>
      <c r="N172" s="59"/>
      <c r="O172" s="57">
        <f>C172/C171-1</f>
        <v>3.7312149863777178E-2</v>
      </c>
      <c r="P172" s="57">
        <f t="shared" ref="P172:R172" si="0">D172/D171-1</f>
        <v>3.7312149863784505E-2</v>
      </c>
      <c r="Q172" s="57">
        <f t="shared" si="0"/>
        <v>3.7312149863784061E-2</v>
      </c>
      <c r="R172" s="57">
        <f t="shared" si="0"/>
        <v>3.7312149863777178E-2</v>
      </c>
      <c r="T172" s="57" t="str">
        <f>B172</f>
        <v>2008</v>
      </c>
      <c r="U172" s="57">
        <f>D172/C172-1</f>
        <v>7.1054273576010019E-15</v>
      </c>
      <c r="V172" s="57">
        <f>-(RawJobs!O102)</f>
        <v>0</v>
      </c>
      <c r="W172" s="57">
        <f>F172/E172-1</f>
        <v>-6.5503158452884236E-15</v>
      </c>
      <c r="X172" s="57">
        <f>-(RawJobs!P102)</f>
        <v>6.6613381477509392E-16</v>
      </c>
    </row>
    <row r="173" spans="1:24" x14ac:dyDescent="0.25">
      <c r="B173" s="2" t="s">
        <v>148</v>
      </c>
      <c r="C173" s="3">
        <f>[1]RawGrowth!C173</f>
        <v>1801.9088852597979</v>
      </c>
      <c r="D173" s="3">
        <f>[1]RawGrowth!D173</f>
        <v>1801.9089561100411</v>
      </c>
      <c r="E173" s="3">
        <f>[2]RawGrowth!C173</f>
        <v>1801.9101511606095</v>
      </c>
      <c r="F173" s="3">
        <f>[2]RawGrowth!D173</f>
        <v>1801.9109414348093</v>
      </c>
      <c r="G173" s="3">
        <v>9.9999999999999995E-7</v>
      </c>
      <c r="H173" s="3">
        <v>9.9999999999999995E-7</v>
      </c>
      <c r="I173" s="3">
        <v>9.9999999999999995E-7</v>
      </c>
      <c r="J173" s="3">
        <v>9.9999999999999995E-7</v>
      </c>
      <c r="K173" s="3">
        <v>9.9999999999999995E-7</v>
      </c>
      <c r="L173" s="3">
        <v>9.9999999999999995E-7</v>
      </c>
      <c r="N173" s="59"/>
      <c r="O173" s="57">
        <f t="shared" ref="O173:O204" si="1">C173/C172-1</f>
        <v>-1.4781274547393863E-2</v>
      </c>
      <c r="P173" s="57">
        <f t="shared" ref="P173:P204" si="2">D173/D172-1</f>
        <v>-1.4781235809045667E-2</v>
      </c>
      <c r="Q173" s="57">
        <f t="shared" ref="Q173:Q204" si="3">E173/E172-1</f>
        <v>-1.4780582398538411E-2</v>
      </c>
      <c r="R173" s="57">
        <f t="shared" ref="R173:R204" si="4">F173/F172-1</f>
        <v>-1.4780150305130246E-2</v>
      </c>
      <c r="T173" s="57" t="str">
        <f t="shared" ref="T173:T204" si="5">B173</f>
        <v>2009</v>
      </c>
      <c r="U173" s="57">
        <f t="shared" ref="U173:U204" si="6">D173/C173-1</f>
        <v>3.9319548283955896E-8</v>
      </c>
      <c r="V173" s="57">
        <f>-(RawJobs!O103)</f>
        <v>-8.2051059280274785E-9</v>
      </c>
      <c r="W173" s="57">
        <f t="shared" ref="W173:W204" si="7">F173/E173-1</f>
        <v>4.3857580767081572E-7</v>
      </c>
      <c r="X173" s="57">
        <f>-(RawJobs!P103)</f>
        <v>-9.1552658010307653E-8</v>
      </c>
    </row>
    <row r="174" spans="1:24" x14ac:dyDescent="0.25">
      <c r="B174" s="2" t="s">
        <v>149</v>
      </c>
      <c r="C174" s="3">
        <f>[1]RawGrowth!C174</f>
        <v>1862.1071900654383</v>
      </c>
      <c r="D174" s="3">
        <f>[1]RawGrowth!D174</f>
        <v>1862.1073148056848</v>
      </c>
      <c r="E174" s="3">
        <f>[2]RawGrowth!C174</f>
        <v>1862.1094183866294</v>
      </c>
      <c r="F174" s="3">
        <f>[2]RawGrowth!D174</f>
        <v>1862.1108089965983</v>
      </c>
      <c r="G174" s="3">
        <v>9.9999999999999995E-7</v>
      </c>
      <c r="H174" s="3">
        <v>9.9999999999999995E-7</v>
      </c>
      <c r="I174" s="3">
        <v>9.9999999999999995E-7</v>
      </c>
      <c r="J174" s="3">
        <v>9.9999999999999995E-7</v>
      </c>
      <c r="K174" s="3">
        <v>9.9999999999999995E-7</v>
      </c>
      <c r="L174" s="3">
        <v>9.9999999999999995E-7</v>
      </c>
      <c r="N174" s="59"/>
      <c r="O174" s="57">
        <f t="shared" si="1"/>
        <v>3.3408073681240102E-2</v>
      </c>
      <c r="P174" s="57">
        <f t="shared" si="2"/>
        <v>3.3408102274822937E-2</v>
      </c>
      <c r="Q174" s="57">
        <f t="shared" si="3"/>
        <v>3.3408584322168089E-2</v>
      </c>
      <c r="R174" s="57">
        <f t="shared" si="4"/>
        <v>3.3408902836148835E-2</v>
      </c>
      <c r="T174" s="57" t="str">
        <f t="shared" si="5"/>
        <v>2010</v>
      </c>
      <c r="U174" s="57">
        <f t="shared" si="6"/>
        <v>6.6988757208008565E-8</v>
      </c>
      <c r="V174" s="57">
        <f>-(RawJobs!O104)</f>
        <v>-2.5771237033289651E-8</v>
      </c>
      <c r="W174" s="57">
        <f t="shared" si="7"/>
        <v>7.4679283357248494E-7</v>
      </c>
      <c r="X174" s="57">
        <f>-(RawJobs!P104)</f>
        <v>-2.8794601392156949E-7</v>
      </c>
    </row>
    <row r="175" spans="1:24" x14ac:dyDescent="0.25">
      <c r="B175" s="2" t="s">
        <v>150</v>
      </c>
      <c r="C175" s="3">
        <f>[1]RawGrowth!C175</f>
        <v>1924.9901493502327</v>
      </c>
      <c r="D175" s="3">
        <f>[1]RawGrowth!D175</f>
        <v>1924.9902835494809</v>
      </c>
      <c r="E175" s="3">
        <f>[2]RawGrowth!C175</f>
        <v>1924.6053083199745</v>
      </c>
      <c r="F175" s="3">
        <f>[2]RawGrowth!D175</f>
        <v>1924.606800842296</v>
      </c>
      <c r="G175" s="3">
        <v>9.9999999999999995E-7</v>
      </c>
      <c r="H175" s="3">
        <v>9.9999999999999995E-7</v>
      </c>
      <c r="I175" s="3">
        <v>9.9999999999999995E-7</v>
      </c>
      <c r="J175" s="3">
        <v>9.9999999999999995E-7</v>
      </c>
      <c r="K175" s="3">
        <v>9.9999999999999995E-7</v>
      </c>
      <c r="L175" s="3">
        <v>9.9999999999999995E-7</v>
      </c>
      <c r="N175" s="59"/>
      <c r="O175" s="57">
        <f t="shared" si="1"/>
        <v>3.3769784908346034E-2</v>
      </c>
      <c r="P175" s="57">
        <f t="shared" si="2"/>
        <v>3.3769787725879796E-2</v>
      </c>
      <c r="Q175" s="57">
        <f t="shared" si="3"/>
        <v>3.3561878435421244E-2</v>
      </c>
      <c r="R175" s="57">
        <f t="shared" si="4"/>
        <v>3.3561908101147786E-2</v>
      </c>
      <c r="T175" s="57" t="str">
        <f t="shared" si="5"/>
        <v>2011</v>
      </c>
      <c r="U175" s="57">
        <f t="shared" si="6"/>
        <v>6.9714251926811244E-8</v>
      </c>
      <c r="V175" s="57">
        <f>-(RawJobs!O105)</f>
        <v>-5.244204193122215E-8</v>
      </c>
      <c r="W175" s="57">
        <f t="shared" si="7"/>
        <v>7.7549527421894027E-7</v>
      </c>
      <c r="X175" s="57">
        <f>-(RawJobs!P105)</f>
        <v>-5.8630950006133276E-7</v>
      </c>
    </row>
    <row r="176" spans="1:24" x14ac:dyDescent="0.25">
      <c r="B176" s="2" t="s">
        <v>151</v>
      </c>
      <c r="C176" s="3">
        <f>[1]RawGrowth!C176</f>
        <v>1977.1639467336802</v>
      </c>
      <c r="D176" s="3">
        <f>[1]RawGrowth!D176</f>
        <v>1977.1640639875661</v>
      </c>
      <c r="E176" s="3">
        <f>[2]RawGrowth!C176</f>
        <v>1976.3969811501004</v>
      </c>
      <c r="F176" s="3">
        <f>[2]RawGrowth!D176</f>
        <v>1976.3982866790614</v>
      </c>
      <c r="G176" s="3">
        <v>9.9999999999999995E-7</v>
      </c>
      <c r="H176" s="3">
        <v>9.9999999999999995E-7</v>
      </c>
      <c r="I176" s="3">
        <v>9.9999999999999995E-7</v>
      </c>
      <c r="J176" s="3">
        <v>9.9999999999999995E-7</v>
      </c>
      <c r="K176" s="3">
        <v>9.9999999999999995E-7</v>
      </c>
      <c r="L176" s="3">
        <v>9.9999999999999995E-7</v>
      </c>
      <c r="N176" s="59"/>
      <c r="O176" s="57">
        <f t="shared" si="1"/>
        <v>2.7103410062154554E-2</v>
      </c>
      <c r="P176" s="57">
        <f t="shared" si="2"/>
        <v>2.7103399369830639E-2</v>
      </c>
      <c r="Q176" s="57">
        <f t="shared" si="3"/>
        <v>2.6910282646646078E-2</v>
      </c>
      <c r="R176" s="57">
        <f t="shared" si="4"/>
        <v>2.6910164618611399E-2</v>
      </c>
      <c r="T176" s="57" t="str">
        <f t="shared" si="5"/>
        <v>2012</v>
      </c>
      <c r="U176" s="57">
        <f t="shared" si="6"/>
        <v>5.9304078536825955E-8</v>
      </c>
      <c r="V176" s="57">
        <f>-(RawJobs!O106)</f>
        <v>-8.7676107707324036E-8</v>
      </c>
      <c r="W176" s="57">
        <f t="shared" si="7"/>
        <v>6.6056008662940258E-7</v>
      </c>
      <c r="X176" s="57">
        <f>-(RawJobs!P106)</f>
        <v>-9.8092680733685711E-7</v>
      </c>
    </row>
    <row r="177" spans="2:24" x14ac:dyDescent="0.25">
      <c r="B177" s="2" t="s">
        <v>152</v>
      </c>
      <c r="C177" s="3">
        <f>[1]RawGrowth!C177</f>
        <v>2024.9114574002674</v>
      </c>
      <c r="D177" s="3">
        <f>[1]RawGrowth!D177</f>
        <v>2024.9723501218355</v>
      </c>
      <c r="E177" s="3">
        <f>[2]RawGrowth!C177</f>
        <v>2025.351555428342</v>
      </c>
      <c r="F177" s="3">
        <f>[2]RawGrowth!D177</f>
        <v>2025.352111456119</v>
      </c>
      <c r="G177" s="3">
        <v>9.9999999999999995E-7</v>
      </c>
      <c r="H177" s="3">
        <v>9.9999999999999995E-7</v>
      </c>
      <c r="I177" s="3">
        <v>9.9999999999999995E-7</v>
      </c>
      <c r="J177" s="3">
        <v>9.9999999999999995E-7</v>
      </c>
      <c r="K177" s="3">
        <v>9.9999999999999995E-7</v>
      </c>
      <c r="L177" s="3">
        <v>9.9999999999999995E-7</v>
      </c>
      <c r="N177" s="59"/>
      <c r="O177" s="57">
        <f t="shared" si="1"/>
        <v>2.4149494909345925E-2</v>
      </c>
      <c r="P177" s="57">
        <f t="shared" si="2"/>
        <v>2.4180232184601413E-2</v>
      </c>
      <c r="Q177" s="57">
        <f t="shared" si="3"/>
        <v>2.4769605876322487E-2</v>
      </c>
      <c r="R177" s="57">
        <f t="shared" si="4"/>
        <v>2.4769210288739352E-2</v>
      </c>
      <c r="T177" s="57" t="str">
        <f t="shared" si="5"/>
        <v>2013</v>
      </c>
      <c r="U177" s="57">
        <f t="shared" si="6"/>
        <v>3.0071794668184992E-5</v>
      </c>
      <c r="V177" s="57">
        <f>-(RawJobs!O107)</f>
        <v>8.9024743732402101E-7</v>
      </c>
      <c r="W177" s="57">
        <f t="shared" si="7"/>
        <v>2.7453395712306872E-7</v>
      </c>
      <c r="X177" s="57">
        <f>-(RawJobs!P107)</f>
        <v>-1.4519743648522265E-6</v>
      </c>
    </row>
    <row r="178" spans="2:24" x14ac:dyDescent="0.25">
      <c r="B178" s="2" t="s">
        <v>153</v>
      </c>
      <c r="C178" s="3">
        <f>[1]RawGrowth!C178</f>
        <v>2073.0854919156982</v>
      </c>
      <c r="D178" s="3">
        <f>[1]RawGrowth!D178</f>
        <v>2073.2073581918457</v>
      </c>
      <c r="E178" s="3">
        <f>[2]RawGrowth!C178</f>
        <v>2074.8122343439009</v>
      </c>
      <c r="F178" s="3">
        <f>[2]RawGrowth!D178</f>
        <v>2074.8117022316878</v>
      </c>
      <c r="G178" s="3">
        <v>9.9999999999999995E-7</v>
      </c>
      <c r="H178" s="3">
        <v>9.9999999999999995E-7</v>
      </c>
      <c r="I178" s="3">
        <v>9.9999999999999995E-7</v>
      </c>
      <c r="J178" s="3">
        <v>9.9999999999999995E-7</v>
      </c>
      <c r="K178" s="3">
        <v>9.9999999999999995E-7</v>
      </c>
      <c r="L178" s="3">
        <v>9.9999999999999995E-7</v>
      </c>
      <c r="N178" s="59"/>
      <c r="O178" s="57">
        <f t="shared" si="1"/>
        <v>2.3790686915901027E-2</v>
      </c>
      <c r="P178" s="57">
        <f t="shared" si="2"/>
        <v>2.3820082317226765E-2</v>
      </c>
      <c r="Q178" s="57">
        <f t="shared" si="3"/>
        <v>2.4420786990285492E-2</v>
      </c>
      <c r="R178" s="57">
        <f t="shared" si="4"/>
        <v>2.4420243026290311E-2</v>
      </c>
      <c r="T178" s="57" t="str">
        <f t="shared" si="5"/>
        <v>2014</v>
      </c>
      <c r="U178" s="57">
        <f t="shared" si="6"/>
        <v>5.8784973713255084E-5</v>
      </c>
      <c r="V178" s="57">
        <f>-(RawJobs!O108)</f>
        <v>2.7505368966895816E-6</v>
      </c>
      <c r="W178" s="57">
        <f t="shared" si="7"/>
        <v>-2.564628279744241E-7</v>
      </c>
      <c r="X178" s="57">
        <f>-(RawJobs!P108)</f>
        <v>-1.9688218919622358E-6</v>
      </c>
    </row>
    <row r="179" spans="2:24" x14ac:dyDescent="0.25">
      <c r="B179" s="2" t="s">
        <v>154</v>
      </c>
      <c r="C179" s="3">
        <f>[1]RawGrowth!C179</f>
        <v>2135.5476024070272</v>
      </c>
      <c r="D179" s="3">
        <f>[1]RawGrowth!D179</f>
        <v>2135.7225445939043</v>
      </c>
      <c r="E179" s="3">
        <f>[2]RawGrowth!C179</f>
        <v>2138.3466973287209</v>
      </c>
      <c r="F179" s="3">
        <f>[2]RawGrowth!D179</f>
        <v>2138.3446965267854</v>
      </c>
      <c r="G179" s="3">
        <v>9.9999999999999995E-7</v>
      </c>
      <c r="H179" s="3">
        <v>9.9999999999999995E-7</v>
      </c>
      <c r="I179" s="3">
        <v>9.9999999999999995E-7</v>
      </c>
      <c r="J179" s="3">
        <v>9.9999999999999995E-7</v>
      </c>
      <c r="K179" s="3">
        <v>9.9999999999999995E-7</v>
      </c>
      <c r="L179" s="3">
        <v>9.9999999999999995E-7</v>
      </c>
      <c r="N179" s="59"/>
      <c r="O179" s="57">
        <f t="shared" si="1"/>
        <v>3.0130021523429251E-2</v>
      </c>
      <c r="P179" s="57">
        <f t="shared" si="2"/>
        <v>3.0153851304377755E-2</v>
      </c>
      <c r="Q179" s="57">
        <f t="shared" si="3"/>
        <v>3.0621789255503851E-2</v>
      </c>
      <c r="R179" s="57">
        <f t="shared" si="4"/>
        <v>3.0621089242344635E-2</v>
      </c>
      <c r="T179" s="57" t="str">
        <f t="shared" si="5"/>
        <v>2015</v>
      </c>
      <c r="U179" s="57">
        <f t="shared" si="6"/>
        <v>8.1919123076534817E-5</v>
      </c>
      <c r="V179" s="57">
        <f>-(RawJobs!O109)</f>
        <v>5.7233273020873554E-6</v>
      </c>
      <c r="W179" s="57">
        <f t="shared" si="7"/>
        <v>-9.3567705272690205E-7</v>
      </c>
      <c r="X179" s="57">
        <f>-(RawJobs!P109)</f>
        <v>-2.4604960942031795E-6</v>
      </c>
    </row>
    <row r="180" spans="2:24" x14ac:dyDescent="0.25">
      <c r="B180" s="2" t="s">
        <v>155</v>
      </c>
      <c r="C180" s="3">
        <f>[1]RawGrowth!C180</f>
        <v>2204.5240645204176</v>
      </c>
      <c r="D180" s="3">
        <f>[1]RawGrowth!D180</f>
        <v>2204.7716449527529</v>
      </c>
      <c r="E180" s="3">
        <f>[2]RawGrowth!C180</f>
        <v>2204.4195669731885</v>
      </c>
      <c r="F180" s="3">
        <f>[2]RawGrowth!D180</f>
        <v>2204.4161345348334</v>
      </c>
      <c r="G180" s="3">
        <v>9.9999999999999995E-7</v>
      </c>
      <c r="H180" s="3">
        <v>9.9999999999999995E-7</v>
      </c>
      <c r="I180" s="3">
        <v>9.9999999999999995E-7</v>
      </c>
      <c r="J180" s="3">
        <v>9.9999999999999995E-7</v>
      </c>
      <c r="K180" s="3">
        <v>9.9999999999999995E-7</v>
      </c>
      <c r="L180" s="3">
        <v>9.9999999999999995E-7</v>
      </c>
      <c r="N180" s="59"/>
      <c r="O180" s="57">
        <f t="shared" si="1"/>
        <v>3.2299192036574276E-2</v>
      </c>
      <c r="P180" s="57">
        <f t="shared" si="2"/>
        <v>3.2330557418907668E-2</v>
      </c>
      <c r="Q180" s="57">
        <f t="shared" si="3"/>
        <v>3.0899044447286084E-2</v>
      </c>
      <c r="R180" s="57">
        <f t="shared" si="4"/>
        <v>3.0898403851991052E-2</v>
      </c>
      <c r="T180" s="57" t="str">
        <f t="shared" si="5"/>
        <v>2016</v>
      </c>
      <c r="U180" s="57">
        <f t="shared" si="6"/>
        <v>1.1230561567465713E-4</v>
      </c>
      <c r="V180" s="57">
        <f>-(RawJobs!O110)</f>
        <v>8.9989099125720173E-6</v>
      </c>
      <c r="W180" s="57">
        <f t="shared" si="7"/>
        <v>-1.55707126103799E-6</v>
      </c>
      <c r="X180" s="57">
        <f>-(RawJobs!P110)</f>
        <v>-2.9460014395743528E-6</v>
      </c>
    </row>
    <row r="181" spans="2:24" x14ac:dyDescent="0.25">
      <c r="B181" s="2" t="s">
        <v>156</v>
      </c>
      <c r="C181" s="3">
        <f>[1]RawGrowth!C181</f>
        <v>2276.8523776656916</v>
      </c>
      <c r="D181" s="3">
        <f>[1]RawGrowth!D181</f>
        <v>2277.1020777296435</v>
      </c>
      <c r="E181" s="3">
        <f>[2]RawGrowth!C181</f>
        <v>2271.5758193663901</v>
      </c>
      <c r="F181" s="3">
        <f>[2]RawGrowth!D181</f>
        <v>2271.5736422550222</v>
      </c>
      <c r="G181" s="3">
        <v>9.9999999999999995E-7</v>
      </c>
      <c r="H181" s="3">
        <v>9.9999999999999995E-7</v>
      </c>
      <c r="I181" s="3">
        <v>9.9999999999999995E-7</v>
      </c>
      <c r="J181" s="3">
        <v>9.9999999999999995E-7</v>
      </c>
      <c r="K181" s="3">
        <v>9.9999999999999995E-7</v>
      </c>
      <c r="L181" s="3">
        <v>9.9999999999999995E-7</v>
      </c>
      <c r="N181" s="59"/>
      <c r="O181" s="57">
        <f t="shared" si="1"/>
        <v>3.2809037700846533E-2</v>
      </c>
      <c r="P181" s="57">
        <f t="shared" si="2"/>
        <v>3.2806314859170183E-2</v>
      </c>
      <c r="Q181" s="57">
        <f t="shared" si="3"/>
        <v>3.0464369577979822E-2</v>
      </c>
      <c r="R181" s="57">
        <f t="shared" si="4"/>
        <v>3.0464986473327516E-2</v>
      </c>
      <c r="T181" s="57" t="str">
        <f t="shared" si="5"/>
        <v>2017</v>
      </c>
      <c r="U181" s="57">
        <f t="shared" si="6"/>
        <v>1.0966897388753338E-4</v>
      </c>
      <c r="V181" s="57">
        <f>-(RawJobs!O111)</f>
        <v>1.1942942952813951E-5</v>
      </c>
      <c r="W181" s="57">
        <f t="shared" si="7"/>
        <v>-9.5841457259382423E-7</v>
      </c>
      <c r="X181" s="57">
        <f>-(RawJobs!P111)</f>
        <v>-1.4988132531756904E-6</v>
      </c>
    </row>
    <row r="182" spans="2:24" x14ac:dyDescent="0.25">
      <c r="B182" s="2" t="s">
        <v>157</v>
      </c>
      <c r="C182" s="3">
        <f>[1]RawGrowth!C182</f>
        <v>2351.4306705650915</v>
      </c>
      <c r="D182" s="3">
        <f>[1]RawGrowth!D182</f>
        <v>2351.661175837005</v>
      </c>
      <c r="E182" s="3">
        <f>[2]RawGrowth!C182</f>
        <v>2339.5856520690463</v>
      </c>
      <c r="F182" s="3">
        <f>[2]RawGrowth!D182</f>
        <v>2339.6306632984665</v>
      </c>
      <c r="G182" s="3">
        <v>9.9999999999999995E-7</v>
      </c>
      <c r="H182" s="3">
        <v>9.9999999999999995E-7</v>
      </c>
      <c r="I182" s="3">
        <v>9.9999999999999995E-7</v>
      </c>
      <c r="J182" s="3">
        <v>9.9999999999999995E-7</v>
      </c>
      <c r="K182" s="3">
        <v>9.9999999999999995E-7</v>
      </c>
      <c r="L182" s="3">
        <v>9.9999999999999995E-7</v>
      </c>
      <c r="N182" s="59"/>
      <c r="O182" s="57">
        <f t="shared" si="1"/>
        <v>3.2754997043708212E-2</v>
      </c>
      <c r="P182" s="57">
        <f t="shared" si="2"/>
        <v>3.2742975748236924E-2</v>
      </c>
      <c r="Q182" s="57">
        <f t="shared" si="3"/>
        <v>2.9939494919269727E-2</v>
      </c>
      <c r="R182" s="57">
        <f t="shared" si="4"/>
        <v>2.9960297028223781E-2</v>
      </c>
      <c r="T182" s="57" t="str">
        <f t="shared" si="5"/>
        <v>2018</v>
      </c>
      <c r="U182" s="57">
        <f t="shared" si="6"/>
        <v>9.8027670897948838E-5</v>
      </c>
      <c r="V182" s="57">
        <f>-(RawJobs!O112)</f>
        <v>1.5875669108877943E-5</v>
      </c>
      <c r="W182" s="57">
        <f t="shared" si="7"/>
        <v>1.9238974807489484E-5</v>
      </c>
      <c r="X182" s="57">
        <f>-(RawJobs!P112)</f>
        <v>-2.1671501353459632E-6</v>
      </c>
    </row>
    <row r="183" spans="2:24" x14ac:dyDescent="0.25">
      <c r="B183" s="2" t="s">
        <v>158</v>
      </c>
      <c r="C183" s="3">
        <f>[1]RawGrowth!C183</f>
        <v>2433.3950281180432</v>
      </c>
      <c r="D183" s="3">
        <f>[1]RawGrowth!D183</f>
        <v>2433.6531762453264</v>
      </c>
      <c r="E183" s="3">
        <f>[2]RawGrowth!C183</f>
        <v>2410.8471571953496</v>
      </c>
      <c r="F183" s="3">
        <f>[2]RawGrowth!D183</f>
        <v>2410.9052212322613</v>
      </c>
      <c r="G183" s="3">
        <v>9.9999999999999995E-7</v>
      </c>
      <c r="H183" s="3">
        <v>9.9999999999999995E-7</v>
      </c>
      <c r="I183" s="3">
        <v>9.9999999999999995E-7</v>
      </c>
      <c r="J183" s="3">
        <v>9.9999999999999995E-7</v>
      </c>
      <c r="K183" s="3">
        <v>9.9999999999999995E-7</v>
      </c>
      <c r="L183" s="3">
        <v>9.9999999999999995E-7</v>
      </c>
      <c r="N183" s="59"/>
      <c r="O183" s="57">
        <f t="shared" si="1"/>
        <v>3.4857229081414642E-2</v>
      </c>
      <c r="P183" s="57">
        <f t="shared" si="2"/>
        <v>3.486556705140087E-2</v>
      </c>
      <c r="Q183" s="57">
        <f t="shared" si="3"/>
        <v>3.0459028103237973E-2</v>
      </c>
      <c r="R183" s="57">
        <f t="shared" si="4"/>
        <v>3.0464021117465601E-2</v>
      </c>
      <c r="T183" s="57" t="str">
        <f t="shared" si="5"/>
        <v>2019</v>
      </c>
      <c r="U183" s="57">
        <f t="shared" si="6"/>
        <v>1.0608558179026062E-4</v>
      </c>
      <c r="V183" s="57">
        <f>-(RawJobs!O113)</f>
        <v>1.8222995190386726E-5</v>
      </c>
      <c r="W183" s="57">
        <f t="shared" si="7"/>
        <v>2.4084495252374438E-5</v>
      </c>
      <c r="X183" s="57">
        <f>-(RawJobs!P113)</f>
        <v>-2.1089418796860215E-6</v>
      </c>
    </row>
    <row r="184" spans="2:24" x14ac:dyDescent="0.25">
      <c r="B184" s="2" t="s">
        <v>159</v>
      </c>
      <c r="C184" s="3">
        <f>[1]RawGrowth!C184</f>
        <v>2520.5406882533848</v>
      </c>
      <c r="D184" s="3">
        <f>[1]RawGrowth!D184</f>
        <v>2518.8493336248594</v>
      </c>
      <c r="E184" s="3">
        <f>[2]RawGrowth!C184</f>
        <v>2484.9569005690441</v>
      </c>
      <c r="F184" s="3">
        <f>[2]RawGrowth!D184</f>
        <v>2483.8589340281492</v>
      </c>
      <c r="G184" s="3">
        <v>9.9999999999999995E-7</v>
      </c>
      <c r="H184" s="3">
        <v>9.9999999999999995E-7</v>
      </c>
      <c r="I184" s="3">
        <v>9.9999999999999995E-7</v>
      </c>
      <c r="J184" s="3">
        <v>9.9999999999999995E-7</v>
      </c>
      <c r="K184" s="3">
        <v>9.9999999999999995E-7</v>
      </c>
      <c r="L184" s="3">
        <v>9.9999999999999995E-7</v>
      </c>
      <c r="N184" s="59"/>
      <c r="O184" s="57">
        <f t="shared" si="1"/>
        <v>3.5812376999364126E-2</v>
      </c>
      <c r="P184" s="57">
        <f t="shared" si="2"/>
        <v>3.5007518002616367E-2</v>
      </c>
      <c r="Q184" s="57">
        <f t="shared" si="3"/>
        <v>3.0740125168245758E-2</v>
      </c>
      <c r="R184" s="57">
        <f t="shared" si="4"/>
        <v>3.0259884193456488E-2</v>
      </c>
      <c r="T184" s="57" t="str">
        <f t="shared" si="5"/>
        <v>2020</v>
      </c>
      <c r="U184" s="57">
        <f t="shared" si="6"/>
        <v>-6.7102849654754326E-4</v>
      </c>
      <c r="V184" s="57">
        <f>-(RawJobs!O114)</f>
        <v>-1.8003112095543727E-6</v>
      </c>
      <c r="W184" s="57">
        <f t="shared" si="7"/>
        <v>-4.4184530550350765E-4</v>
      </c>
      <c r="X184" s="57">
        <f>-(RawJobs!P114)</f>
        <v>-1.8106267816397903E-5</v>
      </c>
    </row>
    <row r="185" spans="2:24" x14ac:dyDescent="0.25">
      <c r="B185" s="2" t="s">
        <v>160</v>
      </c>
      <c r="C185" s="3">
        <f>[1]RawGrowth!C185</f>
        <v>2610.5679654303917</v>
      </c>
      <c r="D185" s="3">
        <f>[1]RawGrowth!D185</f>
        <v>2606.757352311372</v>
      </c>
      <c r="E185" s="3">
        <f>[2]RawGrowth!C185</f>
        <v>2561.8377452254449</v>
      </c>
      <c r="F185" s="3">
        <f>[2]RawGrowth!D185</f>
        <v>2558.2951913194643</v>
      </c>
      <c r="G185" s="3">
        <v>9.9999999999999995E-7</v>
      </c>
      <c r="H185" s="3">
        <v>9.9999999999999995E-7</v>
      </c>
      <c r="I185" s="3">
        <v>9.9999999999999995E-7</v>
      </c>
      <c r="J185" s="3">
        <v>9.9999999999999995E-7</v>
      </c>
      <c r="K185" s="3">
        <v>9.9999999999999995E-7</v>
      </c>
      <c r="L185" s="3">
        <v>9.9999999999999995E-7</v>
      </c>
      <c r="N185" s="59"/>
      <c r="O185" s="57">
        <f t="shared" si="1"/>
        <v>3.5717446497319338E-2</v>
      </c>
      <c r="P185" s="57">
        <f t="shared" si="2"/>
        <v>3.4900070247554149E-2</v>
      </c>
      <c r="Q185" s="57">
        <f t="shared" si="3"/>
        <v>3.0938502248789579E-2</v>
      </c>
      <c r="R185" s="57">
        <f t="shared" si="4"/>
        <v>2.9967989031727926E-2</v>
      </c>
      <c r="T185" s="57" t="str">
        <f t="shared" si="5"/>
        <v>2021</v>
      </c>
      <c r="U185" s="57">
        <f t="shared" si="6"/>
        <v>-1.4596873820105216E-3</v>
      </c>
      <c r="V185" s="57">
        <f>-(RawJobs!O115)</f>
        <v>-4.7300927609406074E-5</v>
      </c>
      <c r="W185" s="57">
        <f t="shared" si="7"/>
        <v>-1.3828174374364011E-3</v>
      </c>
      <c r="X185" s="57">
        <f>-(RawJobs!P115)</f>
        <v>-6.576731969265559E-5</v>
      </c>
    </row>
    <row r="186" spans="2:24" x14ac:dyDescent="0.25">
      <c r="B186" s="2" t="s">
        <v>161</v>
      </c>
      <c r="C186" s="3">
        <f>[1]RawGrowth!C186</f>
        <v>2703.7511022688527</v>
      </c>
      <c r="D186" s="3">
        <f>[1]RawGrowth!D186</f>
        <v>2698.6227177844203</v>
      </c>
      <c r="E186" s="3">
        <f>[2]RawGrowth!C186</f>
        <v>2641.4422344294944</v>
      </c>
      <c r="F186" s="3">
        <f>[2]RawGrowth!D186</f>
        <v>2634.110501867528</v>
      </c>
      <c r="G186" s="3">
        <v>9.9999999999999995E-7</v>
      </c>
      <c r="H186" s="3">
        <v>9.9999999999999995E-7</v>
      </c>
      <c r="I186" s="3">
        <v>9.9999999999999995E-7</v>
      </c>
      <c r="J186" s="3">
        <v>9.9999999999999995E-7</v>
      </c>
      <c r="K186" s="3">
        <v>9.9999999999999995E-7</v>
      </c>
      <c r="L186" s="3">
        <v>9.9999999999999995E-7</v>
      </c>
      <c r="N186" s="59"/>
      <c r="O186" s="57">
        <f t="shared" si="1"/>
        <v>3.5694583735190522E-2</v>
      </c>
      <c r="P186" s="57">
        <f t="shared" si="2"/>
        <v>3.5241241533889855E-2</v>
      </c>
      <c r="Q186" s="57">
        <f t="shared" si="3"/>
        <v>3.1073197103294481E-2</v>
      </c>
      <c r="R186" s="57">
        <f t="shared" si="4"/>
        <v>2.9635090901672489E-2</v>
      </c>
      <c r="T186" s="57" t="str">
        <f t="shared" si="5"/>
        <v>2022</v>
      </c>
      <c r="U186" s="57">
        <f t="shared" si="6"/>
        <v>-1.8967664886494484E-3</v>
      </c>
      <c r="V186" s="57">
        <f>-(RawJobs!O116)</f>
        <v>-1.0430717502041276E-4</v>
      </c>
      <c r="W186" s="57">
        <f t="shared" si="7"/>
        <v>-2.7756550820615677E-3</v>
      </c>
      <c r="X186" s="57">
        <f>-(RawJobs!P116)</f>
        <v>-1.5865072354026566E-4</v>
      </c>
    </row>
    <row r="187" spans="2:24" x14ac:dyDescent="0.25">
      <c r="B187" s="2" t="s">
        <v>162</v>
      </c>
      <c r="C187" s="3">
        <f>[1]RawGrowth!C187</f>
        <v>2799.3974576103737</v>
      </c>
      <c r="D187" s="3">
        <f>[1]RawGrowth!D187</f>
        <v>2796.4084071797483</v>
      </c>
      <c r="E187" s="3">
        <f>[2]RawGrowth!C187</f>
        <v>2718.4417996948182</v>
      </c>
      <c r="F187" s="3">
        <f>[2]RawGrowth!D187</f>
        <v>2708.1483802106854</v>
      </c>
      <c r="G187" s="3">
        <v>9.9999999999999995E-7</v>
      </c>
      <c r="H187" s="3">
        <v>9.9999999999999995E-7</v>
      </c>
      <c r="I187" s="3">
        <v>9.9999999999999995E-7</v>
      </c>
      <c r="J187" s="3">
        <v>9.9999999999999995E-7</v>
      </c>
      <c r="K187" s="3">
        <v>9.9999999999999995E-7</v>
      </c>
      <c r="L187" s="3">
        <v>9.9999999999999995E-7</v>
      </c>
      <c r="N187" s="59"/>
      <c r="O187" s="57">
        <f t="shared" si="1"/>
        <v>3.5375429070101605E-2</v>
      </c>
      <c r="P187" s="57">
        <f t="shared" si="2"/>
        <v>3.623540584272944E-2</v>
      </c>
      <c r="Q187" s="57">
        <f t="shared" si="3"/>
        <v>2.9150577007395428E-2</v>
      </c>
      <c r="R187" s="57">
        <f t="shared" si="4"/>
        <v>2.8107354756251146E-2</v>
      </c>
      <c r="T187" s="57" t="str">
        <f t="shared" si="5"/>
        <v>2023</v>
      </c>
      <c r="U187" s="57">
        <f t="shared" si="6"/>
        <v>-1.0677477835451255E-3</v>
      </c>
      <c r="V187" s="57">
        <f>-(RawJobs!O117)</f>
        <v>-1.2996509529172862E-4</v>
      </c>
      <c r="W187" s="57">
        <f t="shared" si="7"/>
        <v>-3.786514570695676E-3</v>
      </c>
      <c r="X187" s="57">
        <f>-(RawJobs!P117)</f>
        <v>-2.7975290980719603E-4</v>
      </c>
    </row>
    <row r="188" spans="2:24" x14ac:dyDescent="0.25">
      <c r="B188" s="2" t="s">
        <v>163</v>
      </c>
      <c r="C188" s="3">
        <f>[1]RawGrowth!C188</f>
        <v>2895.9193379754643</v>
      </c>
      <c r="D188" s="3">
        <f>[1]RawGrowth!D188</f>
        <v>2895.5897514462695</v>
      </c>
      <c r="E188" s="3">
        <f>[2]RawGrowth!C188</f>
        <v>2792.7367163134959</v>
      </c>
      <c r="F188" s="3">
        <f>[2]RawGrowth!D188</f>
        <v>2777.5710198184834</v>
      </c>
      <c r="G188" s="3">
        <v>9.9999999999999995E-7</v>
      </c>
      <c r="H188" s="3">
        <v>9.9999999999999995E-7</v>
      </c>
      <c r="I188" s="3">
        <v>9.9999999999999995E-7</v>
      </c>
      <c r="J188" s="3">
        <v>9.9999999999999995E-7</v>
      </c>
      <c r="K188" s="3">
        <v>9.9999999999999995E-7</v>
      </c>
      <c r="L188" s="3">
        <v>9.9999999999999995E-7</v>
      </c>
      <c r="N188" s="59"/>
      <c r="O188" s="57">
        <f t="shared" si="1"/>
        <v>3.4479519906217115E-2</v>
      </c>
      <c r="P188" s="57">
        <f t="shared" si="2"/>
        <v>3.5467403120329033E-2</v>
      </c>
      <c r="Q188" s="57">
        <f t="shared" si="3"/>
        <v>2.7329964035653909E-2</v>
      </c>
      <c r="R188" s="57">
        <f t="shared" si="4"/>
        <v>2.5634725229640942E-2</v>
      </c>
      <c r="T188" s="57" t="str">
        <f t="shared" si="5"/>
        <v>2024</v>
      </c>
      <c r="U188" s="57">
        <f t="shared" si="6"/>
        <v>-1.1381067313331883E-4</v>
      </c>
      <c r="V188" s="57">
        <f>-(RawJobs!O118)</f>
        <v>-1.2165087083726434E-4</v>
      </c>
      <c r="W188" s="57">
        <f t="shared" si="7"/>
        <v>-5.4304068143709028E-3</v>
      </c>
      <c r="X188" s="57">
        <f>-(RawJobs!P118)</f>
        <v>-4.507449219587345E-4</v>
      </c>
    </row>
    <row r="189" spans="2:24" x14ac:dyDescent="0.25">
      <c r="B189" s="2" t="s">
        <v>164</v>
      </c>
      <c r="C189" s="3">
        <f>[1]RawGrowth!C189</f>
        <v>2992.738647376093</v>
      </c>
      <c r="D189" s="3">
        <f>[1]RawGrowth!D189</f>
        <v>3000.0318787686369</v>
      </c>
      <c r="E189" s="3">
        <f>[2]RawGrowth!C189</f>
        <v>2863.8811628458407</v>
      </c>
      <c r="F189" s="3">
        <f>[2]RawGrowth!D189</f>
        <v>2841.8754890263663</v>
      </c>
      <c r="G189" s="3">
        <v>9.9999999999999995E-7</v>
      </c>
      <c r="H189" s="3">
        <v>9.9999999999999995E-7</v>
      </c>
      <c r="I189" s="3">
        <v>9.9999999999999995E-7</v>
      </c>
      <c r="J189" s="3">
        <v>9.9999999999999995E-7</v>
      </c>
      <c r="K189" s="3">
        <v>9.9999999999999995E-7</v>
      </c>
      <c r="L189" s="3">
        <v>9.9999999999999995E-7</v>
      </c>
      <c r="N189" s="59"/>
      <c r="O189" s="57">
        <f t="shared" si="1"/>
        <v>3.3433013182029736E-2</v>
      </c>
      <c r="P189" s="57">
        <f t="shared" si="2"/>
        <v>3.606938008749383E-2</v>
      </c>
      <c r="Q189" s="57">
        <f t="shared" si="3"/>
        <v>2.547481333158319E-2</v>
      </c>
      <c r="R189" s="57">
        <f t="shared" si="4"/>
        <v>2.315133213482512E-2</v>
      </c>
      <c r="T189" s="57" t="str">
        <f t="shared" si="5"/>
        <v>2025</v>
      </c>
      <c r="U189" s="57">
        <f t="shared" si="6"/>
        <v>2.4369757108386736E-3</v>
      </c>
      <c r="V189" s="57">
        <f>-(RawJobs!O119)</f>
        <v>-6.1397533445806118E-5</v>
      </c>
      <c r="W189" s="57">
        <f t="shared" si="7"/>
        <v>-7.6838641578295119E-3</v>
      </c>
      <c r="X189" s="57">
        <f>-(RawJobs!P119)</f>
        <v>-6.9087005469092855E-4</v>
      </c>
    </row>
    <row r="190" spans="2:24" x14ac:dyDescent="0.25">
      <c r="B190" s="2" t="s">
        <v>165</v>
      </c>
      <c r="C190" s="3">
        <f>[1]RawGrowth!C190</f>
        <v>3097.7438944617516</v>
      </c>
      <c r="D190" s="3">
        <f>[1]RawGrowth!D190</f>
        <v>3107.6366804099634</v>
      </c>
      <c r="E190" s="3">
        <f>[2]RawGrowth!C190</f>
        <v>2935.9054230366251</v>
      </c>
      <c r="F190" s="3">
        <f>[2]RawGrowth!D190</f>
        <v>2905.5296181943249</v>
      </c>
      <c r="G190" s="3">
        <v>9.9999999999999995E-7</v>
      </c>
      <c r="H190" s="3">
        <v>9.9999999999999995E-7</v>
      </c>
      <c r="I190" s="3">
        <v>9.9999999999999995E-7</v>
      </c>
      <c r="J190" s="3">
        <v>9.9999999999999995E-7</v>
      </c>
      <c r="K190" s="3">
        <v>9.9999999999999995E-7</v>
      </c>
      <c r="L190" s="3">
        <v>9.9999999999999995E-7</v>
      </c>
      <c r="N190" s="59"/>
      <c r="O190" s="57">
        <f t="shared" si="1"/>
        <v>3.50866746007783E-2</v>
      </c>
      <c r="P190" s="57">
        <f t="shared" si="2"/>
        <v>3.5867886072428412E-2</v>
      </c>
      <c r="Q190" s="57">
        <f t="shared" si="3"/>
        <v>2.514917906691827E-2</v>
      </c>
      <c r="R190" s="57">
        <f t="shared" si="4"/>
        <v>2.2398634075895707E-2</v>
      </c>
      <c r="T190" s="57" t="str">
        <f t="shared" si="5"/>
        <v>2026</v>
      </c>
      <c r="U190" s="57">
        <f t="shared" si="6"/>
        <v>3.1935454592932899E-3</v>
      </c>
      <c r="V190" s="57">
        <f>-(RawJobs!O120)</f>
        <v>3.8440645031556642E-6</v>
      </c>
      <c r="W190" s="57">
        <f t="shared" si="7"/>
        <v>-1.0346315860162214E-2</v>
      </c>
      <c r="X190" s="57">
        <f>-(RawJobs!P120)</f>
        <v>-1.0108243353048607E-3</v>
      </c>
    </row>
    <row r="191" spans="2:24" x14ac:dyDescent="0.25">
      <c r="B191" s="2" t="s">
        <v>166</v>
      </c>
      <c r="C191" s="3">
        <f>[1]RawGrowth!C191</f>
        <v>3211.1943202016409</v>
      </c>
      <c r="D191" s="3">
        <f>[1]RawGrowth!D191</f>
        <v>3218.6629791654482</v>
      </c>
      <c r="E191" s="3">
        <f>[2]RawGrowth!C191</f>
        <v>3009.1851406742085</v>
      </c>
      <c r="F191" s="3">
        <f>[2]RawGrowth!D191</f>
        <v>2970.5454388755343</v>
      </c>
      <c r="G191" s="3">
        <v>9.9999999999999995E-7</v>
      </c>
      <c r="H191" s="3">
        <v>9.9999999999999995E-7</v>
      </c>
      <c r="I191" s="3">
        <v>9.9999999999999995E-7</v>
      </c>
      <c r="J191" s="3">
        <v>9.9999999999999995E-7</v>
      </c>
      <c r="K191" s="3">
        <v>9.9999999999999995E-7</v>
      </c>
      <c r="L191" s="3">
        <v>9.9999999999999995E-7</v>
      </c>
      <c r="N191" s="59"/>
      <c r="O191" s="57">
        <f t="shared" si="1"/>
        <v>3.6623565280112347E-2</v>
      </c>
      <c r="P191" s="57">
        <f t="shared" si="2"/>
        <v>3.5726923760224683E-2</v>
      </c>
      <c r="Q191" s="57">
        <f t="shared" si="3"/>
        <v>2.4959835920664641E-2</v>
      </c>
      <c r="R191" s="57">
        <f t="shared" si="4"/>
        <v>2.2376581630447756E-2</v>
      </c>
      <c r="T191" s="57" t="str">
        <f t="shared" si="5"/>
        <v>2027</v>
      </c>
      <c r="U191" s="57">
        <f t="shared" si="6"/>
        <v>2.3258196854740731E-3</v>
      </c>
      <c r="V191" s="57">
        <f>-(RawJobs!O121)</f>
        <v>3.0429467254400322E-5</v>
      </c>
      <c r="W191" s="57">
        <f t="shared" si="7"/>
        <v>-1.2840586402077303E-2</v>
      </c>
      <c r="X191" s="57">
        <f>-(RawJobs!P121)</f>
        <v>-1.3978056280650186E-3</v>
      </c>
    </row>
    <row r="192" spans="2:24" x14ac:dyDescent="0.25">
      <c r="B192" s="2" t="s">
        <v>167</v>
      </c>
      <c r="C192" s="3">
        <f>[1]RawGrowth!C192</f>
        <v>3334.4996602902679</v>
      </c>
      <c r="D192" s="3">
        <f>[1]RawGrowth!D192</f>
        <v>3342.9417283154453</v>
      </c>
      <c r="E192" s="3">
        <f>[2]RawGrowth!C192</f>
        <v>3085.3552857473951</v>
      </c>
      <c r="F192" s="3">
        <f>[2]RawGrowth!D192</f>
        <v>3033.6252165278597</v>
      </c>
      <c r="G192" s="3">
        <v>9.9999999999999995E-7</v>
      </c>
      <c r="H192" s="3">
        <v>9.9999999999999995E-7</v>
      </c>
      <c r="I192" s="3">
        <v>9.9999999999999995E-7</v>
      </c>
      <c r="J192" s="3">
        <v>9.9999999999999995E-7</v>
      </c>
      <c r="K192" s="3">
        <v>9.9999999999999995E-7</v>
      </c>
      <c r="L192" s="3">
        <v>9.9999999999999995E-7</v>
      </c>
      <c r="N192" s="59"/>
      <c r="O192" s="57">
        <f t="shared" si="1"/>
        <v>3.8398591861262377E-2</v>
      </c>
      <c r="P192" s="57">
        <f t="shared" si="2"/>
        <v>3.8611917418648334E-2</v>
      </c>
      <c r="Q192" s="57">
        <f t="shared" si="3"/>
        <v>2.5312548584538241E-2</v>
      </c>
      <c r="R192" s="57">
        <f t="shared" si="4"/>
        <v>2.1235082563222374E-2</v>
      </c>
      <c r="T192" s="57" t="str">
        <f t="shared" si="5"/>
        <v>2028</v>
      </c>
      <c r="U192" s="57">
        <f t="shared" si="6"/>
        <v>2.531734558474108E-3</v>
      </c>
      <c r="V192" s="57">
        <f>-(RawJobs!O122)</f>
        <v>9.211873859182873E-5</v>
      </c>
      <c r="W192" s="57">
        <f t="shared" si="7"/>
        <v>-1.6766324921638431E-2</v>
      </c>
      <c r="X192" s="57">
        <f>-(RawJobs!P122)</f>
        <v>-1.9047158459504221E-3</v>
      </c>
    </row>
    <row r="193" spans="2:24" x14ac:dyDescent="0.25">
      <c r="B193" s="2" t="s">
        <v>168</v>
      </c>
      <c r="C193" s="3">
        <f>[1]RawGrowth!C193</f>
        <v>3466.2735667037696</v>
      </c>
      <c r="D193" s="3">
        <f>[1]RawGrowth!D193</f>
        <v>3474.1303212455086</v>
      </c>
      <c r="E193" s="3">
        <f>[2]RawGrowth!C193</f>
        <v>3161.5223736967118</v>
      </c>
      <c r="F193" s="3">
        <f>[2]RawGrowth!D193</f>
        <v>3099.1974945968741</v>
      </c>
      <c r="G193" s="3">
        <v>9.9999999999999995E-7</v>
      </c>
      <c r="H193" s="3">
        <v>9.9999999999999995E-7</v>
      </c>
      <c r="I193" s="3">
        <v>9.9999999999999995E-7</v>
      </c>
      <c r="J193" s="3">
        <v>9.9999999999999995E-7</v>
      </c>
      <c r="K193" s="3">
        <v>9.9999999999999995E-7</v>
      </c>
      <c r="L193" s="3">
        <v>9.9999999999999995E-7</v>
      </c>
      <c r="N193" s="59"/>
      <c r="O193" s="57">
        <f t="shared" si="1"/>
        <v>3.9518344530894645E-2</v>
      </c>
      <c r="P193" s="57">
        <f t="shared" si="2"/>
        <v>3.9243457885869582E-2</v>
      </c>
      <c r="Q193" s="57">
        <f t="shared" si="3"/>
        <v>2.4686650610763028E-2</v>
      </c>
      <c r="R193" s="57">
        <f t="shared" si="4"/>
        <v>2.1615154605045594E-2</v>
      </c>
      <c r="T193" s="57" t="str">
        <f t="shared" si="5"/>
        <v>2029</v>
      </c>
      <c r="U193" s="57">
        <f t="shared" si="6"/>
        <v>2.2666285249985929E-3</v>
      </c>
      <c r="V193" s="57">
        <f>-(RawJobs!O123)</f>
        <v>1.7973976648777423E-4</v>
      </c>
      <c r="W193" s="57">
        <f t="shared" si="7"/>
        <v>-1.9713565723389892E-2</v>
      </c>
      <c r="X193" s="57">
        <f>-(RawJobs!P123)</f>
        <v>-2.4859814761315491E-3</v>
      </c>
    </row>
    <row r="194" spans="2:24" x14ac:dyDescent="0.25">
      <c r="B194" s="2" t="s">
        <v>169</v>
      </c>
      <c r="C194" s="3">
        <f>[1]RawGrowth!C194</f>
        <v>3607.1467752312165</v>
      </c>
      <c r="D194" s="3">
        <f>[1]RawGrowth!D194</f>
        <v>3615.6340947440322</v>
      </c>
      <c r="E194" s="3">
        <f>[2]RawGrowth!C194</f>
        <v>3240.2051498778101</v>
      </c>
      <c r="F194" s="3">
        <f>[2]RawGrowth!D194</f>
        <v>3173.179857754757</v>
      </c>
      <c r="G194" s="3">
        <v>9.9999999999999995E-7</v>
      </c>
      <c r="H194" s="3">
        <v>9.9999999999999995E-7</v>
      </c>
      <c r="I194" s="3">
        <v>9.9999999999999995E-7</v>
      </c>
      <c r="J194" s="3">
        <v>9.9999999999999995E-7</v>
      </c>
      <c r="K194" s="3">
        <v>9.9999999999999995E-7</v>
      </c>
      <c r="L194" s="3">
        <v>9.9999999999999995E-7</v>
      </c>
      <c r="N194" s="59"/>
      <c r="O194" s="57">
        <f t="shared" si="1"/>
        <v>4.064111092691669E-2</v>
      </c>
      <c r="P194" s="57">
        <f t="shared" si="2"/>
        <v>4.0730703921260325E-2</v>
      </c>
      <c r="Q194" s="57">
        <f t="shared" si="3"/>
        <v>2.4887622759125261E-2</v>
      </c>
      <c r="R194" s="57">
        <f t="shared" si="4"/>
        <v>2.3871458107094901E-2</v>
      </c>
      <c r="T194" s="57" t="str">
        <f t="shared" si="5"/>
        <v>2030</v>
      </c>
      <c r="U194" s="57">
        <f t="shared" si="6"/>
        <v>2.3529177052330486E-3</v>
      </c>
      <c r="V194" s="57">
        <f>-(RawJobs!O124)</f>
        <v>3.2760324028990873E-4</v>
      </c>
      <c r="W194" s="57">
        <f t="shared" si="7"/>
        <v>-2.0685508794275109E-2</v>
      </c>
      <c r="X194" s="57">
        <f>-(RawJobs!P124)</f>
        <v>-3.0387427201851169E-3</v>
      </c>
    </row>
    <row r="195" spans="2:24" x14ac:dyDescent="0.25">
      <c r="B195" s="2" t="s">
        <v>170</v>
      </c>
      <c r="C195" s="3">
        <f>[1]RawGrowth!C195</f>
        <v>3755.3463909665297</v>
      </c>
      <c r="D195" s="3">
        <f>[1]RawGrowth!D195</f>
        <v>3762.5164628466378</v>
      </c>
      <c r="E195" s="3">
        <f>[2]RawGrowth!C195</f>
        <v>3325.0717191046533</v>
      </c>
      <c r="F195" s="3">
        <f>[2]RawGrowth!D195</f>
        <v>3256.8575473124624</v>
      </c>
      <c r="G195" s="3">
        <v>9.9999999999999995E-7</v>
      </c>
      <c r="H195" s="3">
        <v>9.9999999999999995E-7</v>
      </c>
      <c r="I195" s="3">
        <v>9.9999999999999995E-7</v>
      </c>
      <c r="J195" s="3">
        <v>9.9999999999999995E-7</v>
      </c>
      <c r="K195" s="3">
        <v>9.9999999999999995E-7</v>
      </c>
      <c r="L195" s="3">
        <v>9.9999999999999995E-7</v>
      </c>
      <c r="N195" s="59"/>
      <c r="O195" s="57">
        <f t="shared" si="1"/>
        <v>4.1084997359391862E-2</v>
      </c>
      <c r="P195" s="57">
        <f t="shared" si="2"/>
        <v>4.0624234713386942E-2</v>
      </c>
      <c r="Q195" s="57">
        <f t="shared" si="3"/>
        <v>2.6191727159634803E-2</v>
      </c>
      <c r="R195" s="57">
        <f t="shared" si="4"/>
        <v>2.6370295195593751E-2</v>
      </c>
      <c r="T195" s="57" t="str">
        <f t="shared" si="5"/>
        <v>2031</v>
      </c>
      <c r="U195" s="57">
        <f t="shared" si="6"/>
        <v>1.9092970750596017E-3</v>
      </c>
      <c r="V195" s="57">
        <f>-(RawJobs!O125)</f>
        <v>4.8090847594806085E-4</v>
      </c>
      <c r="W195" s="57">
        <f t="shared" si="7"/>
        <v>-2.0515097885034139E-2</v>
      </c>
      <c r="X195" s="57">
        <f>-(RawJobs!P125)</f>
        <v>-3.450761121006729E-3</v>
      </c>
    </row>
    <row r="196" spans="2:24" x14ac:dyDescent="0.25">
      <c r="B196" s="2" t="s">
        <v>171</v>
      </c>
      <c r="C196" s="3">
        <f>[1]RawGrowth!C196</f>
        <v>3911.7518481842112</v>
      </c>
      <c r="D196" s="3">
        <f>[1]RawGrowth!D196</f>
        <v>3918.8093595096611</v>
      </c>
      <c r="E196" s="3">
        <f>[2]RawGrowth!C196</f>
        <v>3412.1628738854897</v>
      </c>
      <c r="F196" s="3">
        <f>[2]RawGrowth!D196</f>
        <v>3345.6058274257007</v>
      </c>
      <c r="G196" s="3">
        <v>9.9999999999999995E-7</v>
      </c>
      <c r="H196" s="3">
        <v>9.9999999999999995E-7</v>
      </c>
      <c r="I196" s="3">
        <v>9.9999999999999995E-7</v>
      </c>
      <c r="J196" s="3">
        <v>9.9999999999999995E-7</v>
      </c>
      <c r="K196" s="3">
        <v>9.9999999999999995E-7</v>
      </c>
      <c r="L196" s="3">
        <v>9.9999999999999995E-7</v>
      </c>
      <c r="N196" s="59"/>
      <c r="O196" s="57">
        <f t="shared" si="1"/>
        <v>4.1648743134298893E-2</v>
      </c>
      <c r="P196" s="57">
        <f t="shared" si="2"/>
        <v>4.153945855290031E-2</v>
      </c>
      <c r="Q196" s="57">
        <f t="shared" si="3"/>
        <v>2.6192263547412331E-2</v>
      </c>
      <c r="R196" s="57">
        <f t="shared" si="4"/>
        <v>2.7249665919982569E-2</v>
      </c>
      <c r="T196" s="57" t="str">
        <f t="shared" si="5"/>
        <v>2032</v>
      </c>
      <c r="U196" s="57">
        <f t="shared" si="6"/>
        <v>1.8041817577783004E-3</v>
      </c>
      <c r="V196" s="57">
        <f>-(RawJobs!O126)</f>
        <v>6.1489162331374025E-4</v>
      </c>
      <c r="W196" s="57">
        <f t="shared" si="7"/>
        <v>-1.9505823408716538E-2</v>
      </c>
      <c r="X196" s="57">
        <f>-(RawJobs!P126)</f>
        <v>-3.7121199219978251E-3</v>
      </c>
    </row>
    <row r="197" spans="2:24" x14ac:dyDescent="0.25">
      <c r="B197" s="2" t="s">
        <v>172</v>
      </c>
      <c r="C197" s="3">
        <f>[1]RawGrowth!C197</f>
        <v>4071.7504148517642</v>
      </c>
      <c r="D197" s="3">
        <f>[1]RawGrowth!D197</f>
        <v>4079.3362757256136</v>
      </c>
      <c r="E197" s="3">
        <f>[2]RawGrowth!C197</f>
        <v>3499.6005097292682</v>
      </c>
      <c r="F197" s="3">
        <f>[2]RawGrowth!D197</f>
        <v>3437.8396244427213</v>
      </c>
      <c r="G197" s="3">
        <v>9.9999999999999995E-7</v>
      </c>
      <c r="H197" s="3">
        <v>9.9999999999999995E-7</v>
      </c>
      <c r="I197" s="3">
        <v>9.9999999999999995E-7</v>
      </c>
      <c r="J197" s="3">
        <v>9.9999999999999995E-7</v>
      </c>
      <c r="K197" s="3">
        <v>9.9999999999999995E-7</v>
      </c>
      <c r="L197" s="3">
        <v>9.9999999999999995E-7</v>
      </c>
      <c r="N197" s="59"/>
      <c r="O197" s="57">
        <f t="shared" si="1"/>
        <v>4.0902023665387199E-2</v>
      </c>
      <c r="P197" s="57">
        <f t="shared" si="2"/>
        <v>4.0963185878488018E-2</v>
      </c>
      <c r="Q197" s="57">
        <f t="shared" si="3"/>
        <v>2.5625281991364046E-2</v>
      </c>
      <c r="R197" s="57">
        <f t="shared" si="4"/>
        <v>2.7568638319831695E-2</v>
      </c>
      <c r="T197" s="57" t="str">
        <f t="shared" si="5"/>
        <v>2033</v>
      </c>
      <c r="U197" s="57">
        <f t="shared" si="6"/>
        <v>1.8630466263795942E-3</v>
      </c>
      <c r="V197" s="57">
        <f>-(RawJobs!O127)</f>
        <v>7.3585151931876425E-4</v>
      </c>
      <c r="W197" s="57">
        <f t="shared" si="7"/>
        <v>-1.764798156670877E-2</v>
      </c>
      <c r="X197" s="57">
        <f>-(RawJobs!P127)</f>
        <v>-3.858407979503764E-3</v>
      </c>
    </row>
    <row r="198" spans="2:24" x14ac:dyDescent="0.25">
      <c r="B198" s="2" t="s">
        <v>173</v>
      </c>
      <c r="C198" s="3">
        <f>[1]RawGrowth!C198</f>
        <v>4238.3828978911461</v>
      </c>
      <c r="D198" s="3">
        <f>[1]RawGrowth!D198</f>
        <v>4245.8056779430808</v>
      </c>
      <c r="E198" s="3">
        <f>[2]RawGrowth!C198</f>
        <v>3588.5337664699955</v>
      </c>
      <c r="F198" s="3">
        <f>[2]RawGrowth!D198</f>
        <v>3528.1684007660374</v>
      </c>
      <c r="G198" s="3">
        <v>9.9999999999999995E-7</v>
      </c>
      <c r="H198" s="3">
        <v>9.9999999999999995E-7</v>
      </c>
      <c r="I198" s="3">
        <v>9.9999999999999995E-7</v>
      </c>
      <c r="J198" s="3">
        <v>9.9999999999999995E-7</v>
      </c>
      <c r="K198" s="3">
        <v>9.9999999999999995E-7</v>
      </c>
      <c r="L198" s="3">
        <v>9.9999999999999995E-7</v>
      </c>
      <c r="N198" s="59"/>
      <c r="O198" s="57">
        <f t="shared" si="1"/>
        <v>4.0924041520715049E-2</v>
      </c>
      <c r="P198" s="57">
        <f t="shared" si="2"/>
        <v>4.0807962610990289E-2</v>
      </c>
      <c r="Q198" s="57">
        <f t="shared" si="3"/>
        <v>2.5412402499509046E-2</v>
      </c>
      <c r="R198" s="57">
        <f t="shared" si="4"/>
        <v>2.6274866250620477E-2</v>
      </c>
      <c r="T198" s="57" t="str">
        <f t="shared" si="5"/>
        <v>2034</v>
      </c>
      <c r="U198" s="57">
        <f t="shared" si="6"/>
        <v>1.7513236134536481E-3</v>
      </c>
      <c r="V198" s="57">
        <f>-(RawJobs!O128)</f>
        <v>8.4353091376332401E-4</v>
      </c>
      <c r="W198" s="57">
        <f t="shared" si="7"/>
        <v>-1.6821735458640741E-2</v>
      </c>
      <c r="X198" s="57">
        <f>-(RawJobs!P128)</f>
        <v>-3.9146435603870655E-3</v>
      </c>
    </row>
    <row r="199" spans="2:24" x14ac:dyDescent="0.25">
      <c r="B199" s="2" t="s">
        <v>174</v>
      </c>
      <c r="C199" s="3">
        <f>[1]RawGrowth!C199</f>
        <v>4409.3186966847688</v>
      </c>
      <c r="D199" s="3">
        <f>[1]RawGrowth!D199</f>
        <v>4415.7458079953685</v>
      </c>
      <c r="E199" s="3">
        <f>[2]RawGrowth!C199</f>
        <v>3677.7724801367149</v>
      </c>
      <c r="F199" s="3">
        <f>[2]RawGrowth!D199</f>
        <v>3618.0734553560351</v>
      </c>
      <c r="G199" s="3">
        <v>9.9999999999999995E-7</v>
      </c>
      <c r="H199" s="3">
        <v>9.9999999999999995E-7</v>
      </c>
      <c r="I199" s="3">
        <v>9.9999999999999995E-7</v>
      </c>
      <c r="J199" s="3">
        <v>9.9999999999999995E-7</v>
      </c>
      <c r="K199" s="3">
        <v>9.9999999999999995E-7</v>
      </c>
      <c r="L199" s="3">
        <v>9.9999999999999995E-7</v>
      </c>
      <c r="N199" s="59"/>
      <c r="O199" s="57">
        <f t="shared" si="1"/>
        <v>4.0330428588382983E-2</v>
      </c>
      <c r="P199" s="57">
        <f t="shared" si="2"/>
        <v>4.0025414006845672E-2</v>
      </c>
      <c r="Q199" s="57">
        <f t="shared" si="3"/>
        <v>2.4867736929365059E-2</v>
      </c>
      <c r="R199" s="57">
        <f t="shared" si="4"/>
        <v>2.548207579050854E-2</v>
      </c>
      <c r="T199" s="57" t="str">
        <f t="shared" si="5"/>
        <v>2035</v>
      </c>
      <c r="U199" s="57">
        <f t="shared" si="6"/>
        <v>1.4576200435301168E-3</v>
      </c>
      <c r="V199" s="57">
        <f>-(RawJobs!O129)</f>
        <v>9.3310249471545426E-4</v>
      </c>
      <c r="W199" s="57">
        <f t="shared" si="7"/>
        <v>-1.6232386615297245E-2</v>
      </c>
      <c r="X199" s="57">
        <f>-(RawJobs!P129)</f>
        <v>-3.9357152897504522E-3</v>
      </c>
    </row>
    <row r="200" spans="2:24" x14ac:dyDescent="0.25">
      <c r="B200" s="2" t="s">
        <v>175</v>
      </c>
      <c r="C200" s="3">
        <f>[1]RawGrowth!C200</f>
        <v>4589.2488080468938</v>
      </c>
      <c r="D200" s="3">
        <f>[1]RawGrowth!D200</f>
        <v>4595.4738187832099</v>
      </c>
      <c r="E200" s="3">
        <f>[2]RawGrowth!C200</f>
        <v>3767.2573458708216</v>
      </c>
      <c r="F200" s="3">
        <f>[2]RawGrowth!D200</f>
        <v>3710.8034493603609</v>
      </c>
      <c r="G200" s="3">
        <v>9.9999999999999995E-7</v>
      </c>
      <c r="H200" s="3">
        <v>9.9999999999999995E-7</v>
      </c>
      <c r="I200" s="3">
        <v>9.9999999999999995E-7</v>
      </c>
      <c r="J200" s="3">
        <v>9.9999999999999995E-7</v>
      </c>
      <c r="K200" s="3">
        <v>9.9999999999999995E-7</v>
      </c>
      <c r="L200" s="3">
        <v>9.9999999999999995E-7</v>
      </c>
      <c r="N200" s="59"/>
      <c r="O200" s="57">
        <f t="shared" si="1"/>
        <v>4.0806783029180727E-2</v>
      </c>
      <c r="P200" s="57">
        <f t="shared" si="2"/>
        <v>4.0701620655432036E-2</v>
      </c>
      <c r="Q200" s="57">
        <f t="shared" si="3"/>
        <v>2.433126742271452E-2</v>
      </c>
      <c r="R200" s="57">
        <f t="shared" si="4"/>
        <v>2.5629660411413901E-2</v>
      </c>
      <c r="T200" s="57" t="str">
        <f t="shared" si="5"/>
        <v>2036</v>
      </c>
      <c r="U200" s="57">
        <f t="shared" si="6"/>
        <v>1.3564334810962642E-3</v>
      </c>
      <c r="V200" s="57">
        <f>-(RawJobs!O130)</f>
        <v>1.0130448956182647E-3</v>
      </c>
      <c r="W200" s="57">
        <f t="shared" si="7"/>
        <v>-1.4985410161144963E-2</v>
      </c>
      <c r="X200" s="57">
        <f>-(RawJobs!P130)</f>
        <v>-3.9498907438371145E-3</v>
      </c>
    </row>
    <row r="201" spans="2:24" x14ac:dyDescent="0.25">
      <c r="B201" s="2" t="s">
        <v>176</v>
      </c>
      <c r="C201" s="3">
        <f>[1]RawGrowth!C201</f>
        <v>4777.9936469234826</v>
      </c>
      <c r="D201" s="3">
        <f>[1]RawGrowth!D201</f>
        <v>4784.6029059535103</v>
      </c>
      <c r="E201" s="3">
        <f>[2]RawGrowth!C201</f>
        <v>3858.1238093209286</v>
      </c>
      <c r="F201" s="3">
        <f>[2]RawGrowth!D201</f>
        <v>3802.2933288410286</v>
      </c>
      <c r="G201" s="3">
        <v>9.9999999999999995E-7</v>
      </c>
      <c r="H201" s="3">
        <v>9.9999999999999995E-7</v>
      </c>
      <c r="I201" s="3">
        <v>9.9999999999999995E-7</v>
      </c>
      <c r="J201" s="3">
        <v>9.9999999999999995E-7</v>
      </c>
      <c r="K201" s="3">
        <v>9.9999999999999995E-7</v>
      </c>
      <c r="L201" s="3">
        <v>9.9999999999999995E-7</v>
      </c>
      <c r="N201" s="59"/>
      <c r="O201" s="57">
        <f t="shared" si="1"/>
        <v>4.1127610807598636E-2</v>
      </c>
      <c r="P201" s="57">
        <f t="shared" si="2"/>
        <v>4.1155514018438755E-2</v>
      </c>
      <c r="Q201" s="57">
        <f t="shared" si="3"/>
        <v>2.41200574072018E-2</v>
      </c>
      <c r="R201" s="57">
        <f t="shared" si="4"/>
        <v>2.4655005507348449E-2</v>
      </c>
      <c r="T201" s="57" t="str">
        <f t="shared" si="5"/>
        <v>2037</v>
      </c>
      <c r="U201" s="57">
        <f t="shared" si="6"/>
        <v>1.3832707865326643E-3</v>
      </c>
      <c r="V201" s="57">
        <f>-(RawJobs!O131)</f>
        <v>1.0875907589054101E-3</v>
      </c>
      <c r="W201" s="57">
        <f t="shared" si="7"/>
        <v>-1.4470888763346013E-2</v>
      </c>
      <c r="X201" s="57">
        <f>-(RawJobs!P131)</f>
        <v>-3.9541631136840172E-3</v>
      </c>
    </row>
    <row r="202" spans="2:24" x14ac:dyDescent="0.25">
      <c r="B202" s="2" t="s">
        <v>177</v>
      </c>
      <c r="C202" s="3">
        <f>[1]RawGrowth!C202</f>
        <v>4977.369723978506</v>
      </c>
      <c r="D202" s="3">
        <f>[1]RawGrowth!D202</f>
        <v>4984.4507496881606</v>
      </c>
      <c r="E202" s="3">
        <f>[2]RawGrowth!C202</f>
        <v>3948.3741611216178</v>
      </c>
      <c r="F202" s="3">
        <f>[2]RawGrowth!D202</f>
        <v>3891.6565795237493</v>
      </c>
      <c r="G202" s="3">
        <v>9.9999999999999995E-7</v>
      </c>
      <c r="H202" s="3">
        <v>9.9999999999999995E-7</v>
      </c>
      <c r="I202" s="3">
        <v>9.9999999999999995E-7</v>
      </c>
      <c r="J202" s="3">
        <v>9.9999999999999995E-7</v>
      </c>
      <c r="K202" s="3">
        <v>9.9999999999999995E-7</v>
      </c>
      <c r="L202" s="3">
        <v>9.9999999999999995E-7</v>
      </c>
      <c r="N202" s="59"/>
      <c r="O202" s="57">
        <f t="shared" si="1"/>
        <v>4.1727991242391127E-2</v>
      </c>
      <c r="P202" s="57">
        <f t="shared" si="2"/>
        <v>4.1768950874894628E-2</v>
      </c>
      <c r="Q202" s="57">
        <f t="shared" si="3"/>
        <v>2.3392290206615707E-2</v>
      </c>
      <c r="R202" s="57">
        <f t="shared" si="4"/>
        <v>2.3502461002912423E-2</v>
      </c>
      <c r="T202" s="57" t="str">
        <f t="shared" si="5"/>
        <v>2038</v>
      </c>
      <c r="U202" s="57">
        <f t="shared" si="6"/>
        <v>1.4226441076983232E-3</v>
      </c>
      <c r="V202" s="57">
        <f>-(RawJobs!O132)</f>
        <v>1.1591991860837592E-3</v>
      </c>
      <c r="W202" s="57">
        <f t="shared" si="7"/>
        <v>-1.4364794035060968E-2</v>
      </c>
      <c r="X202" s="57">
        <f>-(RawJobs!P132)</f>
        <v>-3.9388249347938054E-3</v>
      </c>
    </row>
    <row r="203" spans="2:24" x14ac:dyDescent="0.25">
      <c r="B203" s="2" t="s">
        <v>178</v>
      </c>
      <c r="C203" s="3">
        <f>[1]RawGrowth!C203</f>
        <v>5193.3742265658684</v>
      </c>
      <c r="D203" s="3">
        <f>[1]RawGrowth!D203</f>
        <v>5201.9142635486924</v>
      </c>
      <c r="E203" s="3">
        <f>[2]RawGrowth!C203</f>
        <v>4043.5882311987725</v>
      </c>
      <c r="F203" s="3">
        <f>[2]RawGrowth!D203</f>
        <v>3987.4940145166379</v>
      </c>
      <c r="G203" s="3">
        <v>9.9999999999999995E-7</v>
      </c>
      <c r="H203" s="3">
        <v>9.9999999999999995E-7</v>
      </c>
      <c r="I203" s="3">
        <v>9.9999999999999995E-7</v>
      </c>
      <c r="J203" s="3">
        <v>9.9999999999999995E-7</v>
      </c>
      <c r="K203" s="3">
        <v>9.9999999999999995E-7</v>
      </c>
      <c r="L203" s="3">
        <v>9.9999999999999995E-7</v>
      </c>
      <c r="N203" s="59"/>
      <c r="O203" s="57">
        <f t="shared" si="1"/>
        <v>4.3397319179798721E-2</v>
      </c>
      <c r="P203" s="57">
        <f t="shared" si="2"/>
        <v>4.3628380493906382E-2</v>
      </c>
      <c r="Q203" s="57">
        <f t="shared" si="3"/>
        <v>2.4114753615474882E-2</v>
      </c>
      <c r="R203" s="57">
        <f t="shared" si="4"/>
        <v>2.4626385456811617E-2</v>
      </c>
      <c r="T203" s="57" t="str">
        <f t="shared" si="5"/>
        <v>2039</v>
      </c>
      <c r="U203" s="57">
        <f t="shared" si="6"/>
        <v>1.6444100906765069E-3</v>
      </c>
      <c r="V203" s="57">
        <f>-(RawJobs!O133)</f>
        <v>1.2337201294461142E-3</v>
      </c>
      <c r="W203" s="57">
        <f t="shared" si="7"/>
        <v>-1.3872385978704105E-2</v>
      </c>
      <c r="X203" s="57">
        <f>-(RawJobs!P133)</f>
        <v>-3.9107447526096628E-3</v>
      </c>
    </row>
    <row r="204" spans="2:24" x14ac:dyDescent="0.25">
      <c r="B204" s="2" t="s">
        <v>179</v>
      </c>
      <c r="C204" s="3">
        <f>[1]RawGrowth!C204</f>
        <v>5424.600330906198</v>
      </c>
      <c r="D204" s="3">
        <f>[1]RawGrowth!D204</f>
        <v>5434.7606393512542</v>
      </c>
      <c r="E204" s="3">
        <f>[2]RawGrowth!C204</f>
        <v>4145.4439894274665</v>
      </c>
      <c r="F204" s="3">
        <f>[2]RawGrowth!D204</f>
        <v>4090.1406316482557</v>
      </c>
      <c r="G204" s="3">
        <v>9.9999999999999995E-7</v>
      </c>
      <c r="H204" s="3">
        <v>9.9999999999999995E-7</v>
      </c>
      <c r="I204" s="3">
        <v>9.9999999999999995E-7</v>
      </c>
      <c r="J204" s="3">
        <v>9.9999999999999995E-7</v>
      </c>
      <c r="K204" s="3">
        <v>9.9999999999999995E-7</v>
      </c>
      <c r="L204" s="3">
        <v>9.9999999999999995E-7</v>
      </c>
      <c r="N204" s="59"/>
      <c r="O204" s="57">
        <f t="shared" si="1"/>
        <v>4.4523289532560462E-2</v>
      </c>
      <c r="P204" s="57">
        <f t="shared" si="2"/>
        <v>4.4761671185967744E-2</v>
      </c>
      <c r="Q204" s="57">
        <f t="shared" si="3"/>
        <v>2.5189448678976323E-2</v>
      </c>
      <c r="R204" s="57">
        <f t="shared" si="4"/>
        <v>2.574213698075245E-2</v>
      </c>
      <c r="T204" s="57" t="str">
        <f t="shared" si="5"/>
        <v>2040</v>
      </c>
      <c r="U204" s="57">
        <f t="shared" si="6"/>
        <v>1.8730059037102009E-3</v>
      </c>
      <c r="V204" s="57">
        <f>-(RawJobs!O134)</f>
        <v>1.3115787976563098E-3</v>
      </c>
      <c r="W204" s="57">
        <f t="shared" si="7"/>
        <v>-1.3340756242336438E-2</v>
      </c>
      <c r="X204" s="57">
        <f>-(RawJobs!P134)</f>
        <v>-3.8723866941505758E-3</v>
      </c>
    </row>
    <row r="205" spans="2:24" x14ac:dyDescent="0.25">
      <c r="B205" s="2" t="s">
        <v>180</v>
      </c>
      <c r="C205" s="3">
        <f>[1]RawGrowth!C205</f>
        <v>9.9999999999999995E-7</v>
      </c>
      <c r="D205" s="3">
        <f>[1]RawGrowth!D205</f>
        <v>9.9999999999999995E-7</v>
      </c>
      <c r="E205" s="3">
        <f>[2]RawGrowth!C205</f>
        <v>9.9999999999999995E-7</v>
      </c>
      <c r="F205" s="3">
        <f>[2]RawGrowth!D205</f>
        <v>9.9999999999999995E-7</v>
      </c>
      <c r="G205" s="3">
        <v>9.9999999999999995E-7</v>
      </c>
      <c r="H205" s="3">
        <v>9.9999999999999995E-7</v>
      </c>
      <c r="I205" s="3">
        <v>9.9999999999999995E-7</v>
      </c>
      <c r="J205" s="3">
        <v>9.9999999999999995E-7</v>
      </c>
      <c r="K205" s="3">
        <v>9.9999999999999995E-7</v>
      </c>
      <c r="L205" s="3">
        <v>9.9999999999999995E-7</v>
      </c>
      <c r="O205" s="57"/>
      <c r="P205" s="57"/>
    </row>
    <row r="206" spans="2:24" x14ac:dyDescent="0.25">
      <c r="B206" s="2" t="s">
        <v>181</v>
      </c>
      <c r="C206" s="3">
        <f>[1]RawGrowth!C206</f>
        <v>9.9999999999999995E-7</v>
      </c>
      <c r="D206" s="3">
        <f>[1]RawGrowth!D206</f>
        <v>9.9999999999999995E-7</v>
      </c>
      <c r="E206" s="3">
        <f>[2]RawGrowth!C206</f>
        <v>9.9999999999999995E-7</v>
      </c>
      <c r="F206" s="3">
        <f>[2]RawGrowth!D206</f>
        <v>9.9999999999999995E-7</v>
      </c>
      <c r="G206" s="3">
        <v>9.9999999999999995E-7</v>
      </c>
      <c r="H206" s="3">
        <v>9.9999999999999995E-7</v>
      </c>
      <c r="I206" s="3">
        <v>9.9999999999999995E-7</v>
      </c>
      <c r="J206" s="3">
        <v>9.9999999999999995E-7</v>
      </c>
      <c r="K206" s="3">
        <v>9.9999999999999995E-7</v>
      </c>
      <c r="L206" s="3">
        <v>9.9999999999999995E-7</v>
      </c>
      <c r="O206" s="57"/>
      <c r="P206" s="57"/>
    </row>
    <row r="207" spans="2:24" x14ac:dyDescent="0.25">
      <c r="B207" s="2" t="s">
        <v>182</v>
      </c>
      <c r="C207" s="3">
        <f>[1]RawGrowth!C207</f>
        <v>9.9999999999999995E-7</v>
      </c>
      <c r="D207" s="3">
        <f>[1]RawGrowth!D207</f>
        <v>9.9999999999999995E-7</v>
      </c>
      <c r="E207" s="3">
        <f>[2]RawGrowth!C207</f>
        <v>9.9999999999999995E-7</v>
      </c>
      <c r="F207" s="3">
        <f>[2]RawGrowth!D207</f>
        <v>9.9999999999999995E-7</v>
      </c>
      <c r="G207" s="3">
        <v>9.9999999999999995E-7</v>
      </c>
      <c r="H207" s="3">
        <v>9.9999999999999995E-7</v>
      </c>
      <c r="I207" s="3">
        <v>9.9999999999999995E-7</v>
      </c>
      <c r="J207" s="3">
        <v>9.9999999999999995E-7</v>
      </c>
      <c r="K207" s="3">
        <v>9.9999999999999995E-7</v>
      </c>
      <c r="L207" s="3">
        <v>9.9999999999999995E-7</v>
      </c>
      <c r="O207" s="57"/>
      <c r="P207" s="57"/>
    </row>
    <row r="208" spans="2:24" x14ac:dyDescent="0.25">
      <c r="B208" s="2" t="s">
        <v>183</v>
      </c>
      <c r="C208" s="3">
        <f>[1]RawGrowth!C208</f>
        <v>9.9999999999999995E-7</v>
      </c>
      <c r="D208" s="3">
        <f>[1]RawGrowth!D208</f>
        <v>9.9999999999999995E-7</v>
      </c>
      <c r="E208" s="3">
        <f>[2]RawGrowth!C208</f>
        <v>9.9999999999999995E-7</v>
      </c>
      <c r="F208" s="3">
        <f>[2]RawGrowth!D208</f>
        <v>9.9999999999999995E-7</v>
      </c>
      <c r="G208" s="3">
        <v>9.9999999999999995E-7</v>
      </c>
      <c r="H208" s="3">
        <v>9.9999999999999995E-7</v>
      </c>
      <c r="I208" s="3">
        <v>9.9999999999999995E-7</v>
      </c>
      <c r="J208" s="3">
        <v>9.9999999999999995E-7</v>
      </c>
      <c r="K208" s="3">
        <v>9.9999999999999995E-7</v>
      </c>
      <c r="L208" s="3">
        <v>9.9999999999999995E-7</v>
      </c>
      <c r="O208" s="57"/>
      <c r="P208" s="57"/>
    </row>
    <row r="209" spans="2:16" x14ac:dyDescent="0.25">
      <c r="B209" s="2" t="s">
        <v>184</v>
      </c>
      <c r="C209" s="3">
        <f>[1]RawGrowth!C209</f>
        <v>9.9999999999999995E-7</v>
      </c>
      <c r="D209" s="3">
        <f>[1]RawGrowth!D209</f>
        <v>9.9999999999999995E-7</v>
      </c>
      <c r="E209" s="3">
        <f>[2]RawGrowth!C209</f>
        <v>9.9999999999999995E-7</v>
      </c>
      <c r="F209" s="3">
        <f>[2]RawGrowth!D209</f>
        <v>9.9999999999999995E-7</v>
      </c>
      <c r="G209" s="3">
        <v>9.9999999999999995E-7</v>
      </c>
      <c r="H209" s="3">
        <v>9.9999999999999995E-7</v>
      </c>
      <c r="I209" s="3">
        <v>9.9999999999999995E-7</v>
      </c>
      <c r="J209" s="3">
        <v>9.9999999999999995E-7</v>
      </c>
      <c r="K209" s="3">
        <v>9.9999999999999995E-7</v>
      </c>
      <c r="L209" s="3">
        <v>9.9999999999999995E-7</v>
      </c>
      <c r="O209" s="57"/>
      <c r="P209" s="57"/>
    </row>
    <row r="210" spans="2:16" x14ac:dyDescent="0.25">
      <c r="B210" s="2" t="s">
        <v>185</v>
      </c>
      <c r="C210" s="3">
        <f>[1]RawGrowth!C210</f>
        <v>9.9999999999999995E-7</v>
      </c>
      <c r="D210" s="3">
        <f>[1]RawGrowth!D210</f>
        <v>9.9999999999999995E-7</v>
      </c>
      <c r="E210" s="3">
        <f>[2]RawGrowth!C210</f>
        <v>9.9999999999999995E-7</v>
      </c>
      <c r="F210" s="3">
        <f>[2]RawGrowth!D210</f>
        <v>9.9999999999999995E-7</v>
      </c>
      <c r="G210" s="3">
        <v>9.9999999999999995E-7</v>
      </c>
      <c r="H210" s="3">
        <v>9.9999999999999995E-7</v>
      </c>
      <c r="I210" s="3">
        <v>9.9999999999999995E-7</v>
      </c>
      <c r="J210" s="3">
        <v>9.9999999999999995E-7</v>
      </c>
      <c r="K210" s="3">
        <v>9.9999999999999995E-7</v>
      </c>
      <c r="L210" s="3">
        <v>9.9999999999999995E-7</v>
      </c>
      <c r="O210" s="57"/>
      <c r="P210" s="57"/>
    </row>
    <row r="211" spans="2:16" x14ac:dyDescent="0.25">
      <c r="B211" s="2" t="s">
        <v>186</v>
      </c>
      <c r="C211" s="3">
        <f>[1]RawGrowth!C211</f>
        <v>9.9999999999999995E-7</v>
      </c>
      <c r="D211" s="3">
        <f>[1]RawGrowth!D211</f>
        <v>9.9999999999999995E-7</v>
      </c>
      <c r="E211" s="3">
        <f>[2]RawGrowth!C211</f>
        <v>9.9999999999999995E-7</v>
      </c>
      <c r="F211" s="3">
        <f>[2]RawGrowth!D211</f>
        <v>9.9999999999999995E-7</v>
      </c>
      <c r="G211" s="3">
        <v>9.9999999999999995E-7</v>
      </c>
      <c r="H211" s="3">
        <v>9.9999999999999995E-7</v>
      </c>
      <c r="I211" s="3">
        <v>9.9999999999999995E-7</v>
      </c>
      <c r="J211" s="3">
        <v>9.9999999999999995E-7</v>
      </c>
      <c r="K211" s="3">
        <v>9.9999999999999995E-7</v>
      </c>
      <c r="L211" s="3">
        <v>9.9999999999999995E-7</v>
      </c>
      <c r="O211" s="57"/>
      <c r="P211" s="57"/>
    </row>
    <row r="212" spans="2:16" x14ac:dyDescent="0.25">
      <c r="B212" s="2" t="s">
        <v>187</v>
      </c>
      <c r="C212" s="3">
        <f>[1]RawGrowth!C212</f>
        <v>9.9999999999999995E-7</v>
      </c>
      <c r="D212" s="3">
        <f>[1]RawGrowth!D212</f>
        <v>9.9999999999999995E-7</v>
      </c>
      <c r="E212" s="3">
        <f>[2]RawGrowth!C212</f>
        <v>9.9999999999999995E-7</v>
      </c>
      <c r="F212" s="3">
        <f>[2]RawGrowth!D212</f>
        <v>9.9999999999999995E-7</v>
      </c>
      <c r="G212" s="3">
        <v>9.9999999999999995E-7</v>
      </c>
      <c r="H212" s="3">
        <v>9.9999999999999995E-7</v>
      </c>
      <c r="I212" s="3">
        <v>9.9999999999999995E-7</v>
      </c>
      <c r="J212" s="3">
        <v>9.9999999999999995E-7</v>
      </c>
      <c r="K212" s="3">
        <v>9.9999999999999995E-7</v>
      </c>
      <c r="L212" s="3">
        <v>9.9999999999999995E-7</v>
      </c>
      <c r="O212" s="57"/>
      <c r="P212" s="57"/>
    </row>
    <row r="213" spans="2:16" x14ac:dyDescent="0.25">
      <c r="B213" s="2" t="s">
        <v>188</v>
      </c>
      <c r="C213" s="3">
        <f>[1]RawGrowth!C213</f>
        <v>9.9999999999999995E-7</v>
      </c>
      <c r="D213" s="3">
        <f>[1]RawGrowth!D213</f>
        <v>9.9999999999999995E-7</v>
      </c>
      <c r="E213" s="3">
        <f>[2]RawGrowth!C213</f>
        <v>9.9999999999999995E-7</v>
      </c>
      <c r="F213" s="3">
        <f>[2]RawGrowth!D213</f>
        <v>9.9999999999999995E-7</v>
      </c>
      <c r="G213" s="3">
        <v>9.9999999999999995E-7</v>
      </c>
      <c r="H213" s="3">
        <v>9.9999999999999995E-7</v>
      </c>
      <c r="I213" s="3">
        <v>9.9999999999999995E-7</v>
      </c>
      <c r="J213" s="3">
        <v>9.9999999999999995E-7</v>
      </c>
      <c r="K213" s="3">
        <v>9.9999999999999995E-7</v>
      </c>
      <c r="L213" s="3">
        <v>9.9999999999999995E-7</v>
      </c>
      <c r="O213" s="57"/>
      <c r="P213" s="57"/>
    </row>
    <row r="214" spans="2:16" x14ac:dyDescent="0.25">
      <c r="B214" s="2" t="s">
        <v>189</v>
      </c>
      <c r="C214" s="3">
        <f>[1]RawGrowth!C214</f>
        <v>9.9999999999999995E-7</v>
      </c>
      <c r="D214" s="3">
        <f>[1]RawGrowth!D214</f>
        <v>9.9999999999999995E-7</v>
      </c>
      <c r="E214" s="3">
        <f>[2]RawGrowth!C214</f>
        <v>9.9999999999999995E-7</v>
      </c>
      <c r="F214" s="3">
        <f>[2]RawGrowth!D214</f>
        <v>9.9999999999999995E-7</v>
      </c>
      <c r="G214" s="3">
        <v>9.9999999999999995E-7</v>
      </c>
      <c r="H214" s="3">
        <v>9.9999999999999995E-7</v>
      </c>
      <c r="I214" s="3">
        <v>9.9999999999999995E-7</v>
      </c>
      <c r="J214" s="3">
        <v>9.9999999999999995E-7</v>
      </c>
      <c r="K214" s="3">
        <v>9.9999999999999995E-7</v>
      </c>
      <c r="L214" s="3">
        <v>9.9999999999999995E-7</v>
      </c>
      <c r="O214" s="57"/>
      <c r="P214" s="57"/>
    </row>
    <row r="215" spans="2:16" x14ac:dyDescent="0.25">
      <c r="B215" s="2" t="s">
        <v>190</v>
      </c>
      <c r="C215" s="3">
        <f>[1]RawGrowth!C215</f>
        <v>9.9999999999999995E-7</v>
      </c>
      <c r="D215" s="3">
        <f>[1]RawGrowth!D215</f>
        <v>9.9999999999999995E-7</v>
      </c>
      <c r="E215" s="3">
        <f>[2]RawGrowth!C215</f>
        <v>9.9999999999999995E-7</v>
      </c>
      <c r="F215" s="3">
        <f>[2]RawGrowth!D215</f>
        <v>9.9999999999999995E-7</v>
      </c>
      <c r="G215" s="3">
        <v>9.9999999999999995E-7</v>
      </c>
      <c r="H215" s="3">
        <v>9.9999999999999995E-7</v>
      </c>
      <c r="I215" s="3">
        <v>9.9999999999999995E-7</v>
      </c>
      <c r="J215" s="3">
        <v>9.9999999999999995E-7</v>
      </c>
      <c r="K215" s="3">
        <v>9.9999999999999995E-7</v>
      </c>
      <c r="L215" s="3">
        <v>9.9999999999999995E-7</v>
      </c>
      <c r="O215" s="57"/>
      <c r="P215" s="57"/>
    </row>
    <row r="216" spans="2:16" x14ac:dyDescent="0.25">
      <c r="B216" s="2" t="s">
        <v>191</v>
      </c>
      <c r="C216" s="3">
        <f>[1]RawGrowth!C216</f>
        <v>9.9999999999999995E-7</v>
      </c>
      <c r="D216" s="3">
        <f>[1]RawGrowth!D216</f>
        <v>9.9999999999999995E-7</v>
      </c>
      <c r="E216" s="3">
        <f>[2]RawGrowth!C216</f>
        <v>9.9999999999999995E-7</v>
      </c>
      <c r="F216" s="3">
        <f>[2]RawGrowth!D216</f>
        <v>9.9999999999999995E-7</v>
      </c>
      <c r="G216" s="3">
        <v>9.9999999999999995E-7</v>
      </c>
      <c r="H216" s="3">
        <v>9.9999999999999995E-7</v>
      </c>
      <c r="I216" s="3">
        <v>9.9999999999999995E-7</v>
      </c>
      <c r="J216" s="3">
        <v>9.9999999999999995E-7</v>
      </c>
      <c r="K216" s="3">
        <v>9.9999999999999995E-7</v>
      </c>
      <c r="L216" s="3">
        <v>9.9999999999999995E-7</v>
      </c>
      <c r="O216" s="57"/>
      <c r="P216" s="57"/>
    </row>
    <row r="217" spans="2:16" x14ac:dyDescent="0.25">
      <c r="B217" s="2" t="s">
        <v>192</v>
      </c>
      <c r="C217" s="3">
        <f>[1]RawGrowth!C217</f>
        <v>9.9999999999999995E-7</v>
      </c>
      <c r="D217" s="3">
        <f>[1]RawGrowth!D217</f>
        <v>9.9999999999999995E-7</v>
      </c>
      <c r="E217" s="3">
        <f>[2]RawGrowth!C217</f>
        <v>9.9999999999999995E-7</v>
      </c>
      <c r="F217" s="3">
        <f>[2]RawGrowth!D217</f>
        <v>9.9999999999999995E-7</v>
      </c>
      <c r="G217" s="3">
        <v>9.9999999999999995E-7</v>
      </c>
      <c r="H217" s="3">
        <v>9.9999999999999995E-7</v>
      </c>
      <c r="I217" s="3">
        <v>9.9999999999999995E-7</v>
      </c>
      <c r="J217" s="3">
        <v>9.9999999999999995E-7</v>
      </c>
      <c r="K217" s="3">
        <v>9.9999999999999995E-7</v>
      </c>
      <c r="L217" s="3">
        <v>9.9999999999999995E-7</v>
      </c>
      <c r="O217" s="57"/>
      <c r="P217" s="57"/>
    </row>
    <row r="218" spans="2:16" x14ac:dyDescent="0.25">
      <c r="B218" s="2" t="s">
        <v>193</v>
      </c>
      <c r="C218" s="3">
        <f>[1]RawGrowth!C218</f>
        <v>9.9999999999999995E-7</v>
      </c>
      <c r="D218" s="3">
        <f>[1]RawGrowth!D218</f>
        <v>9.9999999999999995E-7</v>
      </c>
      <c r="E218" s="3">
        <f>[2]RawGrowth!C218</f>
        <v>9.9999999999999995E-7</v>
      </c>
      <c r="F218" s="3">
        <f>[2]RawGrowth!D218</f>
        <v>9.9999999999999995E-7</v>
      </c>
      <c r="G218" s="3">
        <v>9.9999999999999995E-7</v>
      </c>
      <c r="H218" s="3">
        <v>9.9999999999999995E-7</v>
      </c>
      <c r="I218" s="3">
        <v>9.9999999999999995E-7</v>
      </c>
      <c r="J218" s="3">
        <v>9.9999999999999995E-7</v>
      </c>
      <c r="K218" s="3">
        <v>9.9999999999999995E-7</v>
      </c>
      <c r="L218" s="3">
        <v>9.9999999999999995E-7</v>
      </c>
      <c r="O218" s="57"/>
      <c r="P218" s="57"/>
    </row>
    <row r="219" spans="2:16" x14ac:dyDescent="0.25">
      <c r="B219" s="2" t="s">
        <v>194</v>
      </c>
      <c r="C219" s="3">
        <f>[1]RawGrowth!C219</f>
        <v>9.9999999999999995E-7</v>
      </c>
      <c r="D219" s="3">
        <f>[1]RawGrowth!D219</f>
        <v>9.9999999999999995E-7</v>
      </c>
      <c r="E219" s="3">
        <f>[2]RawGrowth!C219</f>
        <v>9.9999999999999995E-7</v>
      </c>
      <c r="F219" s="3">
        <f>[2]RawGrowth!D219</f>
        <v>9.9999999999999995E-7</v>
      </c>
      <c r="G219" s="3">
        <v>9.9999999999999995E-7</v>
      </c>
      <c r="H219" s="3">
        <v>9.9999999999999995E-7</v>
      </c>
      <c r="I219" s="3">
        <v>9.9999999999999995E-7</v>
      </c>
      <c r="J219" s="3">
        <v>9.9999999999999995E-7</v>
      </c>
      <c r="K219" s="3">
        <v>9.9999999999999995E-7</v>
      </c>
      <c r="L219" s="3">
        <v>9.9999999999999995E-7</v>
      </c>
      <c r="O219" s="57"/>
      <c r="P219" s="57"/>
    </row>
    <row r="220" spans="2:16" x14ac:dyDescent="0.25">
      <c r="B220" s="2" t="s">
        <v>195</v>
      </c>
      <c r="C220" s="3">
        <f>[1]RawGrowth!C220</f>
        <v>9.9999999999999995E-7</v>
      </c>
      <c r="D220" s="3">
        <f>[1]RawGrowth!D220</f>
        <v>9.9999999999999995E-7</v>
      </c>
      <c r="E220" s="3">
        <f>[2]RawGrowth!C220</f>
        <v>9.9999999999999995E-7</v>
      </c>
      <c r="F220" s="3">
        <f>[2]RawGrowth!D220</f>
        <v>9.9999999999999995E-7</v>
      </c>
      <c r="G220" s="3">
        <v>9.9999999999999995E-7</v>
      </c>
      <c r="H220" s="3">
        <v>9.9999999999999995E-7</v>
      </c>
      <c r="I220" s="3">
        <v>9.9999999999999995E-7</v>
      </c>
      <c r="J220" s="3">
        <v>9.9999999999999995E-7</v>
      </c>
      <c r="K220" s="3">
        <v>9.9999999999999995E-7</v>
      </c>
      <c r="L220" s="3">
        <v>9.9999999999999995E-7</v>
      </c>
      <c r="O220" s="57"/>
      <c r="P220" s="57"/>
    </row>
    <row r="221" spans="2:16" x14ac:dyDescent="0.25">
      <c r="B221" s="2" t="s">
        <v>196</v>
      </c>
      <c r="C221" s="3">
        <f>[1]RawGrowth!C221</f>
        <v>9.9999999999999995E-7</v>
      </c>
      <c r="D221" s="3">
        <f>[1]RawGrowth!D221</f>
        <v>9.9999999999999995E-7</v>
      </c>
      <c r="E221" s="3">
        <f>[2]RawGrowth!C221</f>
        <v>9.9999999999999995E-7</v>
      </c>
      <c r="F221" s="3">
        <f>[2]RawGrowth!D221</f>
        <v>9.9999999999999995E-7</v>
      </c>
      <c r="G221" s="3">
        <v>9.9999999999999995E-7</v>
      </c>
      <c r="H221" s="3">
        <v>9.9999999999999995E-7</v>
      </c>
      <c r="I221" s="3">
        <v>9.9999999999999995E-7</v>
      </c>
      <c r="J221" s="3">
        <v>9.9999999999999995E-7</v>
      </c>
      <c r="K221" s="3">
        <v>9.9999999999999995E-7</v>
      </c>
      <c r="L221" s="3">
        <v>9.9999999999999995E-7</v>
      </c>
      <c r="O221" s="57"/>
      <c r="P221" s="57"/>
    </row>
    <row r="222" spans="2:16" x14ac:dyDescent="0.25">
      <c r="B222" s="2" t="s">
        <v>197</v>
      </c>
      <c r="C222" s="3">
        <f>[1]RawGrowth!C222</f>
        <v>9.9999999999999995E-7</v>
      </c>
      <c r="D222" s="3">
        <f>[1]RawGrowth!D222</f>
        <v>9.9999999999999995E-7</v>
      </c>
      <c r="E222" s="3">
        <f>[2]RawGrowth!C222</f>
        <v>9.9999999999999995E-7</v>
      </c>
      <c r="F222" s="3">
        <f>[2]RawGrowth!D222</f>
        <v>9.9999999999999995E-7</v>
      </c>
      <c r="G222" s="3">
        <v>9.9999999999999995E-7</v>
      </c>
      <c r="H222" s="3">
        <v>9.9999999999999995E-7</v>
      </c>
      <c r="I222" s="3">
        <v>9.9999999999999995E-7</v>
      </c>
      <c r="J222" s="3">
        <v>9.9999999999999995E-7</v>
      </c>
      <c r="K222" s="3">
        <v>9.9999999999999995E-7</v>
      </c>
      <c r="L222" s="3">
        <v>9.9999999999999995E-7</v>
      </c>
    </row>
    <row r="223" spans="2:16" x14ac:dyDescent="0.25">
      <c r="B223" s="2" t="s">
        <v>198</v>
      </c>
      <c r="C223" s="3">
        <f>[1]RawGrowth!C223</f>
        <v>9.9999999999999995E-7</v>
      </c>
      <c r="D223" s="3">
        <f>[1]RawGrowth!D223</f>
        <v>9.9999999999999995E-7</v>
      </c>
      <c r="E223" s="3">
        <f>[2]RawGrowth!C223</f>
        <v>9.9999999999999995E-7</v>
      </c>
      <c r="F223" s="3">
        <f>[2]RawGrowth!D223</f>
        <v>9.9999999999999995E-7</v>
      </c>
      <c r="G223" s="3">
        <v>9.9999999999999995E-7</v>
      </c>
      <c r="H223" s="3">
        <v>9.9999999999999995E-7</v>
      </c>
      <c r="I223" s="3">
        <v>9.9999999999999995E-7</v>
      </c>
      <c r="J223" s="3">
        <v>9.9999999999999995E-7</v>
      </c>
      <c r="K223" s="3">
        <v>9.9999999999999995E-7</v>
      </c>
      <c r="L223" s="3">
        <v>9.9999999999999995E-7</v>
      </c>
    </row>
    <row r="224" spans="2:16" x14ac:dyDescent="0.25">
      <c r="B224" s="2" t="s">
        <v>199</v>
      </c>
      <c r="C224" s="3">
        <f>[1]RawGrowth!C224</f>
        <v>9.9999999999999995E-7</v>
      </c>
      <c r="D224" s="3">
        <f>[1]RawGrowth!D224</f>
        <v>9.9999999999999995E-7</v>
      </c>
      <c r="E224" s="3">
        <f>[2]RawGrowth!C224</f>
        <v>9.9999999999999995E-7</v>
      </c>
      <c r="F224" s="3">
        <f>[2]RawGrowth!D224</f>
        <v>9.9999999999999995E-7</v>
      </c>
      <c r="G224" s="3">
        <v>9.9999999999999995E-7</v>
      </c>
      <c r="H224" s="3">
        <v>9.9999999999999995E-7</v>
      </c>
      <c r="I224" s="3">
        <v>9.9999999999999995E-7</v>
      </c>
      <c r="J224" s="3">
        <v>9.9999999999999995E-7</v>
      </c>
      <c r="K224" s="3">
        <v>9.9999999999999995E-7</v>
      </c>
      <c r="L224" s="3">
        <v>9.9999999999999995E-7</v>
      </c>
    </row>
    <row r="225" spans="2:12" x14ac:dyDescent="0.25">
      <c r="B225" s="2" t="s">
        <v>200</v>
      </c>
      <c r="C225" s="3">
        <f>[1]RawGrowth!C225</f>
        <v>9.9999999999999995E-7</v>
      </c>
      <c r="D225" s="3">
        <f>[1]RawGrowth!D225</f>
        <v>9.9999999999999995E-7</v>
      </c>
      <c r="E225" s="3">
        <f>[2]RawGrowth!C225</f>
        <v>9.9999999999999995E-7</v>
      </c>
      <c r="F225" s="3">
        <f>[2]RawGrowth!D225</f>
        <v>9.9999999999999995E-7</v>
      </c>
      <c r="G225" s="3">
        <v>9.9999999999999995E-7</v>
      </c>
      <c r="H225" s="3">
        <v>9.9999999999999995E-7</v>
      </c>
      <c r="I225" s="3">
        <v>9.9999999999999995E-7</v>
      </c>
      <c r="J225" s="3">
        <v>9.9999999999999995E-7</v>
      </c>
      <c r="K225" s="3">
        <v>9.9999999999999995E-7</v>
      </c>
      <c r="L225" s="3">
        <v>9.9999999999999995E-7</v>
      </c>
    </row>
    <row r="226" spans="2:12" x14ac:dyDescent="0.25">
      <c r="B226" s="2" t="s">
        <v>201</v>
      </c>
      <c r="C226" s="3">
        <f>[1]RawGrowth!C226</f>
        <v>9.9999999999999995E-7</v>
      </c>
      <c r="D226" s="3">
        <f>[1]RawGrowth!D226</f>
        <v>9.9999999999999995E-7</v>
      </c>
      <c r="E226" s="3">
        <f>[2]RawGrowth!C226</f>
        <v>9.9999999999999995E-7</v>
      </c>
      <c r="F226" s="3">
        <f>[2]RawGrowth!D226</f>
        <v>9.9999999999999995E-7</v>
      </c>
      <c r="G226" s="3">
        <v>9.9999999999999995E-7</v>
      </c>
      <c r="H226" s="3">
        <v>9.9999999999999995E-7</v>
      </c>
      <c r="I226" s="3">
        <v>9.9999999999999995E-7</v>
      </c>
      <c r="J226" s="3">
        <v>9.9999999999999995E-7</v>
      </c>
      <c r="K226" s="3">
        <v>9.9999999999999995E-7</v>
      </c>
      <c r="L226" s="3">
        <v>9.9999999999999995E-7</v>
      </c>
    </row>
    <row r="227" spans="2:12" x14ac:dyDescent="0.25">
      <c r="B227" s="2" t="s">
        <v>202</v>
      </c>
      <c r="C227" s="3">
        <f>[1]RawGrowth!C227</f>
        <v>9.9999999999999995E-7</v>
      </c>
      <c r="D227" s="3">
        <f>[1]RawGrowth!D227</f>
        <v>9.9999999999999995E-7</v>
      </c>
      <c r="E227" s="3">
        <f>[2]RawGrowth!C227</f>
        <v>9.9999999999999995E-7</v>
      </c>
      <c r="F227" s="3">
        <f>[2]RawGrowth!D227</f>
        <v>9.9999999999999995E-7</v>
      </c>
      <c r="G227" s="3">
        <v>9.9999999999999995E-7</v>
      </c>
      <c r="H227" s="3">
        <v>9.9999999999999995E-7</v>
      </c>
      <c r="I227" s="3">
        <v>9.9999999999999995E-7</v>
      </c>
      <c r="J227" s="3">
        <v>9.9999999999999995E-7</v>
      </c>
      <c r="K227" s="3">
        <v>9.9999999999999995E-7</v>
      </c>
      <c r="L227" s="3">
        <v>9.9999999999999995E-7</v>
      </c>
    </row>
    <row r="228" spans="2:12" x14ac:dyDescent="0.25">
      <c r="B228" s="2" t="s">
        <v>203</v>
      </c>
      <c r="C228" s="3">
        <f>[1]RawGrowth!C228</f>
        <v>9.9999999999999995E-7</v>
      </c>
      <c r="D228" s="3">
        <f>[1]RawGrowth!D228</f>
        <v>9.9999999999999995E-7</v>
      </c>
      <c r="E228" s="3">
        <f>[2]RawGrowth!C228</f>
        <v>9.9999999999999995E-7</v>
      </c>
      <c r="F228" s="3">
        <f>[2]RawGrowth!D228</f>
        <v>9.9999999999999995E-7</v>
      </c>
      <c r="G228" s="3">
        <v>9.9999999999999995E-7</v>
      </c>
      <c r="H228" s="3">
        <v>9.9999999999999995E-7</v>
      </c>
      <c r="I228" s="3">
        <v>9.9999999999999995E-7</v>
      </c>
      <c r="J228" s="3">
        <v>9.9999999999999995E-7</v>
      </c>
      <c r="K228" s="3">
        <v>9.9999999999999995E-7</v>
      </c>
      <c r="L228" s="3">
        <v>9.9999999999999995E-7</v>
      </c>
    </row>
    <row r="229" spans="2:12" x14ac:dyDescent="0.25">
      <c r="B229" s="2" t="s">
        <v>204</v>
      </c>
      <c r="C229" s="3">
        <f>[1]RawGrowth!C229</f>
        <v>9.9999999999999995E-7</v>
      </c>
      <c r="D229" s="3">
        <f>[1]RawGrowth!D229</f>
        <v>9.9999999999999995E-7</v>
      </c>
      <c r="E229" s="3">
        <f>[2]RawGrowth!C229</f>
        <v>9.9999999999999995E-7</v>
      </c>
      <c r="F229" s="3">
        <f>[2]RawGrowth!D229</f>
        <v>9.9999999999999995E-7</v>
      </c>
      <c r="G229" s="3">
        <v>9.9999999999999995E-7</v>
      </c>
      <c r="H229" s="3">
        <v>9.9999999999999995E-7</v>
      </c>
      <c r="I229" s="3">
        <v>9.9999999999999995E-7</v>
      </c>
      <c r="J229" s="3">
        <v>9.9999999999999995E-7</v>
      </c>
      <c r="K229" s="3">
        <v>9.9999999999999995E-7</v>
      </c>
      <c r="L229" s="3">
        <v>9.9999999999999995E-7</v>
      </c>
    </row>
    <row r="230" spans="2:12" x14ac:dyDescent="0.25">
      <c r="B230" s="2" t="s">
        <v>205</v>
      </c>
      <c r="C230" s="3">
        <f>[1]RawGrowth!C230</f>
        <v>9.9999999999999995E-7</v>
      </c>
      <c r="D230" s="3">
        <f>[1]RawGrowth!D230</f>
        <v>9.9999999999999995E-7</v>
      </c>
      <c r="E230" s="3">
        <f>[2]RawGrowth!C230</f>
        <v>9.9999999999999995E-7</v>
      </c>
      <c r="F230" s="3">
        <f>[2]RawGrowth!D230</f>
        <v>9.9999999999999995E-7</v>
      </c>
      <c r="G230" s="3">
        <v>9.9999999999999995E-7</v>
      </c>
      <c r="H230" s="3">
        <v>9.9999999999999995E-7</v>
      </c>
      <c r="I230" s="3">
        <v>9.9999999999999995E-7</v>
      </c>
      <c r="J230" s="3">
        <v>9.9999999999999995E-7</v>
      </c>
      <c r="K230" s="3">
        <v>9.9999999999999995E-7</v>
      </c>
      <c r="L230" s="3">
        <v>9.9999999999999995E-7</v>
      </c>
    </row>
    <row r="231" spans="2:12" x14ac:dyDescent="0.25">
      <c r="B231" s="2" t="s">
        <v>206</v>
      </c>
      <c r="C231" s="3">
        <f>[1]RawGrowth!C231</f>
        <v>9.9999999999999995E-7</v>
      </c>
      <c r="D231" s="3">
        <f>[1]RawGrowth!D231</f>
        <v>9.9999999999999995E-7</v>
      </c>
      <c r="E231" s="3">
        <f>[2]RawGrowth!C231</f>
        <v>9.9999999999999995E-7</v>
      </c>
      <c r="F231" s="3">
        <f>[2]RawGrowth!D231</f>
        <v>9.9999999999999995E-7</v>
      </c>
      <c r="G231" s="3">
        <v>9.9999999999999995E-7</v>
      </c>
      <c r="H231" s="3">
        <v>9.9999999999999995E-7</v>
      </c>
      <c r="I231" s="3">
        <v>9.9999999999999995E-7</v>
      </c>
      <c r="J231" s="3">
        <v>9.9999999999999995E-7</v>
      </c>
      <c r="K231" s="3">
        <v>9.9999999999999995E-7</v>
      </c>
      <c r="L231" s="3">
        <v>9.9999999999999995E-7</v>
      </c>
    </row>
    <row r="232" spans="2:12" x14ac:dyDescent="0.25">
      <c r="B232" s="2" t="s">
        <v>207</v>
      </c>
      <c r="C232" s="3">
        <f>[1]RawGrowth!C232</f>
        <v>9.9999999999999995E-7</v>
      </c>
      <c r="D232" s="3">
        <f>[1]RawGrowth!D232</f>
        <v>9.9999999999999995E-7</v>
      </c>
      <c r="E232" s="3">
        <f>[2]RawGrowth!C232</f>
        <v>9.9999999999999995E-7</v>
      </c>
      <c r="F232" s="3">
        <f>[2]RawGrowth!D232</f>
        <v>9.9999999999999995E-7</v>
      </c>
      <c r="G232" s="3">
        <v>9.9999999999999995E-7</v>
      </c>
      <c r="H232" s="3">
        <v>9.9999999999999995E-7</v>
      </c>
      <c r="I232" s="3">
        <v>9.9999999999999995E-7</v>
      </c>
      <c r="J232" s="3">
        <v>9.9999999999999995E-7</v>
      </c>
      <c r="K232" s="3">
        <v>9.9999999999999995E-7</v>
      </c>
      <c r="L232" s="3">
        <v>9.9999999999999995E-7</v>
      </c>
    </row>
    <row r="233" spans="2:12" x14ac:dyDescent="0.25">
      <c r="B233" s="2" t="s">
        <v>208</v>
      </c>
      <c r="C233" s="3">
        <f>[1]RawGrowth!C233</f>
        <v>9.9999999999999995E-7</v>
      </c>
      <c r="D233" s="3">
        <f>[1]RawGrowth!D233</f>
        <v>9.9999999999999995E-7</v>
      </c>
      <c r="E233" s="3">
        <f>[2]RawGrowth!C233</f>
        <v>9.9999999999999995E-7</v>
      </c>
      <c r="F233" s="3">
        <f>[2]RawGrowth!D233</f>
        <v>9.9999999999999995E-7</v>
      </c>
      <c r="G233" s="3">
        <v>9.9999999999999995E-7</v>
      </c>
      <c r="H233" s="3">
        <v>9.9999999999999995E-7</v>
      </c>
      <c r="I233" s="3">
        <v>9.9999999999999995E-7</v>
      </c>
      <c r="J233" s="3">
        <v>9.9999999999999995E-7</v>
      </c>
      <c r="K233" s="3">
        <v>9.9999999999999995E-7</v>
      </c>
      <c r="L233" s="3">
        <v>9.9999999999999995E-7</v>
      </c>
    </row>
    <row r="234" spans="2:12" x14ac:dyDescent="0.25">
      <c r="B234" s="2" t="s">
        <v>209</v>
      </c>
      <c r="C234" s="3">
        <f>[1]RawGrowth!C234</f>
        <v>9.9999999999999995E-7</v>
      </c>
      <c r="D234" s="3">
        <f>[1]RawGrowth!D234</f>
        <v>9.9999999999999995E-7</v>
      </c>
      <c r="E234" s="3">
        <f>[2]RawGrowth!C234</f>
        <v>9.9999999999999995E-7</v>
      </c>
      <c r="F234" s="3">
        <f>[2]RawGrowth!D234</f>
        <v>9.9999999999999995E-7</v>
      </c>
      <c r="G234" s="3">
        <v>9.9999999999999995E-7</v>
      </c>
      <c r="H234" s="3">
        <v>9.9999999999999995E-7</v>
      </c>
      <c r="I234" s="3">
        <v>9.9999999999999995E-7</v>
      </c>
      <c r="J234" s="3">
        <v>9.9999999999999995E-7</v>
      </c>
      <c r="K234" s="3">
        <v>9.9999999999999995E-7</v>
      </c>
      <c r="L234" s="3">
        <v>9.9999999999999995E-7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B5:L72"/>
  <sheetViews>
    <sheetView zoomScale="85" zoomScaleNormal="85" workbookViewId="0">
      <selection activeCell="F41" sqref="F41"/>
    </sheetView>
  </sheetViews>
  <sheetFormatPr defaultRowHeight="15" x14ac:dyDescent="0.25"/>
  <sheetData>
    <row r="5" spans="2:12" x14ac:dyDescent="0.25">
      <c r="B5" s="1"/>
    </row>
    <row r="7" spans="2:12" x14ac:dyDescent="0.25">
      <c r="B7" s="1" t="s">
        <v>330</v>
      </c>
    </row>
    <row r="8" spans="2:12" x14ac:dyDescent="0.25">
      <c r="B8" s="2"/>
      <c r="C8" s="4" t="str">
        <f>RawElectricity!C10</f>
        <v>base</v>
      </c>
      <c r="D8" s="4" t="str">
        <f>RawElectricity!D10</f>
        <v>sim1</v>
      </c>
      <c r="E8" s="4" t="str">
        <f>RawElectricity!E10</f>
        <v>base2</v>
      </c>
      <c r="F8" s="4" t="str">
        <f>RawElectricity!F10</f>
        <v>sim2</v>
      </c>
      <c r="G8" s="4" t="str">
        <f>RawElectricity!G10</f>
        <v>sim4</v>
      </c>
      <c r="H8" s="4" t="str">
        <f>RawElectricity!H10</f>
        <v>sim5</v>
      </c>
      <c r="I8" s="4" t="str">
        <f>RawElectricity!I10</f>
        <v>sim6</v>
      </c>
      <c r="J8" s="4" t="str">
        <f>RawElectricity!J10</f>
        <v>sim7</v>
      </c>
      <c r="K8" s="4" t="str">
        <f>RawElectricity!K10</f>
        <v>sim8</v>
      </c>
      <c r="L8" s="4" t="str">
        <f>RawElectricity!L10</f>
        <v>sim9</v>
      </c>
    </row>
    <row r="9" spans="2:12" x14ac:dyDescent="0.25">
      <c r="B9" s="4" t="str">
        <f>RawElectricity!B11</f>
        <v>2007</v>
      </c>
      <c r="C9" s="28">
        <f>IF(RawGrowth!C171=0.000001,VLOOKUP($B9,Notes!$B$1:$C$1,2,0),RawGrowth!C171)</f>
        <v>1763.1558581692218</v>
      </c>
      <c r="D9" s="28">
        <f>IF(RawGrowth!D171=0.000001,VLOOKUP($B9,Notes!$B$1:$C$1,2,0),RawGrowth!D171)</f>
        <v>1763.1558581692218</v>
      </c>
      <c r="E9" s="28">
        <f>IF(RawGrowth!E171=0.000001,VLOOKUP($B9,Notes!$B$1:$C$1,2,0),RawGrowth!E171)</f>
        <v>1763.1558581692218</v>
      </c>
      <c r="F9" s="28">
        <f>IF(RawGrowth!F171=0.000001,VLOOKUP($B9,Notes!$B$1:$C$1,2,0),RawGrowth!F171)</f>
        <v>1763.1558581692218</v>
      </c>
      <c r="G9" s="28" t="e">
        <f>IF(RawGrowth!G171=0.000001,VLOOKUP($B9,Notes!$B$1:$C$1,2,0),RawGrowth!G171)</f>
        <v>#N/A</v>
      </c>
      <c r="H9" s="28" t="e">
        <f>IF(RawGrowth!H171=0.000001,VLOOKUP($B9,Notes!$B$1:$C$1,2,0),RawGrowth!H171)</f>
        <v>#N/A</v>
      </c>
      <c r="I9" s="28" t="e">
        <f>IF(RawGrowth!I171=0.000001,VLOOKUP($B9,Notes!$B$1:$C$1,2,0),RawGrowth!I171)</f>
        <v>#N/A</v>
      </c>
      <c r="J9" s="28" t="e">
        <f>IF(RawGrowth!J171=0.000001,VLOOKUP($B9,Notes!$B$1:$C$1,2,0),RawGrowth!J171)</f>
        <v>#N/A</v>
      </c>
      <c r="K9" s="28" t="e">
        <f>IF(RawGrowth!K171=0.000001,VLOOKUP($B9,Notes!$B$1:$C$1,2,0),RawGrowth!K171)</f>
        <v>#N/A</v>
      </c>
      <c r="L9" s="28" t="e">
        <f>IF(RawGrowth!L171=0.000001,VLOOKUP($B9,Notes!$B$1:$C$1,2,0),RawGrowth!L171)</f>
        <v>#N/A</v>
      </c>
    </row>
    <row r="10" spans="2:12" x14ac:dyDescent="0.25">
      <c r="B10" s="4" t="str">
        <f>RawElectricity!B12</f>
        <v>2008</v>
      </c>
      <c r="C10" s="28">
        <f>IF(RawGrowth!C172=0.000001,VLOOKUP($B10,Notes!$B$1:$C$1,2,0),RawGrowth!C172)</f>
        <v>1828.9429937824284</v>
      </c>
      <c r="D10" s="28">
        <f>IF(RawGrowth!D172=0.000001,VLOOKUP($B10,Notes!$B$1:$C$1,2,0),RawGrowth!D172)</f>
        <v>1828.9429937824414</v>
      </c>
      <c r="E10" s="28">
        <f>IF(RawGrowth!E172=0.000001,VLOOKUP($B10,Notes!$B$1:$C$1,2,0),RawGrowth!E172)</f>
        <v>1828.9429937824405</v>
      </c>
      <c r="F10" s="28">
        <f>IF(RawGrowth!F172=0.000001,VLOOKUP($B10,Notes!$B$1:$C$1,2,0),RawGrowth!F172)</f>
        <v>1828.9429937824284</v>
      </c>
      <c r="G10" s="28" t="e">
        <f>IF(RawGrowth!G172=0.000001,VLOOKUP($B10,Notes!$B$1:$C$1,2,0),RawGrowth!G172)</f>
        <v>#N/A</v>
      </c>
      <c r="H10" s="28" t="e">
        <f>IF(RawGrowth!H172=0.000001,VLOOKUP($B10,Notes!$B$1:$C$1,2,0),RawGrowth!H172)</f>
        <v>#N/A</v>
      </c>
      <c r="I10" s="28" t="e">
        <f>IF(RawGrowth!I172=0.000001,VLOOKUP($B10,Notes!$B$1:$C$1,2,0),RawGrowth!I172)</f>
        <v>#N/A</v>
      </c>
      <c r="J10" s="28" t="e">
        <f>IF(RawGrowth!J172=0.000001,VLOOKUP($B10,Notes!$B$1:$C$1,2,0),RawGrowth!J172)</f>
        <v>#N/A</v>
      </c>
      <c r="K10" s="28" t="e">
        <f>IF(RawGrowth!K172=0.000001,VLOOKUP($B10,Notes!$B$1:$C$1,2,0),RawGrowth!K172)</f>
        <v>#N/A</v>
      </c>
      <c r="L10" s="28" t="e">
        <f>IF(RawGrowth!L172=0.000001,VLOOKUP($B10,Notes!$B$1:$C$1,2,0),RawGrowth!L172)</f>
        <v>#N/A</v>
      </c>
    </row>
    <row r="11" spans="2:12" x14ac:dyDescent="0.25">
      <c r="B11" s="4" t="str">
        <f>RawElectricity!B13</f>
        <v>2009</v>
      </c>
      <c r="C11" s="28">
        <f>IF(RawGrowth!C173=0.000001,VLOOKUP($B11,Notes!$B$1:$C$1,2,0),RawGrowth!C173)</f>
        <v>1801.9088852597979</v>
      </c>
      <c r="D11" s="28">
        <f>IF(RawGrowth!D173=0.000001,VLOOKUP($B11,Notes!$B$1:$C$1,2,0),RawGrowth!D173)</f>
        <v>1801.9089561100411</v>
      </c>
      <c r="E11" s="28">
        <f>IF(RawGrowth!E173=0.000001,VLOOKUP($B11,Notes!$B$1:$C$1,2,0),RawGrowth!E173)</f>
        <v>1801.9101511606095</v>
      </c>
      <c r="F11" s="28">
        <f>IF(RawGrowth!F173=0.000001,VLOOKUP($B11,Notes!$B$1:$C$1,2,0),RawGrowth!F173)</f>
        <v>1801.9109414348093</v>
      </c>
      <c r="G11" s="28" t="e">
        <f>IF(RawGrowth!G173=0.000001,VLOOKUP($B11,Notes!$B$1:$C$1,2,0),RawGrowth!G173)</f>
        <v>#N/A</v>
      </c>
      <c r="H11" s="28" t="e">
        <f>IF(RawGrowth!H173=0.000001,VLOOKUP($B11,Notes!$B$1:$C$1,2,0),RawGrowth!H173)</f>
        <v>#N/A</v>
      </c>
      <c r="I11" s="28" t="e">
        <f>IF(RawGrowth!I173=0.000001,VLOOKUP($B11,Notes!$B$1:$C$1,2,0),RawGrowth!I173)</f>
        <v>#N/A</v>
      </c>
      <c r="J11" s="28" t="e">
        <f>IF(RawGrowth!J173=0.000001,VLOOKUP($B11,Notes!$B$1:$C$1,2,0),RawGrowth!J173)</f>
        <v>#N/A</v>
      </c>
      <c r="K11" s="28" t="e">
        <f>IF(RawGrowth!K173=0.000001,VLOOKUP($B11,Notes!$B$1:$C$1,2,0),RawGrowth!K173)</f>
        <v>#N/A</v>
      </c>
      <c r="L11" s="28" t="e">
        <f>IF(RawGrowth!L173=0.000001,VLOOKUP($B11,Notes!$B$1:$C$1,2,0),RawGrowth!L173)</f>
        <v>#N/A</v>
      </c>
    </row>
    <row r="12" spans="2:12" x14ac:dyDescent="0.25">
      <c r="B12" s="4" t="str">
        <f>RawElectricity!B14</f>
        <v>2010</v>
      </c>
      <c r="C12" s="28">
        <f>IF(RawGrowth!C174=0.000001,VLOOKUP($B12,Notes!$B$1:$C$1,2,0),RawGrowth!C174)</f>
        <v>1862.1071900654383</v>
      </c>
      <c r="D12" s="28">
        <f>IF(RawGrowth!D174=0.000001,VLOOKUP($B12,Notes!$B$1:$C$1,2,0),RawGrowth!D174)</f>
        <v>1862.1073148056848</v>
      </c>
      <c r="E12" s="28">
        <f>IF(RawGrowth!E174=0.000001,VLOOKUP($B12,Notes!$B$1:$C$1,2,0),RawGrowth!E174)</f>
        <v>1862.1094183866294</v>
      </c>
      <c r="F12" s="28">
        <f>IF(RawGrowth!F174=0.000001,VLOOKUP($B12,Notes!$B$1:$C$1,2,0),RawGrowth!F174)</f>
        <v>1862.1108089965983</v>
      </c>
      <c r="G12" s="28" t="e">
        <f>IF(RawGrowth!G174=0.000001,VLOOKUP($B12,Notes!$B$1:$C$1,2,0),RawGrowth!G174)</f>
        <v>#N/A</v>
      </c>
      <c r="H12" s="28" t="e">
        <f>IF(RawGrowth!H174=0.000001,VLOOKUP($B12,Notes!$B$1:$C$1,2,0),RawGrowth!H174)</f>
        <v>#N/A</v>
      </c>
      <c r="I12" s="28" t="e">
        <f>IF(RawGrowth!I174=0.000001,VLOOKUP($B12,Notes!$B$1:$C$1,2,0),RawGrowth!I174)</f>
        <v>#N/A</v>
      </c>
      <c r="J12" s="28" t="e">
        <f>IF(RawGrowth!J174=0.000001,VLOOKUP($B12,Notes!$B$1:$C$1,2,0),RawGrowth!J174)</f>
        <v>#N/A</v>
      </c>
      <c r="K12" s="28" t="e">
        <f>IF(RawGrowth!K174=0.000001,VLOOKUP($B12,Notes!$B$1:$C$1,2,0),RawGrowth!K174)</f>
        <v>#N/A</v>
      </c>
      <c r="L12" s="28" t="e">
        <f>IF(RawGrowth!L174=0.000001,VLOOKUP($B12,Notes!$B$1:$C$1,2,0),RawGrowth!L174)</f>
        <v>#N/A</v>
      </c>
    </row>
    <row r="13" spans="2:12" x14ac:dyDescent="0.25">
      <c r="B13" s="4" t="str">
        <f>RawElectricity!B15</f>
        <v>2011</v>
      </c>
      <c r="C13" s="28">
        <f>IF(RawGrowth!C175=0.000001,VLOOKUP($B13,Notes!$B$1:$C$1,2,0),RawGrowth!C175)</f>
        <v>1924.9901493502327</v>
      </c>
      <c r="D13" s="28">
        <f>IF(RawGrowth!D175=0.000001,VLOOKUP($B13,Notes!$B$1:$C$1,2,0),RawGrowth!D175)</f>
        <v>1924.9902835494809</v>
      </c>
      <c r="E13" s="28">
        <f>IF(RawGrowth!E175=0.000001,VLOOKUP($B13,Notes!$B$1:$C$1,2,0),RawGrowth!E175)</f>
        <v>1924.6053083199745</v>
      </c>
      <c r="F13" s="28">
        <f>IF(RawGrowth!F175=0.000001,VLOOKUP($B13,Notes!$B$1:$C$1,2,0),RawGrowth!F175)</f>
        <v>1924.606800842296</v>
      </c>
      <c r="G13" s="28" t="e">
        <f>IF(RawGrowth!G175=0.000001,VLOOKUP($B13,Notes!$B$1:$C$1,2,0),RawGrowth!G175)</f>
        <v>#N/A</v>
      </c>
      <c r="H13" s="28" t="e">
        <f>IF(RawGrowth!H175=0.000001,VLOOKUP($B13,Notes!$B$1:$C$1,2,0),RawGrowth!H175)</f>
        <v>#N/A</v>
      </c>
      <c r="I13" s="28" t="e">
        <f>IF(RawGrowth!I175=0.000001,VLOOKUP($B13,Notes!$B$1:$C$1,2,0),RawGrowth!I175)</f>
        <v>#N/A</v>
      </c>
      <c r="J13" s="28" t="e">
        <f>IF(RawGrowth!J175=0.000001,VLOOKUP($B13,Notes!$B$1:$C$1,2,0),RawGrowth!J175)</f>
        <v>#N/A</v>
      </c>
      <c r="K13" s="28" t="e">
        <f>IF(RawGrowth!K175=0.000001,VLOOKUP($B13,Notes!$B$1:$C$1,2,0),RawGrowth!K175)</f>
        <v>#N/A</v>
      </c>
      <c r="L13" s="28" t="e">
        <f>IF(RawGrowth!L175=0.000001,VLOOKUP($B13,Notes!$B$1:$C$1,2,0),RawGrowth!L175)</f>
        <v>#N/A</v>
      </c>
    </row>
    <row r="14" spans="2:12" x14ac:dyDescent="0.25">
      <c r="B14" s="4" t="str">
        <f>RawElectricity!B16</f>
        <v>2012</v>
      </c>
      <c r="C14" s="28">
        <f>IF(RawGrowth!C176=0.000001,VLOOKUP($B14,Notes!$B$1:$C$1,2,0),RawGrowth!C176)</f>
        <v>1977.1639467336802</v>
      </c>
      <c r="D14" s="28">
        <f>IF(RawGrowth!D176=0.000001,VLOOKUP($B14,Notes!$B$1:$C$1,2,0),RawGrowth!D176)</f>
        <v>1977.1640639875661</v>
      </c>
      <c r="E14" s="28">
        <f>IF(RawGrowth!E176=0.000001,VLOOKUP($B14,Notes!$B$1:$C$1,2,0),RawGrowth!E176)</f>
        <v>1976.3969811501004</v>
      </c>
      <c r="F14" s="28">
        <f>IF(RawGrowth!F176=0.000001,VLOOKUP($B14,Notes!$B$1:$C$1,2,0),RawGrowth!F176)</f>
        <v>1976.3982866790614</v>
      </c>
      <c r="G14" s="28" t="e">
        <f>IF(RawGrowth!G176=0.000001,VLOOKUP($B14,Notes!$B$1:$C$1,2,0),RawGrowth!G176)</f>
        <v>#N/A</v>
      </c>
      <c r="H14" s="28" t="e">
        <f>IF(RawGrowth!H176=0.000001,VLOOKUP($B14,Notes!$B$1:$C$1,2,0),RawGrowth!H176)</f>
        <v>#N/A</v>
      </c>
      <c r="I14" s="28" t="e">
        <f>IF(RawGrowth!I176=0.000001,VLOOKUP($B14,Notes!$B$1:$C$1,2,0),RawGrowth!I176)</f>
        <v>#N/A</v>
      </c>
      <c r="J14" s="28" t="e">
        <f>IF(RawGrowth!J176=0.000001,VLOOKUP($B14,Notes!$B$1:$C$1,2,0),RawGrowth!J176)</f>
        <v>#N/A</v>
      </c>
      <c r="K14" s="28" t="e">
        <f>IF(RawGrowth!K176=0.000001,VLOOKUP($B14,Notes!$B$1:$C$1,2,0),RawGrowth!K176)</f>
        <v>#N/A</v>
      </c>
      <c r="L14" s="28" t="e">
        <f>IF(RawGrowth!L176=0.000001,VLOOKUP($B14,Notes!$B$1:$C$1,2,0),RawGrowth!L176)</f>
        <v>#N/A</v>
      </c>
    </row>
    <row r="15" spans="2:12" x14ac:dyDescent="0.25">
      <c r="B15" s="4" t="str">
        <f>RawElectricity!B17</f>
        <v>2013</v>
      </c>
      <c r="C15" s="28">
        <f>IF(RawGrowth!C177=0.000001,VLOOKUP($B15,Notes!$B$1:$C$1,2,0),RawGrowth!C177)</f>
        <v>2024.9114574002674</v>
      </c>
      <c r="D15" s="28">
        <f>IF(RawGrowth!D177=0.000001,VLOOKUP($B15,Notes!$B$1:$C$1,2,0),RawGrowth!D177)</f>
        <v>2024.9723501218355</v>
      </c>
      <c r="E15" s="28">
        <f>IF(RawGrowth!E177=0.000001,VLOOKUP($B15,Notes!$B$1:$C$1,2,0),RawGrowth!E177)</f>
        <v>2025.351555428342</v>
      </c>
      <c r="F15" s="28">
        <f>IF(RawGrowth!F177=0.000001,VLOOKUP($B15,Notes!$B$1:$C$1,2,0),RawGrowth!F177)</f>
        <v>2025.352111456119</v>
      </c>
      <c r="G15" s="28" t="e">
        <f>IF(RawGrowth!G177=0.000001,VLOOKUP($B15,Notes!$B$1:$C$1,2,0),RawGrowth!G177)</f>
        <v>#N/A</v>
      </c>
      <c r="H15" s="28" t="e">
        <f>IF(RawGrowth!H177=0.000001,VLOOKUP($B15,Notes!$B$1:$C$1,2,0),RawGrowth!H177)</f>
        <v>#N/A</v>
      </c>
      <c r="I15" s="28" t="e">
        <f>IF(RawGrowth!I177=0.000001,VLOOKUP($B15,Notes!$B$1:$C$1,2,0),RawGrowth!I177)</f>
        <v>#N/A</v>
      </c>
      <c r="J15" s="28" t="e">
        <f>IF(RawGrowth!J177=0.000001,VLOOKUP($B15,Notes!$B$1:$C$1,2,0),RawGrowth!J177)</f>
        <v>#N/A</v>
      </c>
      <c r="K15" s="28" t="e">
        <f>IF(RawGrowth!K177=0.000001,VLOOKUP($B15,Notes!$B$1:$C$1,2,0),RawGrowth!K177)</f>
        <v>#N/A</v>
      </c>
      <c r="L15" s="28" t="e">
        <f>IF(RawGrowth!L177=0.000001,VLOOKUP($B15,Notes!$B$1:$C$1,2,0),RawGrowth!L177)</f>
        <v>#N/A</v>
      </c>
    </row>
    <row r="16" spans="2:12" x14ac:dyDescent="0.25">
      <c r="B16" s="4" t="str">
        <f>RawElectricity!B18</f>
        <v>2014</v>
      </c>
      <c r="C16" s="28">
        <f>IF(RawGrowth!C178=0.000001,VLOOKUP($B16,Notes!$B$1:$C$1,2,0),RawGrowth!C178)</f>
        <v>2073.0854919156982</v>
      </c>
      <c r="D16" s="28">
        <f>IF(RawGrowth!D178=0.000001,VLOOKUP($B16,Notes!$B$1:$C$1,2,0),RawGrowth!D178)</f>
        <v>2073.2073581918457</v>
      </c>
      <c r="E16" s="28">
        <f>IF(RawGrowth!E178=0.000001,VLOOKUP($B16,Notes!$B$1:$C$1,2,0),RawGrowth!E178)</f>
        <v>2074.8122343439009</v>
      </c>
      <c r="F16" s="28">
        <f>IF(RawGrowth!F178=0.000001,VLOOKUP($B16,Notes!$B$1:$C$1,2,0),RawGrowth!F178)</f>
        <v>2074.8117022316878</v>
      </c>
      <c r="G16" s="28" t="e">
        <f>IF(RawGrowth!G178=0.000001,VLOOKUP($B16,Notes!$B$1:$C$1,2,0),RawGrowth!G178)</f>
        <v>#N/A</v>
      </c>
      <c r="H16" s="28" t="e">
        <f>IF(RawGrowth!H178=0.000001,VLOOKUP($B16,Notes!$B$1:$C$1,2,0),RawGrowth!H178)</f>
        <v>#N/A</v>
      </c>
      <c r="I16" s="28" t="e">
        <f>IF(RawGrowth!I178=0.000001,VLOOKUP($B16,Notes!$B$1:$C$1,2,0),RawGrowth!I178)</f>
        <v>#N/A</v>
      </c>
      <c r="J16" s="28" t="e">
        <f>IF(RawGrowth!J178=0.000001,VLOOKUP($B16,Notes!$B$1:$C$1,2,0),RawGrowth!J178)</f>
        <v>#N/A</v>
      </c>
      <c r="K16" s="28" t="e">
        <f>IF(RawGrowth!K178=0.000001,VLOOKUP($B16,Notes!$B$1:$C$1,2,0),RawGrowth!K178)</f>
        <v>#N/A</v>
      </c>
      <c r="L16" s="28" t="e">
        <f>IF(RawGrowth!L178=0.000001,VLOOKUP($B16,Notes!$B$1:$C$1,2,0),RawGrowth!L178)</f>
        <v>#N/A</v>
      </c>
    </row>
    <row r="17" spans="2:12" x14ac:dyDescent="0.25">
      <c r="B17" s="4" t="str">
        <f>RawElectricity!B19</f>
        <v>2015</v>
      </c>
      <c r="C17" s="28">
        <f>IF(RawGrowth!C179=0.000001,VLOOKUP($B17,Notes!$B$1:$C$1,2,0),RawGrowth!C179)</f>
        <v>2135.5476024070272</v>
      </c>
      <c r="D17" s="28">
        <f>IF(RawGrowth!D179=0.000001,VLOOKUP($B17,Notes!$B$1:$C$1,2,0),RawGrowth!D179)</f>
        <v>2135.7225445939043</v>
      </c>
      <c r="E17" s="28">
        <f>IF(RawGrowth!E179=0.000001,VLOOKUP($B17,Notes!$B$1:$C$1,2,0),RawGrowth!E179)</f>
        <v>2138.3466973287209</v>
      </c>
      <c r="F17" s="28">
        <f>IF(RawGrowth!F179=0.000001,VLOOKUP($B17,Notes!$B$1:$C$1,2,0),RawGrowth!F179)</f>
        <v>2138.3446965267854</v>
      </c>
      <c r="G17" s="28" t="e">
        <f>IF(RawGrowth!G179=0.000001,VLOOKUP($B17,Notes!$B$1:$C$1,2,0),RawGrowth!G179)</f>
        <v>#N/A</v>
      </c>
      <c r="H17" s="28" t="e">
        <f>IF(RawGrowth!H179=0.000001,VLOOKUP($B17,Notes!$B$1:$C$1,2,0),RawGrowth!H179)</f>
        <v>#N/A</v>
      </c>
      <c r="I17" s="28" t="e">
        <f>IF(RawGrowth!I179=0.000001,VLOOKUP($B17,Notes!$B$1:$C$1,2,0),RawGrowth!I179)</f>
        <v>#N/A</v>
      </c>
      <c r="J17" s="28" t="e">
        <f>IF(RawGrowth!J179=0.000001,VLOOKUP($B17,Notes!$B$1:$C$1,2,0),RawGrowth!J179)</f>
        <v>#N/A</v>
      </c>
      <c r="K17" s="28" t="e">
        <f>IF(RawGrowth!K179=0.000001,VLOOKUP($B17,Notes!$B$1:$C$1,2,0),RawGrowth!K179)</f>
        <v>#N/A</v>
      </c>
      <c r="L17" s="28" t="e">
        <f>IF(RawGrowth!L179=0.000001,VLOOKUP($B17,Notes!$B$1:$C$1,2,0),RawGrowth!L179)</f>
        <v>#N/A</v>
      </c>
    </row>
    <row r="18" spans="2:12" x14ac:dyDescent="0.25">
      <c r="B18" s="4" t="str">
        <f>RawElectricity!B20</f>
        <v>2016</v>
      </c>
      <c r="C18" s="28">
        <f>IF(RawGrowth!C180=0.000001,VLOOKUP($B18,Notes!$B$1:$C$1,2,0),RawGrowth!C180)</f>
        <v>2204.5240645204176</v>
      </c>
      <c r="D18" s="28">
        <f>IF(RawGrowth!D180=0.000001,VLOOKUP($B18,Notes!$B$1:$C$1,2,0),RawGrowth!D180)</f>
        <v>2204.7716449527529</v>
      </c>
      <c r="E18" s="28">
        <f>IF(RawGrowth!E180=0.000001,VLOOKUP($B18,Notes!$B$1:$C$1,2,0),RawGrowth!E180)</f>
        <v>2204.4195669731885</v>
      </c>
      <c r="F18" s="28">
        <f>IF(RawGrowth!F180=0.000001,VLOOKUP($B18,Notes!$B$1:$C$1,2,0),RawGrowth!F180)</f>
        <v>2204.4161345348334</v>
      </c>
      <c r="G18" s="28" t="e">
        <f>IF(RawGrowth!G180=0.000001,VLOOKUP($B18,Notes!$B$1:$C$1,2,0),RawGrowth!G180)</f>
        <v>#N/A</v>
      </c>
      <c r="H18" s="28" t="e">
        <f>IF(RawGrowth!H180=0.000001,VLOOKUP($B18,Notes!$B$1:$C$1,2,0),RawGrowth!H180)</f>
        <v>#N/A</v>
      </c>
      <c r="I18" s="28" t="e">
        <f>IF(RawGrowth!I180=0.000001,VLOOKUP($B18,Notes!$B$1:$C$1,2,0),RawGrowth!I180)</f>
        <v>#N/A</v>
      </c>
      <c r="J18" s="28" t="e">
        <f>IF(RawGrowth!J180=0.000001,VLOOKUP($B18,Notes!$B$1:$C$1,2,0),RawGrowth!J180)</f>
        <v>#N/A</v>
      </c>
      <c r="K18" s="28" t="e">
        <f>IF(RawGrowth!K180=0.000001,VLOOKUP($B18,Notes!$B$1:$C$1,2,0),RawGrowth!K180)</f>
        <v>#N/A</v>
      </c>
      <c r="L18" s="28" t="e">
        <f>IF(RawGrowth!L180=0.000001,VLOOKUP($B18,Notes!$B$1:$C$1,2,0),RawGrowth!L180)</f>
        <v>#N/A</v>
      </c>
    </row>
    <row r="19" spans="2:12" x14ac:dyDescent="0.25">
      <c r="B19" s="4" t="str">
        <f>RawElectricity!B21</f>
        <v>2017</v>
      </c>
      <c r="C19" s="28">
        <f>IF(RawGrowth!C181=0.000001,VLOOKUP($B19,Notes!$B$1:$C$1,2,0),RawGrowth!C181)</f>
        <v>2276.8523776656916</v>
      </c>
      <c r="D19" s="28">
        <f>IF(RawGrowth!D181=0.000001,VLOOKUP($B19,Notes!$B$1:$C$1,2,0),RawGrowth!D181)</f>
        <v>2277.1020777296435</v>
      </c>
      <c r="E19" s="28">
        <f>IF(RawGrowth!E181=0.000001,VLOOKUP($B19,Notes!$B$1:$C$1,2,0),RawGrowth!E181)</f>
        <v>2271.5758193663901</v>
      </c>
      <c r="F19" s="28">
        <f>IF(RawGrowth!F181=0.000001,VLOOKUP($B19,Notes!$B$1:$C$1,2,0),RawGrowth!F181)</f>
        <v>2271.5736422550222</v>
      </c>
      <c r="G19" s="28" t="e">
        <f>IF(RawGrowth!G181=0.000001,VLOOKUP($B19,Notes!$B$1:$C$1,2,0),RawGrowth!G181)</f>
        <v>#N/A</v>
      </c>
      <c r="H19" s="28" t="e">
        <f>IF(RawGrowth!H181=0.000001,VLOOKUP($B19,Notes!$B$1:$C$1,2,0),RawGrowth!H181)</f>
        <v>#N/A</v>
      </c>
      <c r="I19" s="28" t="e">
        <f>IF(RawGrowth!I181=0.000001,VLOOKUP($B19,Notes!$B$1:$C$1,2,0),RawGrowth!I181)</f>
        <v>#N/A</v>
      </c>
      <c r="J19" s="28" t="e">
        <f>IF(RawGrowth!J181=0.000001,VLOOKUP($B19,Notes!$B$1:$C$1,2,0),RawGrowth!J181)</f>
        <v>#N/A</v>
      </c>
      <c r="K19" s="28" t="e">
        <f>IF(RawGrowth!K181=0.000001,VLOOKUP($B19,Notes!$B$1:$C$1,2,0),RawGrowth!K181)</f>
        <v>#N/A</v>
      </c>
      <c r="L19" s="28" t="e">
        <f>IF(RawGrowth!L181=0.000001,VLOOKUP($B19,Notes!$B$1:$C$1,2,0),RawGrowth!L181)</f>
        <v>#N/A</v>
      </c>
    </row>
    <row r="20" spans="2:12" x14ac:dyDescent="0.25">
      <c r="B20" s="4" t="str">
        <f>RawElectricity!B22</f>
        <v>2018</v>
      </c>
      <c r="C20" s="28">
        <f>IF(RawGrowth!C182=0.000001,VLOOKUP($B20,Notes!$B$1:$C$1,2,0),RawGrowth!C182)</f>
        <v>2351.4306705650915</v>
      </c>
      <c r="D20" s="28">
        <f>IF(RawGrowth!D182=0.000001,VLOOKUP($B20,Notes!$B$1:$C$1,2,0),RawGrowth!D182)</f>
        <v>2351.661175837005</v>
      </c>
      <c r="E20" s="28">
        <f>IF(RawGrowth!E182=0.000001,VLOOKUP($B20,Notes!$B$1:$C$1,2,0),RawGrowth!E182)</f>
        <v>2339.5856520690463</v>
      </c>
      <c r="F20" s="28">
        <f>IF(RawGrowth!F182=0.000001,VLOOKUP($B20,Notes!$B$1:$C$1,2,0),RawGrowth!F182)</f>
        <v>2339.6306632984665</v>
      </c>
      <c r="G20" s="28" t="e">
        <f>IF(RawGrowth!G182=0.000001,VLOOKUP($B20,Notes!$B$1:$C$1,2,0),RawGrowth!G182)</f>
        <v>#N/A</v>
      </c>
      <c r="H20" s="28" t="e">
        <f>IF(RawGrowth!H182=0.000001,VLOOKUP($B20,Notes!$B$1:$C$1,2,0),RawGrowth!H182)</f>
        <v>#N/A</v>
      </c>
      <c r="I20" s="28" t="e">
        <f>IF(RawGrowth!I182=0.000001,VLOOKUP($B20,Notes!$B$1:$C$1,2,0),RawGrowth!I182)</f>
        <v>#N/A</v>
      </c>
      <c r="J20" s="28" t="e">
        <f>IF(RawGrowth!J182=0.000001,VLOOKUP($B20,Notes!$B$1:$C$1,2,0),RawGrowth!J182)</f>
        <v>#N/A</v>
      </c>
      <c r="K20" s="28" t="e">
        <f>IF(RawGrowth!K182=0.000001,VLOOKUP($B20,Notes!$B$1:$C$1,2,0),RawGrowth!K182)</f>
        <v>#N/A</v>
      </c>
      <c r="L20" s="28" t="e">
        <f>IF(RawGrowth!L182=0.000001,VLOOKUP($B20,Notes!$B$1:$C$1,2,0),RawGrowth!L182)</f>
        <v>#N/A</v>
      </c>
    </row>
    <row r="21" spans="2:12" x14ac:dyDescent="0.25">
      <c r="B21" s="4" t="str">
        <f>RawElectricity!B23</f>
        <v>2019</v>
      </c>
      <c r="C21" s="28">
        <f>IF(RawGrowth!C183=0.000001,VLOOKUP($B21,Notes!$B$1:$C$1,2,0),RawGrowth!C183)</f>
        <v>2433.3950281180432</v>
      </c>
      <c r="D21" s="28">
        <f>IF(RawGrowth!D183=0.000001,VLOOKUP($B21,Notes!$B$1:$C$1,2,0),RawGrowth!D183)</f>
        <v>2433.6531762453264</v>
      </c>
      <c r="E21" s="28">
        <f>IF(RawGrowth!E183=0.000001,VLOOKUP($B21,Notes!$B$1:$C$1,2,0),RawGrowth!E183)</f>
        <v>2410.8471571953496</v>
      </c>
      <c r="F21" s="28">
        <f>IF(RawGrowth!F183=0.000001,VLOOKUP($B21,Notes!$B$1:$C$1,2,0),RawGrowth!F183)</f>
        <v>2410.9052212322613</v>
      </c>
      <c r="G21" s="28" t="e">
        <f>IF(RawGrowth!G183=0.000001,VLOOKUP($B21,Notes!$B$1:$C$1,2,0),RawGrowth!G183)</f>
        <v>#N/A</v>
      </c>
      <c r="H21" s="28" t="e">
        <f>IF(RawGrowth!H183=0.000001,VLOOKUP($B21,Notes!$B$1:$C$1,2,0),RawGrowth!H183)</f>
        <v>#N/A</v>
      </c>
      <c r="I21" s="28" t="e">
        <f>IF(RawGrowth!I183=0.000001,VLOOKUP($B21,Notes!$B$1:$C$1,2,0),RawGrowth!I183)</f>
        <v>#N/A</v>
      </c>
      <c r="J21" s="28" t="e">
        <f>IF(RawGrowth!J183=0.000001,VLOOKUP($B21,Notes!$B$1:$C$1,2,0),RawGrowth!J183)</f>
        <v>#N/A</v>
      </c>
      <c r="K21" s="28" t="e">
        <f>IF(RawGrowth!K183=0.000001,VLOOKUP($B21,Notes!$B$1:$C$1,2,0),RawGrowth!K183)</f>
        <v>#N/A</v>
      </c>
      <c r="L21" s="28" t="e">
        <f>IF(RawGrowth!L183=0.000001,VLOOKUP($B21,Notes!$B$1:$C$1,2,0),RawGrowth!L183)</f>
        <v>#N/A</v>
      </c>
    </row>
    <row r="22" spans="2:12" x14ac:dyDescent="0.25">
      <c r="B22" s="4" t="str">
        <f>RawElectricity!B24</f>
        <v>2020</v>
      </c>
      <c r="C22" s="28">
        <f>IF(RawGrowth!C184=0.000001,VLOOKUP($B22,Notes!$B$1:$C$1,2,0),RawGrowth!C184)</f>
        <v>2520.5406882533848</v>
      </c>
      <c r="D22" s="28">
        <f>IF(RawGrowth!D184=0.000001,VLOOKUP($B22,Notes!$B$1:$C$1,2,0),RawGrowth!D184)</f>
        <v>2518.8493336248594</v>
      </c>
      <c r="E22" s="28">
        <f>IF(RawGrowth!E184=0.000001,VLOOKUP($B22,Notes!$B$1:$C$1,2,0),RawGrowth!E184)</f>
        <v>2484.9569005690441</v>
      </c>
      <c r="F22" s="28">
        <f>IF(RawGrowth!F184=0.000001,VLOOKUP($B22,Notes!$B$1:$C$1,2,0),RawGrowth!F184)</f>
        <v>2483.8589340281492</v>
      </c>
      <c r="G22" s="28" t="e">
        <f>IF(RawGrowth!G184=0.000001,VLOOKUP($B22,Notes!$B$1:$C$1,2,0),RawGrowth!G184)</f>
        <v>#N/A</v>
      </c>
      <c r="H22" s="28" t="e">
        <f>IF(RawGrowth!H184=0.000001,VLOOKUP($B22,Notes!$B$1:$C$1,2,0),RawGrowth!H184)</f>
        <v>#N/A</v>
      </c>
      <c r="I22" s="28" t="e">
        <f>IF(RawGrowth!I184=0.000001,VLOOKUP($B22,Notes!$B$1:$C$1,2,0),RawGrowth!I184)</f>
        <v>#N/A</v>
      </c>
      <c r="J22" s="28" t="e">
        <f>IF(RawGrowth!J184=0.000001,VLOOKUP($B22,Notes!$B$1:$C$1,2,0),RawGrowth!J184)</f>
        <v>#N/A</v>
      </c>
      <c r="K22" s="28" t="e">
        <f>IF(RawGrowth!K184=0.000001,VLOOKUP($B22,Notes!$B$1:$C$1,2,0),RawGrowth!K184)</f>
        <v>#N/A</v>
      </c>
      <c r="L22" s="28" t="e">
        <f>IF(RawGrowth!L184=0.000001,VLOOKUP($B22,Notes!$B$1:$C$1,2,0),RawGrowth!L184)</f>
        <v>#N/A</v>
      </c>
    </row>
    <row r="23" spans="2:12" x14ac:dyDescent="0.25">
      <c r="B23" s="4" t="str">
        <f>RawElectricity!B25</f>
        <v>2021</v>
      </c>
      <c r="C23" s="28">
        <f>IF(RawGrowth!C185=0.000001,VLOOKUP($B23,Notes!$B$1:$C$1,2,0),RawGrowth!C185)</f>
        <v>2610.5679654303917</v>
      </c>
      <c r="D23" s="28">
        <f>IF(RawGrowth!D185=0.000001,VLOOKUP($B23,Notes!$B$1:$C$1,2,0),RawGrowth!D185)</f>
        <v>2606.757352311372</v>
      </c>
      <c r="E23" s="28">
        <f>IF(RawGrowth!E185=0.000001,VLOOKUP($B23,Notes!$B$1:$C$1,2,0),RawGrowth!E185)</f>
        <v>2561.8377452254449</v>
      </c>
      <c r="F23" s="28">
        <f>IF(RawGrowth!F185=0.000001,VLOOKUP($B23,Notes!$B$1:$C$1,2,0),RawGrowth!F185)</f>
        <v>2558.2951913194643</v>
      </c>
      <c r="G23" s="28" t="e">
        <f>IF(RawGrowth!G185=0.000001,VLOOKUP($B23,Notes!$B$1:$C$1,2,0),RawGrowth!G185)</f>
        <v>#N/A</v>
      </c>
      <c r="H23" s="28" t="e">
        <f>IF(RawGrowth!H185=0.000001,VLOOKUP($B23,Notes!$B$1:$C$1,2,0),RawGrowth!H185)</f>
        <v>#N/A</v>
      </c>
      <c r="I23" s="28" t="e">
        <f>IF(RawGrowth!I185=0.000001,VLOOKUP($B23,Notes!$B$1:$C$1,2,0),RawGrowth!I185)</f>
        <v>#N/A</v>
      </c>
      <c r="J23" s="28" t="e">
        <f>IF(RawGrowth!J185=0.000001,VLOOKUP($B23,Notes!$B$1:$C$1,2,0),RawGrowth!J185)</f>
        <v>#N/A</v>
      </c>
      <c r="K23" s="28" t="e">
        <f>IF(RawGrowth!K185=0.000001,VLOOKUP($B23,Notes!$B$1:$C$1,2,0),RawGrowth!K185)</f>
        <v>#N/A</v>
      </c>
      <c r="L23" s="28" t="e">
        <f>IF(RawGrowth!L185=0.000001,VLOOKUP($B23,Notes!$B$1:$C$1,2,0),RawGrowth!L185)</f>
        <v>#N/A</v>
      </c>
    </row>
    <row r="24" spans="2:12" x14ac:dyDescent="0.25">
      <c r="B24" s="4" t="str">
        <f>RawElectricity!B26</f>
        <v>2022</v>
      </c>
      <c r="C24" s="28">
        <f>IF(RawGrowth!C186=0.000001,VLOOKUP($B24,Notes!$B$1:$C$1,2,0),RawGrowth!C186)</f>
        <v>2703.7511022688527</v>
      </c>
      <c r="D24" s="28">
        <f>IF(RawGrowth!D186=0.000001,VLOOKUP($B24,Notes!$B$1:$C$1,2,0),RawGrowth!D186)</f>
        <v>2698.6227177844203</v>
      </c>
      <c r="E24" s="28">
        <f>IF(RawGrowth!E186=0.000001,VLOOKUP($B24,Notes!$B$1:$C$1,2,0),RawGrowth!E186)</f>
        <v>2641.4422344294944</v>
      </c>
      <c r="F24" s="28">
        <f>IF(RawGrowth!F186=0.000001,VLOOKUP($B24,Notes!$B$1:$C$1,2,0),RawGrowth!F186)</f>
        <v>2634.110501867528</v>
      </c>
      <c r="G24" s="28" t="e">
        <f>IF(RawGrowth!G186=0.000001,VLOOKUP($B24,Notes!$B$1:$C$1,2,0),RawGrowth!G186)</f>
        <v>#N/A</v>
      </c>
      <c r="H24" s="28" t="e">
        <f>IF(RawGrowth!H186=0.000001,VLOOKUP($B24,Notes!$B$1:$C$1,2,0),RawGrowth!H186)</f>
        <v>#N/A</v>
      </c>
      <c r="I24" s="28" t="e">
        <f>IF(RawGrowth!I186=0.000001,VLOOKUP($B24,Notes!$B$1:$C$1,2,0),RawGrowth!I186)</f>
        <v>#N/A</v>
      </c>
      <c r="J24" s="28" t="e">
        <f>IF(RawGrowth!J186=0.000001,VLOOKUP($B24,Notes!$B$1:$C$1,2,0),RawGrowth!J186)</f>
        <v>#N/A</v>
      </c>
      <c r="K24" s="28" t="e">
        <f>IF(RawGrowth!K186=0.000001,VLOOKUP($B24,Notes!$B$1:$C$1,2,0),RawGrowth!K186)</f>
        <v>#N/A</v>
      </c>
      <c r="L24" s="28" t="e">
        <f>IF(RawGrowth!L186=0.000001,VLOOKUP($B24,Notes!$B$1:$C$1,2,0),RawGrowth!L186)</f>
        <v>#N/A</v>
      </c>
    </row>
    <row r="25" spans="2:12" x14ac:dyDescent="0.25">
      <c r="B25" s="4" t="str">
        <f>RawElectricity!B27</f>
        <v>2023</v>
      </c>
      <c r="C25" s="28">
        <f>IF(RawGrowth!C187=0.000001,VLOOKUP($B25,Notes!$B$1:$C$1,2,0),RawGrowth!C187)</f>
        <v>2799.3974576103737</v>
      </c>
      <c r="D25" s="28">
        <f>IF(RawGrowth!D187=0.000001,VLOOKUP($B25,Notes!$B$1:$C$1,2,0),RawGrowth!D187)</f>
        <v>2796.4084071797483</v>
      </c>
      <c r="E25" s="28">
        <f>IF(RawGrowth!E187=0.000001,VLOOKUP($B25,Notes!$B$1:$C$1,2,0),RawGrowth!E187)</f>
        <v>2718.4417996948182</v>
      </c>
      <c r="F25" s="28">
        <f>IF(RawGrowth!F187=0.000001,VLOOKUP($B25,Notes!$B$1:$C$1,2,0),RawGrowth!F187)</f>
        <v>2708.1483802106854</v>
      </c>
      <c r="G25" s="28" t="e">
        <f>IF(RawGrowth!G187=0.000001,VLOOKUP($B25,Notes!$B$1:$C$1,2,0),RawGrowth!G187)</f>
        <v>#N/A</v>
      </c>
      <c r="H25" s="28" t="e">
        <f>IF(RawGrowth!H187=0.000001,VLOOKUP($B25,Notes!$B$1:$C$1,2,0),RawGrowth!H187)</f>
        <v>#N/A</v>
      </c>
      <c r="I25" s="28" t="e">
        <f>IF(RawGrowth!I187=0.000001,VLOOKUP($B25,Notes!$B$1:$C$1,2,0),RawGrowth!I187)</f>
        <v>#N/A</v>
      </c>
      <c r="J25" s="28" t="e">
        <f>IF(RawGrowth!J187=0.000001,VLOOKUP($B25,Notes!$B$1:$C$1,2,0),RawGrowth!J187)</f>
        <v>#N/A</v>
      </c>
      <c r="K25" s="28" t="e">
        <f>IF(RawGrowth!K187=0.000001,VLOOKUP($B25,Notes!$B$1:$C$1,2,0),RawGrowth!K187)</f>
        <v>#N/A</v>
      </c>
      <c r="L25" s="28" t="e">
        <f>IF(RawGrowth!L187=0.000001,VLOOKUP($B25,Notes!$B$1:$C$1,2,0),RawGrowth!L187)</f>
        <v>#N/A</v>
      </c>
    </row>
    <row r="26" spans="2:12" x14ac:dyDescent="0.25">
      <c r="B26" s="4" t="str">
        <f>RawElectricity!B28</f>
        <v>2024</v>
      </c>
      <c r="C26" s="28">
        <f>IF(RawGrowth!C188=0.000001,VLOOKUP($B26,Notes!$B$1:$C$1,2,0),RawGrowth!C188)</f>
        <v>2895.9193379754643</v>
      </c>
      <c r="D26" s="28">
        <f>IF(RawGrowth!D188=0.000001,VLOOKUP($B26,Notes!$B$1:$C$1,2,0),RawGrowth!D188)</f>
        <v>2895.5897514462695</v>
      </c>
      <c r="E26" s="28">
        <f>IF(RawGrowth!E188=0.000001,VLOOKUP($B26,Notes!$B$1:$C$1,2,0),RawGrowth!E188)</f>
        <v>2792.7367163134959</v>
      </c>
      <c r="F26" s="28">
        <f>IF(RawGrowth!F188=0.000001,VLOOKUP($B26,Notes!$B$1:$C$1,2,0),RawGrowth!F188)</f>
        <v>2777.5710198184834</v>
      </c>
      <c r="G26" s="28" t="e">
        <f>IF(RawGrowth!G188=0.000001,VLOOKUP($B26,Notes!$B$1:$C$1,2,0),RawGrowth!G188)</f>
        <v>#N/A</v>
      </c>
      <c r="H26" s="28" t="e">
        <f>IF(RawGrowth!H188=0.000001,VLOOKUP($B26,Notes!$B$1:$C$1,2,0),RawGrowth!H188)</f>
        <v>#N/A</v>
      </c>
      <c r="I26" s="28" t="e">
        <f>IF(RawGrowth!I188=0.000001,VLOOKUP($B26,Notes!$B$1:$C$1,2,0),RawGrowth!I188)</f>
        <v>#N/A</v>
      </c>
      <c r="J26" s="28" t="e">
        <f>IF(RawGrowth!J188=0.000001,VLOOKUP($B26,Notes!$B$1:$C$1,2,0),RawGrowth!J188)</f>
        <v>#N/A</v>
      </c>
      <c r="K26" s="28" t="e">
        <f>IF(RawGrowth!K188=0.000001,VLOOKUP($B26,Notes!$B$1:$C$1,2,0),RawGrowth!K188)</f>
        <v>#N/A</v>
      </c>
      <c r="L26" s="28" t="e">
        <f>IF(RawGrowth!L188=0.000001,VLOOKUP($B26,Notes!$B$1:$C$1,2,0),RawGrowth!L188)</f>
        <v>#N/A</v>
      </c>
    </row>
    <row r="27" spans="2:12" x14ac:dyDescent="0.25">
      <c r="B27" s="4" t="str">
        <f>RawElectricity!B29</f>
        <v>2025</v>
      </c>
      <c r="C27" s="28">
        <f>IF(RawGrowth!C189=0.000001,VLOOKUP($B27,Notes!$B$1:$C$1,2,0),RawGrowth!C189)</f>
        <v>2992.738647376093</v>
      </c>
      <c r="D27" s="28">
        <f>IF(RawGrowth!D189=0.000001,VLOOKUP($B27,Notes!$B$1:$C$1,2,0),RawGrowth!D189)</f>
        <v>3000.0318787686369</v>
      </c>
      <c r="E27" s="28">
        <f>IF(RawGrowth!E189=0.000001,VLOOKUP($B27,Notes!$B$1:$C$1,2,0),RawGrowth!E189)</f>
        <v>2863.8811628458407</v>
      </c>
      <c r="F27" s="28">
        <f>IF(RawGrowth!F189=0.000001,VLOOKUP($B27,Notes!$B$1:$C$1,2,0),RawGrowth!F189)</f>
        <v>2841.8754890263663</v>
      </c>
      <c r="G27" s="28" t="e">
        <f>IF(RawGrowth!G189=0.000001,VLOOKUP($B27,Notes!$B$1:$C$1,2,0),RawGrowth!G189)</f>
        <v>#N/A</v>
      </c>
      <c r="H27" s="28" t="e">
        <f>IF(RawGrowth!H189=0.000001,VLOOKUP($B27,Notes!$B$1:$C$1,2,0),RawGrowth!H189)</f>
        <v>#N/A</v>
      </c>
      <c r="I27" s="28" t="e">
        <f>IF(RawGrowth!I189=0.000001,VLOOKUP($B27,Notes!$B$1:$C$1,2,0),RawGrowth!I189)</f>
        <v>#N/A</v>
      </c>
      <c r="J27" s="28" t="e">
        <f>IF(RawGrowth!J189=0.000001,VLOOKUP($B27,Notes!$B$1:$C$1,2,0),RawGrowth!J189)</f>
        <v>#N/A</v>
      </c>
      <c r="K27" s="28" t="e">
        <f>IF(RawGrowth!K189=0.000001,VLOOKUP($B27,Notes!$B$1:$C$1,2,0),RawGrowth!K189)</f>
        <v>#N/A</v>
      </c>
      <c r="L27" s="28" t="e">
        <f>IF(RawGrowth!L189=0.000001,VLOOKUP($B27,Notes!$B$1:$C$1,2,0),RawGrowth!L189)</f>
        <v>#N/A</v>
      </c>
    </row>
    <row r="28" spans="2:12" x14ac:dyDescent="0.25">
      <c r="B28" s="4" t="str">
        <f>RawElectricity!B30</f>
        <v>2026</v>
      </c>
      <c r="C28" s="28">
        <f>IF(RawGrowth!C190=0.000001,VLOOKUP($B28,Notes!$B$1:$C$1,2,0),RawGrowth!C190)</f>
        <v>3097.7438944617516</v>
      </c>
      <c r="D28" s="28">
        <f>IF(RawGrowth!D190=0.000001,VLOOKUP($B28,Notes!$B$1:$C$1,2,0),RawGrowth!D190)</f>
        <v>3107.6366804099634</v>
      </c>
      <c r="E28" s="28">
        <f>IF(RawGrowth!E190=0.000001,VLOOKUP($B28,Notes!$B$1:$C$1,2,0),RawGrowth!E190)</f>
        <v>2935.9054230366251</v>
      </c>
      <c r="F28" s="28">
        <f>IF(RawGrowth!F190=0.000001,VLOOKUP($B28,Notes!$B$1:$C$1,2,0),RawGrowth!F190)</f>
        <v>2905.5296181943249</v>
      </c>
      <c r="G28" s="28" t="e">
        <f>IF(RawGrowth!G190=0.000001,VLOOKUP($B28,Notes!$B$1:$C$1,2,0),RawGrowth!G190)</f>
        <v>#N/A</v>
      </c>
      <c r="H28" s="28" t="e">
        <f>IF(RawGrowth!H190=0.000001,VLOOKUP($B28,Notes!$B$1:$C$1,2,0),RawGrowth!H190)</f>
        <v>#N/A</v>
      </c>
      <c r="I28" s="28" t="e">
        <f>IF(RawGrowth!I190=0.000001,VLOOKUP($B28,Notes!$B$1:$C$1,2,0),RawGrowth!I190)</f>
        <v>#N/A</v>
      </c>
      <c r="J28" s="28" t="e">
        <f>IF(RawGrowth!J190=0.000001,VLOOKUP($B28,Notes!$B$1:$C$1,2,0),RawGrowth!J190)</f>
        <v>#N/A</v>
      </c>
      <c r="K28" s="28" t="e">
        <f>IF(RawGrowth!K190=0.000001,VLOOKUP($B28,Notes!$B$1:$C$1,2,0),RawGrowth!K190)</f>
        <v>#N/A</v>
      </c>
      <c r="L28" s="28" t="e">
        <f>IF(RawGrowth!L190=0.000001,VLOOKUP($B28,Notes!$B$1:$C$1,2,0),RawGrowth!L190)</f>
        <v>#N/A</v>
      </c>
    </row>
    <row r="29" spans="2:12" x14ac:dyDescent="0.25">
      <c r="B29" s="4" t="str">
        <f>RawElectricity!B31</f>
        <v>2027</v>
      </c>
      <c r="C29" s="28">
        <f>IF(RawGrowth!C191=0.000001,VLOOKUP($B29,Notes!$B$1:$C$1,2,0),RawGrowth!C191)</f>
        <v>3211.1943202016409</v>
      </c>
      <c r="D29" s="28">
        <f>IF(RawGrowth!D191=0.000001,VLOOKUP($B29,Notes!$B$1:$C$1,2,0),RawGrowth!D191)</f>
        <v>3218.6629791654482</v>
      </c>
      <c r="E29" s="28">
        <f>IF(RawGrowth!E191=0.000001,VLOOKUP($B29,Notes!$B$1:$C$1,2,0),RawGrowth!E191)</f>
        <v>3009.1851406742085</v>
      </c>
      <c r="F29" s="28">
        <f>IF(RawGrowth!F191=0.000001,VLOOKUP($B29,Notes!$B$1:$C$1,2,0),RawGrowth!F191)</f>
        <v>2970.5454388755343</v>
      </c>
      <c r="G29" s="28" t="e">
        <f>IF(RawGrowth!G191=0.000001,VLOOKUP($B29,Notes!$B$1:$C$1,2,0),RawGrowth!G191)</f>
        <v>#N/A</v>
      </c>
      <c r="H29" s="28" t="e">
        <f>IF(RawGrowth!H191=0.000001,VLOOKUP($B29,Notes!$B$1:$C$1,2,0),RawGrowth!H191)</f>
        <v>#N/A</v>
      </c>
      <c r="I29" s="28" t="e">
        <f>IF(RawGrowth!I191=0.000001,VLOOKUP($B29,Notes!$B$1:$C$1,2,0),RawGrowth!I191)</f>
        <v>#N/A</v>
      </c>
      <c r="J29" s="28" t="e">
        <f>IF(RawGrowth!J191=0.000001,VLOOKUP($B29,Notes!$B$1:$C$1,2,0),RawGrowth!J191)</f>
        <v>#N/A</v>
      </c>
      <c r="K29" s="28" t="e">
        <f>IF(RawGrowth!K191=0.000001,VLOOKUP($B29,Notes!$B$1:$C$1,2,0),RawGrowth!K191)</f>
        <v>#N/A</v>
      </c>
      <c r="L29" s="28" t="e">
        <f>IF(RawGrowth!L191=0.000001,VLOOKUP($B29,Notes!$B$1:$C$1,2,0),RawGrowth!L191)</f>
        <v>#N/A</v>
      </c>
    </row>
    <row r="30" spans="2:12" x14ac:dyDescent="0.25">
      <c r="B30" s="4" t="str">
        <f>RawElectricity!B32</f>
        <v>2028</v>
      </c>
      <c r="C30" s="28">
        <f>IF(RawGrowth!C192=0.000001,VLOOKUP($B30,Notes!$B$1:$C$1,2,0),RawGrowth!C192)</f>
        <v>3334.4996602902679</v>
      </c>
      <c r="D30" s="28">
        <f>IF(RawGrowth!D192=0.000001,VLOOKUP($B30,Notes!$B$1:$C$1,2,0),RawGrowth!D192)</f>
        <v>3342.9417283154453</v>
      </c>
      <c r="E30" s="28">
        <f>IF(RawGrowth!E192=0.000001,VLOOKUP($B30,Notes!$B$1:$C$1,2,0),RawGrowth!E192)</f>
        <v>3085.3552857473951</v>
      </c>
      <c r="F30" s="28">
        <f>IF(RawGrowth!F192=0.000001,VLOOKUP($B30,Notes!$B$1:$C$1,2,0),RawGrowth!F192)</f>
        <v>3033.6252165278597</v>
      </c>
      <c r="G30" s="28" t="e">
        <f>IF(RawGrowth!G192=0.000001,VLOOKUP($B30,Notes!$B$1:$C$1,2,0),RawGrowth!G192)</f>
        <v>#N/A</v>
      </c>
      <c r="H30" s="28" t="e">
        <f>IF(RawGrowth!H192=0.000001,VLOOKUP($B30,Notes!$B$1:$C$1,2,0),RawGrowth!H192)</f>
        <v>#N/A</v>
      </c>
      <c r="I30" s="28" t="e">
        <f>IF(RawGrowth!I192=0.000001,VLOOKUP($B30,Notes!$B$1:$C$1,2,0),RawGrowth!I192)</f>
        <v>#N/A</v>
      </c>
      <c r="J30" s="28" t="e">
        <f>IF(RawGrowth!J192=0.000001,VLOOKUP($B30,Notes!$B$1:$C$1,2,0),RawGrowth!J192)</f>
        <v>#N/A</v>
      </c>
      <c r="K30" s="28" t="e">
        <f>IF(RawGrowth!K192=0.000001,VLOOKUP($B30,Notes!$B$1:$C$1,2,0),RawGrowth!K192)</f>
        <v>#N/A</v>
      </c>
      <c r="L30" s="28" t="e">
        <f>IF(RawGrowth!L192=0.000001,VLOOKUP($B30,Notes!$B$1:$C$1,2,0),RawGrowth!L192)</f>
        <v>#N/A</v>
      </c>
    </row>
    <row r="31" spans="2:12" x14ac:dyDescent="0.25">
      <c r="B31" s="4" t="str">
        <f>RawElectricity!B33</f>
        <v>2029</v>
      </c>
      <c r="C31" s="28">
        <f>IF(RawGrowth!C193=0.000001,VLOOKUP($B31,Notes!$B$1:$C$1,2,0),RawGrowth!C193)</f>
        <v>3466.2735667037696</v>
      </c>
      <c r="D31" s="28">
        <f>IF(RawGrowth!D193=0.000001,VLOOKUP($B31,Notes!$B$1:$C$1,2,0),RawGrowth!D193)</f>
        <v>3474.1303212455086</v>
      </c>
      <c r="E31" s="28">
        <f>IF(RawGrowth!E193=0.000001,VLOOKUP($B31,Notes!$B$1:$C$1,2,0),RawGrowth!E193)</f>
        <v>3161.5223736967118</v>
      </c>
      <c r="F31" s="28">
        <f>IF(RawGrowth!F193=0.000001,VLOOKUP($B31,Notes!$B$1:$C$1,2,0),RawGrowth!F193)</f>
        <v>3099.1974945968741</v>
      </c>
      <c r="G31" s="28" t="e">
        <f>IF(RawGrowth!G193=0.000001,VLOOKUP($B31,Notes!$B$1:$C$1,2,0),RawGrowth!G193)</f>
        <v>#N/A</v>
      </c>
      <c r="H31" s="28" t="e">
        <f>IF(RawGrowth!H193=0.000001,VLOOKUP($B31,Notes!$B$1:$C$1,2,0),RawGrowth!H193)</f>
        <v>#N/A</v>
      </c>
      <c r="I31" s="28" t="e">
        <f>IF(RawGrowth!I193=0.000001,VLOOKUP($B31,Notes!$B$1:$C$1,2,0),RawGrowth!I193)</f>
        <v>#N/A</v>
      </c>
      <c r="J31" s="28" t="e">
        <f>IF(RawGrowth!J193=0.000001,VLOOKUP($B31,Notes!$B$1:$C$1,2,0),RawGrowth!J193)</f>
        <v>#N/A</v>
      </c>
      <c r="K31" s="28" t="e">
        <f>IF(RawGrowth!K193=0.000001,VLOOKUP($B31,Notes!$B$1:$C$1,2,0),RawGrowth!K193)</f>
        <v>#N/A</v>
      </c>
      <c r="L31" s="28" t="e">
        <f>IF(RawGrowth!L193=0.000001,VLOOKUP($B31,Notes!$B$1:$C$1,2,0),RawGrowth!L193)</f>
        <v>#N/A</v>
      </c>
    </row>
    <row r="32" spans="2:12" x14ac:dyDescent="0.25">
      <c r="B32" s="4" t="str">
        <f>RawElectricity!B34</f>
        <v>2030</v>
      </c>
      <c r="C32" s="28">
        <f>IF(RawGrowth!C194=0.000001,VLOOKUP($B32,Notes!$B$1:$C$1,2,0),RawGrowth!C194)</f>
        <v>3607.1467752312165</v>
      </c>
      <c r="D32" s="28">
        <f>IF(RawGrowth!D194=0.000001,VLOOKUP($B32,Notes!$B$1:$C$1,2,0),RawGrowth!D194)</f>
        <v>3615.6340947440322</v>
      </c>
      <c r="E32" s="28">
        <f>IF(RawGrowth!E194=0.000001,VLOOKUP($B32,Notes!$B$1:$C$1,2,0),RawGrowth!E194)</f>
        <v>3240.2051498778101</v>
      </c>
      <c r="F32" s="28">
        <f>IF(RawGrowth!F194=0.000001,VLOOKUP($B32,Notes!$B$1:$C$1,2,0),RawGrowth!F194)</f>
        <v>3173.179857754757</v>
      </c>
      <c r="G32" s="28" t="e">
        <f>IF(RawGrowth!G194=0.000001,VLOOKUP($B32,Notes!$B$1:$C$1,2,0),RawGrowth!G194)</f>
        <v>#N/A</v>
      </c>
      <c r="H32" s="28" t="e">
        <f>IF(RawGrowth!H194=0.000001,VLOOKUP($B32,Notes!$B$1:$C$1,2,0),RawGrowth!H194)</f>
        <v>#N/A</v>
      </c>
      <c r="I32" s="28" t="e">
        <f>IF(RawGrowth!I194=0.000001,VLOOKUP($B32,Notes!$B$1:$C$1,2,0),RawGrowth!I194)</f>
        <v>#N/A</v>
      </c>
      <c r="J32" s="28" t="e">
        <f>IF(RawGrowth!J194=0.000001,VLOOKUP($B32,Notes!$B$1:$C$1,2,0),RawGrowth!J194)</f>
        <v>#N/A</v>
      </c>
      <c r="K32" s="28" t="e">
        <f>IF(RawGrowth!K194=0.000001,VLOOKUP($B32,Notes!$B$1:$C$1,2,0),RawGrowth!K194)</f>
        <v>#N/A</v>
      </c>
      <c r="L32" s="28" t="e">
        <f>IF(RawGrowth!L194=0.000001,VLOOKUP($B32,Notes!$B$1:$C$1,2,0),RawGrowth!L194)</f>
        <v>#N/A</v>
      </c>
    </row>
    <row r="33" spans="2:12" x14ac:dyDescent="0.25">
      <c r="B33" s="4" t="str">
        <f>RawElectricity!B35</f>
        <v>2031</v>
      </c>
      <c r="C33" s="28">
        <f>IF(RawGrowth!C195=0.000001,VLOOKUP($B33,Notes!$B$1:$C$1,2,0),RawGrowth!C195)</f>
        <v>3755.3463909665297</v>
      </c>
      <c r="D33" s="28">
        <f>IF(RawGrowth!D195=0.000001,VLOOKUP($B33,Notes!$B$1:$C$1,2,0),RawGrowth!D195)</f>
        <v>3762.5164628466378</v>
      </c>
      <c r="E33" s="28">
        <f>IF(RawGrowth!E195=0.000001,VLOOKUP($B33,Notes!$B$1:$C$1,2,0),RawGrowth!E195)</f>
        <v>3325.0717191046533</v>
      </c>
      <c r="F33" s="28">
        <f>IF(RawGrowth!F195=0.000001,VLOOKUP($B33,Notes!$B$1:$C$1,2,0),RawGrowth!F195)</f>
        <v>3256.8575473124624</v>
      </c>
      <c r="G33" s="28" t="e">
        <f>IF(RawGrowth!G195=0.000001,VLOOKUP($B33,Notes!$B$1:$C$1,2,0),RawGrowth!G195)</f>
        <v>#N/A</v>
      </c>
      <c r="H33" s="28" t="e">
        <f>IF(RawGrowth!H195=0.000001,VLOOKUP($B33,Notes!$B$1:$C$1,2,0),RawGrowth!H195)</f>
        <v>#N/A</v>
      </c>
      <c r="I33" s="28" t="e">
        <f>IF(RawGrowth!I195=0.000001,VLOOKUP($B33,Notes!$B$1:$C$1,2,0),RawGrowth!I195)</f>
        <v>#N/A</v>
      </c>
      <c r="J33" s="28" t="e">
        <f>IF(RawGrowth!J195=0.000001,VLOOKUP($B33,Notes!$B$1:$C$1,2,0),RawGrowth!J195)</f>
        <v>#N/A</v>
      </c>
      <c r="K33" s="28" t="e">
        <f>IF(RawGrowth!K195=0.000001,VLOOKUP($B33,Notes!$B$1:$C$1,2,0),RawGrowth!K195)</f>
        <v>#N/A</v>
      </c>
      <c r="L33" s="28" t="e">
        <f>IF(RawGrowth!L195=0.000001,VLOOKUP($B33,Notes!$B$1:$C$1,2,0),RawGrowth!L195)</f>
        <v>#N/A</v>
      </c>
    </row>
    <row r="34" spans="2:12" x14ac:dyDescent="0.25">
      <c r="B34" s="4" t="str">
        <f>RawElectricity!B36</f>
        <v>2032</v>
      </c>
      <c r="C34" s="28">
        <f>IF(RawGrowth!C196=0.000001,VLOOKUP($B34,Notes!$B$1:$C$1,2,0),RawGrowth!C196)</f>
        <v>3911.7518481842112</v>
      </c>
      <c r="D34" s="28">
        <f>IF(RawGrowth!D196=0.000001,VLOOKUP($B34,Notes!$B$1:$C$1,2,0),RawGrowth!D196)</f>
        <v>3918.8093595096611</v>
      </c>
      <c r="E34" s="28">
        <f>IF(RawGrowth!E196=0.000001,VLOOKUP($B34,Notes!$B$1:$C$1,2,0),RawGrowth!E196)</f>
        <v>3412.1628738854897</v>
      </c>
      <c r="F34" s="28">
        <f>IF(RawGrowth!F196=0.000001,VLOOKUP($B34,Notes!$B$1:$C$1,2,0),RawGrowth!F196)</f>
        <v>3345.6058274257007</v>
      </c>
      <c r="G34" s="28" t="e">
        <f>IF(RawGrowth!G196=0.000001,VLOOKUP($B34,Notes!$B$1:$C$1,2,0),RawGrowth!G196)</f>
        <v>#N/A</v>
      </c>
      <c r="H34" s="28" t="e">
        <f>IF(RawGrowth!H196=0.000001,VLOOKUP($B34,Notes!$B$1:$C$1,2,0),RawGrowth!H196)</f>
        <v>#N/A</v>
      </c>
      <c r="I34" s="28" t="e">
        <f>IF(RawGrowth!I196=0.000001,VLOOKUP($B34,Notes!$B$1:$C$1,2,0),RawGrowth!I196)</f>
        <v>#N/A</v>
      </c>
      <c r="J34" s="28" t="e">
        <f>IF(RawGrowth!J196=0.000001,VLOOKUP($B34,Notes!$B$1:$C$1,2,0),RawGrowth!J196)</f>
        <v>#N/A</v>
      </c>
      <c r="K34" s="28" t="e">
        <f>IF(RawGrowth!K196=0.000001,VLOOKUP($B34,Notes!$B$1:$C$1,2,0),RawGrowth!K196)</f>
        <v>#N/A</v>
      </c>
      <c r="L34" s="28" t="e">
        <f>IF(RawGrowth!L196=0.000001,VLOOKUP($B34,Notes!$B$1:$C$1,2,0),RawGrowth!L196)</f>
        <v>#N/A</v>
      </c>
    </row>
    <row r="35" spans="2:12" x14ac:dyDescent="0.25">
      <c r="B35" s="4" t="str">
        <f>RawElectricity!B37</f>
        <v>2033</v>
      </c>
      <c r="C35" s="28">
        <f>IF(RawGrowth!C197=0.000001,VLOOKUP($B35,Notes!$B$1:$C$1,2,0),RawGrowth!C197)</f>
        <v>4071.7504148517642</v>
      </c>
      <c r="D35" s="28">
        <f>IF(RawGrowth!D197=0.000001,VLOOKUP($B35,Notes!$B$1:$C$1,2,0),RawGrowth!D197)</f>
        <v>4079.3362757256136</v>
      </c>
      <c r="E35" s="28">
        <f>IF(RawGrowth!E197=0.000001,VLOOKUP($B35,Notes!$B$1:$C$1,2,0),RawGrowth!E197)</f>
        <v>3499.6005097292682</v>
      </c>
      <c r="F35" s="28">
        <f>IF(RawGrowth!F197=0.000001,VLOOKUP($B35,Notes!$B$1:$C$1,2,0),RawGrowth!F197)</f>
        <v>3437.8396244427213</v>
      </c>
      <c r="G35" s="28" t="e">
        <f>IF(RawGrowth!G197=0.000001,VLOOKUP($B35,Notes!$B$1:$C$1,2,0),RawGrowth!G197)</f>
        <v>#N/A</v>
      </c>
      <c r="H35" s="28" t="e">
        <f>IF(RawGrowth!H197=0.000001,VLOOKUP($B35,Notes!$B$1:$C$1,2,0),RawGrowth!H197)</f>
        <v>#N/A</v>
      </c>
      <c r="I35" s="28" t="e">
        <f>IF(RawGrowth!I197=0.000001,VLOOKUP($B35,Notes!$B$1:$C$1,2,0),RawGrowth!I197)</f>
        <v>#N/A</v>
      </c>
      <c r="J35" s="28" t="e">
        <f>IF(RawGrowth!J197=0.000001,VLOOKUP($B35,Notes!$B$1:$C$1,2,0),RawGrowth!J197)</f>
        <v>#N/A</v>
      </c>
      <c r="K35" s="28" t="e">
        <f>IF(RawGrowth!K197=0.000001,VLOOKUP($B35,Notes!$B$1:$C$1,2,0),RawGrowth!K197)</f>
        <v>#N/A</v>
      </c>
      <c r="L35" s="28" t="e">
        <f>IF(RawGrowth!L197=0.000001,VLOOKUP($B35,Notes!$B$1:$C$1,2,0),RawGrowth!L197)</f>
        <v>#N/A</v>
      </c>
    </row>
    <row r="36" spans="2:12" x14ac:dyDescent="0.25">
      <c r="B36" s="4" t="str">
        <f>RawElectricity!B38</f>
        <v>2034</v>
      </c>
      <c r="C36" s="28">
        <f>IF(RawGrowth!C198=0.000001,VLOOKUP($B36,Notes!$B$1:$C$1,2,0),RawGrowth!C198)</f>
        <v>4238.3828978911461</v>
      </c>
      <c r="D36" s="28">
        <f>IF(RawGrowth!D198=0.000001,VLOOKUP($B36,Notes!$B$1:$C$1,2,0),RawGrowth!D198)</f>
        <v>4245.8056779430808</v>
      </c>
      <c r="E36" s="28">
        <f>IF(RawGrowth!E198=0.000001,VLOOKUP($B36,Notes!$B$1:$C$1,2,0),RawGrowth!E198)</f>
        <v>3588.5337664699955</v>
      </c>
      <c r="F36" s="28">
        <f>IF(RawGrowth!F198=0.000001,VLOOKUP($B36,Notes!$B$1:$C$1,2,0),RawGrowth!F198)</f>
        <v>3528.1684007660374</v>
      </c>
      <c r="G36" s="28" t="e">
        <f>IF(RawGrowth!G198=0.000001,VLOOKUP($B36,Notes!$B$1:$C$1,2,0),RawGrowth!G198)</f>
        <v>#N/A</v>
      </c>
      <c r="H36" s="28" t="e">
        <f>IF(RawGrowth!H198=0.000001,VLOOKUP($B36,Notes!$B$1:$C$1,2,0),RawGrowth!H198)</f>
        <v>#N/A</v>
      </c>
      <c r="I36" s="28" t="e">
        <f>IF(RawGrowth!I198=0.000001,VLOOKUP($B36,Notes!$B$1:$C$1,2,0),RawGrowth!I198)</f>
        <v>#N/A</v>
      </c>
      <c r="J36" s="28" t="e">
        <f>IF(RawGrowth!J198=0.000001,VLOOKUP($B36,Notes!$B$1:$C$1,2,0),RawGrowth!J198)</f>
        <v>#N/A</v>
      </c>
      <c r="K36" s="28" t="e">
        <f>IF(RawGrowth!K198=0.000001,VLOOKUP($B36,Notes!$B$1:$C$1,2,0),RawGrowth!K198)</f>
        <v>#N/A</v>
      </c>
      <c r="L36" s="28" t="e">
        <f>IF(RawGrowth!L198=0.000001,VLOOKUP($B36,Notes!$B$1:$C$1,2,0),RawGrowth!L198)</f>
        <v>#N/A</v>
      </c>
    </row>
    <row r="37" spans="2:12" x14ac:dyDescent="0.25">
      <c r="B37" s="4" t="str">
        <f>RawElectricity!B39</f>
        <v>2035</v>
      </c>
      <c r="C37" s="28">
        <f>IF(RawGrowth!C199=0.000001,VLOOKUP($B37,Notes!$B$1:$C$1,2,0),RawGrowth!C199)</f>
        <v>4409.3186966847688</v>
      </c>
      <c r="D37" s="28">
        <f>IF(RawGrowth!D199=0.000001,VLOOKUP($B37,Notes!$B$1:$C$1,2,0),RawGrowth!D199)</f>
        <v>4415.7458079953685</v>
      </c>
      <c r="E37" s="28">
        <f>IF(RawGrowth!E199=0.000001,VLOOKUP($B37,Notes!$B$1:$C$1,2,0),RawGrowth!E199)</f>
        <v>3677.7724801367149</v>
      </c>
      <c r="F37" s="28">
        <f>IF(RawGrowth!F199=0.000001,VLOOKUP($B37,Notes!$B$1:$C$1,2,0),RawGrowth!F199)</f>
        <v>3618.0734553560351</v>
      </c>
      <c r="G37" s="28" t="e">
        <f>IF(RawGrowth!G199=0.000001,VLOOKUP($B37,Notes!$B$1:$C$1,2,0),RawGrowth!G199)</f>
        <v>#N/A</v>
      </c>
      <c r="H37" s="28" t="e">
        <f>IF(RawGrowth!H199=0.000001,VLOOKUP($B37,Notes!$B$1:$C$1,2,0),RawGrowth!H199)</f>
        <v>#N/A</v>
      </c>
      <c r="I37" s="28" t="e">
        <f>IF(RawGrowth!I199=0.000001,VLOOKUP($B37,Notes!$B$1:$C$1,2,0),RawGrowth!I199)</f>
        <v>#N/A</v>
      </c>
      <c r="J37" s="28" t="e">
        <f>IF(RawGrowth!J199=0.000001,VLOOKUP($B37,Notes!$B$1:$C$1,2,0),RawGrowth!J199)</f>
        <v>#N/A</v>
      </c>
      <c r="K37" s="28" t="e">
        <f>IF(RawGrowth!K199=0.000001,VLOOKUP($B37,Notes!$B$1:$C$1,2,0),RawGrowth!K199)</f>
        <v>#N/A</v>
      </c>
      <c r="L37" s="28" t="e">
        <f>IF(RawGrowth!L199=0.000001,VLOOKUP($B37,Notes!$B$1:$C$1,2,0),RawGrowth!L199)</f>
        <v>#N/A</v>
      </c>
    </row>
    <row r="38" spans="2:12" x14ac:dyDescent="0.25">
      <c r="B38" s="4" t="str">
        <f>RawElectricity!B40</f>
        <v>2036</v>
      </c>
      <c r="C38" s="28">
        <f>IF(RawGrowth!C200=0.000001,VLOOKUP($B38,Notes!$B$1:$C$1,2,0),RawGrowth!C200)</f>
        <v>4589.2488080468938</v>
      </c>
      <c r="D38" s="28">
        <f>IF(RawGrowth!D200=0.000001,VLOOKUP($B38,Notes!$B$1:$C$1,2,0),RawGrowth!D200)</f>
        <v>4595.4738187832099</v>
      </c>
      <c r="E38" s="28">
        <f>IF(RawGrowth!E200=0.000001,VLOOKUP($B38,Notes!$B$1:$C$1,2,0),RawGrowth!E200)</f>
        <v>3767.2573458708216</v>
      </c>
      <c r="F38" s="28">
        <f>IF(RawGrowth!F200=0.000001,VLOOKUP($B38,Notes!$B$1:$C$1,2,0),RawGrowth!F200)</f>
        <v>3710.8034493603609</v>
      </c>
      <c r="G38" s="28" t="e">
        <f>IF(RawGrowth!G200=0.000001,VLOOKUP($B38,Notes!$B$1:$C$1,2,0),RawGrowth!G200)</f>
        <v>#N/A</v>
      </c>
      <c r="H38" s="28" t="e">
        <f>IF(RawGrowth!H200=0.000001,VLOOKUP($B38,Notes!$B$1:$C$1,2,0),RawGrowth!H200)</f>
        <v>#N/A</v>
      </c>
      <c r="I38" s="28" t="e">
        <f>IF(RawGrowth!I200=0.000001,VLOOKUP($B38,Notes!$B$1:$C$1,2,0),RawGrowth!I200)</f>
        <v>#N/A</v>
      </c>
      <c r="J38" s="28" t="e">
        <f>IF(RawGrowth!J200=0.000001,VLOOKUP($B38,Notes!$B$1:$C$1,2,0),RawGrowth!J200)</f>
        <v>#N/A</v>
      </c>
      <c r="K38" s="28" t="e">
        <f>IF(RawGrowth!K200=0.000001,VLOOKUP($B38,Notes!$B$1:$C$1,2,0),RawGrowth!K200)</f>
        <v>#N/A</v>
      </c>
      <c r="L38" s="28" t="e">
        <f>IF(RawGrowth!L200=0.000001,VLOOKUP($B38,Notes!$B$1:$C$1,2,0),RawGrowth!L200)</f>
        <v>#N/A</v>
      </c>
    </row>
    <row r="39" spans="2:12" x14ac:dyDescent="0.25">
      <c r="B39" s="4" t="str">
        <f>RawElectricity!B41</f>
        <v>2037</v>
      </c>
      <c r="C39" s="28">
        <f>IF(RawGrowth!C201=0.000001,VLOOKUP($B39,Notes!$B$1:$C$1,2,0),RawGrowth!C201)</f>
        <v>4777.9936469234826</v>
      </c>
      <c r="D39" s="28">
        <f>IF(RawGrowth!D201=0.000001,VLOOKUP($B39,Notes!$B$1:$C$1,2,0),RawGrowth!D201)</f>
        <v>4784.6029059535103</v>
      </c>
      <c r="E39" s="28">
        <f>IF(RawGrowth!E201=0.000001,VLOOKUP($B39,Notes!$B$1:$C$1,2,0),RawGrowth!E201)</f>
        <v>3858.1238093209286</v>
      </c>
      <c r="F39" s="28">
        <f>IF(RawGrowth!F201=0.000001,VLOOKUP($B39,Notes!$B$1:$C$1,2,0),RawGrowth!F201)</f>
        <v>3802.2933288410286</v>
      </c>
      <c r="G39" s="28" t="e">
        <f>IF(RawGrowth!G201=0.000001,VLOOKUP($B39,Notes!$B$1:$C$1,2,0),RawGrowth!G201)</f>
        <v>#N/A</v>
      </c>
      <c r="H39" s="28" t="e">
        <f>IF(RawGrowth!H201=0.000001,VLOOKUP($B39,Notes!$B$1:$C$1,2,0),RawGrowth!H201)</f>
        <v>#N/A</v>
      </c>
      <c r="I39" s="28" t="e">
        <f>IF(RawGrowth!I201=0.000001,VLOOKUP($B39,Notes!$B$1:$C$1,2,0),RawGrowth!I201)</f>
        <v>#N/A</v>
      </c>
      <c r="J39" s="28" t="e">
        <f>IF(RawGrowth!J201=0.000001,VLOOKUP($B39,Notes!$B$1:$C$1,2,0),RawGrowth!J201)</f>
        <v>#N/A</v>
      </c>
      <c r="K39" s="28" t="e">
        <f>IF(RawGrowth!K201=0.000001,VLOOKUP($B39,Notes!$B$1:$C$1,2,0),RawGrowth!K201)</f>
        <v>#N/A</v>
      </c>
      <c r="L39" s="28" t="e">
        <f>IF(RawGrowth!L201=0.000001,VLOOKUP($B39,Notes!$B$1:$C$1,2,0),RawGrowth!L201)</f>
        <v>#N/A</v>
      </c>
    </row>
    <row r="40" spans="2:12" x14ac:dyDescent="0.25">
      <c r="B40" s="4" t="str">
        <f>RawElectricity!B42</f>
        <v>2038</v>
      </c>
      <c r="C40" s="28">
        <f>IF(RawGrowth!C202=0.000001,VLOOKUP($B40,Notes!$B$1:$C$1,2,0),RawGrowth!C202)</f>
        <v>4977.369723978506</v>
      </c>
      <c r="D40" s="28">
        <f>IF(RawGrowth!D202=0.000001,VLOOKUP($B40,Notes!$B$1:$C$1,2,0),RawGrowth!D202)</f>
        <v>4984.4507496881606</v>
      </c>
      <c r="E40" s="28">
        <f>IF(RawGrowth!E202=0.000001,VLOOKUP($B40,Notes!$B$1:$C$1,2,0),RawGrowth!E202)</f>
        <v>3948.3741611216178</v>
      </c>
      <c r="F40" s="28">
        <f>IF(RawGrowth!F202=0.000001,VLOOKUP($B40,Notes!$B$1:$C$1,2,0),RawGrowth!F202)</f>
        <v>3891.6565795237493</v>
      </c>
      <c r="G40" s="28" t="e">
        <f>IF(RawGrowth!G202=0.000001,VLOOKUP($B40,Notes!$B$1:$C$1,2,0),RawGrowth!G202)</f>
        <v>#N/A</v>
      </c>
      <c r="H40" s="28" t="e">
        <f>IF(RawGrowth!H202=0.000001,VLOOKUP($B40,Notes!$B$1:$C$1,2,0),RawGrowth!H202)</f>
        <v>#N/A</v>
      </c>
      <c r="I40" s="28" t="e">
        <f>IF(RawGrowth!I202=0.000001,VLOOKUP($B40,Notes!$B$1:$C$1,2,0),RawGrowth!I202)</f>
        <v>#N/A</v>
      </c>
      <c r="J40" s="28" t="e">
        <f>IF(RawGrowth!J202=0.000001,VLOOKUP($B40,Notes!$B$1:$C$1,2,0),RawGrowth!J202)</f>
        <v>#N/A</v>
      </c>
      <c r="K40" s="28" t="e">
        <f>IF(RawGrowth!K202=0.000001,VLOOKUP($B40,Notes!$B$1:$C$1,2,0),RawGrowth!K202)</f>
        <v>#N/A</v>
      </c>
      <c r="L40" s="28" t="e">
        <f>IF(RawGrowth!L202=0.000001,VLOOKUP($B40,Notes!$B$1:$C$1,2,0),RawGrowth!L202)</f>
        <v>#N/A</v>
      </c>
    </row>
    <row r="41" spans="2:12" x14ac:dyDescent="0.25">
      <c r="B41" s="4" t="str">
        <f>RawElectricity!B43</f>
        <v>2039</v>
      </c>
      <c r="C41" s="28">
        <f>IF(RawGrowth!C203=0.000001,VLOOKUP($B41,Notes!$B$1:$C$1,2,0),RawGrowth!C203)</f>
        <v>5193.3742265658684</v>
      </c>
      <c r="D41" s="28">
        <f>IF(RawGrowth!D203=0.000001,VLOOKUP($B41,Notes!$B$1:$C$1,2,0),RawGrowth!D203)</f>
        <v>5201.9142635486924</v>
      </c>
      <c r="E41" s="28">
        <f>IF(RawGrowth!E203=0.000001,VLOOKUP($B41,Notes!$B$1:$C$1,2,0),RawGrowth!E203)</f>
        <v>4043.5882311987725</v>
      </c>
      <c r="F41" s="28">
        <f>IF(RawGrowth!F203=0.000001,VLOOKUP($B41,Notes!$B$1:$C$1,2,0),RawGrowth!F203)</f>
        <v>3987.4940145166379</v>
      </c>
      <c r="G41" s="28" t="e">
        <f>IF(RawGrowth!G203=0.000001,VLOOKUP($B41,Notes!$B$1:$C$1,2,0),RawGrowth!G203)</f>
        <v>#N/A</v>
      </c>
      <c r="H41" s="28" t="e">
        <f>IF(RawGrowth!H203=0.000001,VLOOKUP($B41,Notes!$B$1:$C$1,2,0),RawGrowth!H203)</f>
        <v>#N/A</v>
      </c>
      <c r="I41" s="28" t="e">
        <f>IF(RawGrowth!I203=0.000001,VLOOKUP($B41,Notes!$B$1:$C$1,2,0),RawGrowth!I203)</f>
        <v>#N/A</v>
      </c>
      <c r="J41" s="28" t="e">
        <f>IF(RawGrowth!J203=0.000001,VLOOKUP($B41,Notes!$B$1:$C$1,2,0),RawGrowth!J203)</f>
        <v>#N/A</v>
      </c>
      <c r="K41" s="28" t="e">
        <f>IF(RawGrowth!K203=0.000001,VLOOKUP($B41,Notes!$B$1:$C$1,2,0),RawGrowth!K203)</f>
        <v>#N/A</v>
      </c>
      <c r="L41" s="28" t="e">
        <f>IF(RawGrowth!L203=0.000001,VLOOKUP($B41,Notes!$B$1:$C$1,2,0),RawGrowth!L203)</f>
        <v>#N/A</v>
      </c>
    </row>
    <row r="42" spans="2:12" x14ac:dyDescent="0.25">
      <c r="B42" s="4" t="str">
        <f>RawElectricity!B44</f>
        <v>2040</v>
      </c>
      <c r="C42" s="28">
        <f>IF(RawGrowth!C204=0.000001,VLOOKUP($B42,Notes!$B$1:$C$1,2,0),RawGrowth!C204)</f>
        <v>5424.600330906198</v>
      </c>
      <c r="D42" s="28">
        <f>IF(RawGrowth!D204=0.000001,VLOOKUP($B42,Notes!$B$1:$C$1,2,0),RawGrowth!D204)</f>
        <v>5434.7606393512542</v>
      </c>
      <c r="E42" s="28">
        <f>IF(RawGrowth!E204=0.000001,VLOOKUP($B42,Notes!$B$1:$C$1,2,0),RawGrowth!E204)</f>
        <v>4145.4439894274665</v>
      </c>
      <c r="F42" s="28">
        <f>IF(RawGrowth!F204=0.000001,VLOOKUP($B42,Notes!$B$1:$C$1,2,0),RawGrowth!F204)</f>
        <v>4090.1406316482557</v>
      </c>
      <c r="G42" s="28" t="e">
        <f>IF(RawGrowth!G204=0.000001,VLOOKUP($B42,Notes!$B$1:$C$1,2,0),RawGrowth!G204)</f>
        <v>#N/A</v>
      </c>
      <c r="H42" s="28" t="e">
        <f>IF(RawGrowth!H204=0.000001,VLOOKUP($B42,Notes!$B$1:$C$1,2,0),RawGrowth!H204)</f>
        <v>#N/A</v>
      </c>
      <c r="I42" s="28" t="e">
        <f>IF(RawGrowth!I204=0.000001,VLOOKUP($B42,Notes!$B$1:$C$1,2,0),RawGrowth!I204)</f>
        <v>#N/A</v>
      </c>
      <c r="J42" s="28" t="e">
        <f>IF(RawGrowth!J204=0.000001,VLOOKUP($B42,Notes!$B$1:$C$1,2,0),RawGrowth!J204)</f>
        <v>#N/A</v>
      </c>
      <c r="K42" s="28" t="e">
        <f>IF(RawGrowth!K204=0.000001,VLOOKUP($B42,Notes!$B$1:$C$1,2,0),RawGrowth!K204)</f>
        <v>#N/A</v>
      </c>
      <c r="L42" s="28" t="e">
        <f>IF(RawGrowth!L204=0.000001,VLOOKUP($B42,Notes!$B$1:$C$1,2,0),RawGrowth!L204)</f>
        <v>#N/A</v>
      </c>
    </row>
    <row r="43" spans="2:12" x14ac:dyDescent="0.25">
      <c r="B43" s="4" t="str">
        <f>RawElectricity!B45</f>
        <v>2041</v>
      </c>
      <c r="C43" s="28" t="e">
        <f>IF(RawGrowth!C205=0.000001,VLOOKUP($B43,Notes!$B$1:$C$1,2,0),RawGrowth!C205)</f>
        <v>#N/A</v>
      </c>
      <c r="D43" s="28" t="e">
        <f>IF(RawGrowth!D205=0.000001,VLOOKUP($B43,Notes!$B$1:$C$1,2,0),RawGrowth!D205)</f>
        <v>#N/A</v>
      </c>
      <c r="E43" s="28" t="e">
        <f>IF(RawGrowth!E205=0.000001,VLOOKUP($B43,Notes!$B$1:$C$1,2,0),RawGrowth!E205)</f>
        <v>#N/A</v>
      </c>
      <c r="F43" s="28" t="e">
        <f>IF(RawGrowth!F205=0.000001,VLOOKUP($B43,Notes!$B$1:$C$1,2,0),RawGrowth!F205)</f>
        <v>#N/A</v>
      </c>
      <c r="G43" s="28" t="e">
        <f>IF(RawGrowth!G205=0.000001,VLOOKUP($B43,Notes!$B$1:$C$1,2,0),RawGrowth!G205)</f>
        <v>#N/A</v>
      </c>
      <c r="H43" s="28" t="e">
        <f>IF(RawGrowth!H205=0.000001,VLOOKUP($B43,Notes!$B$1:$C$1,2,0),RawGrowth!H205)</f>
        <v>#N/A</v>
      </c>
      <c r="I43" s="28" t="e">
        <f>IF(RawGrowth!I205=0.000001,VLOOKUP($B43,Notes!$B$1:$C$1,2,0),RawGrowth!I205)</f>
        <v>#N/A</v>
      </c>
      <c r="J43" s="28" t="e">
        <f>IF(RawGrowth!J205=0.000001,VLOOKUP($B43,Notes!$B$1:$C$1,2,0),RawGrowth!J205)</f>
        <v>#N/A</v>
      </c>
      <c r="K43" s="28" t="e">
        <f>IF(RawGrowth!K205=0.000001,VLOOKUP($B43,Notes!$B$1:$C$1,2,0),RawGrowth!K205)</f>
        <v>#N/A</v>
      </c>
      <c r="L43" s="28" t="e">
        <f>IF(RawGrowth!L205=0.000001,VLOOKUP($B43,Notes!$B$1:$C$1,2,0),RawGrowth!L205)</f>
        <v>#N/A</v>
      </c>
    </row>
    <row r="44" spans="2:12" x14ac:dyDescent="0.25">
      <c r="B44" s="4" t="str">
        <f>RawElectricity!B46</f>
        <v>2042</v>
      </c>
      <c r="C44" s="28" t="e">
        <f>IF(RawGrowth!C206=0.000001,VLOOKUP($B44,Notes!$B$1:$C$1,2,0),RawGrowth!C206)</f>
        <v>#N/A</v>
      </c>
      <c r="D44" s="28" t="e">
        <f>IF(RawGrowth!D206=0.000001,VLOOKUP($B44,Notes!$B$1:$C$1,2,0),RawGrowth!D206)</f>
        <v>#N/A</v>
      </c>
      <c r="E44" s="28" t="e">
        <f>IF(RawGrowth!E206=0.000001,VLOOKUP($B44,Notes!$B$1:$C$1,2,0),RawGrowth!E206)</f>
        <v>#N/A</v>
      </c>
      <c r="F44" s="28" t="e">
        <f>IF(RawGrowth!F206=0.000001,VLOOKUP($B44,Notes!$B$1:$C$1,2,0),RawGrowth!F206)</f>
        <v>#N/A</v>
      </c>
      <c r="G44" s="28" t="e">
        <f>IF(RawGrowth!G206=0.000001,VLOOKUP($B44,Notes!$B$1:$C$1,2,0),RawGrowth!G206)</f>
        <v>#N/A</v>
      </c>
      <c r="H44" s="28" t="e">
        <f>IF(RawGrowth!H206=0.000001,VLOOKUP($B44,Notes!$B$1:$C$1,2,0),RawGrowth!H206)</f>
        <v>#N/A</v>
      </c>
      <c r="I44" s="28" t="e">
        <f>IF(RawGrowth!I206=0.000001,VLOOKUP($B44,Notes!$B$1:$C$1,2,0),RawGrowth!I206)</f>
        <v>#N/A</v>
      </c>
      <c r="J44" s="28" t="e">
        <f>IF(RawGrowth!J206=0.000001,VLOOKUP($B44,Notes!$B$1:$C$1,2,0),RawGrowth!J206)</f>
        <v>#N/A</v>
      </c>
      <c r="K44" s="28" t="e">
        <f>IF(RawGrowth!K206=0.000001,VLOOKUP($B44,Notes!$B$1:$C$1,2,0),RawGrowth!K206)</f>
        <v>#N/A</v>
      </c>
      <c r="L44" s="28" t="e">
        <f>IF(RawGrowth!L206=0.000001,VLOOKUP($B44,Notes!$B$1:$C$1,2,0),RawGrowth!L206)</f>
        <v>#N/A</v>
      </c>
    </row>
    <row r="45" spans="2:12" x14ac:dyDescent="0.25">
      <c r="B45" s="4" t="str">
        <f>RawElectricity!B47</f>
        <v>2043</v>
      </c>
      <c r="C45" s="28" t="e">
        <f>IF(RawGrowth!C207=0.000001,VLOOKUP($B45,Notes!$B$1:$C$1,2,0),RawGrowth!C207)</f>
        <v>#N/A</v>
      </c>
      <c r="D45" s="28" t="e">
        <f>IF(RawGrowth!D207=0.000001,VLOOKUP($B45,Notes!$B$1:$C$1,2,0),RawGrowth!D207)</f>
        <v>#N/A</v>
      </c>
      <c r="E45" s="28" t="e">
        <f>IF(RawGrowth!E207=0.000001,VLOOKUP($B45,Notes!$B$1:$C$1,2,0),RawGrowth!E207)</f>
        <v>#N/A</v>
      </c>
      <c r="F45" s="28" t="e">
        <f>IF(RawGrowth!F207=0.000001,VLOOKUP($B45,Notes!$B$1:$C$1,2,0),RawGrowth!F207)</f>
        <v>#N/A</v>
      </c>
      <c r="G45" s="28" t="e">
        <f>IF(RawGrowth!G207=0.000001,VLOOKUP($B45,Notes!$B$1:$C$1,2,0),RawGrowth!G207)</f>
        <v>#N/A</v>
      </c>
      <c r="H45" s="28" t="e">
        <f>IF(RawGrowth!H207=0.000001,VLOOKUP($B45,Notes!$B$1:$C$1,2,0),RawGrowth!H207)</f>
        <v>#N/A</v>
      </c>
      <c r="I45" s="28" t="e">
        <f>IF(RawGrowth!I207=0.000001,VLOOKUP($B45,Notes!$B$1:$C$1,2,0),RawGrowth!I207)</f>
        <v>#N/A</v>
      </c>
      <c r="J45" s="28" t="e">
        <f>IF(RawGrowth!J207=0.000001,VLOOKUP($B45,Notes!$B$1:$C$1,2,0),RawGrowth!J207)</f>
        <v>#N/A</v>
      </c>
      <c r="K45" s="28" t="e">
        <f>IF(RawGrowth!K207=0.000001,VLOOKUP($B45,Notes!$B$1:$C$1,2,0),RawGrowth!K207)</f>
        <v>#N/A</v>
      </c>
      <c r="L45" s="28" t="e">
        <f>IF(RawGrowth!L207=0.000001,VLOOKUP($B45,Notes!$B$1:$C$1,2,0),RawGrowth!L207)</f>
        <v>#N/A</v>
      </c>
    </row>
    <row r="46" spans="2:12" x14ac:dyDescent="0.25">
      <c r="B46" s="4" t="str">
        <f>RawElectricity!B48</f>
        <v>2044</v>
      </c>
      <c r="C46" s="28" t="e">
        <f>IF(RawGrowth!C208=0.000001,VLOOKUP($B46,Notes!$B$1:$C$1,2,0),RawGrowth!C208)</f>
        <v>#N/A</v>
      </c>
      <c r="D46" s="28" t="e">
        <f>IF(RawGrowth!D208=0.000001,VLOOKUP($B46,Notes!$B$1:$C$1,2,0),RawGrowth!D208)</f>
        <v>#N/A</v>
      </c>
      <c r="E46" s="28" t="e">
        <f>IF(RawGrowth!E208=0.000001,VLOOKUP($B46,Notes!$B$1:$C$1,2,0),RawGrowth!E208)</f>
        <v>#N/A</v>
      </c>
      <c r="F46" s="28" t="e">
        <f>IF(RawGrowth!F208=0.000001,VLOOKUP($B46,Notes!$B$1:$C$1,2,0),RawGrowth!F208)</f>
        <v>#N/A</v>
      </c>
      <c r="G46" s="28" t="e">
        <f>IF(RawGrowth!G208=0.000001,VLOOKUP($B46,Notes!$B$1:$C$1,2,0),RawGrowth!G208)</f>
        <v>#N/A</v>
      </c>
      <c r="H46" s="28" t="e">
        <f>IF(RawGrowth!H208=0.000001,VLOOKUP($B46,Notes!$B$1:$C$1,2,0),RawGrowth!H208)</f>
        <v>#N/A</v>
      </c>
      <c r="I46" s="28" t="e">
        <f>IF(RawGrowth!I208=0.000001,VLOOKUP($B46,Notes!$B$1:$C$1,2,0),RawGrowth!I208)</f>
        <v>#N/A</v>
      </c>
      <c r="J46" s="28" t="e">
        <f>IF(RawGrowth!J208=0.000001,VLOOKUP($B46,Notes!$B$1:$C$1,2,0),RawGrowth!J208)</f>
        <v>#N/A</v>
      </c>
      <c r="K46" s="28" t="e">
        <f>IF(RawGrowth!K208=0.000001,VLOOKUP($B46,Notes!$B$1:$C$1,2,0),RawGrowth!K208)</f>
        <v>#N/A</v>
      </c>
      <c r="L46" s="28" t="e">
        <f>IF(RawGrowth!L208=0.000001,VLOOKUP($B46,Notes!$B$1:$C$1,2,0),RawGrowth!L208)</f>
        <v>#N/A</v>
      </c>
    </row>
    <row r="47" spans="2:12" x14ac:dyDescent="0.25">
      <c r="B47" s="4" t="str">
        <f>RawElectricity!B49</f>
        <v>2045</v>
      </c>
      <c r="C47" s="28" t="e">
        <f>IF(RawGrowth!C209=0.000001,VLOOKUP($B47,Notes!$B$1:$C$1,2,0),RawGrowth!C209)</f>
        <v>#N/A</v>
      </c>
      <c r="D47" s="28" t="e">
        <f>IF(RawGrowth!D209=0.000001,VLOOKUP($B47,Notes!$B$1:$C$1,2,0),RawGrowth!D209)</f>
        <v>#N/A</v>
      </c>
      <c r="E47" s="28" t="e">
        <f>IF(RawGrowth!E209=0.000001,VLOOKUP($B47,Notes!$B$1:$C$1,2,0),RawGrowth!E209)</f>
        <v>#N/A</v>
      </c>
      <c r="F47" s="28" t="e">
        <f>IF(RawGrowth!F209=0.000001,VLOOKUP($B47,Notes!$B$1:$C$1,2,0),RawGrowth!F209)</f>
        <v>#N/A</v>
      </c>
      <c r="G47" s="28" t="e">
        <f>IF(RawGrowth!G209=0.000001,VLOOKUP($B47,Notes!$B$1:$C$1,2,0),RawGrowth!G209)</f>
        <v>#N/A</v>
      </c>
      <c r="H47" s="28" t="e">
        <f>IF(RawGrowth!H209=0.000001,VLOOKUP($B47,Notes!$B$1:$C$1,2,0),RawGrowth!H209)</f>
        <v>#N/A</v>
      </c>
      <c r="I47" s="28" t="e">
        <f>IF(RawGrowth!I209=0.000001,VLOOKUP($B47,Notes!$B$1:$C$1,2,0),RawGrowth!I209)</f>
        <v>#N/A</v>
      </c>
      <c r="J47" s="28" t="e">
        <f>IF(RawGrowth!J209=0.000001,VLOOKUP($B47,Notes!$B$1:$C$1,2,0),RawGrowth!J209)</f>
        <v>#N/A</v>
      </c>
      <c r="K47" s="28" t="e">
        <f>IF(RawGrowth!K209=0.000001,VLOOKUP($B47,Notes!$B$1:$C$1,2,0),RawGrowth!K209)</f>
        <v>#N/A</v>
      </c>
      <c r="L47" s="28" t="e">
        <f>IF(RawGrowth!L209=0.000001,VLOOKUP($B47,Notes!$B$1:$C$1,2,0),RawGrowth!L209)</f>
        <v>#N/A</v>
      </c>
    </row>
    <row r="48" spans="2:12" x14ac:dyDescent="0.25">
      <c r="B48" s="4" t="str">
        <f>RawElectricity!B50</f>
        <v>2046</v>
      </c>
      <c r="C48" s="28" t="e">
        <f>IF(RawGrowth!C210=0.000001,VLOOKUP($B48,Notes!$B$1:$C$1,2,0),RawGrowth!C210)</f>
        <v>#N/A</v>
      </c>
      <c r="D48" s="28" t="e">
        <f>IF(RawGrowth!D210=0.000001,VLOOKUP($B48,Notes!$B$1:$C$1,2,0),RawGrowth!D210)</f>
        <v>#N/A</v>
      </c>
      <c r="E48" s="28" t="e">
        <f>IF(RawGrowth!E210=0.000001,VLOOKUP($B48,Notes!$B$1:$C$1,2,0),RawGrowth!E210)</f>
        <v>#N/A</v>
      </c>
      <c r="F48" s="28" t="e">
        <f>IF(RawGrowth!F210=0.000001,VLOOKUP($B48,Notes!$B$1:$C$1,2,0),RawGrowth!F210)</f>
        <v>#N/A</v>
      </c>
      <c r="G48" s="28" t="e">
        <f>IF(RawGrowth!G210=0.000001,VLOOKUP($B48,Notes!$B$1:$C$1,2,0),RawGrowth!G210)</f>
        <v>#N/A</v>
      </c>
      <c r="H48" s="28" t="e">
        <f>IF(RawGrowth!H210=0.000001,VLOOKUP($B48,Notes!$B$1:$C$1,2,0),RawGrowth!H210)</f>
        <v>#N/A</v>
      </c>
      <c r="I48" s="28" t="e">
        <f>IF(RawGrowth!I210=0.000001,VLOOKUP($B48,Notes!$B$1:$C$1,2,0),RawGrowth!I210)</f>
        <v>#N/A</v>
      </c>
      <c r="J48" s="28" t="e">
        <f>IF(RawGrowth!J210=0.000001,VLOOKUP($B48,Notes!$B$1:$C$1,2,0),RawGrowth!J210)</f>
        <v>#N/A</v>
      </c>
      <c r="K48" s="28" t="e">
        <f>IF(RawGrowth!K210=0.000001,VLOOKUP($B48,Notes!$B$1:$C$1,2,0),RawGrowth!K210)</f>
        <v>#N/A</v>
      </c>
      <c r="L48" s="28" t="e">
        <f>IF(RawGrowth!L210=0.000001,VLOOKUP($B48,Notes!$B$1:$C$1,2,0),RawGrowth!L210)</f>
        <v>#N/A</v>
      </c>
    </row>
    <row r="49" spans="2:12" x14ac:dyDescent="0.25">
      <c r="B49" s="4" t="str">
        <f>RawElectricity!B51</f>
        <v>2047</v>
      </c>
      <c r="C49" s="28" t="e">
        <f>IF(RawGrowth!C211=0.000001,VLOOKUP($B49,Notes!$B$1:$C$1,2,0),RawGrowth!C211)</f>
        <v>#N/A</v>
      </c>
      <c r="D49" s="28" t="e">
        <f>IF(RawGrowth!D211=0.000001,VLOOKUP($B49,Notes!$B$1:$C$1,2,0),RawGrowth!D211)</f>
        <v>#N/A</v>
      </c>
      <c r="E49" s="28" t="e">
        <f>IF(RawGrowth!E211=0.000001,VLOOKUP($B49,Notes!$B$1:$C$1,2,0),RawGrowth!E211)</f>
        <v>#N/A</v>
      </c>
      <c r="F49" s="28" t="e">
        <f>IF(RawGrowth!F211=0.000001,VLOOKUP($B49,Notes!$B$1:$C$1,2,0),RawGrowth!F211)</f>
        <v>#N/A</v>
      </c>
      <c r="G49" s="28" t="e">
        <f>IF(RawGrowth!G211=0.000001,VLOOKUP($B49,Notes!$B$1:$C$1,2,0),RawGrowth!G211)</f>
        <v>#N/A</v>
      </c>
      <c r="H49" s="28" t="e">
        <f>IF(RawGrowth!H211=0.000001,VLOOKUP($B49,Notes!$B$1:$C$1,2,0),RawGrowth!H211)</f>
        <v>#N/A</v>
      </c>
      <c r="I49" s="28" t="e">
        <f>IF(RawGrowth!I211=0.000001,VLOOKUP($B49,Notes!$B$1:$C$1,2,0),RawGrowth!I211)</f>
        <v>#N/A</v>
      </c>
      <c r="J49" s="28" t="e">
        <f>IF(RawGrowth!J211=0.000001,VLOOKUP($B49,Notes!$B$1:$C$1,2,0),RawGrowth!J211)</f>
        <v>#N/A</v>
      </c>
      <c r="K49" s="28" t="e">
        <f>IF(RawGrowth!K211=0.000001,VLOOKUP($B49,Notes!$B$1:$C$1,2,0),RawGrowth!K211)</f>
        <v>#N/A</v>
      </c>
      <c r="L49" s="28" t="e">
        <f>IF(RawGrowth!L211=0.000001,VLOOKUP($B49,Notes!$B$1:$C$1,2,0),RawGrowth!L211)</f>
        <v>#N/A</v>
      </c>
    </row>
    <row r="50" spans="2:12" x14ac:dyDescent="0.25">
      <c r="B50" s="4" t="str">
        <f>RawElectricity!B52</f>
        <v>2048</v>
      </c>
      <c r="C50" s="28" t="e">
        <f>IF(RawGrowth!C212=0.000001,VLOOKUP($B50,Notes!$B$1:$C$1,2,0),RawGrowth!C212)</f>
        <v>#N/A</v>
      </c>
      <c r="D50" s="28" t="e">
        <f>IF(RawGrowth!D212=0.000001,VLOOKUP($B50,Notes!$B$1:$C$1,2,0),RawGrowth!D212)</f>
        <v>#N/A</v>
      </c>
      <c r="E50" s="28" t="e">
        <f>IF(RawGrowth!E212=0.000001,VLOOKUP($B50,Notes!$B$1:$C$1,2,0),RawGrowth!E212)</f>
        <v>#N/A</v>
      </c>
      <c r="F50" s="28" t="e">
        <f>IF(RawGrowth!F212=0.000001,VLOOKUP($B50,Notes!$B$1:$C$1,2,0),RawGrowth!F212)</f>
        <v>#N/A</v>
      </c>
      <c r="G50" s="28" t="e">
        <f>IF(RawGrowth!G212=0.000001,VLOOKUP($B50,Notes!$B$1:$C$1,2,0),RawGrowth!G212)</f>
        <v>#N/A</v>
      </c>
      <c r="H50" s="28" t="e">
        <f>IF(RawGrowth!H212=0.000001,VLOOKUP($B50,Notes!$B$1:$C$1,2,0),RawGrowth!H212)</f>
        <v>#N/A</v>
      </c>
      <c r="I50" s="28" t="e">
        <f>IF(RawGrowth!I212=0.000001,VLOOKUP($B50,Notes!$B$1:$C$1,2,0),RawGrowth!I212)</f>
        <v>#N/A</v>
      </c>
      <c r="J50" s="28" t="e">
        <f>IF(RawGrowth!J212=0.000001,VLOOKUP($B50,Notes!$B$1:$C$1,2,0),RawGrowth!J212)</f>
        <v>#N/A</v>
      </c>
      <c r="K50" s="28" t="e">
        <f>IF(RawGrowth!K212=0.000001,VLOOKUP($B50,Notes!$B$1:$C$1,2,0),RawGrowth!K212)</f>
        <v>#N/A</v>
      </c>
      <c r="L50" s="28" t="e">
        <f>IF(RawGrowth!L212=0.000001,VLOOKUP($B50,Notes!$B$1:$C$1,2,0),RawGrowth!L212)</f>
        <v>#N/A</v>
      </c>
    </row>
    <row r="51" spans="2:12" x14ac:dyDescent="0.25">
      <c r="B51" s="4" t="str">
        <f>RawElectricity!B53</f>
        <v>2049</v>
      </c>
      <c r="C51" s="28" t="e">
        <f>IF(RawGrowth!C213=0.000001,VLOOKUP($B51,Notes!$B$1:$C$1,2,0),RawGrowth!C213)</f>
        <v>#N/A</v>
      </c>
      <c r="D51" s="28" t="e">
        <f>IF(RawGrowth!D213=0.000001,VLOOKUP($B51,Notes!$B$1:$C$1,2,0),RawGrowth!D213)</f>
        <v>#N/A</v>
      </c>
      <c r="E51" s="28" t="e">
        <f>IF(RawGrowth!E213=0.000001,VLOOKUP($B51,Notes!$B$1:$C$1,2,0),RawGrowth!E213)</f>
        <v>#N/A</v>
      </c>
      <c r="F51" s="28" t="e">
        <f>IF(RawGrowth!F213=0.000001,VLOOKUP($B51,Notes!$B$1:$C$1,2,0),RawGrowth!F213)</f>
        <v>#N/A</v>
      </c>
      <c r="G51" s="28" t="e">
        <f>IF(RawGrowth!G213=0.000001,VLOOKUP($B51,Notes!$B$1:$C$1,2,0),RawGrowth!G213)</f>
        <v>#N/A</v>
      </c>
      <c r="H51" s="28" t="e">
        <f>IF(RawGrowth!H213=0.000001,VLOOKUP($B51,Notes!$B$1:$C$1,2,0),RawGrowth!H213)</f>
        <v>#N/A</v>
      </c>
      <c r="I51" s="28" t="e">
        <f>IF(RawGrowth!I213=0.000001,VLOOKUP($B51,Notes!$B$1:$C$1,2,0),RawGrowth!I213)</f>
        <v>#N/A</v>
      </c>
      <c r="J51" s="28" t="e">
        <f>IF(RawGrowth!J213=0.000001,VLOOKUP($B51,Notes!$B$1:$C$1,2,0),RawGrowth!J213)</f>
        <v>#N/A</v>
      </c>
      <c r="K51" s="28" t="e">
        <f>IF(RawGrowth!K213=0.000001,VLOOKUP($B51,Notes!$B$1:$C$1,2,0),RawGrowth!K213)</f>
        <v>#N/A</v>
      </c>
      <c r="L51" s="28" t="e">
        <f>IF(RawGrowth!L213=0.000001,VLOOKUP($B51,Notes!$B$1:$C$1,2,0),RawGrowth!L213)</f>
        <v>#N/A</v>
      </c>
    </row>
    <row r="52" spans="2:12" x14ac:dyDescent="0.25">
      <c r="B52" s="4" t="str">
        <f>RawElectricity!B54</f>
        <v>2050</v>
      </c>
      <c r="C52" s="28" t="e">
        <f>IF(RawGrowth!C214=0.000001,VLOOKUP($B52,Notes!$B$1:$C$1,2,0),RawGrowth!C214)</f>
        <v>#N/A</v>
      </c>
      <c r="D52" s="28" t="e">
        <f>IF(RawGrowth!D214=0.000001,VLOOKUP($B52,Notes!$B$1:$C$1,2,0),RawGrowth!D214)</f>
        <v>#N/A</v>
      </c>
      <c r="E52" s="28" t="e">
        <f>IF(RawGrowth!E214=0.000001,VLOOKUP($B52,Notes!$B$1:$C$1,2,0),RawGrowth!E214)</f>
        <v>#N/A</v>
      </c>
      <c r="F52" s="28" t="e">
        <f>IF(RawGrowth!F214=0.000001,VLOOKUP($B52,Notes!$B$1:$C$1,2,0),RawGrowth!F214)</f>
        <v>#N/A</v>
      </c>
      <c r="G52" s="28" t="e">
        <f>IF(RawGrowth!G214=0.000001,VLOOKUP($B52,Notes!$B$1:$C$1,2,0),RawGrowth!G214)</f>
        <v>#N/A</v>
      </c>
      <c r="H52" s="28" t="e">
        <f>IF(RawGrowth!H214=0.000001,VLOOKUP($B52,Notes!$B$1:$C$1,2,0),RawGrowth!H214)</f>
        <v>#N/A</v>
      </c>
      <c r="I52" s="28" t="e">
        <f>IF(RawGrowth!I214=0.000001,VLOOKUP($B52,Notes!$B$1:$C$1,2,0),RawGrowth!I214)</f>
        <v>#N/A</v>
      </c>
      <c r="J52" s="28" t="e">
        <f>IF(RawGrowth!J214=0.000001,VLOOKUP($B52,Notes!$B$1:$C$1,2,0),RawGrowth!J214)</f>
        <v>#N/A</v>
      </c>
      <c r="K52" s="28" t="e">
        <f>IF(RawGrowth!K214=0.000001,VLOOKUP($B52,Notes!$B$1:$C$1,2,0),RawGrowth!K214)</f>
        <v>#N/A</v>
      </c>
      <c r="L52" s="28" t="e">
        <f>IF(RawGrowth!L214=0.000001,VLOOKUP($B52,Notes!$B$1:$C$1,2,0),RawGrowth!L214)</f>
        <v>#N/A</v>
      </c>
    </row>
    <row r="53" spans="2:12" x14ac:dyDescent="0.25">
      <c r="B53" s="4" t="str">
        <f>RawElectricity!B55</f>
        <v>2051</v>
      </c>
      <c r="C53" s="28" t="e">
        <f>IF(RawGrowth!C215=0.000001,VLOOKUP($B53,Notes!$B$1:$C$1,2,0),RawGrowth!C215)</f>
        <v>#N/A</v>
      </c>
      <c r="D53" s="28" t="e">
        <f>IF(RawGrowth!D215=0.000001,VLOOKUP($B53,Notes!$B$1:$C$1,2,0),RawGrowth!D215)</f>
        <v>#N/A</v>
      </c>
      <c r="E53" s="28" t="e">
        <f>IF(RawGrowth!E215=0.000001,VLOOKUP($B53,Notes!$B$1:$C$1,2,0),RawGrowth!E215)</f>
        <v>#N/A</v>
      </c>
      <c r="F53" s="28" t="e">
        <f>IF(RawGrowth!F215=0.000001,VLOOKUP($B53,Notes!$B$1:$C$1,2,0),RawGrowth!F215)</f>
        <v>#N/A</v>
      </c>
      <c r="G53" s="28" t="e">
        <f>IF(RawGrowth!G215=0.000001,VLOOKUP($B53,Notes!$B$1:$C$1,2,0),RawGrowth!G215)</f>
        <v>#N/A</v>
      </c>
      <c r="H53" s="28" t="e">
        <f>IF(RawGrowth!H215=0.000001,VLOOKUP($B53,Notes!$B$1:$C$1,2,0),RawGrowth!H215)</f>
        <v>#N/A</v>
      </c>
      <c r="I53" s="28" t="e">
        <f>IF(RawGrowth!I215=0.000001,VLOOKUP($B53,Notes!$B$1:$C$1,2,0),RawGrowth!I215)</f>
        <v>#N/A</v>
      </c>
      <c r="J53" s="28" t="e">
        <f>IF(RawGrowth!J215=0.000001,VLOOKUP($B53,Notes!$B$1:$C$1,2,0),RawGrowth!J215)</f>
        <v>#N/A</v>
      </c>
      <c r="K53" s="28" t="e">
        <f>IF(RawGrowth!K215=0.000001,VLOOKUP($B53,Notes!$B$1:$C$1,2,0),RawGrowth!K215)</f>
        <v>#N/A</v>
      </c>
      <c r="L53" s="28" t="e">
        <f>IF(RawGrowth!L215=0.000001,VLOOKUP($B53,Notes!$B$1:$C$1,2,0),RawGrowth!L215)</f>
        <v>#N/A</v>
      </c>
    </row>
    <row r="54" spans="2:12" x14ac:dyDescent="0.25">
      <c r="B54" s="4" t="str">
        <f>RawElectricity!B56</f>
        <v>2052</v>
      </c>
      <c r="C54" s="28" t="e">
        <f>IF(RawGrowth!C216=0.000001,VLOOKUP($B54,Notes!$B$1:$C$1,2,0),RawGrowth!C216)</f>
        <v>#N/A</v>
      </c>
      <c r="D54" s="28" t="e">
        <f>IF(RawGrowth!D216=0.000001,VLOOKUP($B54,Notes!$B$1:$C$1,2,0),RawGrowth!D216)</f>
        <v>#N/A</v>
      </c>
      <c r="E54" s="28" t="e">
        <f>IF(RawGrowth!E216=0.000001,VLOOKUP($B54,Notes!$B$1:$C$1,2,0),RawGrowth!E216)</f>
        <v>#N/A</v>
      </c>
      <c r="F54" s="28" t="e">
        <f>IF(RawGrowth!F216=0.000001,VLOOKUP($B54,Notes!$B$1:$C$1,2,0),RawGrowth!F216)</f>
        <v>#N/A</v>
      </c>
      <c r="G54" s="28" t="e">
        <f>IF(RawGrowth!G216=0.000001,VLOOKUP($B54,Notes!$B$1:$C$1,2,0),RawGrowth!G216)</f>
        <v>#N/A</v>
      </c>
      <c r="H54" s="28" t="e">
        <f>IF(RawGrowth!H216=0.000001,VLOOKUP($B54,Notes!$B$1:$C$1,2,0),RawGrowth!H216)</f>
        <v>#N/A</v>
      </c>
      <c r="I54" s="28" t="e">
        <f>IF(RawGrowth!I216=0.000001,VLOOKUP($B54,Notes!$B$1:$C$1,2,0),RawGrowth!I216)</f>
        <v>#N/A</v>
      </c>
      <c r="J54" s="28" t="e">
        <f>IF(RawGrowth!J216=0.000001,VLOOKUP($B54,Notes!$B$1:$C$1,2,0),RawGrowth!J216)</f>
        <v>#N/A</v>
      </c>
      <c r="K54" s="28" t="e">
        <f>IF(RawGrowth!K216=0.000001,VLOOKUP($B54,Notes!$B$1:$C$1,2,0),RawGrowth!K216)</f>
        <v>#N/A</v>
      </c>
      <c r="L54" s="28" t="e">
        <f>IF(RawGrowth!L216=0.000001,VLOOKUP($B54,Notes!$B$1:$C$1,2,0),RawGrowth!L216)</f>
        <v>#N/A</v>
      </c>
    </row>
    <row r="55" spans="2:12" x14ac:dyDescent="0.25">
      <c r="B55" s="4" t="str">
        <f>RawElectricity!B57</f>
        <v>2053</v>
      </c>
      <c r="C55" s="28" t="e">
        <f>IF(RawGrowth!C217=0.000001,VLOOKUP($B55,Notes!$B$1:$C$1,2,0),RawGrowth!C217)</f>
        <v>#N/A</v>
      </c>
      <c r="D55" s="28" t="e">
        <f>IF(RawGrowth!D217=0.000001,VLOOKUP($B55,Notes!$B$1:$C$1,2,0),RawGrowth!D217)</f>
        <v>#N/A</v>
      </c>
      <c r="E55" s="28" t="e">
        <f>IF(RawGrowth!E217=0.000001,VLOOKUP($B55,Notes!$B$1:$C$1,2,0),RawGrowth!E217)</f>
        <v>#N/A</v>
      </c>
      <c r="F55" s="28" t="e">
        <f>IF(RawGrowth!F217=0.000001,VLOOKUP($B55,Notes!$B$1:$C$1,2,0),RawGrowth!F217)</f>
        <v>#N/A</v>
      </c>
      <c r="G55" s="28" t="e">
        <f>IF(RawGrowth!G217=0.000001,VLOOKUP($B55,Notes!$B$1:$C$1,2,0),RawGrowth!G217)</f>
        <v>#N/A</v>
      </c>
      <c r="H55" s="28" t="e">
        <f>IF(RawGrowth!H217=0.000001,VLOOKUP($B55,Notes!$B$1:$C$1,2,0),RawGrowth!H217)</f>
        <v>#N/A</v>
      </c>
      <c r="I55" s="28" t="e">
        <f>IF(RawGrowth!I217=0.000001,VLOOKUP($B55,Notes!$B$1:$C$1,2,0),RawGrowth!I217)</f>
        <v>#N/A</v>
      </c>
      <c r="J55" s="28" t="e">
        <f>IF(RawGrowth!J217=0.000001,VLOOKUP($B55,Notes!$B$1:$C$1,2,0),RawGrowth!J217)</f>
        <v>#N/A</v>
      </c>
      <c r="K55" s="28" t="e">
        <f>IF(RawGrowth!K217=0.000001,VLOOKUP($B55,Notes!$B$1:$C$1,2,0),RawGrowth!K217)</f>
        <v>#N/A</v>
      </c>
      <c r="L55" s="28" t="e">
        <f>IF(RawGrowth!L217=0.000001,VLOOKUP($B55,Notes!$B$1:$C$1,2,0),RawGrowth!L217)</f>
        <v>#N/A</v>
      </c>
    </row>
    <row r="56" spans="2:12" x14ac:dyDescent="0.25">
      <c r="B56" s="4" t="str">
        <f>RawElectricity!B58</f>
        <v>2054</v>
      </c>
      <c r="C56" s="28" t="e">
        <f>IF(RawGrowth!C218=0.000001,VLOOKUP($B56,Notes!$B$1:$C$1,2,0),RawGrowth!C218)</f>
        <v>#N/A</v>
      </c>
      <c r="D56" s="28" t="e">
        <f>IF(RawGrowth!D218=0.000001,VLOOKUP($B56,Notes!$B$1:$C$1,2,0),RawGrowth!D218)</f>
        <v>#N/A</v>
      </c>
      <c r="E56" s="28" t="e">
        <f>IF(RawGrowth!E218=0.000001,VLOOKUP($B56,Notes!$B$1:$C$1,2,0),RawGrowth!E218)</f>
        <v>#N/A</v>
      </c>
      <c r="F56" s="28" t="e">
        <f>IF(RawGrowth!F218=0.000001,VLOOKUP($B56,Notes!$B$1:$C$1,2,0),RawGrowth!F218)</f>
        <v>#N/A</v>
      </c>
      <c r="G56" s="28" t="e">
        <f>IF(RawGrowth!G218=0.000001,VLOOKUP($B56,Notes!$B$1:$C$1,2,0),RawGrowth!G218)</f>
        <v>#N/A</v>
      </c>
      <c r="H56" s="28" t="e">
        <f>IF(RawGrowth!H218=0.000001,VLOOKUP($B56,Notes!$B$1:$C$1,2,0),RawGrowth!H218)</f>
        <v>#N/A</v>
      </c>
      <c r="I56" s="28" t="e">
        <f>IF(RawGrowth!I218=0.000001,VLOOKUP($B56,Notes!$B$1:$C$1,2,0),RawGrowth!I218)</f>
        <v>#N/A</v>
      </c>
      <c r="J56" s="28" t="e">
        <f>IF(RawGrowth!J218=0.000001,VLOOKUP($B56,Notes!$B$1:$C$1,2,0),RawGrowth!J218)</f>
        <v>#N/A</v>
      </c>
      <c r="K56" s="28" t="e">
        <f>IF(RawGrowth!K218=0.000001,VLOOKUP($B56,Notes!$B$1:$C$1,2,0),RawGrowth!K218)</f>
        <v>#N/A</v>
      </c>
      <c r="L56" s="28" t="e">
        <f>IF(RawGrowth!L218=0.000001,VLOOKUP($B56,Notes!$B$1:$C$1,2,0),RawGrowth!L218)</f>
        <v>#N/A</v>
      </c>
    </row>
    <row r="57" spans="2:12" x14ac:dyDescent="0.25">
      <c r="B57" s="4" t="str">
        <f>RawElectricity!B59</f>
        <v>2055</v>
      </c>
      <c r="C57" s="28" t="e">
        <f>IF(RawGrowth!C219=0.000001,VLOOKUP($B57,Notes!$B$1:$C$1,2,0),RawGrowth!C219)</f>
        <v>#N/A</v>
      </c>
      <c r="D57" s="28" t="e">
        <f>IF(RawGrowth!D219=0.000001,VLOOKUP($B57,Notes!$B$1:$C$1,2,0),RawGrowth!D219)</f>
        <v>#N/A</v>
      </c>
      <c r="E57" s="28" t="e">
        <f>IF(RawGrowth!E219=0.000001,VLOOKUP($B57,Notes!$B$1:$C$1,2,0),RawGrowth!E219)</f>
        <v>#N/A</v>
      </c>
      <c r="F57" s="28" t="e">
        <f>IF(RawGrowth!F219=0.000001,VLOOKUP($B57,Notes!$B$1:$C$1,2,0),RawGrowth!F219)</f>
        <v>#N/A</v>
      </c>
      <c r="G57" s="28" t="e">
        <f>IF(RawGrowth!G219=0.000001,VLOOKUP($B57,Notes!$B$1:$C$1,2,0),RawGrowth!G219)</f>
        <v>#N/A</v>
      </c>
      <c r="H57" s="28" t="e">
        <f>IF(RawGrowth!H219=0.000001,VLOOKUP($B57,Notes!$B$1:$C$1,2,0),RawGrowth!H219)</f>
        <v>#N/A</v>
      </c>
      <c r="I57" s="28" t="e">
        <f>IF(RawGrowth!I219=0.000001,VLOOKUP($B57,Notes!$B$1:$C$1,2,0),RawGrowth!I219)</f>
        <v>#N/A</v>
      </c>
      <c r="J57" s="28" t="e">
        <f>IF(RawGrowth!J219=0.000001,VLOOKUP($B57,Notes!$B$1:$C$1,2,0),RawGrowth!J219)</f>
        <v>#N/A</v>
      </c>
      <c r="K57" s="28" t="e">
        <f>IF(RawGrowth!K219=0.000001,VLOOKUP($B57,Notes!$B$1:$C$1,2,0),RawGrowth!K219)</f>
        <v>#N/A</v>
      </c>
      <c r="L57" s="28" t="e">
        <f>IF(RawGrowth!L219=0.000001,VLOOKUP($B57,Notes!$B$1:$C$1,2,0),RawGrowth!L219)</f>
        <v>#N/A</v>
      </c>
    </row>
    <row r="58" spans="2:12" x14ac:dyDescent="0.25">
      <c r="B58" s="4" t="str">
        <f>RawElectricity!B60</f>
        <v>2056</v>
      </c>
      <c r="C58" s="28" t="e">
        <f>IF(RawGrowth!C220=0.000001,VLOOKUP($B58,Notes!$B$1:$C$1,2,0),RawGrowth!C220)</f>
        <v>#N/A</v>
      </c>
      <c r="D58" s="28" t="e">
        <f>IF(RawGrowth!D220=0.000001,VLOOKUP($B58,Notes!$B$1:$C$1,2,0),RawGrowth!D220)</f>
        <v>#N/A</v>
      </c>
      <c r="E58" s="28" t="e">
        <f>IF(RawGrowth!E220=0.000001,VLOOKUP($B58,Notes!$B$1:$C$1,2,0),RawGrowth!E220)</f>
        <v>#N/A</v>
      </c>
      <c r="F58" s="28" t="e">
        <f>IF(RawGrowth!F220=0.000001,VLOOKUP($B58,Notes!$B$1:$C$1,2,0),RawGrowth!F220)</f>
        <v>#N/A</v>
      </c>
      <c r="G58" s="28" t="e">
        <f>IF(RawGrowth!G220=0.000001,VLOOKUP($B58,Notes!$B$1:$C$1,2,0),RawGrowth!G220)</f>
        <v>#N/A</v>
      </c>
      <c r="H58" s="28" t="e">
        <f>IF(RawGrowth!H220=0.000001,VLOOKUP($B58,Notes!$B$1:$C$1,2,0),RawGrowth!H220)</f>
        <v>#N/A</v>
      </c>
      <c r="I58" s="28" t="e">
        <f>IF(RawGrowth!I220=0.000001,VLOOKUP($B58,Notes!$B$1:$C$1,2,0),RawGrowth!I220)</f>
        <v>#N/A</v>
      </c>
      <c r="J58" s="28" t="e">
        <f>IF(RawGrowth!J220=0.000001,VLOOKUP($B58,Notes!$B$1:$C$1,2,0),RawGrowth!J220)</f>
        <v>#N/A</v>
      </c>
      <c r="K58" s="28" t="e">
        <f>IF(RawGrowth!K220=0.000001,VLOOKUP($B58,Notes!$B$1:$C$1,2,0),RawGrowth!K220)</f>
        <v>#N/A</v>
      </c>
      <c r="L58" s="28" t="e">
        <f>IF(RawGrowth!L220=0.000001,VLOOKUP($B58,Notes!$B$1:$C$1,2,0),RawGrowth!L220)</f>
        <v>#N/A</v>
      </c>
    </row>
    <row r="59" spans="2:12" x14ac:dyDescent="0.25">
      <c r="B59" s="4" t="str">
        <f>RawElectricity!B61</f>
        <v>2057</v>
      </c>
      <c r="C59" s="28" t="e">
        <f>IF(RawGrowth!C221=0.000001,VLOOKUP($B59,Notes!$B$1:$C$1,2,0),RawGrowth!C221)</f>
        <v>#N/A</v>
      </c>
      <c r="D59" s="28" t="e">
        <f>IF(RawGrowth!D221=0.000001,VLOOKUP($B59,Notes!$B$1:$C$1,2,0),RawGrowth!D221)</f>
        <v>#N/A</v>
      </c>
      <c r="E59" s="28" t="e">
        <f>IF(RawGrowth!E221=0.000001,VLOOKUP($B59,Notes!$B$1:$C$1,2,0),RawGrowth!E221)</f>
        <v>#N/A</v>
      </c>
      <c r="F59" s="28" t="e">
        <f>IF(RawGrowth!F221=0.000001,VLOOKUP($B59,Notes!$B$1:$C$1,2,0),RawGrowth!F221)</f>
        <v>#N/A</v>
      </c>
      <c r="G59" s="28" t="e">
        <f>IF(RawGrowth!G221=0.000001,VLOOKUP($B59,Notes!$B$1:$C$1,2,0),RawGrowth!G221)</f>
        <v>#N/A</v>
      </c>
      <c r="H59" s="28" t="e">
        <f>IF(RawGrowth!H221=0.000001,VLOOKUP($B59,Notes!$B$1:$C$1,2,0),RawGrowth!H221)</f>
        <v>#N/A</v>
      </c>
      <c r="I59" s="28" t="e">
        <f>IF(RawGrowth!I221=0.000001,VLOOKUP($B59,Notes!$B$1:$C$1,2,0),RawGrowth!I221)</f>
        <v>#N/A</v>
      </c>
      <c r="J59" s="28" t="e">
        <f>IF(RawGrowth!J221=0.000001,VLOOKUP($B59,Notes!$B$1:$C$1,2,0),RawGrowth!J221)</f>
        <v>#N/A</v>
      </c>
      <c r="K59" s="28" t="e">
        <f>IF(RawGrowth!K221=0.000001,VLOOKUP($B59,Notes!$B$1:$C$1,2,0),RawGrowth!K221)</f>
        <v>#N/A</v>
      </c>
      <c r="L59" s="28" t="e">
        <f>IF(RawGrowth!L221=0.000001,VLOOKUP($B59,Notes!$B$1:$C$1,2,0),RawGrowth!L221)</f>
        <v>#N/A</v>
      </c>
    </row>
    <row r="60" spans="2:12" x14ac:dyDescent="0.25">
      <c r="B60" s="4" t="str">
        <f>RawElectricity!B62</f>
        <v>2058</v>
      </c>
      <c r="C60" s="28" t="e">
        <f>IF(RawGrowth!C222=0.000001,VLOOKUP($B60,Notes!$B$1:$C$1,2,0),RawGrowth!C222)</f>
        <v>#N/A</v>
      </c>
      <c r="D60" s="28" t="e">
        <f>IF(RawGrowth!D222=0.000001,VLOOKUP($B60,Notes!$B$1:$C$1,2,0),RawGrowth!D222)</f>
        <v>#N/A</v>
      </c>
      <c r="E60" s="28" t="e">
        <f>IF(RawGrowth!E222=0.000001,VLOOKUP($B60,Notes!$B$1:$C$1,2,0),RawGrowth!E222)</f>
        <v>#N/A</v>
      </c>
      <c r="F60" s="28" t="e">
        <f>IF(RawGrowth!F222=0.000001,VLOOKUP($B60,Notes!$B$1:$C$1,2,0),RawGrowth!F222)</f>
        <v>#N/A</v>
      </c>
      <c r="G60" s="28" t="e">
        <f>IF(RawGrowth!G222=0.000001,VLOOKUP($B60,Notes!$B$1:$C$1,2,0),RawGrowth!G222)</f>
        <v>#N/A</v>
      </c>
      <c r="H60" s="28" t="e">
        <f>IF(RawGrowth!H222=0.000001,VLOOKUP($B60,Notes!$B$1:$C$1,2,0),RawGrowth!H222)</f>
        <v>#N/A</v>
      </c>
      <c r="I60" s="28" t="e">
        <f>IF(RawGrowth!I222=0.000001,VLOOKUP($B60,Notes!$B$1:$C$1,2,0),RawGrowth!I222)</f>
        <v>#N/A</v>
      </c>
      <c r="J60" s="28" t="e">
        <f>IF(RawGrowth!J222=0.000001,VLOOKUP($B60,Notes!$B$1:$C$1,2,0),RawGrowth!J222)</f>
        <v>#N/A</v>
      </c>
      <c r="K60" s="28" t="e">
        <f>IF(RawGrowth!K222=0.000001,VLOOKUP($B60,Notes!$B$1:$C$1,2,0),RawGrowth!K222)</f>
        <v>#N/A</v>
      </c>
      <c r="L60" s="28" t="e">
        <f>IF(RawGrowth!L222=0.000001,VLOOKUP($B60,Notes!$B$1:$C$1,2,0),RawGrowth!L222)</f>
        <v>#N/A</v>
      </c>
    </row>
    <row r="61" spans="2:12" x14ac:dyDescent="0.25">
      <c r="B61" s="4" t="str">
        <f>RawElectricity!B63</f>
        <v>2059</v>
      </c>
      <c r="C61" s="28" t="e">
        <f>IF(RawGrowth!C223=0.000001,VLOOKUP($B61,Notes!$B$1:$C$1,2,0),RawGrowth!C223)</f>
        <v>#N/A</v>
      </c>
      <c r="D61" s="28" t="e">
        <f>IF(RawGrowth!D223=0.000001,VLOOKUP($B61,Notes!$B$1:$C$1,2,0),RawGrowth!D223)</f>
        <v>#N/A</v>
      </c>
      <c r="E61" s="28" t="e">
        <f>IF(RawGrowth!E223=0.000001,VLOOKUP($B61,Notes!$B$1:$C$1,2,0),RawGrowth!E223)</f>
        <v>#N/A</v>
      </c>
      <c r="F61" s="28" t="e">
        <f>IF(RawGrowth!F223=0.000001,VLOOKUP($B61,Notes!$B$1:$C$1,2,0),RawGrowth!F223)</f>
        <v>#N/A</v>
      </c>
      <c r="G61" s="28" t="e">
        <f>IF(RawGrowth!G223=0.000001,VLOOKUP($B61,Notes!$B$1:$C$1,2,0),RawGrowth!G223)</f>
        <v>#N/A</v>
      </c>
      <c r="H61" s="28" t="e">
        <f>IF(RawGrowth!H223=0.000001,VLOOKUP($B61,Notes!$B$1:$C$1,2,0),RawGrowth!H223)</f>
        <v>#N/A</v>
      </c>
      <c r="I61" s="28" t="e">
        <f>IF(RawGrowth!I223=0.000001,VLOOKUP($B61,Notes!$B$1:$C$1,2,0),RawGrowth!I223)</f>
        <v>#N/A</v>
      </c>
      <c r="J61" s="28" t="e">
        <f>IF(RawGrowth!J223=0.000001,VLOOKUP($B61,Notes!$B$1:$C$1,2,0),RawGrowth!J223)</f>
        <v>#N/A</v>
      </c>
      <c r="K61" s="28" t="e">
        <f>IF(RawGrowth!K223=0.000001,VLOOKUP($B61,Notes!$B$1:$C$1,2,0),RawGrowth!K223)</f>
        <v>#N/A</v>
      </c>
      <c r="L61" s="28" t="e">
        <f>IF(RawGrowth!L223=0.000001,VLOOKUP($B61,Notes!$B$1:$C$1,2,0),RawGrowth!L223)</f>
        <v>#N/A</v>
      </c>
    </row>
    <row r="62" spans="2:12" x14ac:dyDescent="0.25">
      <c r="B62" s="4" t="str">
        <f>RawElectricity!B64</f>
        <v>2060</v>
      </c>
      <c r="C62" s="28" t="e">
        <f>IF(RawGrowth!C224=0.000001,VLOOKUP($B62,Notes!$B$1:$C$1,2,0),RawGrowth!C224)</f>
        <v>#N/A</v>
      </c>
      <c r="D62" s="28" t="e">
        <f>IF(RawGrowth!D224=0.000001,VLOOKUP($B62,Notes!$B$1:$C$1,2,0),RawGrowth!D224)</f>
        <v>#N/A</v>
      </c>
      <c r="E62" s="28" t="e">
        <f>IF(RawGrowth!E224=0.000001,VLOOKUP($B62,Notes!$B$1:$C$1,2,0),RawGrowth!E224)</f>
        <v>#N/A</v>
      </c>
      <c r="F62" s="28" t="e">
        <f>IF(RawGrowth!F224=0.000001,VLOOKUP($B62,Notes!$B$1:$C$1,2,0),RawGrowth!F224)</f>
        <v>#N/A</v>
      </c>
      <c r="G62" s="28" t="e">
        <f>IF(RawGrowth!G224=0.000001,VLOOKUP($B62,Notes!$B$1:$C$1,2,0),RawGrowth!G224)</f>
        <v>#N/A</v>
      </c>
      <c r="H62" s="28" t="e">
        <f>IF(RawGrowth!H224=0.000001,VLOOKUP($B62,Notes!$B$1:$C$1,2,0),RawGrowth!H224)</f>
        <v>#N/A</v>
      </c>
      <c r="I62" s="28" t="e">
        <f>IF(RawGrowth!I224=0.000001,VLOOKUP($B62,Notes!$B$1:$C$1,2,0),RawGrowth!I224)</f>
        <v>#N/A</v>
      </c>
      <c r="J62" s="28" t="e">
        <f>IF(RawGrowth!J224=0.000001,VLOOKUP($B62,Notes!$B$1:$C$1,2,0),RawGrowth!J224)</f>
        <v>#N/A</v>
      </c>
      <c r="K62" s="28" t="e">
        <f>IF(RawGrowth!K224=0.000001,VLOOKUP($B62,Notes!$B$1:$C$1,2,0),RawGrowth!K224)</f>
        <v>#N/A</v>
      </c>
      <c r="L62" s="28" t="e">
        <f>IF(RawGrowth!L224=0.000001,VLOOKUP($B62,Notes!$B$1:$C$1,2,0),RawGrowth!L224)</f>
        <v>#N/A</v>
      </c>
    </row>
    <row r="63" spans="2:12" x14ac:dyDescent="0.25">
      <c r="B63" s="4" t="str">
        <f>RawElectricity!B65</f>
        <v>2061</v>
      </c>
      <c r="C63" s="28" t="e">
        <f>IF(RawGrowth!C225=0.000001,VLOOKUP($B63,Notes!$B$1:$C$1,2,0),RawGrowth!C225)</f>
        <v>#N/A</v>
      </c>
      <c r="D63" s="28" t="e">
        <f>IF(RawGrowth!D225=0.000001,VLOOKUP($B63,Notes!$B$1:$C$1,2,0),RawGrowth!D225)</f>
        <v>#N/A</v>
      </c>
      <c r="E63" s="28" t="e">
        <f>IF(RawGrowth!E225=0.000001,VLOOKUP($B63,Notes!$B$1:$C$1,2,0),RawGrowth!E225)</f>
        <v>#N/A</v>
      </c>
      <c r="F63" s="28" t="e">
        <f>IF(RawGrowth!F225=0.000001,VLOOKUP($B63,Notes!$B$1:$C$1,2,0),RawGrowth!F225)</f>
        <v>#N/A</v>
      </c>
      <c r="G63" s="28" t="e">
        <f>IF(RawGrowth!G225=0.000001,VLOOKUP($B63,Notes!$B$1:$C$1,2,0),RawGrowth!G225)</f>
        <v>#N/A</v>
      </c>
      <c r="H63" s="28" t="e">
        <f>IF(RawGrowth!H225=0.000001,VLOOKUP($B63,Notes!$B$1:$C$1,2,0),RawGrowth!H225)</f>
        <v>#N/A</v>
      </c>
      <c r="I63" s="28" t="e">
        <f>IF(RawGrowth!I225=0.000001,VLOOKUP($B63,Notes!$B$1:$C$1,2,0),RawGrowth!I225)</f>
        <v>#N/A</v>
      </c>
      <c r="J63" s="28" t="e">
        <f>IF(RawGrowth!J225=0.000001,VLOOKUP($B63,Notes!$B$1:$C$1,2,0),RawGrowth!J225)</f>
        <v>#N/A</v>
      </c>
      <c r="K63" s="28" t="e">
        <f>IF(RawGrowth!K225=0.000001,VLOOKUP($B63,Notes!$B$1:$C$1,2,0),RawGrowth!K225)</f>
        <v>#N/A</v>
      </c>
      <c r="L63" s="28" t="e">
        <f>IF(RawGrowth!L225=0.000001,VLOOKUP($B63,Notes!$B$1:$C$1,2,0),RawGrowth!L225)</f>
        <v>#N/A</v>
      </c>
    </row>
    <row r="64" spans="2:12" x14ac:dyDescent="0.25">
      <c r="B64" s="4" t="str">
        <f>RawElectricity!B66</f>
        <v>2062</v>
      </c>
      <c r="C64" s="28" t="e">
        <f>IF(RawGrowth!C226=0.000001,VLOOKUP($B64,Notes!$B$1:$C$1,2,0),RawGrowth!C226)</f>
        <v>#N/A</v>
      </c>
      <c r="D64" s="28" t="e">
        <f>IF(RawGrowth!D226=0.000001,VLOOKUP($B64,Notes!$B$1:$C$1,2,0),RawGrowth!D226)</f>
        <v>#N/A</v>
      </c>
      <c r="E64" s="28" t="e">
        <f>IF(RawGrowth!E226=0.000001,VLOOKUP($B64,Notes!$B$1:$C$1,2,0),RawGrowth!E226)</f>
        <v>#N/A</v>
      </c>
      <c r="F64" s="28" t="e">
        <f>IF(RawGrowth!F226=0.000001,VLOOKUP($B64,Notes!$B$1:$C$1,2,0),RawGrowth!F226)</f>
        <v>#N/A</v>
      </c>
      <c r="G64" s="28" t="e">
        <f>IF(RawGrowth!G226=0.000001,VLOOKUP($B64,Notes!$B$1:$C$1,2,0),RawGrowth!G226)</f>
        <v>#N/A</v>
      </c>
      <c r="H64" s="28" t="e">
        <f>IF(RawGrowth!H226=0.000001,VLOOKUP($B64,Notes!$B$1:$C$1,2,0),RawGrowth!H226)</f>
        <v>#N/A</v>
      </c>
      <c r="I64" s="28" t="e">
        <f>IF(RawGrowth!I226=0.000001,VLOOKUP($B64,Notes!$B$1:$C$1,2,0),RawGrowth!I226)</f>
        <v>#N/A</v>
      </c>
      <c r="J64" s="28" t="e">
        <f>IF(RawGrowth!J226=0.000001,VLOOKUP($B64,Notes!$B$1:$C$1,2,0),RawGrowth!J226)</f>
        <v>#N/A</v>
      </c>
      <c r="K64" s="28" t="e">
        <f>IF(RawGrowth!K226=0.000001,VLOOKUP($B64,Notes!$B$1:$C$1,2,0),RawGrowth!K226)</f>
        <v>#N/A</v>
      </c>
      <c r="L64" s="28" t="e">
        <f>IF(RawGrowth!L226=0.000001,VLOOKUP($B64,Notes!$B$1:$C$1,2,0),RawGrowth!L226)</f>
        <v>#N/A</v>
      </c>
    </row>
    <row r="65" spans="2:12" x14ac:dyDescent="0.25">
      <c r="B65" s="4" t="str">
        <f>RawElectricity!B67</f>
        <v>2063</v>
      </c>
      <c r="C65" s="28" t="e">
        <f>IF(RawGrowth!C227=0.000001,VLOOKUP($B65,Notes!$B$1:$C$1,2,0),RawGrowth!C227)</f>
        <v>#N/A</v>
      </c>
      <c r="D65" s="28" t="e">
        <f>IF(RawGrowth!D227=0.000001,VLOOKUP($B65,Notes!$B$1:$C$1,2,0),RawGrowth!D227)</f>
        <v>#N/A</v>
      </c>
      <c r="E65" s="28" t="e">
        <f>IF(RawGrowth!E227=0.000001,VLOOKUP($B65,Notes!$B$1:$C$1,2,0),RawGrowth!E227)</f>
        <v>#N/A</v>
      </c>
      <c r="F65" s="28" t="e">
        <f>IF(RawGrowth!F227=0.000001,VLOOKUP($B65,Notes!$B$1:$C$1,2,0),RawGrowth!F227)</f>
        <v>#N/A</v>
      </c>
      <c r="G65" s="28" t="e">
        <f>IF(RawGrowth!G227=0.000001,VLOOKUP($B65,Notes!$B$1:$C$1,2,0),RawGrowth!G227)</f>
        <v>#N/A</v>
      </c>
      <c r="H65" s="28" t="e">
        <f>IF(RawGrowth!H227=0.000001,VLOOKUP($B65,Notes!$B$1:$C$1,2,0),RawGrowth!H227)</f>
        <v>#N/A</v>
      </c>
      <c r="I65" s="28" t="e">
        <f>IF(RawGrowth!I227=0.000001,VLOOKUP($B65,Notes!$B$1:$C$1,2,0),RawGrowth!I227)</f>
        <v>#N/A</v>
      </c>
      <c r="J65" s="28" t="e">
        <f>IF(RawGrowth!J227=0.000001,VLOOKUP($B65,Notes!$B$1:$C$1,2,0),RawGrowth!J227)</f>
        <v>#N/A</v>
      </c>
      <c r="K65" s="28" t="e">
        <f>IF(RawGrowth!K227=0.000001,VLOOKUP($B65,Notes!$B$1:$C$1,2,0),RawGrowth!K227)</f>
        <v>#N/A</v>
      </c>
      <c r="L65" s="28" t="e">
        <f>IF(RawGrowth!L227=0.000001,VLOOKUP($B65,Notes!$B$1:$C$1,2,0),RawGrowth!L227)</f>
        <v>#N/A</v>
      </c>
    </row>
    <row r="66" spans="2:12" x14ac:dyDescent="0.25">
      <c r="B66" s="4" t="str">
        <f>RawElectricity!B68</f>
        <v>2064</v>
      </c>
      <c r="C66" s="28" t="e">
        <f>IF(RawGrowth!C228=0.000001,VLOOKUP($B66,Notes!$B$1:$C$1,2,0),RawGrowth!C228)</f>
        <v>#N/A</v>
      </c>
      <c r="D66" s="28" t="e">
        <f>IF(RawGrowth!D228=0.000001,VLOOKUP($B66,Notes!$B$1:$C$1,2,0),RawGrowth!D228)</f>
        <v>#N/A</v>
      </c>
      <c r="E66" s="28" t="e">
        <f>IF(RawGrowth!E228=0.000001,VLOOKUP($B66,Notes!$B$1:$C$1,2,0),RawGrowth!E228)</f>
        <v>#N/A</v>
      </c>
      <c r="F66" s="28" t="e">
        <f>IF(RawGrowth!F228=0.000001,VLOOKUP($B66,Notes!$B$1:$C$1,2,0),RawGrowth!F228)</f>
        <v>#N/A</v>
      </c>
      <c r="G66" s="28" t="e">
        <f>IF(RawGrowth!G228=0.000001,VLOOKUP($B66,Notes!$B$1:$C$1,2,0),RawGrowth!G228)</f>
        <v>#N/A</v>
      </c>
      <c r="H66" s="28" t="e">
        <f>IF(RawGrowth!H228=0.000001,VLOOKUP($B66,Notes!$B$1:$C$1,2,0),RawGrowth!H228)</f>
        <v>#N/A</v>
      </c>
      <c r="I66" s="28" t="e">
        <f>IF(RawGrowth!I228=0.000001,VLOOKUP($B66,Notes!$B$1:$C$1,2,0),RawGrowth!I228)</f>
        <v>#N/A</v>
      </c>
      <c r="J66" s="28" t="e">
        <f>IF(RawGrowth!J228=0.000001,VLOOKUP($B66,Notes!$B$1:$C$1,2,0),RawGrowth!J228)</f>
        <v>#N/A</v>
      </c>
      <c r="K66" s="28" t="e">
        <f>IF(RawGrowth!K228=0.000001,VLOOKUP($B66,Notes!$B$1:$C$1,2,0),RawGrowth!K228)</f>
        <v>#N/A</v>
      </c>
      <c r="L66" s="28" t="e">
        <f>IF(RawGrowth!L228=0.000001,VLOOKUP($B66,Notes!$B$1:$C$1,2,0),RawGrowth!L228)</f>
        <v>#N/A</v>
      </c>
    </row>
    <row r="67" spans="2:12" x14ac:dyDescent="0.25">
      <c r="B67" s="4" t="str">
        <f>RawElectricity!B69</f>
        <v>2065</v>
      </c>
      <c r="C67" s="28" t="e">
        <f>IF(RawGrowth!C229=0.000001,VLOOKUP($B67,Notes!$B$1:$C$1,2,0),RawGrowth!C229)</f>
        <v>#N/A</v>
      </c>
      <c r="D67" s="28" t="e">
        <f>IF(RawGrowth!D229=0.000001,VLOOKUP($B67,Notes!$B$1:$C$1,2,0),RawGrowth!D229)</f>
        <v>#N/A</v>
      </c>
      <c r="E67" s="28" t="e">
        <f>IF(RawGrowth!E229=0.000001,VLOOKUP($B67,Notes!$B$1:$C$1,2,0),RawGrowth!E229)</f>
        <v>#N/A</v>
      </c>
      <c r="F67" s="28" t="e">
        <f>IF(RawGrowth!F229=0.000001,VLOOKUP($B67,Notes!$B$1:$C$1,2,0),RawGrowth!F229)</f>
        <v>#N/A</v>
      </c>
      <c r="G67" s="28" t="e">
        <f>IF(RawGrowth!G229=0.000001,VLOOKUP($B67,Notes!$B$1:$C$1,2,0),RawGrowth!G229)</f>
        <v>#N/A</v>
      </c>
      <c r="H67" s="28" t="e">
        <f>IF(RawGrowth!H229=0.000001,VLOOKUP($B67,Notes!$B$1:$C$1,2,0),RawGrowth!H229)</f>
        <v>#N/A</v>
      </c>
      <c r="I67" s="28" t="e">
        <f>IF(RawGrowth!I229=0.000001,VLOOKUP($B67,Notes!$B$1:$C$1,2,0),RawGrowth!I229)</f>
        <v>#N/A</v>
      </c>
      <c r="J67" s="28" t="e">
        <f>IF(RawGrowth!J229=0.000001,VLOOKUP($B67,Notes!$B$1:$C$1,2,0),RawGrowth!J229)</f>
        <v>#N/A</v>
      </c>
      <c r="K67" s="28" t="e">
        <f>IF(RawGrowth!K229=0.000001,VLOOKUP($B67,Notes!$B$1:$C$1,2,0),RawGrowth!K229)</f>
        <v>#N/A</v>
      </c>
      <c r="L67" s="28" t="e">
        <f>IF(RawGrowth!L229=0.000001,VLOOKUP($B67,Notes!$B$1:$C$1,2,0),RawGrowth!L229)</f>
        <v>#N/A</v>
      </c>
    </row>
    <row r="68" spans="2:12" x14ac:dyDescent="0.25">
      <c r="B68" s="4" t="str">
        <f>RawElectricity!B70</f>
        <v>2066</v>
      </c>
      <c r="C68" s="28" t="e">
        <f>IF(RawGrowth!C230=0.000001,VLOOKUP($B68,Notes!$B$1:$C$1,2,0),RawGrowth!C230)</f>
        <v>#N/A</v>
      </c>
      <c r="D68" s="28" t="e">
        <f>IF(RawGrowth!D230=0.000001,VLOOKUP($B68,Notes!$B$1:$C$1,2,0),RawGrowth!D230)</f>
        <v>#N/A</v>
      </c>
      <c r="E68" s="28" t="e">
        <f>IF(RawGrowth!E230=0.000001,VLOOKUP($B68,Notes!$B$1:$C$1,2,0),RawGrowth!E230)</f>
        <v>#N/A</v>
      </c>
      <c r="F68" s="28" t="e">
        <f>IF(RawGrowth!F230=0.000001,VLOOKUP($B68,Notes!$B$1:$C$1,2,0),RawGrowth!F230)</f>
        <v>#N/A</v>
      </c>
      <c r="G68" s="28" t="e">
        <f>IF(RawGrowth!G230=0.000001,VLOOKUP($B68,Notes!$B$1:$C$1,2,0),RawGrowth!G230)</f>
        <v>#N/A</v>
      </c>
      <c r="H68" s="28" t="e">
        <f>IF(RawGrowth!H230=0.000001,VLOOKUP($B68,Notes!$B$1:$C$1,2,0),RawGrowth!H230)</f>
        <v>#N/A</v>
      </c>
      <c r="I68" s="28" t="e">
        <f>IF(RawGrowth!I230=0.000001,VLOOKUP($B68,Notes!$B$1:$C$1,2,0),RawGrowth!I230)</f>
        <v>#N/A</v>
      </c>
      <c r="J68" s="28" t="e">
        <f>IF(RawGrowth!J230=0.000001,VLOOKUP($B68,Notes!$B$1:$C$1,2,0),RawGrowth!J230)</f>
        <v>#N/A</v>
      </c>
      <c r="K68" s="28" t="e">
        <f>IF(RawGrowth!K230=0.000001,VLOOKUP($B68,Notes!$B$1:$C$1,2,0),RawGrowth!K230)</f>
        <v>#N/A</v>
      </c>
      <c r="L68" s="28" t="e">
        <f>IF(RawGrowth!L230=0.000001,VLOOKUP($B68,Notes!$B$1:$C$1,2,0),RawGrowth!L230)</f>
        <v>#N/A</v>
      </c>
    </row>
    <row r="69" spans="2:12" x14ac:dyDescent="0.25">
      <c r="B69" s="4" t="str">
        <f>RawElectricity!B71</f>
        <v>2067</v>
      </c>
      <c r="C69" s="28" t="e">
        <f>IF(RawGrowth!C231=0.000001,VLOOKUP($B69,Notes!$B$1:$C$1,2,0),RawGrowth!C231)</f>
        <v>#N/A</v>
      </c>
      <c r="D69" s="28" t="e">
        <f>IF(RawGrowth!D231=0.000001,VLOOKUP($B69,Notes!$B$1:$C$1,2,0),RawGrowth!D231)</f>
        <v>#N/A</v>
      </c>
      <c r="E69" s="28" t="e">
        <f>IF(RawGrowth!E231=0.000001,VLOOKUP($B69,Notes!$B$1:$C$1,2,0),RawGrowth!E231)</f>
        <v>#N/A</v>
      </c>
      <c r="F69" s="28" t="e">
        <f>IF(RawGrowth!F231=0.000001,VLOOKUP($B69,Notes!$B$1:$C$1,2,0),RawGrowth!F231)</f>
        <v>#N/A</v>
      </c>
      <c r="G69" s="28" t="e">
        <f>IF(RawGrowth!G231=0.000001,VLOOKUP($B69,Notes!$B$1:$C$1,2,0),RawGrowth!G231)</f>
        <v>#N/A</v>
      </c>
      <c r="H69" s="28" t="e">
        <f>IF(RawGrowth!H231=0.000001,VLOOKUP($B69,Notes!$B$1:$C$1,2,0),RawGrowth!H231)</f>
        <v>#N/A</v>
      </c>
      <c r="I69" s="28" t="e">
        <f>IF(RawGrowth!I231=0.000001,VLOOKUP($B69,Notes!$B$1:$C$1,2,0),RawGrowth!I231)</f>
        <v>#N/A</v>
      </c>
      <c r="J69" s="28" t="e">
        <f>IF(RawGrowth!J231=0.000001,VLOOKUP($B69,Notes!$B$1:$C$1,2,0),RawGrowth!J231)</f>
        <v>#N/A</v>
      </c>
      <c r="K69" s="28" t="e">
        <f>IF(RawGrowth!K231=0.000001,VLOOKUP($B69,Notes!$B$1:$C$1,2,0),RawGrowth!K231)</f>
        <v>#N/A</v>
      </c>
      <c r="L69" s="28" t="e">
        <f>IF(RawGrowth!L231=0.000001,VLOOKUP($B69,Notes!$B$1:$C$1,2,0),RawGrowth!L231)</f>
        <v>#N/A</v>
      </c>
    </row>
    <row r="70" spans="2:12" x14ac:dyDescent="0.25">
      <c r="B70" s="4" t="str">
        <f>RawElectricity!B72</f>
        <v>2068</v>
      </c>
      <c r="C70" s="28" t="e">
        <f>IF(RawGrowth!C232=0.000001,VLOOKUP($B70,Notes!$B$1:$C$1,2,0),RawGrowth!C232)</f>
        <v>#N/A</v>
      </c>
      <c r="D70" s="28" t="e">
        <f>IF(RawGrowth!D232=0.000001,VLOOKUP($B70,Notes!$B$1:$C$1,2,0),RawGrowth!D232)</f>
        <v>#N/A</v>
      </c>
      <c r="E70" s="28" t="e">
        <f>IF(RawGrowth!E232=0.000001,VLOOKUP($B70,Notes!$B$1:$C$1,2,0),RawGrowth!E232)</f>
        <v>#N/A</v>
      </c>
      <c r="F70" s="28" t="e">
        <f>IF(RawGrowth!F232=0.000001,VLOOKUP($B70,Notes!$B$1:$C$1,2,0),RawGrowth!F232)</f>
        <v>#N/A</v>
      </c>
      <c r="G70" s="28" t="e">
        <f>IF(RawGrowth!G232=0.000001,VLOOKUP($B70,Notes!$B$1:$C$1,2,0),RawGrowth!G232)</f>
        <v>#N/A</v>
      </c>
      <c r="H70" s="28" t="e">
        <f>IF(RawGrowth!H232=0.000001,VLOOKUP($B70,Notes!$B$1:$C$1,2,0),RawGrowth!H232)</f>
        <v>#N/A</v>
      </c>
      <c r="I70" s="28" t="e">
        <f>IF(RawGrowth!I232=0.000001,VLOOKUP($B70,Notes!$B$1:$C$1,2,0),RawGrowth!I232)</f>
        <v>#N/A</v>
      </c>
      <c r="J70" s="28" t="e">
        <f>IF(RawGrowth!J232=0.000001,VLOOKUP($B70,Notes!$B$1:$C$1,2,0),RawGrowth!J232)</f>
        <v>#N/A</v>
      </c>
      <c r="K70" s="28" t="e">
        <f>IF(RawGrowth!K232=0.000001,VLOOKUP($B70,Notes!$B$1:$C$1,2,0),RawGrowth!K232)</f>
        <v>#N/A</v>
      </c>
      <c r="L70" s="28" t="e">
        <f>IF(RawGrowth!L232=0.000001,VLOOKUP($B70,Notes!$B$1:$C$1,2,0),RawGrowth!L232)</f>
        <v>#N/A</v>
      </c>
    </row>
    <row r="71" spans="2:12" x14ac:dyDescent="0.25">
      <c r="B71" s="4" t="str">
        <f>RawElectricity!B73</f>
        <v>2069</v>
      </c>
      <c r="C71" s="28" t="e">
        <f>IF(RawGrowth!C233=0.000001,VLOOKUP($B71,Notes!$B$1:$C$1,2,0),RawGrowth!C233)</f>
        <v>#N/A</v>
      </c>
      <c r="D71" s="28" t="e">
        <f>IF(RawGrowth!D233=0.000001,VLOOKUP($B71,Notes!$B$1:$C$1,2,0),RawGrowth!D233)</f>
        <v>#N/A</v>
      </c>
      <c r="E71" s="28" t="e">
        <f>IF(RawGrowth!E233=0.000001,VLOOKUP($B71,Notes!$B$1:$C$1,2,0),RawGrowth!E233)</f>
        <v>#N/A</v>
      </c>
      <c r="F71" s="28" t="e">
        <f>IF(RawGrowth!F233=0.000001,VLOOKUP($B71,Notes!$B$1:$C$1,2,0),RawGrowth!F233)</f>
        <v>#N/A</v>
      </c>
      <c r="G71" s="28" t="e">
        <f>IF(RawGrowth!G233=0.000001,VLOOKUP($B71,Notes!$B$1:$C$1,2,0),RawGrowth!G233)</f>
        <v>#N/A</v>
      </c>
      <c r="H71" s="28" t="e">
        <f>IF(RawGrowth!H233=0.000001,VLOOKUP($B71,Notes!$B$1:$C$1,2,0),RawGrowth!H233)</f>
        <v>#N/A</v>
      </c>
      <c r="I71" s="28" t="e">
        <f>IF(RawGrowth!I233=0.000001,VLOOKUP($B71,Notes!$B$1:$C$1,2,0),RawGrowth!I233)</f>
        <v>#N/A</v>
      </c>
      <c r="J71" s="28" t="e">
        <f>IF(RawGrowth!J233=0.000001,VLOOKUP($B71,Notes!$B$1:$C$1,2,0),RawGrowth!J233)</f>
        <v>#N/A</v>
      </c>
      <c r="K71" s="28" t="e">
        <f>IF(RawGrowth!K233=0.000001,VLOOKUP($B71,Notes!$B$1:$C$1,2,0),RawGrowth!K233)</f>
        <v>#N/A</v>
      </c>
      <c r="L71" s="28" t="e">
        <f>IF(RawGrowth!L233=0.000001,VLOOKUP($B71,Notes!$B$1:$C$1,2,0),RawGrowth!L233)</f>
        <v>#N/A</v>
      </c>
    </row>
    <row r="72" spans="2:12" x14ac:dyDescent="0.25">
      <c r="B72" s="4" t="str">
        <f>RawElectricity!B74</f>
        <v>2070</v>
      </c>
      <c r="C72" s="28" t="e">
        <f>IF(RawGrowth!C234=0.000001,VLOOKUP($B72,Notes!$B$1:$C$1,2,0),RawGrowth!C234)</f>
        <v>#N/A</v>
      </c>
      <c r="D72" s="28" t="e">
        <f>IF(RawGrowth!D234=0.000001,VLOOKUP($B72,Notes!$B$1:$C$1,2,0),RawGrowth!D234)</f>
        <v>#N/A</v>
      </c>
      <c r="E72" s="28" t="e">
        <f>IF(RawGrowth!E234=0.000001,VLOOKUP($B72,Notes!$B$1:$C$1,2,0),RawGrowth!E234)</f>
        <v>#N/A</v>
      </c>
      <c r="F72" s="28" t="e">
        <f>IF(RawGrowth!F234=0.000001,VLOOKUP($B72,Notes!$B$1:$C$1,2,0),RawGrowth!F234)</f>
        <v>#N/A</v>
      </c>
      <c r="G72" s="28" t="e">
        <f>IF(RawGrowth!G234=0.000001,VLOOKUP($B72,Notes!$B$1:$C$1,2,0),RawGrowth!G234)</f>
        <v>#N/A</v>
      </c>
      <c r="H72" s="28" t="e">
        <f>IF(RawGrowth!H234=0.000001,VLOOKUP($B72,Notes!$B$1:$C$1,2,0),RawGrowth!H234)</f>
        <v>#N/A</v>
      </c>
      <c r="I72" s="28" t="e">
        <f>IF(RawGrowth!I234=0.000001,VLOOKUP($B72,Notes!$B$1:$C$1,2,0),RawGrowth!I234)</f>
        <v>#N/A</v>
      </c>
      <c r="J72" s="28" t="e">
        <f>IF(RawGrowth!J234=0.000001,VLOOKUP($B72,Notes!$B$1:$C$1,2,0),RawGrowth!J234)</f>
        <v>#N/A</v>
      </c>
      <c r="K72" s="28" t="e">
        <f>IF(RawGrowth!K234=0.000001,VLOOKUP($B72,Notes!$B$1:$C$1,2,0),RawGrowth!K234)</f>
        <v>#N/A</v>
      </c>
      <c r="L72" s="28" t="e">
        <f>IF(RawGrowth!L234=0.000001,VLOOKUP($B72,Notes!$B$1:$C$1,2,0),RawGrowth!L234)</f>
        <v>#N/A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9:BO584"/>
  <sheetViews>
    <sheetView topLeftCell="A434" zoomScale="85" zoomScaleNormal="85" workbookViewId="0">
      <pane xSplit="3" topLeftCell="D1" activePane="topRight" state="frozen"/>
      <selection activeCell="A163" sqref="A163"/>
      <selection pane="topRight" activeCell="R459" sqref="R459"/>
    </sheetView>
  </sheetViews>
  <sheetFormatPr defaultRowHeight="15" x14ac:dyDescent="0.25"/>
  <sheetData>
    <row r="9" spans="1:67" x14ac:dyDescent="0.25">
      <c r="A9" s="1" t="s">
        <v>216</v>
      </c>
    </row>
    <row r="10" spans="1:67" x14ac:dyDescent="0.25">
      <c r="A10" t="s">
        <v>143</v>
      </c>
      <c r="C10" s="2" t="s">
        <v>66</v>
      </c>
      <c r="D10" s="2" t="s">
        <v>70</v>
      </c>
      <c r="E10" s="2" t="s">
        <v>485</v>
      </c>
      <c r="F10" s="2" t="s">
        <v>71</v>
      </c>
      <c r="G10" s="2" t="s">
        <v>73</v>
      </c>
      <c r="H10" s="2" t="s">
        <v>74</v>
      </c>
      <c r="I10" s="2" t="s">
        <v>75</v>
      </c>
      <c r="J10" s="2" t="s">
        <v>76</v>
      </c>
      <c r="K10" s="2" t="s">
        <v>77</v>
      </c>
      <c r="L10" s="2" t="s">
        <v>78</v>
      </c>
      <c r="M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</row>
    <row r="11" spans="1:67" x14ac:dyDescent="0.25">
      <c r="B11" s="2" t="s">
        <v>146</v>
      </c>
      <c r="C11" s="4">
        <f>[1]RawElectricity!C11</f>
        <v>249.54100000000003</v>
      </c>
      <c r="D11" s="4">
        <f>[1]RawElectricity!D11</f>
        <v>249.54100000000003</v>
      </c>
      <c r="E11" s="4">
        <f>[2]RawElectricity!C11</f>
        <v>249.54100000000003</v>
      </c>
      <c r="F11" s="4">
        <f>[2]RawElectricity!D11</f>
        <v>249.54100000000003</v>
      </c>
      <c r="G11" s="4">
        <v>9.9999999999999995E-7</v>
      </c>
      <c r="H11" s="4">
        <v>9.9999999999999995E-7</v>
      </c>
      <c r="I11" s="4">
        <v>9.9999999999999995E-7</v>
      </c>
      <c r="J11" s="4">
        <v>9.9999999999999995E-7</v>
      </c>
      <c r="K11" s="4">
        <v>9.9999999999999995E-7</v>
      </c>
      <c r="L11" s="4">
        <v>9.9999999999999995E-7</v>
      </c>
      <c r="M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</row>
    <row r="12" spans="1:67" x14ac:dyDescent="0.25">
      <c r="B12" s="2" t="s">
        <v>147</v>
      </c>
      <c r="C12" s="4">
        <f>[1]RawElectricity!C12</f>
        <v>251.90380555555558</v>
      </c>
      <c r="D12" s="4">
        <f>[1]RawElectricity!D12</f>
        <v>251.90380555555558</v>
      </c>
      <c r="E12" s="4">
        <f>[2]RawElectricity!C12</f>
        <v>251.90380555555558</v>
      </c>
      <c r="F12" s="4">
        <f>[2]RawElectricity!D12</f>
        <v>251.90380555555558</v>
      </c>
      <c r="G12" s="4">
        <v>9.9999999999999995E-7</v>
      </c>
      <c r="H12" s="4">
        <v>9.9999999999999995E-7</v>
      </c>
      <c r="I12" s="4">
        <v>9.9999999999999995E-7</v>
      </c>
      <c r="J12" s="4">
        <v>9.9999999999999995E-7</v>
      </c>
      <c r="K12" s="4">
        <v>9.9999999999999995E-7</v>
      </c>
      <c r="L12" s="4">
        <v>9.9999999999999995E-7</v>
      </c>
      <c r="M12" s="4"/>
      <c r="N12" s="57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</row>
    <row r="13" spans="1:67" x14ac:dyDescent="0.25">
      <c r="B13" s="2" t="s">
        <v>148</v>
      </c>
      <c r="C13" s="4">
        <f>[1]RawElectricity!C13</f>
        <v>247.69980555555557</v>
      </c>
      <c r="D13" s="4">
        <f>[1]RawElectricity!D13</f>
        <v>247.69980555555557</v>
      </c>
      <c r="E13" s="4">
        <f>[2]RawElectricity!C13</f>
        <v>247.69980555555557</v>
      </c>
      <c r="F13" s="4">
        <f>[2]RawElectricity!D13</f>
        <v>247.69980555555557</v>
      </c>
      <c r="G13" s="4">
        <v>9.9999999999999995E-7</v>
      </c>
      <c r="H13" s="4">
        <v>9.9999999999999995E-7</v>
      </c>
      <c r="I13" s="4">
        <v>9.9999999999999995E-7</v>
      </c>
      <c r="J13" s="4">
        <v>9.9999999999999995E-7</v>
      </c>
      <c r="K13" s="4">
        <v>9.9999999999999995E-7</v>
      </c>
      <c r="L13" s="4">
        <v>9.9999999999999995E-7</v>
      </c>
      <c r="M13" s="4"/>
      <c r="N13" s="57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</row>
    <row r="14" spans="1:67" x14ac:dyDescent="0.25">
      <c r="B14" s="2" t="s">
        <v>149</v>
      </c>
      <c r="C14" s="4">
        <f>[1]RawElectricity!C14</f>
        <v>252.94300000000001</v>
      </c>
      <c r="D14" s="4">
        <f>[1]RawElectricity!D14</f>
        <v>252.94300000000001</v>
      </c>
      <c r="E14" s="4">
        <f>[2]RawElectricity!C14</f>
        <v>252.94300000000001</v>
      </c>
      <c r="F14" s="4">
        <f>[2]RawElectricity!D14</f>
        <v>252.94300000000001</v>
      </c>
      <c r="G14" s="4">
        <v>9.9999999999999995E-7</v>
      </c>
      <c r="H14" s="4">
        <v>9.9999999999999995E-7</v>
      </c>
      <c r="I14" s="4">
        <v>9.9999999999999995E-7</v>
      </c>
      <c r="J14" s="4">
        <v>9.9999999999999995E-7</v>
      </c>
      <c r="K14" s="4">
        <v>9.9999999999999995E-7</v>
      </c>
      <c r="L14" s="4">
        <v>9.9999999999999995E-7</v>
      </c>
      <c r="M14" s="4"/>
      <c r="N14" s="57"/>
      <c r="Y14" s="4"/>
      <c r="Z14" s="4"/>
      <c r="AA14" s="4"/>
      <c r="AB14" s="4"/>
      <c r="AC14" s="4"/>
      <c r="AD14" s="4"/>
      <c r="AE14" s="4"/>
      <c r="AF14" s="4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4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</row>
    <row r="15" spans="1:67" x14ac:dyDescent="0.25">
      <c r="B15" s="2" t="s">
        <v>150</v>
      </c>
      <c r="C15" s="4">
        <f>[1]RawElectricity!C15</f>
        <v>255.47800000000004</v>
      </c>
      <c r="D15" s="4">
        <f>[1]RawElectricity!D15</f>
        <v>255.47800000000004</v>
      </c>
      <c r="E15" s="4">
        <f>[2]RawElectricity!C15</f>
        <v>255.47800000000004</v>
      </c>
      <c r="F15" s="4">
        <f>[2]RawElectricity!D15</f>
        <v>255.47800000000004</v>
      </c>
      <c r="G15" s="4">
        <v>9.9999999999999995E-7</v>
      </c>
      <c r="H15" s="4">
        <v>9.9999999999999995E-7</v>
      </c>
      <c r="I15" s="4">
        <v>9.9999999999999995E-7</v>
      </c>
      <c r="J15" s="4">
        <v>9.9999999999999995E-7</v>
      </c>
      <c r="K15" s="4">
        <v>9.9999999999999995E-7</v>
      </c>
      <c r="L15" s="4">
        <v>9.9999999999999995E-7</v>
      </c>
      <c r="M15" s="4"/>
      <c r="N15" s="57"/>
      <c r="Y15" s="4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</row>
    <row r="16" spans="1:67" x14ac:dyDescent="0.25">
      <c r="B16" s="2" t="s">
        <v>151</v>
      </c>
      <c r="C16" s="4">
        <f>[1]RawElectricity!C16</f>
        <v>249.96696057002549</v>
      </c>
      <c r="D16" s="4">
        <f>[1]RawElectricity!D16</f>
        <v>249.96936694670561</v>
      </c>
      <c r="E16" s="4">
        <f>[2]RawElectricity!C16</f>
        <v>249.92301239198608</v>
      </c>
      <c r="F16" s="4">
        <f>[2]RawElectricity!D16</f>
        <v>249.94985530791692</v>
      </c>
      <c r="G16" s="4">
        <v>9.9999999999999995E-7</v>
      </c>
      <c r="H16" s="4">
        <v>9.9999999999999995E-7</v>
      </c>
      <c r="I16" s="4">
        <v>9.9999999999999995E-7</v>
      </c>
      <c r="J16" s="4">
        <v>9.9999999999999995E-7</v>
      </c>
      <c r="K16" s="4">
        <v>9.9999999999999995E-7</v>
      </c>
      <c r="L16" s="4">
        <v>9.9999999999999995E-7</v>
      </c>
      <c r="M16" s="4"/>
      <c r="N16" s="57"/>
      <c r="Y16" s="4"/>
      <c r="Z16" s="4"/>
      <c r="AA16" s="4"/>
      <c r="AB16" s="4"/>
      <c r="AC16" s="4"/>
      <c r="AD16" s="4"/>
      <c r="AE16" s="4"/>
      <c r="AF16" s="4"/>
      <c r="AG16" s="4"/>
      <c r="AH16" s="4"/>
      <c r="AI16" s="4"/>
      <c r="AJ16" s="4"/>
      <c r="AK16" s="4"/>
      <c r="AL16" s="4"/>
      <c r="AM16" s="4"/>
      <c r="AN16" s="4"/>
      <c r="AO16" s="4"/>
      <c r="AP16" s="4"/>
      <c r="AQ16" s="4"/>
      <c r="AR16" s="4"/>
      <c r="AS16" s="4"/>
      <c r="AT16" s="4"/>
      <c r="AU16" s="4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</row>
    <row r="17" spans="2:66" x14ac:dyDescent="0.25">
      <c r="B17" s="2" t="s">
        <v>152</v>
      </c>
      <c r="C17" s="4">
        <f>[1]RawElectricity!C17</f>
        <v>253.35419964589065</v>
      </c>
      <c r="D17" s="4">
        <f>[1]RawElectricity!D17</f>
        <v>253.36338043753256</v>
      </c>
      <c r="E17" s="4">
        <f>[2]RawElectricity!C17</f>
        <v>253.44456405444467</v>
      </c>
      <c r="F17" s="4">
        <f>[2]RawElectricity!D17</f>
        <v>253.47381738222214</v>
      </c>
      <c r="G17" s="4">
        <v>9.9999999999999995E-7</v>
      </c>
      <c r="H17" s="4">
        <v>9.9999999999999995E-7</v>
      </c>
      <c r="I17" s="4">
        <v>9.9999999999999995E-7</v>
      </c>
      <c r="J17" s="4">
        <v>9.9999999999999995E-7</v>
      </c>
      <c r="K17" s="4">
        <v>9.9999999999999995E-7</v>
      </c>
      <c r="L17" s="4">
        <v>9.9999999999999995E-7</v>
      </c>
      <c r="M17" s="4"/>
      <c r="N17" s="57"/>
      <c r="Y17" s="4"/>
      <c r="Z17" s="4"/>
      <c r="AA17" s="4"/>
      <c r="AB17" s="4"/>
      <c r="AC17" s="4"/>
      <c r="AD17" s="4"/>
      <c r="AE17" s="4"/>
      <c r="AF17" s="4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4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</row>
    <row r="18" spans="2:66" x14ac:dyDescent="0.25">
      <c r="B18" s="2" t="s">
        <v>153</v>
      </c>
      <c r="C18" s="4">
        <f>[1]RawElectricity!C18</f>
        <v>257.08621556442841</v>
      </c>
      <c r="D18" s="4">
        <f>[1]RawElectricity!D18</f>
        <v>257.10209013954233</v>
      </c>
      <c r="E18" s="4">
        <f>[2]RawElectricity!C18</f>
        <v>257.33052863021493</v>
      </c>
      <c r="F18" s="4">
        <f>[2]RawElectricity!D18</f>
        <v>257.3585406194718</v>
      </c>
      <c r="G18" s="4">
        <v>9.9999999999999995E-7</v>
      </c>
      <c r="H18" s="4">
        <v>9.9999999999999995E-7</v>
      </c>
      <c r="I18" s="4">
        <v>9.9999999999999995E-7</v>
      </c>
      <c r="J18" s="4">
        <v>9.9999999999999995E-7</v>
      </c>
      <c r="K18" s="4">
        <v>9.9999999999999995E-7</v>
      </c>
      <c r="L18" s="4">
        <v>9.9999999999999995E-7</v>
      </c>
      <c r="M18" s="4"/>
      <c r="N18" s="57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</row>
    <row r="19" spans="2:66" x14ac:dyDescent="0.25">
      <c r="B19" s="2" t="s">
        <v>154</v>
      </c>
      <c r="C19" s="4">
        <f>[1]RawElectricity!C19</f>
        <v>260.95400435266225</v>
      </c>
      <c r="D19" s="4">
        <f>[1]RawElectricity!D19</f>
        <v>260.9735264876486</v>
      </c>
      <c r="E19" s="4">
        <f>[2]RawElectricity!C19</f>
        <v>261.3313738835169</v>
      </c>
      <c r="F19" s="4">
        <f>[2]RawElectricity!D19</f>
        <v>261.35721067703633</v>
      </c>
      <c r="G19" s="4">
        <v>9.9999999999999995E-7</v>
      </c>
      <c r="H19" s="4">
        <v>9.9999999999999995E-7</v>
      </c>
      <c r="I19" s="4">
        <v>9.9999999999999995E-7</v>
      </c>
      <c r="J19" s="4">
        <v>9.9999999999999995E-7</v>
      </c>
      <c r="K19" s="4">
        <v>9.9999999999999995E-7</v>
      </c>
      <c r="L19" s="4">
        <v>9.9999999999999995E-7</v>
      </c>
      <c r="M19" s="4"/>
      <c r="N19" s="57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</row>
    <row r="20" spans="2:66" x14ac:dyDescent="0.25">
      <c r="B20" s="2" t="s">
        <v>155</v>
      </c>
      <c r="C20" s="4">
        <f>[1]RawElectricity!C20</f>
        <v>266.84221405089511</v>
      </c>
      <c r="D20" s="4">
        <f>[1]RawElectricity!D20</f>
        <v>266.87171611072023</v>
      </c>
      <c r="E20" s="4">
        <f>[2]RawElectricity!C20</f>
        <v>266.88089875086467</v>
      </c>
      <c r="F20" s="4">
        <f>[2]RawElectricity!D20</f>
        <v>266.90721372816876</v>
      </c>
      <c r="G20" s="4">
        <v>9.9999999999999995E-7</v>
      </c>
      <c r="H20" s="4">
        <v>9.9999999999999995E-7</v>
      </c>
      <c r="I20" s="4">
        <v>9.9999999999999995E-7</v>
      </c>
      <c r="J20" s="4">
        <v>9.9999999999999995E-7</v>
      </c>
      <c r="K20" s="4">
        <v>9.9999999999999995E-7</v>
      </c>
      <c r="L20" s="4">
        <v>9.9999999999999995E-7</v>
      </c>
      <c r="M20" s="4"/>
      <c r="N20" s="57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</row>
    <row r="21" spans="2:66" x14ac:dyDescent="0.25">
      <c r="B21" s="2" t="s">
        <v>156</v>
      </c>
      <c r="C21" s="4">
        <f>[1]RawElectricity!C21</f>
        <v>273.17502021084522</v>
      </c>
      <c r="D21" s="4">
        <f>[1]RawElectricity!D21</f>
        <v>273.20600314221139</v>
      </c>
      <c r="E21" s="4">
        <f>[2]RawElectricity!C21</f>
        <v>272.58739977479757</v>
      </c>
      <c r="F21" s="4">
        <f>[2]RawElectricity!D21</f>
        <v>272.61857260149475</v>
      </c>
      <c r="G21" s="4">
        <v>9.9999999999999995E-7</v>
      </c>
      <c r="H21" s="4">
        <v>9.9999999999999995E-7</v>
      </c>
      <c r="I21" s="4">
        <v>9.9999999999999995E-7</v>
      </c>
      <c r="J21" s="4">
        <v>9.9999999999999995E-7</v>
      </c>
      <c r="K21" s="4">
        <v>9.9999999999999995E-7</v>
      </c>
      <c r="L21" s="4">
        <v>9.9999999999999995E-7</v>
      </c>
      <c r="N21" s="57"/>
    </row>
    <row r="22" spans="2:66" x14ac:dyDescent="0.25">
      <c r="B22" s="2" t="s">
        <v>157</v>
      </c>
      <c r="C22" s="4">
        <f>[1]RawElectricity!C22</f>
        <v>279.67424698440863</v>
      </c>
      <c r="D22" s="4">
        <f>[1]RawElectricity!D22</f>
        <v>279.68451305149915</v>
      </c>
      <c r="E22" s="4">
        <f>[2]RawElectricity!C22</f>
        <v>278.25054919497774</v>
      </c>
      <c r="F22" s="4">
        <f>[2]RawElectricity!D22</f>
        <v>278.28647816572288</v>
      </c>
      <c r="G22" s="4">
        <v>9.9999999999999995E-7</v>
      </c>
      <c r="H22" s="4">
        <v>9.9999999999999995E-7</v>
      </c>
      <c r="I22" s="4">
        <v>9.9999999999999995E-7</v>
      </c>
      <c r="J22" s="4">
        <v>9.9999999999999995E-7</v>
      </c>
      <c r="K22" s="4">
        <v>9.9999999999999995E-7</v>
      </c>
      <c r="L22" s="4">
        <v>9.9999999999999995E-7</v>
      </c>
      <c r="N22" s="57"/>
    </row>
    <row r="23" spans="2:66" x14ac:dyDescent="0.25">
      <c r="B23" s="2" t="s">
        <v>158</v>
      </c>
      <c r="C23" s="4">
        <f>[1]RawElectricity!C23</f>
        <v>286.99712681796603</v>
      </c>
      <c r="D23" s="4">
        <f>[1]RawElectricity!D23</f>
        <v>287.02571808207199</v>
      </c>
      <c r="E23" s="4">
        <f>[2]RawElectricity!C23</f>
        <v>284.21784293270019</v>
      </c>
      <c r="F23" s="4">
        <f>[2]RawElectricity!D23</f>
        <v>284.25194479964028</v>
      </c>
      <c r="G23" s="4">
        <v>9.9999999999999995E-7</v>
      </c>
      <c r="H23" s="4">
        <v>9.9999999999999995E-7</v>
      </c>
      <c r="I23" s="4">
        <v>9.9999999999999995E-7</v>
      </c>
      <c r="J23" s="4">
        <v>9.9999999999999995E-7</v>
      </c>
      <c r="K23" s="4">
        <v>9.9999999999999995E-7</v>
      </c>
      <c r="L23" s="4">
        <v>9.9999999999999995E-7</v>
      </c>
      <c r="N23" s="57"/>
    </row>
    <row r="24" spans="2:66" x14ac:dyDescent="0.25">
      <c r="B24" s="2" t="s">
        <v>159</v>
      </c>
      <c r="C24" s="4">
        <f>[1]RawElectricity!C24</f>
        <v>293.4173496541423</v>
      </c>
      <c r="D24" s="4">
        <f>[1]RawElectricity!D24</f>
        <v>293.23352532498757</v>
      </c>
      <c r="E24" s="4">
        <f>[2]RawElectricity!C24</f>
        <v>289.62030195409443</v>
      </c>
      <c r="F24" s="4">
        <f>[2]RawElectricity!D24</f>
        <v>289.5379457078609</v>
      </c>
      <c r="G24" s="4">
        <v>9.9999999999999995E-7</v>
      </c>
      <c r="H24" s="4">
        <v>9.9999999999999995E-7</v>
      </c>
      <c r="I24" s="4">
        <v>9.9999999999999995E-7</v>
      </c>
      <c r="J24" s="4">
        <v>9.9999999999999995E-7</v>
      </c>
      <c r="K24" s="4">
        <v>9.9999999999999995E-7</v>
      </c>
      <c r="L24" s="4">
        <v>9.9999999999999995E-7</v>
      </c>
      <c r="N24" s="57"/>
    </row>
    <row r="25" spans="2:66" x14ac:dyDescent="0.25">
      <c r="B25" s="2" t="s">
        <v>160</v>
      </c>
      <c r="C25" s="4">
        <f>[1]RawElectricity!C25</f>
        <v>300.56811952293657</v>
      </c>
      <c r="D25" s="4">
        <f>[1]RawElectricity!D25</f>
        <v>300.17358645317842</v>
      </c>
      <c r="E25" s="4">
        <f>[2]RawElectricity!C25</f>
        <v>295.20999087065087</v>
      </c>
      <c r="F25" s="4">
        <f>[2]RawElectricity!D25</f>
        <v>294.88995508484805</v>
      </c>
      <c r="G25" s="4">
        <v>9.9999999999999995E-7</v>
      </c>
      <c r="H25" s="4">
        <v>9.9999999999999995E-7</v>
      </c>
      <c r="I25" s="4">
        <v>9.9999999999999995E-7</v>
      </c>
      <c r="J25" s="4">
        <v>9.9999999999999995E-7</v>
      </c>
      <c r="K25" s="4">
        <v>9.9999999999999995E-7</v>
      </c>
      <c r="L25" s="4">
        <v>9.9999999999999995E-7</v>
      </c>
      <c r="N25" s="57"/>
    </row>
    <row r="26" spans="2:66" x14ac:dyDescent="0.25">
      <c r="B26" s="2" t="s">
        <v>161</v>
      </c>
      <c r="C26" s="4">
        <f>[1]RawElectricity!C26</f>
        <v>307.8379750127815</v>
      </c>
      <c r="D26" s="4">
        <f>[1]RawElectricity!D26</f>
        <v>307.33217036415027</v>
      </c>
      <c r="E26" s="4">
        <f>[2]RawElectricity!C26</f>
        <v>301.12675689590299</v>
      </c>
      <c r="F26" s="4">
        <f>[2]RawElectricity!D26</f>
        <v>300.44353169510532</v>
      </c>
      <c r="G26" s="4">
        <v>9.9999999999999995E-7</v>
      </c>
      <c r="H26" s="4">
        <v>9.9999999999999995E-7</v>
      </c>
      <c r="I26" s="4">
        <v>9.9999999999999995E-7</v>
      </c>
      <c r="J26" s="4">
        <v>9.9999999999999995E-7</v>
      </c>
      <c r="K26" s="4">
        <v>9.9999999999999995E-7</v>
      </c>
      <c r="L26" s="4">
        <v>9.9999999999999995E-7</v>
      </c>
      <c r="N26" s="57"/>
    </row>
    <row r="27" spans="2:66" x14ac:dyDescent="0.25">
      <c r="B27" s="2" t="s">
        <v>162</v>
      </c>
      <c r="C27" s="4">
        <f>[1]RawElectricity!C27</f>
        <v>315.16466987280518</v>
      </c>
      <c r="D27" s="4">
        <f>[1]RawElectricity!D27</f>
        <v>314.86912819301369</v>
      </c>
      <c r="E27" s="4">
        <f>[2]RawElectricity!C27</f>
        <v>306.49869755510332</v>
      </c>
      <c r="F27" s="4">
        <f>[2]RawElectricity!D27</f>
        <v>305.52609568652514</v>
      </c>
      <c r="G27" s="4">
        <v>9.9999999999999995E-7</v>
      </c>
      <c r="H27" s="4">
        <v>9.9999999999999995E-7</v>
      </c>
      <c r="I27" s="4">
        <v>9.9999999999999995E-7</v>
      </c>
      <c r="J27" s="4">
        <v>9.9999999999999995E-7</v>
      </c>
      <c r="K27" s="4">
        <v>9.9999999999999995E-7</v>
      </c>
      <c r="L27" s="4">
        <v>9.9999999999999995E-7</v>
      </c>
      <c r="N27" s="57"/>
    </row>
    <row r="28" spans="2:66" x14ac:dyDescent="0.25">
      <c r="B28" s="2" t="s">
        <v>163</v>
      </c>
      <c r="C28" s="4">
        <f>[1]RawElectricity!C28</f>
        <v>322.45837749650627</v>
      </c>
      <c r="D28" s="4">
        <f>[1]RawElectricity!D28</f>
        <v>322.41419843021282</v>
      </c>
      <c r="E28" s="4">
        <f>[2]RawElectricity!C28</f>
        <v>311.33016272310158</v>
      </c>
      <c r="F28" s="4">
        <f>[2]RawElectricity!D28</f>
        <v>309.89402446548888</v>
      </c>
      <c r="G28" s="4">
        <v>9.9999999999999995E-7</v>
      </c>
      <c r="H28" s="4">
        <v>9.9999999999999995E-7</v>
      </c>
      <c r="I28" s="4">
        <v>9.9999999999999995E-7</v>
      </c>
      <c r="J28" s="4">
        <v>9.9999999999999995E-7</v>
      </c>
      <c r="K28" s="4">
        <v>9.9999999999999995E-7</v>
      </c>
      <c r="L28" s="4">
        <v>9.9999999999999995E-7</v>
      </c>
      <c r="N28" s="57"/>
    </row>
    <row r="29" spans="2:66" x14ac:dyDescent="0.25">
      <c r="B29" s="2" t="s">
        <v>164</v>
      </c>
      <c r="C29" s="4">
        <f>[1]RawElectricity!C29</f>
        <v>329.96384392845721</v>
      </c>
      <c r="D29" s="4">
        <f>[1]RawElectricity!D29</f>
        <v>330.42176597948583</v>
      </c>
      <c r="E29" s="4">
        <f>[2]RawElectricity!C29</f>
        <v>316.10061096867696</v>
      </c>
      <c r="F29" s="4">
        <f>[2]RawElectricity!D29</f>
        <v>314.02273630086137</v>
      </c>
      <c r="G29" s="4">
        <v>9.9999999999999995E-7</v>
      </c>
      <c r="H29" s="4">
        <v>9.9999999999999995E-7</v>
      </c>
      <c r="I29" s="4">
        <v>9.9999999999999995E-7</v>
      </c>
      <c r="J29" s="4">
        <v>9.9999999999999995E-7</v>
      </c>
      <c r="K29" s="4">
        <v>9.9999999999999995E-7</v>
      </c>
      <c r="L29" s="4">
        <v>9.9999999999999995E-7</v>
      </c>
      <c r="N29" s="57"/>
    </row>
    <row r="30" spans="2:66" x14ac:dyDescent="0.25">
      <c r="B30" s="2" t="s">
        <v>165</v>
      </c>
      <c r="C30" s="4">
        <f>[1]RawElectricity!C30</f>
        <v>337.95650276058637</v>
      </c>
      <c r="D30" s="4">
        <f>[1]RawElectricity!D30</f>
        <v>338.45905099074855</v>
      </c>
      <c r="E30" s="4">
        <f>[2]RawElectricity!C30</f>
        <v>320.80154399293502</v>
      </c>
      <c r="F30" s="4">
        <f>[2]RawElectricity!D30</f>
        <v>317.94522983670021</v>
      </c>
      <c r="G30" s="4">
        <v>9.9999999999999995E-7</v>
      </c>
      <c r="H30" s="4">
        <v>9.9999999999999995E-7</v>
      </c>
      <c r="I30" s="4">
        <v>9.9999999999999995E-7</v>
      </c>
      <c r="J30" s="4">
        <v>9.9999999999999995E-7</v>
      </c>
      <c r="K30" s="4">
        <v>9.9999999999999995E-7</v>
      </c>
      <c r="L30" s="4">
        <v>9.9999999999999995E-7</v>
      </c>
      <c r="N30" s="57"/>
    </row>
    <row r="31" spans="2:66" x14ac:dyDescent="0.25">
      <c r="B31" s="2" t="s">
        <v>166</v>
      </c>
      <c r="C31" s="4">
        <f>[1]RawElectricity!C31</f>
        <v>346.38268533005436</v>
      </c>
      <c r="D31" s="4">
        <f>[1]RawElectricity!D31</f>
        <v>346.71888399483527</v>
      </c>
      <c r="E31" s="4">
        <f>[2]RawElectricity!C31</f>
        <v>325.36235361192888</v>
      </c>
      <c r="F31" s="4">
        <f>[2]RawElectricity!D31</f>
        <v>321.82656666866569</v>
      </c>
      <c r="G31" s="4">
        <v>9.9999999999999995E-7</v>
      </c>
      <c r="H31" s="4">
        <v>9.9999999999999995E-7</v>
      </c>
      <c r="I31" s="4">
        <v>9.9999999999999995E-7</v>
      </c>
      <c r="J31" s="4">
        <v>9.9999999999999995E-7</v>
      </c>
      <c r="K31" s="4">
        <v>9.9999999999999995E-7</v>
      </c>
      <c r="L31" s="4">
        <v>9.9999999999999995E-7</v>
      </c>
      <c r="N31" s="57"/>
    </row>
    <row r="32" spans="2:66" x14ac:dyDescent="0.25">
      <c r="B32" s="2" t="s">
        <v>167</v>
      </c>
      <c r="C32" s="4">
        <f>[1]RawElectricity!C32</f>
        <v>355.27219064789932</v>
      </c>
      <c r="D32" s="4">
        <f>[1]RawElectricity!D32</f>
        <v>356.02374874862352</v>
      </c>
      <c r="E32" s="4">
        <f>[2]RawElectricity!C32</f>
        <v>329.89003800073726</v>
      </c>
      <c r="F32" s="4">
        <f>[2]RawElectricity!D32</f>
        <v>325.18725137130144</v>
      </c>
      <c r="G32" s="4">
        <v>9.9999999999999995E-7</v>
      </c>
      <c r="H32" s="4">
        <v>9.9999999999999995E-7</v>
      </c>
      <c r="I32" s="4">
        <v>9.9999999999999995E-7</v>
      </c>
      <c r="J32" s="4">
        <v>9.9999999999999995E-7</v>
      </c>
      <c r="K32" s="4">
        <v>9.9999999999999995E-7</v>
      </c>
      <c r="L32" s="4">
        <v>9.9999999999999995E-7</v>
      </c>
      <c r="N32" s="57"/>
    </row>
    <row r="33" spans="2:14" x14ac:dyDescent="0.25">
      <c r="B33" s="2" t="s">
        <v>168</v>
      </c>
      <c r="C33" s="4">
        <f>[1]RawElectricity!C33</f>
        <v>365.02499389060966</v>
      </c>
      <c r="D33" s="4">
        <f>[1]RawElectricity!D33</f>
        <v>365.64118324844515</v>
      </c>
      <c r="E33" s="4">
        <f>[2]RawElectricity!C33</f>
        <v>334.37013911468568</v>
      </c>
      <c r="F33" s="4">
        <f>[2]RawElectricity!D33</f>
        <v>328.73156797208583</v>
      </c>
      <c r="G33" s="4">
        <v>9.9999999999999995E-7</v>
      </c>
      <c r="H33" s="4">
        <v>9.9999999999999995E-7</v>
      </c>
      <c r="I33" s="4">
        <v>9.9999999999999995E-7</v>
      </c>
      <c r="J33" s="4">
        <v>9.9999999999999995E-7</v>
      </c>
      <c r="K33" s="4">
        <v>9.9999999999999995E-7</v>
      </c>
      <c r="L33" s="4">
        <v>9.9999999999999995E-7</v>
      </c>
      <c r="N33" s="57"/>
    </row>
    <row r="34" spans="2:14" x14ac:dyDescent="0.25">
      <c r="B34" s="2" t="s">
        <v>169</v>
      </c>
      <c r="C34" s="4">
        <f>[1]RawElectricity!C34</f>
        <v>375.2843116726188</v>
      </c>
      <c r="D34" s="4">
        <f>[1]RawElectricity!D34</f>
        <v>376.08598607065517</v>
      </c>
      <c r="E34" s="4">
        <f>[2]RawElectricity!C34</f>
        <v>338.98587267788071</v>
      </c>
      <c r="F34" s="4">
        <f>[2]RawElectricity!D34</f>
        <v>332.92604336800002</v>
      </c>
      <c r="G34" s="4">
        <v>9.9999999999999995E-7</v>
      </c>
      <c r="H34" s="4">
        <v>9.9999999999999995E-7</v>
      </c>
      <c r="I34" s="4">
        <v>9.9999999999999995E-7</v>
      </c>
      <c r="J34" s="4">
        <v>9.9999999999999995E-7</v>
      </c>
      <c r="K34" s="4">
        <v>9.9999999999999995E-7</v>
      </c>
      <c r="L34" s="4">
        <v>9.9999999999999995E-7</v>
      </c>
      <c r="N34" s="57"/>
    </row>
    <row r="35" spans="2:14" x14ac:dyDescent="0.25">
      <c r="B35" s="2" t="s">
        <v>170</v>
      </c>
      <c r="C35" s="4">
        <f>[1]RawElectricity!C35</f>
        <v>386.66602135801378</v>
      </c>
      <c r="D35" s="4">
        <f>[1]RawElectricity!D35</f>
        <v>387.25302296249333</v>
      </c>
      <c r="E35" s="4">
        <f>[2]RawElectricity!C35</f>
        <v>345.10924204328097</v>
      </c>
      <c r="F35" s="4">
        <f>[2]RawElectricity!D35</f>
        <v>337.86739867834348</v>
      </c>
      <c r="G35" s="4">
        <v>9.9999999999999995E-7</v>
      </c>
      <c r="H35" s="4">
        <v>9.9999999999999995E-7</v>
      </c>
      <c r="I35" s="4">
        <v>9.9999999999999995E-7</v>
      </c>
      <c r="J35" s="4">
        <v>9.9999999999999995E-7</v>
      </c>
      <c r="K35" s="4">
        <v>9.9999999999999995E-7</v>
      </c>
      <c r="L35" s="4">
        <v>9.9999999999999995E-7</v>
      </c>
      <c r="N35" s="57"/>
    </row>
    <row r="36" spans="2:14" x14ac:dyDescent="0.25">
      <c r="B36" s="2" t="s">
        <v>171</v>
      </c>
      <c r="C36" s="4">
        <f>[1]RawElectricity!C36</f>
        <v>398.63354228036167</v>
      </c>
      <c r="D36" s="4">
        <f>[1]RawElectricity!D36</f>
        <v>399.13071731822777</v>
      </c>
      <c r="E36" s="4">
        <f>[2]RawElectricity!C36</f>
        <v>351.40112613720515</v>
      </c>
      <c r="F36" s="4">
        <f>[2]RawElectricity!D36</f>
        <v>342.95873080544675</v>
      </c>
      <c r="G36" s="4">
        <v>9.9999999999999995E-7</v>
      </c>
      <c r="H36" s="4">
        <v>9.9999999999999995E-7</v>
      </c>
      <c r="I36" s="4">
        <v>9.9999999999999995E-7</v>
      </c>
      <c r="J36" s="4">
        <v>9.9999999999999995E-7</v>
      </c>
      <c r="K36" s="4">
        <v>9.9999999999999995E-7</v>
      </c>
      <c r="L36" s="4">
        <v>9.9999999999999995E-7</v>
      </c>
      <c r="N36" s="57"/>
    </row>
    <row r="37" spans="2:14" x14ac:dyDescent="0.25">
      <c r="B37" s="2" t="s">
        <v>172</v>
      </c>
      <c r="C37" s="4">
        <f>[1]RawElectricity!C37</f>
        <v>410.77678587228519</v>
      </c>
      <c r="D37" s="4">
        <f>[1]RawElectricity!D37</f>
        <v>411.27676242264107</v>
      </c>
      <c r="E37" s="4">
        <f>[2]RawElectricity!C37</f>
        <v>357.47426417489487</v>
      </c>
      <c r="F37" s="4">
        <f>[2]RawElectricity!D37</f>
        <v>348.32117095873275</v>
      </c>
      <c r="G37" s="4">
        <v>9.9999999999999995E-7</v>
      </c>
      <c r="H37" s="4">
        <v>9.9999999999999995E-7</v>
      </c>
      <c r="I37" s="4">
        <v>9.9999999999999995E-7</v>
      </c>
      <c r="J37" s="4">
        <v>9.9999999999999995E-7</v>
      </c>
      <c r="K37" s="4">
        <v>9.9999999999999995E-7</v>
      </c>
      <c r="L37" s="4">
        <v>9.9999999999999995E-7</v>
      </c>
    </row>
    <row r="38" spans="2:14" x14ac:dyDescent="0.25">
      <c r="B38" s="2" t="s">
        <v>173</v>
      </c>
      <c r="C38" s="4">
        <f>[1]RawElectricity!C38</f>
        <v>423.32845910736728</v>
      </c>
      <c r="D38" s="4">
        <f>[1]RawElectricity!D38</f>
        <v>423.86159145013823</v>
      </c>
      <c r="E38" s="4">
        <f>[2]RawElectricity!C38</f>
        <v>363.62529486065108</v>
      </c>
      <c r="F38" s="4">
        <f>[2]RawElectricity!D38</f>
        <v>353.31498485690628</v>
      </c>
      <c r="G38" s="4">
        <v>9.9999999999999995E-7</v>
      </c>
      <c r="H38" s="4">
        <v>9.9999999999999995E-7</v>
      </c>
      <c r="I38" s="4">
        <v>9.9999999999999995E-7</v>
      </c>
      <c r="J38" s="4">
        <v>9.9999999999999995E-7</v>
      </c>
      <c r="K38" s="4">
        <v>9.9999999999999995E-7</v>
      </c>
      <c r="L38" s="4">
        <v>9.9999999999999995E-7</v>
      </c>
    </row>
    <row r="39" spans="2:14" x14ac:dyDescent="0.25">
      <c r="B39" s="2" t="s">
        <v>174</v>
      </c>
      <c r="C39" s="4">
        <f>[1]RawElectricity!C39</f>
        <v>436.13955654861024</v>
      </c>
      <c r="D39" s="4">
        <f>[1]RawElectricity!D39</f>
        <v>436.62840187668996</v>
      </c>
      <c r="E39" s="4">
        <f>[2]RawElectricity!C39</f>
        <v>369.71448045333153</v>
      </c>
      <c r="F39" s="4">
        <f>[2]RawElectricity!D39</f>
        <v>358.15352073260391</v>
      </c>
      <c r="G39" s="4">
        <v>9.9999999999999995E-7</v>
      </c>
      <c r="H39" s="4">
        <v>9.9999999999999995E-7</v>
      </c>
      <c r="I39" s="4">
        <v>9.9999999999999995E-7</v>
      </c>
      <c r="J39" s="4">
        <v>9.9999999999999995E-7</v>
      </c>
      <c r="K39" s="4">
        <v>9.9999999999999995E-7</v>
      </c>
      <c r="L39" s="4">
        <v>9.9999999999999995E-7</v>
      </c>
    </row>
    <row r="40" spans="2:14" x14ac:dyDescent="0.25">
      <c r="B40" s="2" t="s">
        <v>175</v>
      </c>
      <c r="C40" s="4">
        <f>[1]RawElectricity!C40</f>
        <v>449.64969091873502</v>
      </c>
      <c r="D40" s="4">
        <f>[1]RawElectricity!D40</f>
        <v>450.16203435710446</v>
      </c>
      <c r="E40" s="4">
        <f>[2]RawElectricity!C40</f>
        <v>375.81616327777908</v>
      </c>
      <c r="F40" s="4">
        <f>[2]RawElectricity!D40</f>
        <v>363.24799954200694</v>
      </c>
      <c r="G40" s="4">
        <v>9.9999999999999995E-7</v>
      </c>
      <c r="H40" s="4">
        <v>9.9999999999999995E-7</v>
      </c>
      <c r="I40" s="4">
        <v>9.9999999999999995E-7</v>
      </c>
      <c r="J40" s="4">
        <v>9.9999999999999995E-7</v>
      </c>
      <c r="K40" s="4">
        <v>9.9999999999999995E-7</v>
      </c>
      <c r="L40" s="4">
        <v>9.9999999999999995E-7</v>
      </c>
    </row>
    <row r="41" spans="2:14" x14ac:dyDescent="0.25">
      <c r="B41" s="2" t="s">
        <v>176</v>
      </c>
      <c r="C41" s="4">
        <f>[1]RawElectricity!C41</f>
        <v>463.74009944340793</v>
      </c>
      <c r="D41" s="4">
        <f>[1]RawElectricity!D41</f>
        <v>464.26426420684868</v>
      </c>
      <c r="E41" s="4">
        <f>[2]RawElectricity!C41</f>
        <v>382.20062045588389</v>
      </c>
      <c r="F41" s="4">
        <f>[2]RawElectricity!D41</f>
        <v>369.0630281328261</v>
      </c>
      <c r="G41" s="4">
        <v>9.9999999999999995E-7</v>
      </c>
      <c r="H41" s="4">
        <v>9.9999999999999995E-7</v>
      </c>
      <c r="I41" s="4">
        <v>9.9999999999999995E-7</v>
      </c>
      <c r="J41" s="4">
        <v>9.9999999999999995E-7</v>
      </c>
      <c r="K41" s="4">
        <v>9.9999999999999995E-7</v>
      </c>
      <c r="L41" s="4">
        <v>9.9999999999999995E-7</v>
      </c>
    </row>
    <row r="42" spans="2:14" x14ac:dyDescent="0.25">
      <c r="B42" s="2" t="s">
        <v>177</v>
      </c>
      <c r="C42" s="4">
        <f>[1]RawElectricity!C42</f>
        <v>478.22496206320329</v>
      </c>
      <c r="D42" s="4">
        <f>[1]RawElectricity!D42</f>
        <v>478.90353879776364</v>
      </c>
      <c r="E42" s="4">
        <f>[2]RawElectricity!C42</f>
        <v>388.34096100026449</v>
      </c>
      <c r="F42" s="4">
        <f>[2]RawElectricity!D42</f>
        <v>374.01806106446628</v>
      </c>
      <c r="G42" s="4">
        <v>9.9999999999999995E-7</v>
      </c>
      <c r="H42" s="4">
        <v>9.9999999999999995E-7</v>
      </c>
      <c r="I42" s="4">
        <v>9.9999999999999995E-7</v>
      </c>
      <c r="J42" s="4">
        <v>9.9999999999999995E-7</v>
      </c>
      <c r="K42" s="4">
        <v>9.9999999999999995E-7</v>
      </c>
      <c r="L42" s="4">
        <v>9.9999999999999995E-7</v>
      </c>
    </row>
    <row r="43" spans="2:14" x14ac:dyDescent="0.25">
      <c r="B43" s="2" t="s">
        <v>178</v>
      </c>
      <c r="C43" s="4">
        <f>[1]RawElectricity!C43</f>
        <v>494.42974112783361</v>
      </c>
      <c r="D43" s="4">
        <f>[1]RawElectricity!D43</f>
        <v>495.04110072344173</v>
      </c>
      <c r="E43" s="4">
        <f>[2]RawElectricity!C43</f>
        <v>394.9647226514524</v>
      </c>
      <c r="F43" s="4">
        <f>[2]RawElectricity!D43</f>
        <v>380.02515217952117</v>
      </c>
      <c r="G43" s="4">
        <v>9.9999999999999995E-7</v>
      </c>
      <c r="H43" s="4">
        <v>9.9999999999999995E-7</v>
      </c>
      <c r="I43" s="4">
        <v>9.9999999999999995E-7</v>
      </c>
      <c r="J43" s="4">
        <v>9.9999999999999995E-7</v>
      </c>
      <c r="K43" s="4">
        <v>9.9999999999999995E-7</v>
      </c>
      <c r="L43" s="4">
        <v>9.9999999999999995E-7</v>
      </c>
    </row>
    <row r="44" spans="2:14" x14ac:dyDescent="0.25">
      <c r="B44" s="2" t="s">
        <v>179</v>
      </c>
      <c r="C44" s="4">
        <f>[1]RawElectricity!C44</f>
        <v>511.6043247299271</v>
      </c>
      <c r="D44" s="4">
        <f>[1]RawElectricity!D44</f>
        <v>512.45740485095712</v>
      </c>
      <c r="E44" s="4">
        <f>[2]RawElectricity!C44</f>
        <v>402.02275132033088</v>
      </c>
      <c r="F44" s="4">
        <f>[2]RawElectricity!D44</f>
        <v>386.44442016454167</v>
      </c>
      <c r="G44" s="4">
        <v>9.9999999999999995E-7</v>
      </c>
      <c r="H44" s="4">
        <v>9.9999999999999995E-7</v>
      </c>
      <c r="I44" s="4">
        <v>9.9999999999999995E-7</v>
      </c>
      <c r="J44" s="4">
        <v>9.9999999999999995E-7</v>
      </c>
      <c r="K44" s="4">
        <v>9.9999999999999995E-7</v>
      </c>
      <c r="L44" s="4">
        <v>9.9999999999999995E-7</v>
      </c>
    </row>
    <row r="45" spans="2:14" x14ac:dyDescent="0.25">
      <c r="B45" s="2" t="s">
        <v>180</v>
      </c>
      <c r="C45" s="4">
        <f>[1]RawElectricity!C45</f>
        <v>9.9999999999999995E-7</v>
      </c>
      <c r="D45" s="4">
        <f>[1]RawElectricity!D45</f>
        <v>9.9999999999999995E-7</v>
      </c>
      <c r="E45" s="4">
        <f>[2]RawElectricity!C45</f>
        <v>9.9999999999999995E-7</v>
      </c>
      <c r="F45" s="4">
        <f>[2]RawElectricity!D45</f>
        <v>9.9999999999999995E-7</v>
      </c>
      <c r="G45" s="4">
        <v>9.9999999999999995E-7</v>
      </c>
      <c r="H45" s="4">
        <v>9.9999999999999995E-7</v>
      </c>
      <c r="I45" s="4">
        <v>9.9999999999999995E-7</v>
      </c>
      <c r="J45" s="4">
        <v>9.9999999999999995E-7</v>
      </c>
      <c r="K45" s="4">
        <v>9.9999999999999995E-7</v>
      </c>
      <c r="L45" s="4">
        <v>9.9999999999999995E-7</v>
      </c>
    </row>
    <row r="46" spans="2:14" x14ac:dyDescent="0.25">
      <c r="B46" s="2" t="s">
        <v>181</v>
      </c>
      <c r="C46" s="4">
        <f>[1]RawElectricity!C46</f>
        <v>9.9999999999999995E-7</v>
      </c>
      <c r="D46" s="4">
        <f>[1]RawElectricity!D46</f>
        <v>9.9999999999999995E-7</v>
      </c>
      <c r="E46" s="4">
        <f>[2]RawElectricity!C46</f>
        <v>9.9999999999999995E-7</v>
      </c>
      <c r="F46" s="4">
        <f>[2]RawElectricity!D46</f>
        <v>9.9999999999999995E-7</v>
      </c>
      <c r="G46" s="4">
        <v>9.9999999999999995E-7</v>
      </c>
      <c r="H46" s="4">
        <v>9.9999999999999995E-7</v>
      </c>
      <c r="I46" s="4">
        <v>9.9999999999999995E-7</v>
      </c>
      <c r="J46" s="4">
        <v>9.9999999999999995E-7</v>
      </c>
      <c r="K46" s="4">
        <v>9.9999999999999995E-7</v>
      </c>
      <c r="L46" s="4">
        <v>9.9999999999999995E-7</v>
      </c>
    </row>
    <row r="47" spans="2:14" x14ac:dyDescent="0.25">
      <c r="B47" s="2" t="s">
        <v>182</v>
      </c>
      <c r="C47" s="4">
        <f>[1]RawElectricity!C47</f>
        <v>9.9999999999999995E-7</v>
      </c>
      <c r="D47" s="4">
        <f>[1]RawElectricity!D47</f>
        <v>9.9999999999999995E-7</v>
      </c>
      <c r="E47" s="4">
        <f>[2]RawElectricity!C47</f>
        <v>9.9999999999999995E-7</v>
      </c>
      <c r="F47" s="4">
        <f>[2]RawElectricity!D47</f>
        <v>9.9999999999999995E-7</v>
      </c>
      <c r="G47" s="4">
        <v>9.9999999999999995E-7</v>
      </c>
      <c r="H47" s="4">
        <v>9.9999999999999995E-7</v>
      </c>
      <c r="I47" s="4">
        <v>9.9999999999999995E-7</v>
      </c>
      <c r="J47" s="4">
        <v>9.9999999999999995E-7</v>
      </c>
      <c r="K47" s="4">
        <v>9.9999999999999995E-7</v>
      </c>
      <c r="L47" s="4">
        <v>9.9999999999999995E-7</v>
      </c>
    </row>
    <row r="48" spans="2:14" x14ac:dyDescent="0.25">
      <c r="B48" s="2" t="s">
        <v>183</v>
      </c>
      <c r="C48" s="4">
        <f>[1]RawElectricity!C48</f>
        <v>9.9999999999999995E-7</v>
      </c>
      <c r="D48" s="4">
        <f>[1]RawElectricity!D48</f>
        <v>9.9999999999999995E-7</v>
      </c>
      <c r="E48" s="4">
        <f>[2]RawElectricity!C48</f>
        <v>9.9999999999999995E-7</v>
      </c>
      <c r="F48" s="4">
        <f>[2]RawElectricity!D48</f>
        <v>9.9999999999999995E-7</v>
      </c>
      <c r="G48" s="4">
        <v>9.9999999999999995E-7</v>
      </c>
      <c r="H48" s="4">
        <v>9.9999999999999995E-7</v>
      </c>
      <c r="I48" s="4">
        <v>9.9999999999999995E-7</v>
      </c>
      <c r="J48" s="4">
        <v>9.9999999999999995E-7</v>
      </c>
      <c r="K48" s="4">
        <v>9.9999999999999995E-7</v>
      </c>
      <c r="L48" s="4">
        <v>9.9999999999999995E-7</v>
      </c>
    </row>
    <row r="49" spans="2:12" x14ac:dyDescent="0.25">
      <c r="B49" s="2" t="s">
        <v>184</v>
      </c>
      <c r="C49" s="4">
        <f>[1]RawElectricity!C49</f>
        <v>9.9999999999999995E-7</v>
      </c>
      <c r="D49" s="4">
        <f>[1]RawElectricity!D49</f>
        <v>9.9999999999999995E-7</v>
      </c>
      <c r="E49" s="4">
        <f>[2]RawElectricity!C49</f>
        <v>9.9999999999999995E-7</v>
      </c>
      <c r="F49" s="4">
        <f>[2]RawElectricity!D49</f>
        <v>9.9999999999999995E-7</v>
      </c>
      <c r="G49" s="4">
        <v>9.9999999999999995E-7</v>
      </c>
      <c r="H49" s="4">
        <v>9.9999999999999995E-7</v>
      </c>
      <c r="I49" s="4">
        <v>9.9999999999999995E-7</v>
      </c>
      <c r="J49" s="4">
        <v>9.9999999999999995E-7</v>
      </c>
      <c r="K49" s="4">
        <v>9.9999999999999995E-7</v>
      </c>
      <c r="L49" s="4">
        <v>9.9999999999999995E-7</v>
      </c>
    </row>
    <row r="50" spans="2:12" x14ac:dyDescent="0.25">
      <c r="B50" s="2" t="s">
        <v>185</v>
      </c>
      <c r="C50" s="4">
        <f>[1]RawElectricity!C50</f>
        <v>9.9999999999999995E-7</v>
      </c>
      <c r="D50" s="4">
        <f>[1]RawElectricity!D50</f>
        <v>9.9999999999999995E-7</v>
      </c>
      <c r="E50" s="4">
        <f>[2]RawElectricity!C50</f>
        <v>9.9999999999999995E-7</v>
      </c>
      <c r="F50" s="4">
        <f>[2]RawElectricity!D50</f>
        <v>9.9999999999999995E-7</v>
      </c>
      <c r="G50" s="4">
        <v>9.9999999999999995E-7</v>
      </c>
      <c r="H50" s="4">
        <v>9.9999999999999995E-7</v>
      </c>
      <c r="I50" s="4">
        <v>9.9999999999999995E-7</v>
      </c>
      <c r="J50" s="4">
        <v>9.9999999999999995E-7</v>
      </c>
      <c r="K50" s="4">
        <v>9.9999999999999995E-7</v>
      </c>
      <c r="L50" s="4">
        <v>9.9999999999999995E-7</v>
      </c>
    </row>
    <row r="51" spans="2:12" x14ac:dyDescent="0.25">
      <c r="B51" s="2" t="s">
        <v>186</v>
      </c>
      <c r="C51" s="4">
        <f>[1]RawElectricity!C51</f>
        <v>9.9999999999999995E-7</v>
      </c>
      <c r="D51" s="4">
        <f>[1]RawElectricity!D51</f>
        <v>9.9999999999999995E-7</v>
      </c>
      <c r="E51" s="4">
        <f>[2]RawElectricity!C51</f>
        <v>9.9999999999999995E-7</v>
      </c>
      <c r="F51" s="4">
        <f>[2]RawElectricity!D51</f>
        <v>9.9999999999999995E-7</v>
      </c>
      <c r="G51" s="4">
        <v>9.9999999999999995E-7</v>
      </c>
      <c r="H51" s="4">
        <v>9.9999999999999995E-7</v>
      </c>
      <c r="I51" s="4">
        <v>9.9999999999999995E-7</v>
      </c>
      <c r="J51" s="4">
        <v>9.9999999999999995E-7</v>
      </c>
      <c r="K51" s="4">
        <v>9.9999999999999995E-7</v>
      </c>
      <c r="L51" s="4">
        <v>9.9999999999999995E-7</v>
      </c>
    </row>
    <row r="52" spans="2:12" x14ac:dyDescent="0.25">
      <c r="B52" s="2" t="s">
        <v>187</v>
      </c>
      <c r="C52" s="4">
        <f>[1]RawElectricity!C52</f>
        <v>9.9999999999999995E-7</v>
      </c>
      <c r="D52" s="4">
        <f>[1]RawElectricity!D52</f>
        <v>9.9999999999999995E-7</v>
      </c>
      <c r="E52" s="4">
        <f>[2]RawElectricity!C52</f>
        <v>9.9999999999999995E-7</v>
      </c>
      <c r="F52" s="4">
        <f>[2]RawElectricity!D52</f>
        <v>9.9999999999999995E-7</v>
      </c>
      <c r="G52" s="4">
        <v>9.9999999999999995E-7</v>
      </c>
      <c r="H52" s="4">
        <v>9.9999999999999995E-7</v>
      </c>
      <c r="I52" s="4">
        <v>9.9999999999999995E-7</v>
      </c>
      <c r="J52" s="4">
        <v>9.9999999999999995E-7</v>
      </c>
      <c r="K52" s="4">
        <v>9.9999999999999995E-7</v>
      </c>
      <c r="L52" s="4">
        <v>9.9999999999999995E-7</v>
      </c>
    </row>
    <row r="53" spans="2:12" x14ac:dyDescent="0.25">
      <c r="B53" s="2" t="s">
        <v>188</v>
      </c>
      <c r="C53" s="4">
        <f>[1]RawElectricity!C53</f>
        <v>9.9999999999999995E-7</v>
      </c>
      <c r="D53" s="4">
        <f>[1]RawElectricity!D53</f>
        <v>9.9999999999999995E-7</v>
      </c>
      <c r="E53" s="4">
        <f>[2]RawElectricity!C53</f>
        <v>9.9999999999999995E-7</v>
      </c>
      <c r="F53" s="4">
        <f>[2]RawElectricity!D53</f>
        <v>9.9999999999999995E-7</v>
      </c>
      <c r="G53" s="4">
        <v>9.9999999999999995E-7</v>
      </c>
      <c r="H53" s="4">
        <v>9.9999999999999995E-7</v>
      </c>
      <c r="I53" s="4">
        <v>9.9999999999999995E-7</v>
      </c>
      <c r="J53" s="4">
        <v>9.9999999999999995E-7</v>
      </c>
      <c r="K53" s="4">
        <v>9.9999999999999995E-7</v>
      </c>
      <c r="L53" s="4">
        <v>9.9999999999999995E-7</v>
      </c>
    </row>
    <row r="54" spans="2:12" x14ac:dyDescent="0.25">
      <c r="B54" s="2" t="s">
        <v>189</v>
      </c>
      <c r="C54" s="4">
        <f>[1]RawElectricity!C54</f>
        <v>9.9999999999999995E-7</v>
      </c>
      <c r="D54" s="4">
        <f>[1]RawElectricity!D54</f>
        <v>9.9999999999999995E-7</v>
      </c>
      <c r="E54" s="4">
        <f>[2]RawElectricity!C54</f>
        <v>9.9999999999999995E-7</v>
      </c>
      <c r="F54" s="4">
        <f>[2]RawElectricity!D54</f>
        <v>9.9999999999999995E-7</v>
      </c>
      <c r="G54" s="4">
        <v>9.9999999999999995E-7</v>
      </c>
      <c r="H54" s="4">
        <v>9.9999999999999995E-7</v>
      </c>
      <c r="I54" s="4">
        <v>9.9999999999999995E-7</v>
      </c>
      <c r="J54" s="4">
        <v>9.9999999999999995E-7</v>
      </c>
      <c r="K54" s="4">
        <v>9.9999999999999995E-7</v>
      </c>
      <c r="L54" s="4">
        <v>9.9999999999999995E-7</v>
      </c>
    </row>
    <row r="55" spans="2:12" x14ac:dyDescent="0.25">
      <c r="B55" s="2" t="s">
        <v>190</v>
      </c>
      <c r="C55" s="4">
        <f>[1]RawElectricity!C55</f>
        <v>9.9999999999999995E-7</v>
      </c>
      <c r="D55" s="4">
        <f>[1]RawElectricity!D55</f>
        <v>9.9999999999999995E-7</v>
      </c>
      <c r="E55" s="4">
        <f>[2]RawElectricity!C55</f>
        <v>9.9999999999999995E-7</v>
      </c>
      <c r="F55" s="4">
        <f>[2]RawElectricity!D55</f>
        <v>9.9999999999999995E-7</v>
      </c>
      <c r="G55" s="4">
        <v>9.9999999999999995E-7</v>
      </c>
      <c r="H55" s="4">
        <v>9.9999999999999995E-7</v>
      </c>
      <c r="I55" s="4">
        <v>9.9999999999999995E-7</v>
      </c>
      <c r="J55" s="4">
        <v>9.9999999999999995E-7</v>
      </c>
      <c r="K55" s="4">
        <v>9.9999999999999995E-7</v>
      </c>
      <c r="L55" s="4">
        <v>9.9999999999999995E-7</v>
      </c>
    </row>
    <row r="56" spans="2:12" x14ac:dyDescent="0.25">
      <c r="B56" s="2" t="s">
        <v>191</v>
      </c>
      <c r="C56" s="4">
        <f>[1]RawElectricity!C56</f>
        <v>9.9999999999999995E-7</v>
      </c>
      <c r="D56" s="4">
        <f>[1]RawElectricity!D56</f>
        <v>9.9999999999999995E-7</v>
      </c>
      <c r="E56" s="4">
        <f>[2]RawElectricity!C56</f>
        <v>9.9999999999999995E-7</v>
      </c>
      <c r="F56" s="4">
        <f>[2]RawElectricity!D56</f>
        <v>9.9999999999999995E-7</v>
      </c>
      <c r="G56" s="4">
        <v>9.9999999999999995E-7</v>
      </c>
      <c r="H56" s="4">
        <v>9.9999999999999995E-7</v>
      </c>
      <c r="I56" s="4">
        <v>9.9999999999999995E-7</v>
      </c>
      <c r="J56" s="4">
        <v>9.9999999999999995E-7</v>
      </c>
      <c r="K56" s="4">
        <v>9.9999999999999995E-7</v>
      </c>
      <c r="L56" s="4">
        <v>9.9999999999999995E-7</v>
      </c>
    </row>
    <row r="57" spans="2:12" x14ac:dyDescent="0.25">
      <c r="B57" s="2" t="s">
        <v>192</v>
      </c>
      <c r="C57" s="4">
        <f>[1]RawElectricity!C57</f>
        <v>9.9999999999999995E-7</v>
      </c>
      <c r="D57" s="4">
        <f>[1]RawElectricity!D57</f>
        <v>9.9999999999999995E-7</v>
      </c>
      <c r="E57" s="4">
        <f>[2]RawElectricity!C57</f>
        <v>9.9999999999999995E-7</v>
      </c>
      <c r="F57" s="4">
        <f>[2]RawElectricity!D57</f>
        <v>9.9999999999999995E-7</v>
      </c>
      <c r="G57" s="4">
        <v>9.9999999999999995E-7</v>
      </c>
      <c r="H57" s="4">
        <v>9.9999999999999995E-7</v>
      </c>
      <c r="I57" s="4">
        <v>9.9999999999999995E-7</v>
      </c>
      <c r="J57" s="4">
        <v>9.9999999999999995E-7</v>
      </c>
      <c r="K57" s="4">
        <v>9.9999999999999995E-7</v>
      </c>
      <c r="L57" s="4">
        <v>9.9999999999999995E-7</v>
      </c>
    </row>
    <row r="58" spans="2:12" x14ac:dyDescent="0.25">
      <c r="B58" s="2" t="s">
        <v>193</v>
      </c>
      <c r="C58" s="4">
        <f>[1]RawElectricity!C58</f>
        <v>9.9999999999999995E-7</v>
      </c>
      <c r="D58" s="4">
        <f>[1]RawElectricity!D58</f>
        <v>9.9999999999999995E-7</v>
      </c>
      <c r="E58" s="4">
        <f>[2]RawElectricity!C58</f>
        <v>9.9999999999999995E-7</v>
      </c>
      <c r="F58" s="4">
        <f>[2]RawElectricity!D58</f>
        <v>9.9999999999999995E-7</v>
      </c>
      <c r="G58" s="4">
        <v>9.9999999999999995E-7</v>
      </c>
      <c r="H58" s="4">
        <v>9.9999999999999995E-7</v>
      </c>
      <c r="I58" s="4">
        <v>9.9999999999999995E-7</v>
      </c>
      <c r="J58" s="4">
        <v>9.9999999999999995E-7</v>
      </c>
      <c r="K58" s="4">
        <v>9.9999999999999995E-7</v>
      </c>
      <c r="L58" s="4">
        <v>9.9999999999999995E-7</v>
      </c>
    </row>
    <row r="59" spans="2:12" x14ac:dyDescent="0.25">
      <c r="B59" s="2" t="s">
        <v>194</v>
      </c>
      <c r="C59" s="4">
        <f>[1]RawElectricity!C59</f>
        <v>9.9999999999999995E-7</v>
      </c>
      <c r="D59" s="4">
        <f>[1]RawElectricity!D59</f>
        <v>9.9999999999999995E-7</v>
      </c>
      <c r="E59" s="4">
        <f>[2]RawElectricity!C59</f>
        <v>9.9999999999999995E-7</v>
      </c>
      <c r="F59" s="4">
        <f>[2]RawElectricity!D59</f>
        <v>9.9999999999999995E-7</v>
      </c>
      <c r="G59" s="4">
        <v>9.9999999999999995E-7</v>
      </c>
      <c r="H59" s="4">
        <v>9.9999999999999995E-7</v>
      </c>
      <c r="I59" s="4">
        <v>9.9999999999999995E-7</v>
      </c>
      <c r="J59" s="4">
        <v>9.9999999999999995E-7</v>
      </c>
      <c r="K59" s="4">
        <v>9.9999999999999995E-7</v>
      </c>
      <c r="L59" s="4">
        <v>9.9999999999999995E-7</v>
      </c>
    </row>
    <row r="60" spans="2:12" x14ac:dyDescent="0.25">
      <c r="B60" s="2" t="s">
        <v>195</v>
      </c>
      <c r="C60" s="4">
        <f>[1]RawElectricity!C60</f>
        <v>9.9999999999999995E-7</v>
      </c>
      <c r="D60" s="4">
        <f>[1]RawElectricity!D60</f>
        <v>9.9999999999999995E-7</v>
      </c>
      <c r="E60" s="4">
        <f>[2]RawElectricity!C60</f>
        <v>9.9999999999999995E-7</v>
      </c>
      <c r="F60" s="4">
        <f>[2]RawElectricity!D60</f>
        <v>9.9999999999999995E-7</v>
      </c>
      <c r="G60" s="4">
        <v>9.9999999999999995E-7</v>
      </c>
      <c r="H60" s="4">
        <v>9.9999999999999995E-7</v>
      </c>
      <c r="I60" s="4">
        <v>9.9999999999999995E-7</v>
      </c>
      <c r="J60" s="4">
        <v>9.9999999999999995E-7</v>
      </c>
      <c r="K60" s="4">
        <v>9.9999999999999995E-7</v>
      </c>
      <c r="L60" s="4">
        <v>9.9999999999999995E-7</v>
      </c>
    </row>
    <row r="61" spans="2:12" x14ac:dyDescent="0.25">
      <c r="B61" s="2" t="s">
        <v>196</v>
      </c>
      <c r="C61" s="4">
        <f>[1]RawElectricity!C61</f>
        <v>9.9999999999999995E-7</v>
      </c>
      <c r="D61" s="4">
        <f>[1]RawElectricity!D61</f>
        <v>9.9999999999999995E-7</v>
      </c>
      <c r="E61" s="4">
        <f>[2]RawElectricity!C61</f>
        <v>9.9999999999999995E-7</v>
      </c>
      <c r="F61" s="4">
        <f>[2]RawElectricity!D61</f>
        <v>9.9999999999999995E-7</v>
      </c>
      <c r="G61" s="4">
        <v>9.9999999999999995E-7</v>
      </c>
      <c r="H61" s="4">
        <v>9.9999999999999995E-7</v>
      </c>
      <c r="I61" s="4">
        <v>9.9999999999999995E-7</v>
      </c>
      <c r="J61" s="4">
        <v>9.9999999999999995E-7</v>
      </c>
      <c r="K61" s="4">
        <v>9.9999999999999995E-7</v>
      </c>
      <c r="L61" s="4">
        <v>9.9999999999999995E-7</v>
      </c>
    </row>
    <row r="62" spans="2:12" x14ac:dyDescent="0.25">
      <c r="B62" s="2" t="s">
        <v>197</v>
      </c>
      <c r="C62" s="4">
        <f>[1]RawElectricity!C62</f>
        <v>9.9999999999999995E-7</v>
      </c>
      <c r="D62" s="4">
        <f>[1]RawElectricity!D62</f>
        <v>9.9999999999999995E-7</v>
      </c>
      <c r="E62" s="4">
        <f>[2]RawElectricity!C62</f>
        <v>9.9999999999999995E-7</v>
      </c>
      <c r="F62" s="4">
        <f>[2]RawElectricity!D62</f>
        <v>9.9999999999999995E-7</v>
      </c>
      <c r="G62" s="4">
        <v>9.9999999999999995E-7</v>
      </c>
      <c r="H62" s="4">
        <v>9.9999999999999995E-7</v>
      </c>
      <c r="I62" s="4">
        <v>9.9999999999999995E-7</v>
      </c>
      <c r="J62" s="4">
        <v>9.9999999999999995E-7</v>
      </c>
      <c r="K62" s="4">
        <v>9.9999999999999995E-7</v>
      </c>
      <c r="L62" s="4">
        <v>9.9999999999999995E-7</v>
      </c>
    </row>
    <row r="63" spans="2:12" x14ac:dyDescent="0.25">
      <c r="B63" s="2" t="s">
        <v>198</v>
      </c>
      <c r="C63" s="4">
        <f>[1]RawElectricity!C63</f>
        <v>9.9999999999999995E-7</v>
      </c>
      <c r="D63" s="4">
        <f>[1]RawElectricity!D63</f>
        <v>9.9999999999999995E-7</v>
      </c>
      <c r="E63" s="4">
        <f>[2]RawElectricity!C63</f>
        <v>9.9999999999999995E-7</v>
      </c>
      <c r="F63" s="4">
        <f>[2]RawElectricity!D63</f>
        <v>9.9999999999999995E-7</v>
      </c>
      <c r="G63" s="4">
        <v>9.9999999999999995E-7</v>
      </c>
      <c r="H63" s="4">
        <v>9.9999999999999995E-7</v>
      </c>
      <c r="I63" s="4">
        <v>9.9999999999999995E-7</v>
      </c>
      <c r="J63" s="4">
        <v>9.9999999999999995E-7</v>
      </c>
      <c r="K63" s="4">
        <v>9.9999999999999995E-7</v>
      </c>
      <c r="L63" s="4">
        <v>9.9999999999999995E-7</v>
      </c>
    </row>
    <row r="64" spans="2:12" x14ac:dyDescent="0.25">
      <c r="B64" s="2" t="s">
        <v>199</v>
      </c>
      <c r="C64" s="4">
        <f>[1]RawElectricity!C64</f>
        <v>9.9999999999999995E-7</v>
      </c>
      <c r="D64" s="4">
        <f>[1]RawElectricity!D64</f>
        <v>9.9999999999999995E-7</v>
      </c>
      <c r="E64" s="4">
        <f>[2]RawElectricity!C64</f>
        <v>9.9999999999999995E-7</v>
      </c>
      <c r="F64" s="4">
        <f>[2]RawElectricity!D64</f>
        <v>9.9999999999999995E-7</v>
      </c>
      <c r="G64" s="4">
        <v>9.9999999999999995E-7</v>
      </c>
      <c r="H64" s="4">
        <v>9.9999999999999995E-7</v>
      </c>
      <c r="I64" s="4">
        <v>9.9999999999999995E-7</v>
      </c>
      <c r="J64" s="4">
        <v>9.9999999999999995E-7</v>
      </c>
      <c r="K64" s="4">
        <v>9.9999999999999995E-7</v>
      </c>
      <c r="L64" s="4">
        <v>9.9999999999999995E-7</v>
      </c>
    </row>
    <row r="65" spans="2:12" x14ac:dyDescent="0.25">
      <c r="B65" s="2" t="s">
        <v>200</v>
      </c>
      <c r="C65" s="4">
        <f>[1]RawElectricity!C65</f>
        <v>9.9999999999999995E-7</v>
      </c>
      <c r="D65" s="4">
        <f>[1]RawElectricity!D65</f>
        <v>9.9999999999999995E-7</v>
      </c>
      <c r="E65" s="4">
        <f>[2]RawElectricity!C65</f>
        <v>9.9999999999999995E-7</v>
      </c>
      <c r="F65" s="4">
        <f>[2]RawElectricity!D65</f>
        <v>9.9999999999999995E-7</v>
      </c>
      <c r="G65" s="4">
        <v>9.9999999999999995E-7</v>
      </c>
      <c r="H65" s="4">
        <v>9.9999999999999995E-7</v>
      </c>
      <c r="I65" s="4">
        <v>9.9999999999999995E-7</v>
      </c>
      <c r="J65" s="4">
        <v>9.9999999999999995E-7</v>
      </c>
      <c r="K65" s="4">
        <v>9.9999999999999995E-7</v>
      </c>
      <c r="L65" s="4">
        <v>9.9999999999999995E-7</v>
      </c>
    </row>
    <row r="66" spans="2:12" x14ac:dyDescent="0.25">
      <c r="B66" s="2" t="s">
        <v>201</v>
      </c>
      <c r="C66" s="4">
        <f>[1]RawElectricity!C66</f>
        <v>9.9999999999999995E-7</v>
      </c>
      <c r="D66" s="4">
        <f>[1]RawElectricity!D66</f>
        <v>9.9999999999999995E-7</v>
      </c>
      <c r="E66" s="4">
        <f>[2]RawElectricity!C66</f>
        <v>9.9999999999999995E-7</v>
      </c>
      <c r="F66" s="4">
        <f>[2]RawElectricity!D66</f>
        <v>9.9999999999999995E-7</v>
      </c>
      <c r="G66" s="4">
        <v>9.9999999999999995E-7</v>
      </c>
      <c r="H66" s="4">
        <v>9.9999999999999995E-7</v>
      </c>
      <c r="I66" s="4">
        <v>9.9999999999999995E-7</v>
      </c>
      <c r="J66" s="4">
        <v>9.9999999999999995E-7</v>
      </c>
      <c r="K66" s="4">
        <v>9.9999999999999995E-7</v>
      </c>
      <c r="L66" s="4">
        <v>9.9999999999999995E-7</v>
      </c>
    </row>
    <row r="67" spans="2:12" x14ac:dyDescent="0.25">
      <c r="B67" s="2" t="s">
        <v>202</v>
      </c>
      <c r="C67" s="4">
        <f>[1]RawElectricity!C67</f>
        <v>9.9999999999999995E-7</v>
      </c>
      <c r="D67" s="4">
        <f>[1]RawElectricity!D67</f>
        <v>9.9999999999999995E-7</v>
      </c>
      <c r="E67" s="4">
        <f>[2]RawElectricity!C67</f>
        <v>9.9999999999999995E-7</v>
      </c>
      <c r="F67" s="4">
        <f>[2]RawElectricity!D67</f>
        <v>9.9999999999999995E-7</v>
      </c>
      <c r="G67" s="4">
        <v>9.9999999999999995E-7</v>
      </c>
      <c r="H67" s="4">
        <v>9.9999999999999995E-7</v>
      </c>
      <c r="I67" s="4">
        <v>9.9999999999999995E-7</v>
      </c>
      <c r="J67" s="4">
        <v>9.9999999999999995E-7</v>
      </c>
      <c r="K67" s="4">
        <v>9.9999999999999995E-7</v>
      </c>
      <c r="L67" s="4">
        <v>9.9999999999999995E-7</v>
      </c>
    </row>
    <row r="68" spans="2:12" x14ac:dyDescent="0.25">
      <c r="B68" s="2" t="s">
        <v>203</v>
      </c>
      <c r="C68" s="4">
        <f>[1]RawElectricity!C68</f>
        <v>9.9999999999999995E-7</v>
      </c>
      <c r="D68" s="4">
        <f>[1]RawElectricity!D68</f>
        <v>9.9999999999999995E-7</v>
      </c>
      <c r="E68" s="4">
        <f>[2]RawElectricity!C68</f>
        <v>9.9999999999999995E-7</v>
      </c>
      <c r="F68" s="4">
        <f>[2]RawElectricity!D68</f>
        <v>9.9999999999999995E-7</v>
      </c>
      <c r="G68" s="4">
        <v>9.9999999999999995E-7</v>
      </c>
      <c r="H68" s="4">
        <v>9.9999999999999995E-7</v>
      </c>
      <c r="I68" s="4">
        <v>9.9999999999999995E-7</v>
      </c>
      <c r="J68" s="4">
        <v>9.9999999999999995E-7</v>
      </c>
      <c r="K68" s="4">
        <v>9.9999999999999995E-7</v>
      </c>
      <c r="L68" s="4">
        <v>9.9999999999999995E-7</v>
      </c>
    </row>
    <row r="69" spans="2:12" x14ac:dyDescent="0.25">
      <c r="B69" s="2" t="s">
        <v>204</v>
      </c>
      <c r="C69" s="4">
        <f>[1]RawElectricity!C69</f>
        <v>9.9999999999999995E-7</v>
      </c>
      <c r="D69" s="4">
        <f>[1]RawElectricity!D69</f>
        <v>9.9999999999999995E-7</v>
      </c>
      <c r="E69" s="4">
        <f>[2]RawElectricity!C69</f>
        <v>9.9999999999999995E-7</v>
      </c>
      <c r="F69" s="4">
        <f>[2]RawElectricity!D69</f>
        <v>9.9999999999999995E-7</v>
      </c>
      <c r="G69" s="4">
        <v>9.9999999999999995E-7</v>
      </c>
      <c r="H69" s="4">
        <v>9.9999999999999995E-7</v>
      </c>
      <c r="I69" s="4">
        <v>9.9999999999999995E-7</v>
      </c>
      <c r="J69" s="4">
        <v>9.9999999999999995E-7</v>
      </c>
      <c r="K69" s="4">
        <v>9.9999999999999995E-7</v>
      </c>
      <c r="L69" s="4">
        <v>9.9999999999999995E-7</v>
      </c>
    </row>
    <row r="70" spans="2:12" x14ac:dyDescent="0.25">
      <c r="B70" s="2" t="s">
        <v>205</v>
      </c>
      <c r="C70" s="4">
        <f>[1]RawElectricity!C70</f>
        <v>9.9999999999999995E-7</v>
      </c>
      <c r="D70" s="4">
        <f>[1]RawElectricity!D70</f>
        <v>9.9999999999999995E-7</v>
      </c>
      <c r="E70" s="4">
        <f>[2]RawElectricity!C70</f>
        <v>9.9999999999999995E-7</v>
      </c>
      <c r="F70" s="4">
        <f>[2]RawElectricity!D70</f>
        <v>9.9999999999999995E-7</v>
      </c>
      <c r="G70" s="4">
        <v>9.9999999999999995E-7</v>
      </c>
      <c r="H70" s="4">
        <v>9.9999999999999995E-7</v>
      </c>
      <c r="I70" s="4">
        <v>9.9999999999999995E-7</v>
      </c>
      <c r="J70" s="4">
        <v>9.9999999999999995E-7</v>
      </c>
      <c r="K70" s="4">
        <v>9.9999999999999995E-7</v>
      </c>
      <c r="L70" s="4">
        <v>9.9999999999999995E-7</v>
      </c>
    </row>
    <row r="71" spans="2:12" x14ac:dyDescent="0.25">
      <c r="B71" s="2" t="s">
        <v>206</v>
      </c>
      <c r="C71" s="4">
        <f>[1]RawElectricity!C71</f>
        <v>9.9999999999999995E-7</v>
      </c>
      <c r="D71" s="4">
        <f>[1]RawElectricity!D71</f>
        <v>9.9999999999999995E-7</v>
      </c>
      <c r="E71" s="4">
        <f>[2]RawElectricity!C71</f>
        <v>9.9999999999999995E-7</v>
      </c>
      <c r="F71" s="4">
        <f>[2]RawElectricity!D71</f>
        <v>9.9999999999999995E-7</v>
      </c>
      <c r="G71" s="4">
        <v>9.9999999999999995E-7</v>
      </c>
      <c r="H71" s="4">
        <v>9.9999999999999995E-7</v>
      </c>
      <c r="I71" s="4">
        <v>9.9999999999999995E-7</v>
      </c>
      <c r="J71" s="4">
        <v>9.9999999999999995E-7</v>
      </c>
      <c r="K71" s="4">
        <v>9.9999999999999995E-7</v>
      </c>
      <c r="L71" s="4">
        <v>9.9999999999999995E-7</v>
      </c>
    </row>
    <row r="72" spans="2:12" x14ac:dyDescent="0.25">
      <c r="B72" s="2" t="s">
        <v>207</v>
      </c>
      <c r="C72" s="4">
        <f>[1]RawElectricity!C72</f>
        <v>9.9999999999999995E-7</v>
      </c>
      <c r="D72" s="4">
        <f>[1]RawElectricity!D72</f>
        <v>9.9999999999999995E-7</v>
      </c>
      <c r="E72" s="4">
        <f>[2]RawElectricity!C72</f>
        <v>9.9999999999999995E-7</v>
      </c>
      <c r="F72" s="4">
        <f>[2]RawElectricity!D72</f>
        <v>9.9999999999999995E-7</v>
      </c>
      <c r="G72" s="4">
        <v>9.9999999999999995E-7</v>
      </c>
      <c r="H72" s="4">
        <v>9.9999999999999995E-7</v>
      </c>
      <c r="I72" s="4">
        <v>9.9999999999999995E-7</v>
      </c>
      <c r="J72" s="4">
        <v>9.9999999999999995E-7</v>
      </c>
      <c r="K72" s="4">
        <v>9.9999999999999995E-7</v>
      </c>
      <c r="L72" s="4">
        <v>9.9999999999999995E-7</v>
      </c>
    </row>
    <row r="73" spans="2:12" x14ac:dyDescent="0.25">
      <c r="B73" s="2" t="s">
        <v>208</v>
      </c>
      <c r="C73" s="4">
        <f>[1]RawElectricity!C73</f>
        <v>9.9999999999999995E-7</v>
      </c>
      <c r="D73" s="4">
        <f>[1]RawElectricity!D73</f>
        <v>9.9999999999999995E-7</v>
      </c>
      <c r="E73" s="4">
        <f>[2]RawElectricity!C73</f>
        <v>9.9999999999999995E-7</v>
      </c>
      <c r="F73" s="4">
        <f>[2]RawElectricity!D73</f>
        <v>9.9999999999999995E-7</v>
      </c>
      <c r="G73" s="4">
        <v>9.9999999999999995E-7</v>
      </c>
      <c r="H73" s="4">
        <v>9.9999999999999995E-7</v>
      </c>
      <c r="I73" s="4">
        <v>9.9999999999999995E-7</v>
      </c>
      <c r="J73" s="4">
        <v>9.9999999999999995E-7</v>
      </c>
      <c r="K73" s="4">
        <v>9.9999999999999995E-7</v>
      </c>
      <c r="L73" s="4">
        <v>9.9999999999999995E-7</v>
      </c>
    </row>
    <row r="74" spans="2:12" x14ac:dyDescent="0.25">
      <c r="B74" s="2" t="s">
        <v>209</v>
      </c>
      <c r="C74" s="4">
        <f>[1]RawElectricity!C74</f>
        <v>9.9999999999999995E-7</v>
      </c>
      <c r="D74" s="4">
        <f>[1]RawElectricity!D74</f>
        <v>9.9999999999999995E-7</v>
      </c>
      <c r="E74" s="4">
        <f>[2]RawElectricity!C74</f>
        <v>9.9999999999999995E-7</v>
      </c>
      <c r="F74" s="4">
        <f>[2]RawElectricity!D74</f>
        <v>9.9999999999999995E-7</v>
      </c>
      <c r="G74" s="4">
        <v>9.9999999999999995E-7</v>
      </c>
      <c r="H74" s="4">
        <v>9.9999999999999995E-7</v>
      </c>
      <c r="I74" s="4">
        <v>9.9999999999999995E-7</v>
      </c>
      <c r="J74" s="4">
        <v>9.9999999999999995E-7</v>
      </c>
      <c r="K74" s="4">
        <v>9.9999999999999995E-7</v>
      </c>
      <c r="L74" s="4">
        <v>9.9999999999999995E-7</v>
      </c>
    </row>
    <row r="89" spans="1:12" x14ac:dyDescent="0.25">
      <c r="A89" s="1" t="s">
        <v>227</v>
      </c>
    </row>
    <row r="90" spans="1:12" x14ac:dyDescent="0.25">
      <c r="A90" t="s">
        <v>226</v>
      </c>
      <c r="C90" s="2" t="s">
        <v>66</v>
      </c>
      <c r="D90" s="2" t="s">
        <v>70</v>
      </c>
      <c r="E90" s="2" t="s">
        <v>485</v>
      </c>
      <c r="F90" s="2" t="s">
        <v>71</v>
      </c>
      <c r="G90" s="2" t="s">
        <v>73</v>
      </c>
      <c r="H90" s="2" t="s">
        <v>74</v>
      </c>
      <c r="I90" s="2" t="s">
        <v>75</v>
      </c>
      <c r="J90" s="2" t="s">
        <v>76</v>
      </c>
      <c r="K90" s="2" t="s">
        <v>77</v>
      </c>
      <c r="L90" s="2" t="s">
        <v>78</v>
      </c>
    </row>
    <row r="91" spans="1:12" x14ac:dyDescent="0.25">
      <c r="B91" s="2" t="s">
        <v>146</v>
      </c>
      <c r="C91" s="4">
        <f>[1]RawElectricity!C91</f>
        <v>25.600709981148796</v>
      </c>
      <c r="D91" s="4">
        <f>[1]RawElectricity!D91</f>
        <v>25.600709981148796</v>
      </c>
      <c r="E91" s="4">
        <f>[2]RawElectricity!C91</f>
        <v>25.600709981148796</v>
      </c>
      <c r="F91" s="4">
        <f>[2]RawElectricity!D91</f>
        <v>25.600709981148796</v>
      </c>
      <c r="G91" s="4">
        <v>9.9999999999999995E-7</v>
      </c>
      <c r="H91" s="4">
        <v>9.9999999999999995E-7</v>
      </c>
      <c r="I91" s="4">
        <v>9.9999999999999995E-7</v>
      </c>
      <c r="J91" s="4">
        <v>9.9999999999999995E-7</v>
      </c>
      <c r="K91" s="4">
        <v>9.9999999999999995E-7</v>
      </c>
      <c r="L91" s="4">
        <v>9.9999999999999995E-7</v>
      </c>
    </row>
    <row r="92" spans="1:12" x14ac:dyDescent="0.25">
      <c r="B92" s="2" t="s">
        <v>147</v>
      </c>
      <c r="C92" s="4">
        <f>[1]RawElectricity!C92</f>
        <v>31.103550057283368</v>
      </c>
      <c r="D92" s="4">
        <f>[1]RawElectricity!D92</f>
        <v>31.103550057283368</v>
      </c>
      <c r="E92" s="4">
        <f>[2]RawElectricity!C92</f>
        <v>31.103550057283368</v>
      </c>
      <c r="F92" s="4">
        <f>[2]RawElectricity!D92</f>
        <v>31.103550057283368</v>
      </c>
      <c r="G92" s="4">
        <v>9.9999999999999995E-7</v>
      </c>
      <c r="H92" s="4">
        <v>9.9999999999999995E-7</v>
      </c>
      <c r="I92" s="4">
        <v>9.9999999999999995E-7</v>
      </c>
      <c r="J92" s="4">
        <v>9.9999999999999995E-7</v>
      </c>
      <c r="K92" s="4">
        <v>9.9999999999999995E-7</v>
      </c>
      <c r="L92" s="4">
        <v>9.9999999999999995E-7</v>
      </c>
    </row>
    <row r="93" spans="1:12" x14ac:dyDescent="0.25">
      <c r="B93" s="2" t="s">
        <v>148</v>
      </c>
      <c r="C93" s="4">
        <f>[1]RawElectricity!C93</f>
        <v>38.300850864779221</v>
      </c>
      <c r="D93" s="4">
        <f>[1]RawElectricity!D93</f>
        <v>38.300850864779221</v>
      </c>
      <c r="E93" s="4">
        <f>[2]RawElectricity!C93</f>
        <v>38.300850864779221</v>
      </c>
      <c r="F93" s="4">
        <f>[2]RawElectricity!D93</f>
        <v>38.300850864779221</v>
      </c>
      <c r="G93" s="4">
        <v>9.9999999999999995E-7</v>
      </c>
      <c r="H93" s="4">
        <v>9.9999999999999995E-7</v>
      </c>
      <c r="I93" s="4">
        <v>9.9999999999999995E-7</v>
      </c>
      <c r="J93" s="4">
        <v>9.9999999999999995E-7</v>
      </c>
      <c r="K93" s="4">
        <v>9.9999999999999995E-7</v>
      </c>
      <c r="L93" s="4">
        <v>9.9999999999999995E-7</v>
      </c>
    </row>
    <row r="94" spans="1:12" x14ac:dyDescent="0.25">
      <c r="B94" s="2" t="s">
        <v>149</v>
      </c>
      <c r="C94" s="4">
        <f>[1]RawElectricity!C94</f>
        <v>44.815155559318306</v>
      </c>
      <c r="D94" s="4">
        <f>[1]RawElectricity!D94</f>
        <v>44.815155559318306</v>
      </c>
      <c r="E94" s="4">
        <f>[2]RawElectricity!C94</f>
        <v>44.815155559318306</v>
      </c>
      <c r="F94" s="4">
        <f>[2]RawElectricity!D94</f>
        <v>44.815155559318306</v>
      </c>
      <c r="G94" s="4">
        <v>9.9999999999999995E-7</v>
      </c>
      <c r="H94" s="4">
        <v>9.9999999999999995E-7</v>
      </c>
      <c r="I94" s="4">
        <v>9.9999999999999995E-7</v>
      </c>
      <c r="J94" s="4">
        <v>9.9999999999999995E-7</v>
      </c>
      <c r="K94" s="4">
        <v>9.9999999999999995E-7</v>
      </c>
      <c r="L94" s="4">
        <v>9.9999999999999995E-7</v>
      </c>
    </row>
    <row r="95" spans="1:12" x14ac:dyDescent="0.25">
      <c r="B95" s="2" t="s">
        <v>150</v>
      </c>
      <c r="C95" s="4">
        <f>[1]RawElectricity!C95</f>
        <v>53.166225663544353</v>
      </c>
      <c r="D95" s="4">
        <f>[1]RawElectricity!D95</f>
        <v>53.166225663544353</v>
      </c>
      <c r="E95" s="4">
        <f>[2]RawElectricity!C95</f>
        <v>53.166225663544353</v>
      </c>
      <c r="F95" s="4">
        <f>[2]RawElectricity!D95</f>
        <v>53.166225663544353</v>
      </c>
      <c r="G95" s="4">
        <v>9.9999999999999995E-7</v>
      </c>
      <c r="H95" s="4">
        <v>9.9999999999999995E-7</v>
      </c>
      <c r="I95" s="4">
        <v>9.9999999999999995E-7</v>
      </c>
      <c r="J95" s="4">
        <v>9.9999999999999995E-7</v>
      </c>
      <c r="K95" s="4">
        <v>9.9999999999999995E-7</v>
      </c>
      <c r="L95" s="4">
        <v>9.9999999999999995E-7</v>
      </c>
    </row>
    <row r="96" spans="1:12" x14ac:dyDescent="0.25">
      <c r="B96" s="2" t="s">
        <v>151</v>
      </c>
      <c r="C96" s="4">
        <f>[1]RawElectricity!C96</f>
        <v>58.479823411446475</v>
      </c>
      <c r="D96" s="4">
        <f>[1]RawElectricity!D96</f>
        <v>58.479823411446475</v>
      </c>
      <c r="E96" s="4">
        <f>[2]RawElectricity!C96</f>
        <v>58.479823411446475</v>
      </c>
      <c r="F96" s="4">
        <f>[2]RawElectricity!D96</f>
        <v>58.479823411446475</v>
      </c>
      <c r="G96" s="4">
        <v>9.9999999999999995E-7</v>
      </c>
      <c r="H96" s="4">
        <v>9.9999999999999995E-7</v>
      </c>
      <c r="I96" s="4">
        <v>9.9999999999999995E-7</v>
      </c>
      <c r="J96" s="4">
        <v>9.9999999999999995E-7</v>
      </c>
      <c r="K96" s="4">
        <v>9.9999999999999995E-7</v>
      </c>
      <c r="L96" s="4">
        <v>9.9999999999999995E-7</v>
      </c>
    </row>
    <row r="97" spans="2:12" x14ac:dyDescent="0.25">
      <c r="B97" s="2" t="s">
        <v>152</v>
      </c>
      <c r="C97" s="4">
        <f>[1]RawElectricity!C97</f>
        <v>59.888307684773558</v>
      </c>
      <c r="D97" s="4">
        <f>[1]RawElectricity!D97</f>
        <v>59.888307684773558</v>
      </c>
      <c r="E97" s="4">
        <f>[2]RawElectricity!C97</f>
        <v>59.888307684773558</v>
      </c>
      <c r="F97" s="4">
        <f>[2]RawElectricity!D97</f>
        <v>59.888307684773558</v>
      </c>
      <c r="G97" s="4">
        <v>9.9999999999999995E-7</v>
      </c>
      <c r="H97" s="4">
        <v>9.9999999999999995E-7</v>
      </c>
      <c r="I97" s="4">
        <v>9.9999999999999995E-7</v>
      </c>
      <c r="J97" s="4">
        <v>9.9999999999999995E-7</v>
      </c>
      <c r="K97" s="4">
        <v>9.9999999999999995E-7</v>
      </c>
      <c r="L97" s="4">
        <v>9.9999999999999995E-7</v>
      </c>
    </row>
    <row r="98" spans="2:12" x14ac:dyDescent="0.25">
      <c r="B98" s="2" t="s">
        <v>153</v>
      </c>
      <c r="C98" s="4">
        <f>[1]RawElectricity!C98</f>
        <v>60.444712466904683</v>
      </c>
      <c r="D98" s="4">
        <f>[1]RawElectricity!D98</f>
        <v>60.444205025253673</v>
      </c>
      <c r="E98" s="4">
        <f>[2]RawElectricity!C98</f>
        <v>60.407845700520234</v>
      </c>
      <c r="F98" s="4">
        <f>[2]RawElectricity!D98</f>
        <v>60.408021455000771</v>
      </c>
      <c r="G98" s="4">
        <v>9.9999999999999995E-7</v>
      </c>
      <c r="H98" s="4">
        <v>9.9999999999999995E-7</v>
      </c>
      <c r="I98" s="4">
        <v>9.9999999999999995E-7</v>
      </c>
      <c r="J98" s="4">
        <v>9.9999999999999995E-7</v>
      </c>
      <c r="K98" s="4">
        <v>9.9999999999999995E-7</v>
      </c>
      <c r="L98" s="4">
        <v>9.9999999999999995E-7</v>
      </c>
    </row>
    <row r="99" spans="2:12" x14ac:dyDescent="0.25">
      <c r="B99" s="2" t="s">
        <v>154</v>
      </c>
      <c r="C99" s="4">
        <f>[1]RawElectricity!C99</f>
        <v>63.94348316094208</v>
      </c>
      <c r="D99" s="4">
        <f>[1]RawElectricity!D99</f>
        <v>63.942432052096422</v>
      </c>
      <c r="E99" s="4">
        <f>[2]RawElectricity!C99</f>
        <v>63.856583534171861</v>
      </c>
      <c r="F99" s="4">
        <f>[2]RawElectricity!D99</f>
        <v>63.856783339310986</v>
      </c>
      <c r="G99" s="4">
        <v>9.9999999999999995E-7</v>
      </c>
      <c r="H99" s="4">
        <v>9.9999999999999995E-7</v>
      </c>
      <c r="I99" s="4">
        <v>9.9999999999999995E-7</v>
      </c>
      <c r="J99" s="4">
        <v>9.9999999999999995E-7</v>
      </c>
      <c r="K99" s="4">
        <v>9.9999999999999995E-7</v>
      </c>
      <c r="L99" s="4">
        <v>9.9999999999999995E-7</v>
      </c>
    </row>
    <row r="100" spans="2:12" x14ac:dyDescent="0.25">
      <c r="B100" s="2" t="s">
        <v>155</v>
      </c>
      <c r="C100" s="4">
        <f>[1]RawElectricity!C100</f>
        <v>64.626114612829255</v>
      </c>
      <c r="D100" s="4">
        <f>[1]RawElectricity!D100</f>
        <v>64.624428867256611</v>
      </c>
      <c r="E100" s="4">
        <f>[2]RawElectricity!C100</f>
        <v>64.547892924972189</v>
      </c>
      <c r="F100" s="4">
        <f>[2]RawElectricity!D100</f>
        <v>64.548066751678263</v>
      </c>
      <c r="G100" s="4">
        <v>9.9999999999999995E-7</v>
      </c>
      <c r="H100" s="4">
        <v>9.9999999999999995E-7</v>
      </c>
      <c r="I100" s="4">
        <v>9.9999999999999995E-7</v>
      </c>
      <c r="J100" s="4">
        <v>9.9999999999999995E-7</v>
      </c>
      <c r="K100" s="4">
        <v>9.9999999999999995E-7</v>
      </c>
      <c r="L100" s="4">
        <v>9.9999999999999995E-7</v>
      </c>
    </row>
    <row r="101" spans="2:12" x14ac:dyDescent="0.25">
      <c r="B101" s="2" t="s">
        <v>156</v>
      </c>
      <c r="C101" s="4">
        <f>[1]RawElectricity!C101</f>
        <v>65.257059977240473</v>
      </c>
      <c r="D101" s="4">
        <f>[1]RawElectricity!D101</f>
        <v>65.252844543748239</v>
      </c>
      <c r="E101" s="4">
        <f>[2]RawElectricity!C101</f>
        <v>65.266985760339878</v>
      </c>
      <c r="F101" s="4">
        <f>[2]RawElectricity!D101</f>
        <v>65.264944947826692</v>
      </c>
      <c r="G101" s="4">
        <v>9.9999999999999995E-7</v>
      </c>
      <c r="H101" s="4">
        <v>9.9999999999999995E-7</v>
      </c>
      <c r="I101" s="4">
        <v>9.9999999999999995E-7</v>
      </c>
      <c r="J101" s="4">
        <v>9.9999999999999995E-7</v>
      </c>
      <c r="K101" s="4">
        <v>9.9999999999999995E-7</v>
      </c>
      <c r="L101" s="4">
        <v>9.9999999999999995E-7</v>
      </c>
    </row>
    <row r="102" spans="2:12" x14ac:dyDescent="0.25">
      <c r="B102" s="2" t="s">
        <v>157</v>
      </c>
      <c r="C102" s="4">
        <f>[1]RawElectricity!C102</f>
        <v>65.262353567528649</v>
      </c>
      <c r="D102" s="4">
        <f>[1]RawElectricity!D102</f>
        <v>65.270869056857308</v>
      </c>
      <c r="E102" s="4">
        <f>[2]RawElectricity!C102</f>
        <v>65.544595868679608</v>
      </c>
      <c r="F102" s="4">
        <f>[2]RawElectricity!D102</f>
        <v>65.542732225251456</v>
      </c>
      <c r="G102" s="4">
        <v>9.9999999999999995E-7</v>
      </c>
      <c r="H102" s="4">
        <v>9.9999999999999995E-7</v>
      </c>
      <c r="I102" s="4">
        <v>9.9999999999999995E-7</v>
      </c>
      <c r="J102" s="4">
        <v>9.9999999999999995E-7</v>
      </c>
      <c r="K102" s="4">
        <v>9.9999999999999995E-7</v>
      </c>
      <c r="L102" s="4">
        <v>9.9999999999999995E-7</v>
      </c>
    </row>
    <row r="103" spans="2:12" x14ac:dyDescent="0.25">
      <c r="B103" s="2" t="s">
        <v>158</v>
      </c>
      <c r="C103" s="4">
        <f>[1]RawElectricity!C103</f>
        <v>65.349823224977754</v>
      </c>
      <c r="D103" s="4">
        <f>[1]RawElectricity!D103</f>
        <v>65.35237399637947</v>
      </c>
      <c r="E103" s="4">
        <f>[2]RawElectricity!C103</f>
        <v>65.774092356487884</v>
      </c>
      <c r="F103" s="4">
        <f>[2]RawElectricity!D103</f>
        <v>65.770422601449795</v>
      </c>
      <c r="G103" s="4">
        <v>9.9999999999999995E-7</v>
      </c>
      <c r="H103" s="4">
        <v>9.9999999999999995E-7</v>
      </c>
      <c r="I103" s="4">
        <v>9.9999999999999995E-7</v>
      </c>
      <c r="J103" s="4">
        <v>9.9999999999999995E-7</v>
      </c>
      <c r="K103" s="4">
        <v>9.9999999999999995E-7</v>
      </c>
      <c r="L103" s="4">
        <v>9.9999999999999995E-7</v>
      </c>
    </row>
    <row r="104" spans="2:12" x14ac:dyDescent="0.25">
      <c r="B104" s="2" t="s">
        <v>159</v>
      </c>
      <c r="C104" s="4">
        <f>[1]RawElectricity!C104</f>
        <v>68.453711538545349</v>
      </c>
      <c r="D104" s="4">
        <f>[1]RawElectricity!D104</f>
        <v>68.455424647667172</v>
      </c>
      <c r="E104" s="4">
        <f>[2]RawElectricity!C104</f>
        <v>66.971137617454147</v>
      </c>
      <c r="F104" s="4">
        <f>[2]RawElectricity!D104</f>
        <v>66.967849818608684</v>
      </c>
      <c r="G104" s="4">
        <v>9.9999999999999995E-7</v>
      </c>
      <c r="H104" s="4">
        <v>9.9999999999999995E-7</v>
      </c>
      <c r="I104" s="4">
        <v>9.9999999999999995E-7</v>
      </c>
      <c r="J104" s="4">
        <v>9.9999999999999995E-7</v>
      </c>
      <c r="K104" s="4">
        <v>9.9999999999999995E-7</v>
      </c>
      <c r="L104" s="4">
        <v>9.9999999999999995E-7</v>
      </c>
    </row>
    <row r="105" spans="2:12" x14ac:dyDescent="0.25">
      <c r="B105" s="2" t="s">
        <v>160</v>
      </c>
      <c r="C105" s="4">
        <f>[1]RawElectricity!C105</f>
        <v>70.113611892823272</v>
      </c>
      <c r="D105" s="4">
        <f>[1]RawElectricity!D105</f>
        <v>70.113178909721725</v>
      </c>
      <c r="E105" s="4">
        <f>[2]RawElectricity!C105</f>
        <v>68.857318920549787</v>
      </c>
      <c r="F105" s="4">
        <f>[2]RawElectricity!D105</f>
        <v>68.841755967348448</v>
      </c>
      <c r="G105" s="4">
        <v>9.9999999999999995E-7</v>
      </c>
      <c r="H105" s="4">
        <v>9.9999999999999995E-7</v>
      </c>
      <c r="I105" s="4">
        <v>9.9999999999999995E-7</v>
      </c>
      <c r="J105" s="4">
        <v>9.9999999999999995E-7</v>
      </c>
      <c r="K105" s="4">
        <v>9.9999999999999995E-7</v>
      </c>
      <c r="L105" s="4">
        <v>9.9999999999999995E-7</v>
      </c>
    </row>
    <row r="106" spans="2:12" x14ac:dyDescent="0.25">
      <c r="B106" s="2" t="s">
        <v>161</v>
      </c>
      <c r="C106" s="4">
        <f>[1]RawElectricity!C106</f>
        <v>71.971098192965087</v>
      </c>
      <c r="D106" s="4">
        <f>[1]RawElectricity!D106</f>
        <v>71.930606883221714</v>
      </c>
      <c r="E106" s="4">
        <f>[2]RawElectricity!C106</f>
        <v>69.944010891404375</v>
      </c>
      <c r="F106" s="4">
        <f>[2]RawElectricity!D106</f>
        <v>69.909527866035006</v>
      </c>
      <c r="G106" s="4">
        <v>9.9999999999999995E-7</v>
      </c>
      <c r="H106" s="4">
        <v>9.9999999999999995E-7</v>
      </c>
      <c r="I106" s="4">
        <v>9.9999999999999995E-7</v>
      </c>
      <c r="J106" s="4">
        <v>9.9999999999999995E-7</v>
      </c>
      <c r="K106" s="4">
        <v>9.9999999999999995E-7</v>
      </c>
      <c r="L106" s="4">
        <v>9.9999999999999995E-7</v>
      </c>
    </row>
    <row r="107" spans="2:12" x14ac:dyDescent="0.25">
      <c r="B107" s="2" t="s">
        <v>162</v>
      </c>
      <c r="C107" s="4">
        <f>[1]RawElectricity!C107</f>
        <v>73.961042468183095</v>
      </c>
      <c r="D107" s="4">
        <f>[1]RawElectricity!D107</f>
        <v>73.984610880986935</v>
      </c>
      <c r="E107" s="4">
        <f>[2]RawElectricity!C107</f>
        <v>71.284431725229965</v>
      </c>
      <c r="F107" s="4">
        <f>[2]RawElectricity!D107</f>
        <v>71.285328428598817</v>
      </c>
      <c r="G107" s="4">
        <v>9.9999999999999995E-7</v>
      </c>
      <c r="H107" s="4">
        <v>9.9999999999999995E-7</v>
      </c>
      <c r="I107" s="4">
        <v>9.9999999999999995E-7</v>
      </c>
      <c r="J107" s="4">
        <v>9.9999999999999995E-7</v>
      </c>
      <c r="K107" s="4">
        <v>9.9999999999999995E-7</v>
      </c>
      <c r="L107" s="4">
        <v>9.9999999999999995E-7</v>
      </c>
    </row>
    <row r="108" spans="2:12" x14ac:dyDescent="0.25">
      <c r="B108" s="2" t="s">
        <v>163</v>
      </c>
      <c r="C108" s="4">
        <f>[1]RawElectricity!C108</f>
        <v>75.726214735058662</v>
      </c>
      <c r="D108" s="4">
        <f>[1]RawElectricity!D108</f>
        <v>75.69291283596273</v>
      </c>
      <c r="E108" s="4">
        <f>[2]RawElectricity!C108</f>
        <v>73.305447575585234</v>
      </c>
      <c r="F108" s="4">
        <f>[2]RawElectricity!D108</f>
        <v>73.314973606366081</v>
      </c>
      <c r="G108" s="4">
        <v>9.9999999999999995E-7</v>
      </c>
      <c r="H108" s="4">
        <v>9.9999999999999995E-7</v>
      </c>
      <c r="I108" s="4">
        <v>9.9999999999999995E-7</v>
      </c>
      <c r="J108" s="4">
        <v>9.9999999999999995E-7</v>
      </c>
      <c r="K108" s="4">
        <v>9.9999999999999995E-7</v>
      </c>
      <c r="L108" s="4">
        <v>9.9999999999999995E-7</v>
      </c>
    </row>
    <row r="109" spans="2:12" x14ac:dyDescent="0.25">
      <c r="B109" s="2" t="s">
        <v>164</v>
      </c>
      <c r="C109" s="4">
        <f>[1]RawElectricity!C109</f>
        <v>76.314066916796534</v>
      </c>
      <c r="D109" s="4">
        <f>[1]RawElectricity!D109</f>
        <v>77.205360469376302</v>
      </c>
      <c r="E109" s="4">
        <f>[2]RawElectricity!C109</f>
        <v>74.466992708963033</v>
      </c>
      <c r="F109" s="4">
        <f>[2]RawElectricity!D109</f>
        <v>74.486797256401644</v>
      </c>
      <c r="G109" s="4">
        <v>9.9999999999999995E-7</v>
      </c>
      <c r="H109" s="4">
        <v>9.9999999999999995E-7</v>
      </c>
      <c r="I109" s="4">
        <v>9.9999999999999995E-7</v>
      </c>
      <c r="J109" s="4">
        <v>9.9999999999999995E-7</v>
      </c>
      <c r="K109" s="4">
        <v>9.9999999999999995E-7</v>
      </c>
      <c r="L109" s="4">
        <v>9.9999999999999995E-7</v>
      </c>
    </row>
    <row r="110" spans="2:12" x14ac:dyDescent="0.25">
      <c r="B110" s="2" t="s">
        <v>165</v>
      </c>
      <c r="C110" s="4">
        <f>[1]RawElectricity!C110</f>
        <v>76.793883325217749</v>
      </c>
      <c r="D110" s="4">
        <f>[1]RawElectricity!D110</f>
        <v>78.73484790092833</v>
      </c>
      <c r="E110" s="4">
        <f>[2]RawElectricity!C110</f>
        <v>75.771263250384607</v>
      </c>
      <c r="F110" s="4">
        <f>[2]RawElectricity!D110</f>
        <v>75.807844334322027</v>
      </c>
      <c r="G110" s="4">
        <v>9.9999999999999995E-7</v>
      </c>
      <c r="H110" s="4">
        <v>9.9999999999999995E-7</v>
      </c>
      <c r="I110" s="4">
        <v>9.9999999999999995E-7</v>
      </c>
      <c r="J110" s="4">
        <v>9.9999999999999995E-7</v>
      </c>
      <c r="K110" s="4">
        <v>9.9999999999999995E-7</v>
      </c>
      <c r="L110" s="4">
        <v>9.9999999999999995E-7</v>
      </c>
    </row>
    <row r="111" spans="2:12" x14ac:dyDescent="0.25">
      <c r="B111" s="2" t="s">
        <v>166</v>
      </c>
      <c r="C111" s="4">
        <f>[1]RawElectricity!C111</f>
        <v>78.035025882409457</v>
      </c>
      <c r="D111" s="4">
        <f>[1]RawElectricity!D111</f>
        <v>79.744695390212854</v>
      </c>
      <c r="E111" s="4">
        <f>[2]RawElectricity!C111</f>
        <v>77.172828493421235</v>
      </c>
      <c r="F111" s="4">
        <f>[2]RawElectricity!D111</f>
        <v>77.044322738226967</v>
      </c>
      <c r="G111" s="4">
        <v>9.9999999999999995E-7</v>
      </c>
      <c r="H111" s="4">
        <v>9.9999999999999995E-7</v>
      </c>
      <c r="I111" s="4">
        <v>9.9999999999999995E-7</v>
      </c>
      <c r="J111" s="4">
        <v>9.9999999999999995E-7</v>
      </c>
      <c r="K111" s="4">
        <v>9.9999999999999995E-7</v>
      </c>
      <c r="L111" s="4">
        <v>9.9999999999999995E-7</v>
      </c>
    </row>
    <row r="112" spans="2:12" x14ac:dyDescent="0.25">
      <c r="B112" s="2" t="s">
        <v>167</v>
      </c>
      <c r="C112" s="4">
        <f>[1]RawElectricity!C112</f>
        <v>80.122694736639531</v>
      </c>
      <c r="D112" s="4">
        <f>[1]RawElectricity!D112</f>
        <v>81.296802195644034</v>
      </c>
      <c r="E112" s="4">
        <f>[2]RawElectricity!C112</f>
        <v>78.175667658454245</v>
      </c>
      <c r="F112" s="4">
        <f>[2]RawElectricity!D112</f>
        <v>78.40771111602065</v>
      </c>
      <c r="G112" s="4">
        <v>9.9999999999999995E-7</v>
      </c>
      <c r="H112" s="4">
        <v>9.9999999999999995E-7</v>
      </c>
      <c r="I112" s="4">
        <v>9.9999999999999995E-7</v>
      </c>
      <c r="J112" s="4">
        <v>9.9999999999999995E-7</v>
      </c>
      <c r="K112" s="4">
        <v>9.9999999999999995E-7</v>
      </c>
      <c r="L112" s="4">
        <v>9.9999999999999995E-7</v>
      </c>
    </row>
    <row r="113" spans="2:12" x14ac:dyDescent="0.25">
      <c r="B113" s="2" t="s">
        <v>168</v>
      </c>
      <c r="C113" s="4">
        <f>[1]RawElectricity!C113</f>
        <v>81.735484719754055</v>
      </c>
      <c r="D113" s="4">
        <f>[1]RawElectricity!D113</f>
        <v>82.233221793947052</v>
      </c>
      <c r="E113" s="4">
        <f>[2]RawElectricity!C113</f>
        <v>78.490215597681569</v>
      </c>
      <c r="F113" s="4">
        <f>[2]RawElectricity!D113</f>
        <v>78.782385747330238</v>
      </c>
      <c r="G113" s="4">
        <v>9.9999999999999995E-7</v>
      </c>
      <c r="H113" s="4">
        <v>9.9999999999999995E-7</v>
      </c>
      <c r="I113" s="4">
        <v>9.9999999999999995E-7</v>
      </c>
      <c r="J113" s="4">
        <v>9.9999999999999995E-7</v>
      </c>
      <c r="K113" s="4">
        <v>9.9999999999999995E-7</v>
      </c>
      <c r="L113" s="4">
        <v>9.9999999999999995E-7</v>
      </c>
    </row>
    <row r="114" spans="2:12" x14ac:dyDescent="0.25">
      <c r="B114" s="2" t="s">
        <v>169</v>
      </c>
      <c r="C114" s="4">
        <f>[1]RawElectricity!C114</f>
        <v>83.224374675721606</v>
      </c>
      <c r="D114" s="4">
        <f>[1]RawElectricity!D114</f>
        <v>83.147415889948732</v>
      </c>
      <c r="E114" s="4">
        <f>[2]RawElectricity!C114</f>
        <v>78.64424196089827</v>
      </c>
      <c r="F114" s="4">
        <f>[2]RawElectricity!D114</f>
        <v>78.806824065917681</v>
      </c>
      <c r="G114" s="4">
        <v>9.9999999999999995E-7</v>
      </c>
      <c r="H114" s="4">
        <v>9.9999999999999995E-7</v>
      </c>
      <c r="I114" s="4">
        <v>9.9999999999999995E-7</v>
      </c>
      <c r="J114" s="4">
        <v>9.9999999999999995E-7</v>
      </c>
      <c r="K114" s="4">
        <v>9.9999999999999995E-7</v>
      </c>
      <c r="L114" s="4">
        <v>9.9999999999999995E-7</v>
      </c>
    </row>
    <row r="115" spans="2:12" x14ac:dyDescent="0.25">
      <c r="B115" s="2" t="s">
        <v>170</v>
      </c>
      <c r="C115" s="4">
        <f>[1]RawElectricity!C115</f>
        <v>83.030463154563463</v>
      </c>
      <c r="D115" s="4">
        <f>[1]RawElectricity!D115</f>
        <v>83.227007142533139</v>
      </c>
      <c r="E115" s="4">
        <f>[2]RawElectricity!C115</f>
        <v>77.839141743802273</v>
      </c>
      <c r="F115" s="4">
        <f>[2]RawElectricity!D115</f>
        <v>80.759789825881072</v>
      </c>
      <c r="G115" s="4">
        <v>9.9999999999999995E-7</v>
      </c>
      <c r="H115" s="4">
        <v>9.9999999999999995E-7</v>
      </c>
      <c r="I115" s="4">
        <v>9.9999999999999995E-7</v>
      </c>
      <c r="J115" s="4">
        <v>9.9999999999999995E-7</v>
      </c>
      <c r="K115" s="4">
        <v>9.9999999999999995E-7</v>
      </c>
      <c r="L115" s="4">
        <v>9.9999999999999995E-7</v>
      </c>
    </row>
    <row r="116" spans="2:12" x14ac:dyDescent="0.25">
      <c r="B116" s="2" t="s">
        <v>171</v>
      </c>
      <c r="C116" s="4">
        <f>[1]RawElectricity!C116</f>
        <v>82.901288873048998</v>
      </c>
      <c r="D116" s="4">
        <f>[1]RawElectricity!D116</f>
        <v>83.220707471990224</v>
      </c>
      <c r="E116" s="4">
        <f>[2]RawElectricity!C116</f>
        <v>76.991522655923646</v>
      </c>
      <c r="F116" s="4">
        <f>[2]RawElectricity!D116</f>
        <v>82.670143291737489</v>
      </c>
      <c r="G116" s="4">
        <v>9.9999999999999995E-7</v>
      </c>
      <c r="H116" s="4">
        <v>9.9999999999999995E-7</v>
      </c>
      <c r="I116" s="4">
        <v>9.9999999999999995E-7</v>
      </c>
      <c r="J116" s="4">
        <v>9.9999999999999995E-7</v>
      </c>
      <c r="K116" s="4">
        <v>9.9999999999999995E-7</v>
      </c>
      <c r="L116" s="4">
        <v>9.9999999999999995E-7</v>
      </c>
    </row>
    <row r="117" spans="2:12" x14ac:dyDescent="0.25">
      <c r="B117" s="2" t="s">
        <v>172</v>
      </c>
      <c r="C117" s="4">
        <f>[1]RawElectricity!C117</f>
        <v>82.822142463846561</v>
      </c>
      <c r="D117" s="4">
        <f>[1]RawElectricity!D117</f>
        <v>83.293206242315463</v>
      </c>
      <c r="E117" s="4">
        <f>[2]RawElectricity!C117</f>
        <v>76.180456684985216</v>
      </c>
      <c r="F117" s="4">
        <f>[2]RawElectricity!D117</f>
        <v>84.480850152974867</v>
      </c>
      <c r="G117" s="4">
        <v>9.9999999999999995E-7</v>
      </c>
      <c r="H117" s="4">
        <v>9.9999999999999995E-7</v>
      </c>
      <c r="I117" s="4">
        <v>9.9999999999999995E-7</v>
      </c>
      <c r="J117" s="4">
        <v>9.9999999999999995E-7</v>
      </c>
      <c r="K117" s="4">
        <v>9.9999999999999995E-7</v>
      </c>
      <c r="L117" s="4">
        <v>9.9999999999999995E-7</v>
      </c>
    </row>
    <row r="118" spans="2:12" x14ac:dyDescent="0.25">
      <c r="B118" s="2" t="s">
        <v>173</v>
      </c>
      <c r="C118" s="4">
        <f>[1]RawElectricity!C118</f>
        <v>82.91556849051635</v>
      </c>
      <c r="D118" s="4">
        <f>[1]RawElectricity!D118</f>
        <v>83.260974554216418</v>
      </c>
      <c r="E118" s="4">
        <f>[2]RawElectricity!C118</f>
        <v>75.718903933118213</v>
      </c>
      <c r="F118" s="4">
        <f>[2]RawElectricity!D118</f>
        <v>86.605372665658038</v>
      </c>
      <c r="G118" s="4">
        <v>9.9999999999999995E-7</v>
      </c>
      <c r="H118" s="4">
        <v>9.9999999999999995E-7</v>
      </c>
      <c r="I118" s="4">
        <v>9.9999999999999995E-7</v>
      </c>
      <c r="J118" s="4">
        <v>9.9999999999999995E-7</v>
      </c>
      <c r="K118" s="4">
        <v>9.9999999999999995E-7</v>
      </c>
      <c r="L118" s="4">
        <v>9.9999999999999995E-7</v>
      </c>
    </row>
    <row r="119" spans="2:12" x14ac:dyDescent="0.25">
      <c r="B119" s="2" t="s">
        <v>174</v>
      </c>
      <c r="C119" s="4">
        <f>[1]RawElectricity!C119</f>
        <v>82.885227169386908</v>
      </c>
      <c r="D119" s="4">
        <f>[1]RawElectricity!D119</f>
        <v>83.130602861706421</v>
      </c>
      <c r="E119" s="4">
        <f>[2]RawElectricity!C119</f>
        <v>74.95736787065394</v>
      </c>
      <c r="F119" s="4">
        <f>[2]RawElectricity!D119</f>
        <v>88.409735834989206</v>
      </c>
      <c r="G119" s="4">
        <v>9.9999999999999995E-7</v>
      </c>
      <c r="H119" s="4">
        <v>9.9999999999999995E-7</v>
      </c>
      <c r="I119" s="4">
        <v>9.9999999999999995E-7</v>
      </c>
      <c r="J119" s="4">
        <v>9.9999999999999995E-7</v>
      </c>
      <c r="K119" s="4">
        <v>9.9999999999999995E-7</v>
      </c>
      <c r="L119" s="4">
        <v>9.9999999999999995E-7</v>
      </c>
    </row>
    <row r="120" spans="2:12" x14ac:dyDescent="0.25">
      <c r="B120" s="2" t="s">
        <v>175</v>
      </c>
      <c r="C120" s="4">
        <f>[1]RawElectricity!C120</f>
        <v>82.697226782385556</v>
      </c>
      <c r="D120" s="4">
        <f>[1]RawElectricity!D120</f>
        <v>82.8528422370849</v>
      </c>
      <c r="E120" s="4">
        <f>[2]RawElectricity!C120</f>
        <v>73.960333518601928</v>
      </c>
      <c r="F120" s="4">
        <f>[2]RawElectricity!D120</f>
        <v>89.926682986392692</v>
      </c>
      <c r="G120" s="4">
        <v>9.9999999999999995E-7</v>
      </c>
      <c r="H120" s="4">
        <v>9.9999999999999995E-7</v>
      </c>
      <c r="I120" s="4">
        <v>9.9999999999999995E-7</v>
      </c>
      <c r="J120" s="4">
        <v>9.9999999999999995E-7</v>
      </c>
      <c r="K120" s="4">
        <v>9.9999999999999995E-7</v>
      </c>
      <c r="L120" s="4">
        <v>9.9999999999999995E-7</v>
      </c>
    </row>
    <row r="121" spans="2:12" x14ac:dyDescent="0.25">
      <c r="B121" s="2" t="s">
        <v>176</v>
      </c>
      <c r="C121" s="4">
        <f>[1]RawElectricity!C121</f>
        <v>82.787399833711731</v>
      </c>
      <c r="D121" s="4">
        <f>[1]RawElectricity!D121</f>
        <v>82.970771022940809</v>
      </c>
      <c r="E121" s="4">
        <f>[2]RawElectricity!C121</f>
        <v>73.465452779096992</v>
      </c>
      <c r="F121" s="4">
        <f>[2]RawElectricity!D121</f>
        <v>88.974307127221337</v>
      </c>
      <c r="G121" s="4">
        <v>9.9999999999999995E-7</v>
      </c>
      <c r="H121" s="4">
        <v>9.9999999999999995E-7</v>
      </c>
      <c r="I121" s="4">
        <v>9.9999999999999995E-7</v>
      </c>
      <c r="J121" s="4">
        <v>9.9999999999999995E-7</v>
      </c>
      <c r="K121" s="4">
        <v>9.9999999999999995E-7</v>
      </c>
      <c r="L121" s="4">
        <v>9.9999999999999995E-7</v>
      </c>
    </row>
    <row r="122" spans="2:12" x14ac:dyDescent="0.25">
      <c r="B122" s="2" t="s">
        <v>177</v>
      </c>
      <c r="C122" s="4">
        <f>[1]RawElectricity!C122</f>
        <v>83.129308050686774</v>
      </c>
      <c r="D122" s="4">
        <f>[1]RawElectricity!D122</f>
        <v>83.099866310839488</v>
      </c>
      <c r="E122" s="4">
        <f>[2]RawElectricity!C122</f>
        <v>72.39435105303518</v>
      </c>
      <c r="F122" s="4">
        <f>[2]RawElectricity!D122</f>
        <v>87.375001381837052</v>
      </c>
      <c r="G122" s="4">
        <v>9.9999999999999995E-7</v>
      </c>
      <c r="H122" s="4">
        <v>9.9999999999999995E-7</v>
      </c>
      <c r="I122" s="4">
        <v>9.9999999999999995E-7</v>
      </c>
      <c r="J122" s="4">
        <v>9.9999999999999995E-7</v>
      </c>
      <c r="K122" s="4">
        <v>9.9999999999999995E-7</v>
      </c>
      <c r="L122" s="4">
        <v>9.9999999999999995E-7</v>
      </c>
    </row>
    <row r="123" spans="2:12" x14ac:dyDescent="0.25">
      <c r="B123" s="2" t="s">
        <v>178</v>
      </c>
      <c r="C123" s="4">
        <f>[1]RawElectricity!C123</f>
        <v>82.943312212324244</v>
      </c>
      <c r="D123" s="4">
        <f>[1]RawElectricity!D123</f>
        <v>83.242439719814627</v>
      </c>
      <c r="E123" s="4">
        <f>[2]RawElectricity!C123</f>
        <v>71.913197821772329</v>
      </c>
      <c r="F123" s="4">
        <f>[2]RawElectricity!D123</f>
        <v>86.630874457395095</v>
      </c>
      <c r="G123" s="4">
        <v>9.9999999999999995E-7</v>
      </c>
      <c r="H123" s="4">
        <v>9.9999999999999995E-7</v>
      </c>
      <c r="I123" s="4">
        <v>9.9999999999999995E-7</v>
      </c>
      <c r="J123" s="4">
        <v>9.9999999999999995E-7</v>
      </c>
      <c r="K123" s="4">
        <v>9.9999999999999995E-7</v>
      </c>
      <c r="L123" s="4">
        <v>9.9999999999999995E-7</v>
      </c>
    </row>
    <row r="124" spans="2:12" x14ac:dyDescent="0.25">
      <c r="B124" s="2" t="s">
        <v>179</v>
      </c>
      <c r="C124" s="4">
        <f>[1]RawElectricity!C124</f>
        <v>83.24382562976848</v>
      </c>
      <c r="D124" s="4">
        <f>[1]RawElectricity!D124</f>
        <v>83.349790648125051</v>
      </c>
      <c r="E124" s="4">
        <f>[2]RawElectricity!C124</f>
        <v>71.240671030185254</v>
      </c>
      <c r="F124" s="4">
        <f>[2]RawElectricity!D124</f>
        <v>85.667282053118726</v>
      </c>
      <c r="G124" s="4">
        <v>9.9999999999999995E-7</v>
      </c>
      <c r="H124" s="4">
        <v>9.9999999999999995E-7</v>
      </c>
      <c r="I124" s="4">
        <v>9.9999999999999995E-7</v>
      </c>
      <c r="J124" s="4">
        <v>9.9999999999999995E-7</v>
      </c>
      <c r="K124" s="4">
        <v>9.9999999999999995E-7</v>
      </c>
      <c r="L124" s="4">
        <v>9.9999999999999995E-7</v>
      </c>
    </row>
    <row r="125" spans="2:12" x14ac:dyDescent="0.25">
      <c r="B125" s="2" t="s">
        <v>180</v>
      </c>
      <c r="C125" s="4">
        <f>[1]RawElectricity!C125</f>
        <v>9.9999999999999995E-7</v>
      </c>
      <c r="D125" s="4">
        <f>[1]RawElectricity!D125</f>
        <v>9.9999999999999995E-7</v>
      </c>
      <c r="E125" s="4">
        <f>[2]RawElectricity!C125</f>
        <v>9.9999999999999995E-7</v>
      </c>
      <c r="F125" s="4">
        <f>[2]RawElectricity!D125</f>
        <v>9.9999999999999995E-7</v>
      </c>
      <c r="G125" s="4">
        <v>9.9999999999999995E-7</v>
      </c>
      <c r="H125" s="4">
        <v>9.9999999999999995E-7</v>
      </c>
      <c r="I125" s="4">
        <v>9.9999999999999995E-7</v>
      </c>
      <c r="J125" s="4">
        <v>9.9999999999999995E-7</v>
      </c>
      <c r="K125" s="4">
        <v>9.9999999999999995E-7</v>
      </c>
      <c r="L125" s="4">
        <v>9.9999999999999995E-7</v>
      </c>
    </row>
    <row r="126" spans="2:12" x14ac:dyDescent="0.25">
      <c r="B126" s="2" t="s">
        <v>181</v>
      </c>
      <c r="C126" s="4">
        <f>[1]RawElectricity!C126</f>
        <v>9.9999999999999995E-7</v>
      </c>
      <c r="D126" s="4">
        <f>[1]RawElectricity!D126</f>
        <v>9.9999999999999995E-7</v>
      </c>
      <c r="E126" s="4">
        <f>[2]RawElectricity!C126</f>
        <v>9.9999999999999995E-7</v>
      </c>
      <c r="F126" s="4">
        <f>[2]RawElectricity!D126</f>
        <v>9.9999999999999995E-7</v>
      </c>
      <c r="G126" s="4">
        <v>9.9999999999999995E-7</v>
      </c>
      <c r="H126" s="4">
        <v>9.9999999999999995E-7</v>
      </c>
      <c r="I126" s="4">
        <v>9.9999999999999995E-7</v>
      </c>
      <c r="J126" s="4">
        <v>9.9999999999999995E-7</v>
      </c>
      <c r="K126" s="4">
        <v>9.9999999999999995E-7</v>
      </c>
      <c r="L126" s="4">
        <v>9.9999999999999995E-7</v>
      </c>
    </row>
    <row r="127" spans="2:12" x14ac:dyDescent="0.25">
      <c r="B127" s="2" t="s">
        <v>182</v>
      </c>
      <c r="C127" s="4">
        <f>[1]RawElectricity!C127</f>
        <v>9.9999999999999995E-7</v>
      </c>
      <c r="D127" s="4">
        <f>[1]RawElectricity!D127</f>
        <v>9.9999999999999995E-7</v>
      </c>
      <c r="E127" s="4">
        <f>[2]RawElectricity!C127</f>
        <v>9.9999999999999995E-7</v>
      </c>
      <c r="F127" s="4">
        <f>[2]RawElectricity!D127</f>
        <v>9.9999999999999995E-7</v>
      </c>
      <c r="G127" s="4">
        <v>9.9999999999999995E-7</v>
      </c>
      <c r="H127" s="4">
        <v>9.9999999999999995E-7</v>
      </c>
      <c r="I127" s="4">
        <v>9.9999999999999995E-7</v>
      </c>
      <c r="J127" s="4">
        <v>9.9999999999999995E-7</v>
      </c>
      <c r="K127" s="4">
        <v>9.9999999999999995E-7</v>
      </c>
      <c r="L127" s="4">
        <v>9.9999999999999995E-7</v>
      </c>
    </row>
    <row r="128" spans="2:12" x14ac:dyDescent="0.25">
      <c r="B128" s="2" t="s">
        <v>183</v>
      </c>
      <c r="C128" s="4">
        <f>[1]RawElectricity!C128</f>
        <v>9.9999999999999995E-7</v>
      </c>
      <c r="D128" s="4">
        <f>[1]RawElectricity!D128</f>
        <v>9.9999999999999995E-7</v>
      </c>
      <c r="E128" s="4">
        <f>[2]RawElectricity!C128</f>
        <v>9.9999999999999995E-7</v>
      </c>
      <c r="F128" s="4">
        <f>[2]RawElectricity!D128</f>
        <v>9.9999999999999995E-7</v>
      </c>
      <c r="G128" s="4">
        <v>9.9999999999999995E-7</v>
      </c>
      <c r="H128" s="4">
        <v>9.9999999999999995E-7</v>
      </c>
      <c r="I128" s="4">
        <v>9.9999999999999995E-7</v>
      </c>
      <c r="J128" s="4">
        <v>9.9999999999999995E-7</v>
      </c>
      <c r="K128" s="4">
        <v>9.9999999999999995E-7</v>
      </c>
      <c r="L128" s="4">
        <v>9.9999999999999995E-7</v>
      </c>
    </row>
    <row r="129" spans="2:12" x14ac:dyDescent="0.25">
      <c r="B129" s="2" t="s">
        <v>184</v>
      </c>
      <c r="C129" s="4">
        <f>[1]RawElectricity!C129</f>
        <v>9.9999999999999995E-7</v>
      </c>
      <c r="D129" s="4">
        <f>[1]RawElectricity!D129</f>
        <v>9.9999999999999995E-7</v>
      </c>
      <c r="E129" s="4">
        <f>[2]RawElectricity!C129</f>
        <v>9.9999999999999995E-7</v>
      </c>
      <c r="F129" s="4">
        <f>[2]RawElectricity!D129</f>
        <v>9.9999999999999995E-7</v>
      </c>
      <c r="G129" s="4">
        <v>9.9999999999999995E-7</v>
      </c>
      <c r="H129" s="4">
        <v>9.9999999999999995E-7</v>
      </c>
      <c r="I129" s="4">
        <v>9.9999999999999995E-7</v>
      </c>
      <c r="J129" s="4">
        <v>9.9999999999999995E-7</v>
      </c>
      <c r="K129" s="4">
        <v>9.9999999999999995E-7</v>
      </c>
      <c r="L129" s="4">
        <v>9.9999999999999995E-7</v>
      </c>
    </row>
    <row r="130" spans="2:12" x14ac:dyDescent="0.25">
      <c r="B130" s="2" t="s">
        <v>185</v>
      </c>
      <c r="C130" s="4">
        <f>[1]RawElectricity!C130</f>
        <v>9.9999999999999995E-7</v>
      </c>
      <c r="D130" s="4">
        <f>[1]RawElectricity!D130</f>
        <v>9.9999999999999995E-7</v>
      </c>
      <c r="E130" s="4">
        <f>[2]RawElectricity!C130</f>
        <v>9.9999999999999995E-7</v>
      </c>
      <c r="F130" s="4">
        <f>[2]RawElectricity!D130</f>
        <v>9.9999999999999995E-7</v>
      </c>
      <c r="G130" s="4">
        <v>9.9999999999999995E-7</v>
      </c>
      <c r="H130" s="4">
        <v>9.9999999999999995E-7</v>
      </c>
      <c r="I130" s="4">
        <v>9.9999999999999995E-7</v>
      </c>
      <c r="J130" s="4">
        <v>9.9999999999999995E-7</v>
      </c>
      <c r="K130" s="4">
        <v>9.9999999999999995E-7</v>
      </c>
      <c r="L130" s="4">
        <v>9.9999999999999995E-7</v>
      </c>
    </row>
    <row r="131" spans="2:12" x14ac:dyDescent="0.25">
      <c r="B131" s="2" t="s">
        <v>186</v>
      </c>
      <c r="C131" s="4">
        <f>[1]RawElectricity!C131</f>
        <v>9.9999999999999995E-7</v>
      </c>
      <c r="D131" s="4">
        <f>[1]RawElectricity!D131</f>
        <v>9.9999999999999995E-7</v>
      </c>
      <c r="E131" s="4">
        <f>[2]RawElectricity!C131</f>
        <v>9.9999999999999995E-7</v>
      </c>
      <c r="F131" s="4">
        <f>[2]RawElectricity!D131</f>
        <v>9.9999999999999995E-7</v>
      </c>
      <c r="G131" s="4">
        <v>9.9999999999999995E-7</v>
      </c>
      <c r="H131" s="4">
        <v>9.9999999999999995E-7</v>
      </c>
      <c r="I131" s="4">
        <v>9.9999999999999995E-7</v>
      </c>
      <c r="J131" s="4">
        <v>9.9999999999999995E-7</v>
      </c>
      <c r="K131" s="4">
        <v>9.9999999999999995E-7</v>
      </c>
      <c r="L131" s="4">
        <v>9.9999999999999995E-7</v>
      </c>
    </row>
    <row r="132" spans="2:12" x14ac:dyDescent="0.25">
      <c r="B132" s="2" t="s">
        <v>187</v>
      </c>
      <c r="C132" s="4">
        <f>[1]RawElectricity!C132</f>
        <v>9.9999999999999995E-7</v>
      </c>
      <c r="D132" s="4">
        <f>[1]RawElectricity!D132</f>
        <v>9.9999999999999995E-7</v>
      </c>
      <c r="E132" s="4">
        <f>[2]RawElectricity!C132</f>
        <v>9.9999999999999995E-7</v>
      </c>
      <c r="F132" s="4">
        <f>[2]RawElectricity!D132</f>
        <v>9.9999999999999995E-7</v>
      </c>
      <c r="G132" s="4">
        <v>9.9999999999999995E-7</v>
      </c>
      <c r="H132" s="4">
        <v>9.9999999999999995E-7</v>
      </c>
      <c r="I132" s="4">
        <v>9.9999999999999995E-7</v>
      </c>
      <c r="J132" s="4">
        <v>9.9999999999999995E-7</v>
      </c>
      <c r="K132" s="4">
        <v>9.9999999999999995E-7</v>
      </c>
      <c r="L132" s="4">
        <v>9.9999999999999995E-7</v>
      </c>
    </row>
    <row r="133" spans="2:12" x14ac:dyDescent="0.25">
      <c r="B133" s="2" t="s">
        <v>188</v>
      </c>
      <c r="C133" s="4">
        <f>[1]RawElectricity!C133</f>
        <v>9.9999999999999995E-7</v>
      </c>
      <c r="D133" s="4">
        <f>[1]RawElectricity!D133</f>
        <v>9.9999999999999995E-7</v>
      </c>
      <c r="E133" s="4">
        <f>[2]RawElectricity!C133</f>
        <v>9.9999999999999995E-7</v>
      </c>
      <c r="F133" s="4">
        <f>[2]RawElectricity!D133</f>
        <v>9.9999999999999995E-7</v>
      </c>
      <c r="G133" s="4">
        <v>9.9999999999999995E-7</v>
      </c>
      <c r="H133" s="4">
        <v>9.9999999999999995E-7</v>
      </c>
      <c r="I133" s="4">
        <v>9.9999999999999995E-7</v>
      </c>
      <c r="J133" s="4">
        <v>9.9999999999999995E-7</v>
      </c>
      <c r="K133" s="4">
        <v>9.9999999999999995E-7</v>
      </c>
      <c r="L133" s="4">
        <v>9.9999999999999995E-7</v>
      </c>
    </row>
    <row r="134" spans="2:12" x14ac:dyDescent="0.25">
      <c r="B134" s="2" t="s">
        <v>189</v>
      </c>
      <c r="C134" s="4">
        <f>[1]RawElectricity!C134</f>
        <v>9.9999999999999995E-7</v>
      </c>
      <c r="D134" s="4">
        <f>[1]RawElectricity!D134</f>
        <v>9.9999999999999995E-7</v>
      </c>
      <c r="E134" s="4">
        <f>[2]RawElectricity!C134</f>
        <v>9.9999999999999995E-7</v>
      </c>
      <c r="F134" s="4">
        <f>[2]RawElectricity!D134</f>
        <v>9.9999999999999995E-7</v>
      </c>
      <c r="G134" s="4">
        <v>9.9999999999999995E-7</v>
      </c>
      <c r="H134" s="4">
        <v>9.9999999999999995E-7</v>
      </c>
      <c r="I134" s="4">
        <v>9.9999999999999995E-7</v>
      </c>
      <c r="J134" s="4">
        <v>9.9999999999999995E-7</v>
      </c>
      <c r="K134" s="4">
        <v>9.9999999999999995E-7</v>
      </c>
      <c r="L134" s="4">
        <v>9.9999999999999995E-7</v>
      </c>
    </row>
    <row r="135" spans="2:12" x14ac:dyDescent="0.25">
      <c r="B135" s="2" t="s">
        <v>190</v>
      </c>
      <c r="C135" s="4">
        <f>[1]RawElectricity!C135</f>
        <v>9.9999999999999995E-7</v>
      </c>
      <c r="D135" s="4">
        <f>[1]RawElectricity!D135</f>
        <v>9.9999999999999995E-7</v>
      </c>
      <c r="E135" s="4">
        <f>[2]RawElectricity!C135</f>
        <v>9.9999999999999995E-7</v>
      </c>
      <c r="F135" s="4">
        <f>[2]RawElectricity!D135</f>
        <v>9.9999999999999995E-7</v>
      </c>
      <c r="G135" s="4">
        <v>9.9999999999999995E-7</v>
      </c>
      <c r="H135" s="4">
        <v>9.9999999999999995E-7</v>
      </c>
      <c r="I135" s="4">
        <v>9.9999999999999995E-7</v>
      </c>
      <c r="J135" s="4">
        <v>9.9999999999999995E-7</v>
      </c>
      <c r="K135" s="4">
        <v>9.9999999999999995E-7</v>
      </c>
      <c r="L135" s="4">
        <v>9.9999999999999995E-7</v>
      </c>
    </row>
    <row r="136" spans="2:12" x14ac:dyDescent="0.25">
      <c r="B136" s="2" t="s">
        <v>191</v>
      </c>
      <c r="C136" s="4">
        <f>[1]RawElectricity!C136</f>
        <v>9.9999999999999995E-7</v>
      </c>
      <c r="D136" s="4">
        <f>[1]RawElectricity!D136</f>
        <v>9.9999999999999995E-7</v>
      </c>
      <c r="E136" s="4">
        <f>[2]RawElectricity!C136</f>
        <v>9.9999999999999995E-7</v>
      </c>
      <c r="F136" s="4">
        <f>[2]RawElectricity!D136</f>
        <v>9.9999999999999995E-7</v>
      </c>
      <c r="G136" s="4">
        <v>9.9999999999999995E-7</v>
      </c>
      <c r="H136" s="4">
        <v>9.9999999999999995E-7</v>
      </c>
      <c r="I136" s="4">
        <v>9.9999999999999995E-7</v>
      </c>
      <c r="J136" s="4">
        <v>9.9999999999999995E-7</v>
      </c>
      <c r="K136" s="4">
        <v>9.9999999999999995E-7</v>
      </c>
      <c r="L136" s="4">
        <v>9.9999999999999995E-7</v>
      </c>
    </row>
    <row r="137" spans="2:12" x14ac:dyDescent="0.25">
      <c r="B137" s="2" t="s">
        <v>192</v>
      </c>
      <c r="C137" s="4">
        <f>[1]RawElectricity!C137</f>
        <v>9.9999999999999995E-7</v>
      </c>
      <c r="D137" s="4">
        <f>[1]RawElectricity!D137</f>
        <v>9.9999999999999995E-7</v>
      </c>
      <c r="E137" s="4">
        <f>[2]RawElectricity!C137</f>
        <v>9.9999999999999995E-7</v>
      </c>
      <c r="F137" s="4">
        <f>[2]RawElectricity!D137</f>
        <v>9.9999999999999995E-7</v>
      </c>
      <c r="G137" s="4">
        <v>9.9999999999999995E-7</v>
      </c>
      <c r="H137" s="4">
        <v>9.9999999999999995E-7</v>
      </c>
      <c r="I137" s="4">
        <v>9.9999999999999995E-7</v>
      </c>
      <c r="J137" s="4">
        <v>9.9999999999999995E-7</v>
      </c>
      <c r="K137" s="4">
        <v>9.9999999999999995E-7</v>
      </c>
      <c r="L137" s="4">
        <v>9.9999999999999995E-7</v>
      </c>
    </row>
    <row r="138" spans="2:12" x14ac:dyDescent="0.25">
      <c r="B138" s="2" t="s">
        <v>193</v>
      </c>
      <c r="C138" s="4">
        <f>[1]RawElectricity!C138</f>
        <v>9.9999999999999995E-7</v>
      </c>
      <c r="D138" s="4">
        <f>[1]RawElectricity!D138</f>
        <v>9.9999999999999995E-7</v>
      </c>
      <c r="E138" s="4">
        <f>[2]RawElectricity!C138</f>
        <v>9.9999999999999995E-7</v>
      </c>
      <c r="F138" s="4">
        <f>[2]RawElectricity!D138</f>
        <v>9.9999999999999995E-7</v>
      </c>
      <c r="G138" s="4">
        <v>9.9999999999999995E-7</v>
      </c>
      <c r="H138" s="4">
        <v>9.9999999999999995E-7</v>
      </c>
      <c r="I138" s="4">
        <v>9.9999999999999995E-7</v>
      </c>
      <c r="J138" s="4">
        <v>9.9999999999999995E-7</v>
      </c>
      <c r="K138" s="4">
        <v>9.9999999999999995E-7</v>
      </c>
      <c r="L138" s="4">
        <v>9.9999999999999995E-7</v>
      </c>
    </row>
    <row r="139" spans="2:12" x14ac:dyDescent="0.25">
      <c r="B139" s="2" t="s">
        <v>194</v>
      </c>
      <c r="C139" s="4">
        <f>[1]RawElectricity!C139</f>
        <v>9.9999999999999995E-7</v>
      </c>
      <c r="D139" s="4">
        <f>[1]RawElectricity!D139</f>
        <v>9.9999999999999995E-7</v>
      </c>
      <c r="E139" s="4">
        <f>[2]RawElectricity!C139</f>
        <v>9.9999999999999995E-7</v>
      </c>
      <c r="F139" s="4">
        <f>[2]RawElectricity!D139</f>
        <v>9.9999999999999995E-7</v>
      </c>
      <c r="G139" s="4">
        <v>9.9999999999999995E-7</v>
      </c>
      <c r="H139" s="4">
        <v>9.9999999999999995E-7</v>
      </c>
      <c r="I139" s="4">
        <v>9.9999999999999995E-7</v>
      </c>
      <c r="J139" s="4">
        <v>9.9999999999999995E-7</v>
      </c>
      <c r="K139" s="4">
        <v>9.9999999999999995E-7</v>
      </c>
      <c r="L139" s="4">
        <v>9.9999999999999995E-7</v>
      </c>
    </row>
    <row r="140" spans="2:12" x14ac:dyDescent="0.25">
      <c r="B140" s="2" t="s">
        <v>195</v>
      </c>
      <c r="C140" s="4">
        <f>[1]RawElectricity!C140</f>
        <v>9.9999999999999995E-7</v>
      </c>
      <c r="D140" s="4">
        <f>[1]RawElectricity!D140</f>
        <v>9.9999999999999995E-7</v>
      </c>
      <c r="E140" s="4">
        <f>[2]RawElectricity!C140</f>
        <v>9.9999999999999995E-7</v>
      </c>
      <c r="F140" s="4">
        <f>[2]RawElectricity!D140</f>
        <v>9.9999999999999995E-7</v>
      </c>
      <c r="G140" s="4">
        <v>9.9999999999999995E-7</v>
      </c>
      <c r="H140" s="4">
        <v>9.9999999999999995E-7</v>
      </c>
      <c r="I140" s="4">
        <v>9.9999999999999995E-7</v>
      </c>
      <c r="J140" s="4">
        <v>9.9999999999999995E-7</v>
      </c>
      <c r="K140" s="4">
        <v>9.9999999999999995E-7</v>
      </c>
      <c r="L140" s="4">
        <v>9.9999999999999995E-7</v>
      </c>
    </row>
    <row r="141" spans="2:12" x14ac:dyDescent="0.25">
      <c r="B141" s="2" t="s">
        <v>196</v>
      </c>
      <c r="C141" s="4">
        <f>[1]RawElectricity!C141</f>
        <v>9.9999999999999995E-7</v>
      </c>
      <c r="D141" s="4">
        <f>[1]RawElectricity!D141</f>
        <v>9.9999999999999995E-7</v>
      </c>
      <c r="E141" s="4">
        <f>[2]RawElectricity!C141</f>
        <v>9.9999999999999995E-7</v>
      </c>
      <c r="F141" s="4">
        <f>[2]RawElectricity!D141</f>
        <v>9.9999999999999995E-7</v>
      </c>
      <c r="G141" s="4">
        <v>9.9999999999999995E-7</v>
      </c>
      <c r="H141" s="4">
        <v>9.9999999999999995E-7</v>
      </c>
      <c r="I141" s="4">
        <v>9.9999999999999995E-7</v>
      </c>
      <c r="J141" s="4">
        <v>9.9999999999999995E-7</v>
      </c>
      <c r="K141" s="4">
        <v>9.9999999999999995E-7</v>
      </c>
      <c r="L141" s="4">
        <v>9.9999999999999995E-7</v>
      </c>
    </row>
    <row r="142" spans="2:12" x14ac:dyDescent="0.25">
      <c r="B142" s="2" t="s">
        <v>197</v>
      </c>
      <c r="C142" s="4">
        <f>[1]RawElectricity!C142</f>
        <v>9.9999999999999995E-7</v>
      </c>
      <c r="D142" s="4">
        <f>[1]RawElectricity!D142</f>
        <v>9.9999999999999995E-7</v>
      </c>
      <c r="E142" s="4">
        <f>[2]RawElectricity!C142</f>
        <v>9.9999999999999995E-7</v>
      </c>
      <c r="F142" s="4">
        <f>[2]RawElectricity!D142</f>
        <v>9.9999999999999995E-7</v>
      </c>
      <c r="G142" s="4">
        <v>9.9999999999999995E-7</v>
      </c>
      <c r="H142" s="4">
        <v>9.9999999999999995E-7</v>
      </c>
      <c r="I142" s="4">
        <v>9.9999999999999995E-7</v>
      </c>
      <c r="J142" s="4">
        <v>9.9999999999999995E-7</v>
      </c>
      <c r="K142" s="4">
        <v>9.9999999999999995E-7</v>
      </c>
      <c r="L142" s="4">
        <v>9.9999999999999995E-7</v>
      </c>
    </row>
    <row r="143" spans="2:12" x14ac:dyDescent="0.25">
      <c r="B143" s="2" t="s">
        <v>198</v>
      </c>
      <c r="C143" s="4">
        <f>[1]RawElectricity!C143</f>
        <v>9.9999999999999995E-7</v>
      </c>
      <c r="D143" s="4">
        <f>[1]RawElectricity!D143</f>
        <v>9.9999999999999995E-7</v>
      </c>
      <c r="E143" s="4">
        <f>[2]RawElectricity!C143</f>
        <v>9.9999999999999995E-7</v>
      </c>
      <c r="F143" s="4">
        <f>[2]RawElectricity!D143</f>
        <v>9.9999999999999995E-7</v>
      </c>
      <c r="G143" s="4">
        <v>9.9999999999999995E-7</v>
      </c>
      <c r="H143" s="4">
        <v>9.9999999999999995E-7</v>
      </c>
      <c r="I143" s="4">
        <v>9.9999999999999995E-7</v>
      </c>
      <c r="J143" s="4">
        <v>9.9999999999999995E-7</v>
      </c>
      <c r="K143" s="4">
        <v>9.9999999999999995E-7</v>
      </c>
      <c r="L143" s="4">
        <v>9.9999999999999995E-7</v>
      </c>
    </row>
    <row r="144" spans="2:12" x14ac:dyDescent="0.25">
      <c r="B144" s="2" t="s">
        <v>199</v>
      </c>
      <c r="C144" s="4">
        <f>[1]RawElectricity!C144</f>
        <v>9.9999999999999995E-7</v>
      </c>
      <c r="D144" s="4">
        <f>[1]RawElectricity!D144</f>
        <v>9.9999999999999995E-7</v>
      </c>
      <c r="E144" s="4">
        <f>[2]RawElectricity!C144</f>
        <v>9.9999999999999995E-7</v>
      </c>
      <c r="F144" s="4">
        <f>[2]RawElectricity!D144</f>
        <v>9.9999999999999995E-7</v>
      </c>
      <c r="G144" s="4">
        <v>9.9999999999999995E-7</v>
      </c>
      <c r="H144" s="4">
        <v>9.9999999999999995E-7</v>
      </c>
      <c r="I144" s="4">
        <v>9.9999999999999995E-7</v>
      </c>
      <c r="J144" s="4">
        <v>9.9999999999999995E-7</v>
      </c>
      <c r="K144" s="4">
        <v>9.9999999999999995E-7</v>
      </c>
      <c r="L144" s="4">
        <v>9.9999999999999995E-7</v>
      </c>
    </row>
    <row r="145" spans="2:12" x14ac:dyDescent="0.25">
      <c r="B145" s="2" t="s">
        <v>200</v>
      </c>
      <c r="C145" s="4">
        <f>[1]RawElectricity!C145</f>
        <v>9.9999999999999995E-7</v>
      </c>
      <c r="D145" s="4">
        <f>[1]RawElectricity!D145</f>
        <v>9.9999999999999995E-7</v>
      </c>
      <c r="E145" s="4">
        <f>[2]RawElectricity!C145</f>
        <v>9.9999999999999995E-7</v>
      </c>
      <c r="F145" s="4">
        <f>[2]RawElectricity!D145</f>
        <v>9.9999999999999995E-7</v>
      </c>
      <c r="G145" s="4">
        <v>9.9999999999999995E-7</v>
      </c>
      <c r="H145" s="4">
        <v>9.9999999999999995E-7</v>
      </c>
      <c r="I145" s="4">
        <v>9.9999999999999995E-7</v>
      </c>
      <c r="J145" s="4">
        <v>9.9999999999999995E-7</v>
      </c>
      <c r="K145" s="4">
        <v>9.9999999999999995E-7</v>
      </c>
      <c r="L145" s="4">
        <v>9.9999999999999995E-7</v>
      </c>
    </row>
    <row r="146" spans="2:12" x14ac:dyDescent="0.25">
      <c r="B146" s="2" t="s">
        <v>201</v>
      </c>
      <c r="C146" s="4">
        <f>[1]RawElectricity!C146</f>
        <v>9.9999999999999995E-7</v>
      </c>
      <c r="D146" s="4">
        <f>[1]RawElectricity!D146</f>
        <v>9.9999999999999995E-7</v>
      </c>
      <c r="E146" s="4">
        <f>[2]RawElectricity!C146</f>
        <v>9.9999999999999995E-7</v>
      </c>
      <c r="F146" s="4">
        <f>[2]RawElectricity!D146</f>
        <v>9.9999999999999995E-7</v>
      </c>
      <c r="G146" s="4">
        <v>9.9999999999999995E-7</v>
      </c>
      <c r="H146" s="4">
        <v>9.9999999999999995E-7</v>
      </c>
      <c r="I146" s="4">
        <v>9.9999999999999995E-7</v>
      </c>
      <c r="J146" s="4">
        <v>9.9999999999999995E-7</v>
      </c>
      <c r="K146" s="4">
        <v>9.9999999999999995E-7</v>
      </c>
      <c r="L146" s="4">
        <v>9.9999999999999995E-7</v>
      </c>
    </row>
    <row r="147" spans="2:12" x14ac:dyDescent="0.25">
      <c r="B147" s="2" t="s">
        <v>202</v>
      </c>
      <c r="C147" s="4">
        <f>[1]RawElectricity!C147</f>
        <v>9.9999999999999995E-7</v>
      </c>
      <c r="D147" s="4">
        <f>[1]RawElectricity!D147</f>
        <v>9.9999999999999995E-7</v>
      </c>
      <c r="E147" s="4">
        <f>[2]RawElectricity!C147</f>
        <v>9.9999999999999995E-7</v>
      </c>
      <c r="F147" s="4">
        <f>[2]RawElectricity!D147</f>
        <v>9.9999999999999995E-7</v>
      </c>
      <c r="G147" s="4">
        <v>9.9999999999999995E-7</v>
      </c>
      <c r="H147" s="4">
        <v>9.9999999999999995E-7</v>
      </c>
      <c r="I147" s="4">
        <v>9.9999999999999995E-7</v>
      </c>
      <c r="J147" s="4">
        <v>9.9999999999999995E-7</v>
      </c>
      <c r="K147" s="4">
        <v>9.9999999999999995E-7</v>
      </c>
      <c r="L147" s="4">
        <v>9.9999999999999995E-7</v>
      </c>
    </row>
    <row r="148" spans="2:12" x14ac:dyDescent="0.25">
      <c r="B148" s="2" t="s">
        <v>203</v>
      </c>
      <c r="C148" s="4">
        <f>[1]RawElectricity!C148</f>
        <v>9.9999999999999995E-7</v>
      </c>
      <c r="D148" s="4">
        <f>[1]RawElectricity!D148</f>
        <v>9.9999999999999995E-7</v>
      </c>
      <c r="E148" s="4">
        <f>[2]RawElectricity!C148</f>
        <v>9.9999999999999995E-7</v>
      </c>
      <c r="F148" s="4">
        <f>[2]RawElectricity!D148</f>
        <v>9.9999999999999995E-7</v>
      </c>
      <c r="G148" s="4">
        <v>9.9999999999999995E-7</v>
      </c>
      <c r="H148" s="4">
        <v>9.9999999999999995E-7</v>
      </c>
      <c r="I148" s="4">
        <v>9.9999999999999995E-7</v>
      </c>
      <c r="J148" s="4">
        <v>9.9999999999999995E-7</v>
      </c>
      <c r="K148" s="4">
        <v>9.9999999999999995E-7</v>
      </c>
      <c r="L148" s="4">
        <v>9.9999999999999995E-7</v>
      </c>
    </row>
    <row r="149" spans="2:12" x14ac:dyDescent="0.25">
      <c r="B149" s="2" t="s">
        <v>204</v>
      </c>
      <c r="C149" s="4">
        <f>[1]RawElectricity!C149</f>
        <v>9.9999999999999995E-7</v>
      </c>
      <c r="D149" s="4">
        <f>[1]RawElectricity!D149</f>
        <v>9.9999999999999995E-7</v>
      </c>
      <c r="E149" s="4">
        <f>[2]RawElectricity!C149</f>
        <v>9.9999999999999995E-7</v>
      </c>
      <c r="F149" s="4">
        <f>[2]RawElectricity!D149</f>
        <v>9.9999999999999995E-7</v>
      </c>
      <c r="G149" s="4">
        <v>9.9999999999999995E-7</v>
      </c>
      <c r="H149" s="4">
        <v>9.9999999999999995E-7</v>
      </c>
      <c r="I149" s="4">
        <v>9.9999999999999995E-7</v>
      </c>
      <c r="J149" s="4">
        <v>9.9999999999999995E-7</v>
      </c>
      <c r="K149" s="4">
        <v>9.9999999999999995E-7</v>
      </c>
      <c r="L149" s="4">
        <v>9.9999999999999995E-7</v>
      </c>
    </row>
    <row r="150" spans="2:12" x14ac:dyDescent="0.25">
      <c r="B150" s="2" t="s">
        <v>205</v>
      </c>
      <c r="C150" s="4">
        <f>[1]RawElectricity!C150</f>
        <v>9.9999999999999995E-7</v>
      </c>
      <c r="D150" s="4">
        <f>[1]RawElectricity!D150</f>
        <v>9.9999999999999995E-7</v>
      </c>
      <c r="E150" s="4">
        <f>[2]RawElectricity!C150</f>
        <v>9.9999999999999995E-7</v>
      </c>
      <c r="F150" s="4">
        <f>[2]RawElectricity!D150</f>
        <v>9.9999999999999995E-7</v>
      </c>
      <c r="G150" s="4">
        <v>9.9999999999999995E-7</v>
      </c>
      <c r="H150" s="4">
        <v>9.9999999999999995E-7</v>
      </c>
      <c r="I150" s="4">
        <v>9.9999999999999995E-7</v>
      </c>
      <c r="J150" s="4">
        <v>9.9999999999999995E-7</v>
      </c>
      <c r="K150" s="4">
        <v>9.9999999999999995E-7</v>
      </c>
      <c r="L150" s="4">
        <v>9.9999999999999995E-7</v>
      </c>
    </row>
    <row r="151" spans="2:12" x14ac:dyDescent="0.25">
      <c r="B151" s="2" t="s">
        <v>206</v>
      </c>
      <c r="C151" s="4">
        <f>[1]RawElectricity!C151</f>
        <v>9.9999999999999995E-7</v>
      </c>
      <c r="D151" s="4">
        <f>[1]RawElectricity!D151</f>
        <v>9.9999999999999995E-7</v>
      </c>
      <c r="E151" s="4">
        <f>[2]RawElectricity!C151</f>
        <v>9.9999999999999995E-7</v>
      </c>
      <c r="F151" s="4">
        <f>[2]RawElectricity!D151</f>
        <v>9.9999999999999995E-7</v>
      </c>
      <c r="G151" s="4">
        <v>9.9999999999999995E-7</v>
      </c>
      <c r="H151" s="4">
        <v>9.9999999999999995E-7</v>
      </c>
      <c r="I151" s="4">
        <v>9.9999999999999995E-7</v>
      </c>
      <c r="J151" s="4">
        <v>9.9999999999999995E-7</v>
      </c>
      <c r="K151" s="4">
        <v>9.9999999999999995E-7</v>
      </c>
      <c r="L151" s="4">
        <v>9.9999999999999995E-7</v>
      </c>
    </row>
    <row r="152" spans="2:12" x14ac:dyDescent="0.25">
      <c r="B152" s="2" t="s">
        <v>207</v>
      </c>
      <c r="C152" s="4">
        <f>[1]RawElectricity!C152</f>
        <v>9.9999999999999995E-7</v>
      </c>
      <c r="D152" s="4">
        <f>[1]RawElectricity!D152</f>
        <v>9.9999999999999995E-7</v>
      </c>
      <c r="E152" s="4">
        <f>[2]RawElectricity!C152</f>
        <v>9.9999999999999995E-7</v>
      </c>
      <c r="F152" s="4">
        <f>[2]RawElectricity!D152</f>
        <v>9.9999999999999995E-7</v>
      </c>
      <c r="G152" s="4">
        <v>9.9999999999999995E-7</v>
      </c>
      <c r="H152" s="4">
        <v>9.9999999999999995E-7</v>
      </c>
      <c r="I152" s="4">
        <v>9.9999999999999995E-7</v>
      </c>
      <c r="J152" s="4">
        <v>9.9999999999999995E-7</v>
      </c>
      <c r="K152" s="4">
        <v>9.9999999999999995E-7</v>
      </c>
      <c r="L152" s="4">
        <v>9.9999999999999995E-7</v>
      </c>
    </row>
    <row r="153" spans="2:12" x14ac:dyDescent="0.25">
      <c r="B153" s="2" t="s">
        <v>208</v>
      </c>
      <c r="C153" s="4">
        <f>[1]RawElectricity!C153</f>
        <v>9.9999999999999995E-7</v>
      </c>
      <c r="D153" s="4">
        <f>[1]RawElectricity!D153</f>
        <v>9.9999999999999995E-7</v>
      </c>
      <c r="E153" s="4">
        <f>[2]RawElectricity!C153</f>
        <v>9.9999999999999995E-7</v>
      </c>
      <c r="F153" s="4">
        <f>[2]RawElectricity!D153</f>
        <v>9.9999999999999995E-7</v>
      </c>
      <c r="G153" s="4">
        <v>9.9999999999999995E-7</v>
      </c>
      <c r="H153" s="4">
        <v>9.9999999999999995E-7</v>
      </c>
      <c r="I153" s="4">
        <v>9.9999999999999995E-7</v>
      </c>
      <c r="J153" s="4">
        <v>9.9999999999999995E-7</v>
      </c>
      <c r="K153" s="4">
        <v>9.9999999999999995E-7</v>
      </c>
      <c r="L153" s="4">
        <v>9.9999999999999995E-7</v>
      </c>
    </row>
    <row r="154" spans="2:12" x14ac:dyDescent="0.25">
      <c r="B154" s="2" t="s">
        <v>209</v>
      </c>
      <c r="C154" s="4">
        <f>[1]RawElectricity!C154</f>
        <v>9.9999999999999995E-7</v>
      </c>
      <c r="D154" s="4">
        <f>[1]RawElectricity!D154</f>
        <v>9.9999999999999995E-7</v>
      </c>
      <c r="E154" s="4">
        <f>[2]RawElectricity!C154</f>
        <v>9.9999999999999995E-7</v>
      </c>
      <c r="F154" s="4">
        <f>[2]RawElectricity!D154</f>
        <v>9.9999999999999995E-7</v>
      </c>
      <c r="G154" s="4">
        <v>9.9999999999999995E-7</v>
      </c>
      <c r="H154" s="4">
        <v>9.9999999999999995E-7</v>
      </c>
      <c r="I154" s="4">
        <v>9.9999999999999995E-7</v>
      </c>
      <c r="J154" s="4">
        <v>9.9999999999999995E-7</v>
      </c>
      <c r="K154" s="4">
        <v>9.9999999999999995E-7</v>
      </c>
      <c r="L154" s="4">
        <v>9.9999999999999995E-7</v>
      </c>
    </row>
    <row r="169" spans="1:67" x14ac:dyDescent="0.25">
      <c r="A169" s="1" t="s">
        <v>232</v>
      </c>
    </row>
    <row r="170" spans="1:67" x14ac:dyDescent="0.25">
      <c r="A170" t="s">
        <v>231</v>
      </c>
      <c r="D170" s="2" t="s">
        <v>146</v>
      </c>
      <c r="E170" s="2" t="s">
        <v>147</v>
      </c>
      <c r="F170" s="2" t="s">
        <v>148</v>
      </c>
      <c r="G170" s="2" t="s">
        <v>149</v>
      </c>
      <c r="H170" s="2" t="s">
        <v>150</v>
      </c>
      <c r="I170" s="2" t="s">
        <v>151</v>
      </c>
      <c r="J170" s="2" t="s">
        <v>152</v>
      </c>
      <c r="K170" s="2" t="s">
        <v>153</v>
      </c>
      <c r="L170" s="2" t="s">
        <v>154</v>
      </c>
      <c r="M170" s="2" t="s">
        <v>155</v>
      </c>
      <c r="N170" s="2" t="s">
        <v>156</v>
      </c>
      <c r="O170" s="2" t="s">
        <v>157</v>
      </c>
      <c r="P170" s="2" t="s">
        <v>158</v>
      </c>
      <c r="Q170" s="2" t="s">
        <v>159</v>
      </c>
      <c r="R170" s="2" t="s">
        <v>160</v>
      </c>
      <c r="S170" s="2" t="s">
        <v>161</v>
      </c>
      <c r="T170" s="2" t="s">
        <v>162</v>
      </c>
      <c r="U170" s="2" t="s">
        <v>163</v>
      </c>
      <c r="V170" s="2" t="s">
        <v>164</v>
      </c>
      <c r="W170" s="2" t="s">
        <v>165</v>
      </c>
      <c r="X170" s="2" t="s">
        <v>166</v>
      </c>
      <c r="Y170" s="2" t="s">
        <v>167</v>
      </c>
      <c r="Z170" s="2" t="s">
        <v>168</v>
      </c>
      <c r="AA170" s="2" t="s">
        <v>169</v>
      </c>
      <c r="AB170" s="2" t="s">
        <v>170</v>
      </c>
      <c r="AC170" s="2" t="s">
        <v>171</v>
      </c>
      <c r="AD170" s="2" t="s">
        <v>172</v>
      </c>
      <c r="AE170" s="2" t="s">
        <v>173</v>
      </c>
      <c r="AF170" s="2" t="s">
        <v>174</v>
      </c>
      <c r="AG170" s="2" t="s">
        <v>175</v>
      </c>
      <c r="AH170" s="2" t="s">
        <v>176</v>
      </c>
      <c r="AI170" s="2" t="s">
        <v>177</v>
      </c>
      <c r="AJ170" s="2" t="s">
        <v>178</v>
      </c>
      <c r="AK170" s="2" t="s">
        <v>179</v>
      </c>
      <c r="AL170" s="2" t="s">
        <v>180</v>
      </c>
      <c r="AM170" s="2" t="s">
        <v>181</v>
      </c>
      <c r="AN170" s="2" t="s">
        <v>182</v>
      </c>
      <c r="AO170" s="2" t="s">
        <v>183</v>
      </c>
      <c r="AP170" s="2" t="s">
        <v>184</v>
      </c>
      <c r="AQ170" s="2" t="s">
        <v>185</v>
      </c>
      <c r="AR170" s="2" t="s">
        <v>186</v>
      </c>
      <c r="AS170" s="2" t="s">
        <v>187</v>
      </c>
      <c r="AT170" s="2" t="s">
        <v>188</v>
      </c>
      <c r="AU170" s="2" t="s">
        <v>189</v>
      </c>
      <c r="AV170" s="2" t="s">
        <v>190</v>
      </c>
      <c r="AW170" s="2" t="s">
        <v>191</v>
      </c>
      <c r="AX170" s="2" t="s">
        <v>192</v>
      </c>
      <c r="AY170" s="2" t="s">
        <v>193</v>
      </c>
      <c r="AZ170" s="2" t="s">
        <v>194</v>
      </c>
      <c r="BA170" s="2" t="s">
        <v>195</v>
      </c>
      <c r="BB170" s="2" t="s">
        <v>196</v>
      </c>
      <c r="BC170" s="2" t="s">
        <v>197</v>
      </c>
      <c r="BD170" s="2" t="s">
        <v>198</v>
      </c>
      <c r="BE170" s="2" t="s">
        <v>199</v>
      </c>
      <c r="BF170" s="2" t="s">
        <v>200</v>
      </c>
      <c r="BG170" s="2" t="s">
        <v>201</v>
      </c>
      <c r="BH170" s="2" t="s">
        <v>202</v>
      </c>
      <c r="BI170" s="2" t="s">
        <v>203</v>
      </c>
      <c r="BJ170" s="2" t="s">
        <v>204</v>
      </c>
      <c r="BK170" s="2" t="s">
        <v>205</v>
      </c>
      <c r="BL170" s="2" t="s">
        <v>206</v>
      </c>
      <c r="BM170" s="2" t="s">
        <v>207</v>
      </c>
      <c r="BN170" s="2" t="s">
        <v>208</v>
      </c>
      <c r="BO170" s="2" t="s">
        <v>209</v>
      </c>
    </row>
    <row r="171" spans="1:67" x14ac:dyDescent="0.25">
      <c r="A171" s="29" t="s">
        <v>246</v>
      </c>
      <c r="B171" s="2" t="s">
        <v>487</v>
      </c>
      <c r="C171" s="2" t="s">
        <v>234</v>
      </c>
      <c r="D171" s="4">
        <f>[1]RawElectricity!D171</f>
        <v>0.1</v>
      </c>
      <c r="E171" s="4">
        <f>[1]RawElectricity!E171</f>
        <v>0.1</v>
      </c>
      <c r="F171" s="4">
        <f>[1]RawElectricity!F171</f>
        <v>0.1</v>
      </c>
      <c r="G171" s="4">
        <f>[1]RawElectricity!G171</f>
        <v>0.1</v>
      </c>
      <c r="H171" s="4">
        <f>[1]RawElectricity!H171</f>
        <v>0.1</v>
      </c>
      <c r="I171" s="4">
        <f>[1]RawElectricity!I171</f>
        <v>9.9999999999999995E-7</v>
      </c>
      <c r="J171" s="4">
        <f>[1]RawElectricity!J171</f>
        <v>9.9999999999999995E-7</v>
      </c>
      <c r="K171" s="4">
        <f>[1]RawElectricity!K171</f>
        <v>9.9999999999999995E-7</v>
      </c>
      <c r="L171" s="4">
        <f>[1]RawElectricity!L171</f>
        <v>9.9999999999999995E-7</v>
      </c>
      <c r="M171" s="4">
        <f>[1]RawElectricity!M171</f>
        <v>9.9999999999999995E-7</v>
      </c>
      <c r="N171" s="4">
        <f>[1]RawElectricity!N171</f>
        <v>9.9999999999999995E-7</v>
      </c>
      <c r="O171" s="4">
        <f>[1]RawElectricity!O171</f>
        <v>9.9999999999999995E-7</v>
      </c>
      <c r="P171" s="4">
        <f>[1]RawElectricity!P171</f>
        <v>9.9999999999999995E-7</v>
      </c>
      <c r="Q171" s="4">
        <f>[1]RawElectricity!Q171</f>
        <v>9.9999999999999995E-7</v>
      </c>
      <c r="R171" s="4">
        <f>[1]RawElectricity!R171</f>
        <v>9.9999999999999995E-7</v>
      </c>
      <c r="S171" s="4">
        <f>[1]RawElectricity!S171</f>
        <v>9.9999999999999995E-7</v>
      </c>
      <c r="T171" s="4">
        <f>[1]RawElectricity!T171</f>
        <v>9.9999999999999995E-7</v>
      </c>
      <c r="U171" s="4">
        <f>[1]RawElectricity!U171</f>
        <v>9.9999999999999995E-7</v>
      </c>
      <c r="V171" s="4">
        <f>[1]RawElectricity!V171</f>
        <v>9.9999999999999995E-7</v>
      </c>
      <c r="W171" s="4">
        <f>[1]RawElectricity!W171</f>
        <v>9.9999999999999995E-7</v>
      </c>
      <c r="X171" s="4">
        <f>[1]RawElectricity!X171</f>
        <v>9.9999999999999995E-7</v>
      </c>
      <c r="Y171" s="4">
        <f>[1]RawElectricity!Y171</f>
        <v>9.9999999999999995E-7</v>
      </c>
      <c r="Z171" s="4">
        <f>[1]RawElectricity!Z171</f>
        <v>9.9999999999999995E-7</v>
      </c>
      <c r="AA171" s="4">
        <f>[1]RawElectricity!AA171</f>
        <v>9.9999999999999995E-7</v>
      </c>
      <c r="AB171" s="4">
        <f>[1]RawElectricity!AB171</f>
        <v>9.9999999999999995E-7</v>
      </c>
      <c r="AC171" s="4">
        <f>[1]RawElectricity!AC171</f>
        <v>9.9999999999999995E-7</v>
      </c>
      <c r="AD171" s="4">
        <f>[1]RawElectricity!AD171</f>
        <v>9.9999999999999995E-7</v>
      </c>
      <c r="AE171" s="4">
        <f>[1]RawElectricity!AE171</f>
        <v>9.9999999999999995E-7</v>
      </c>
      <c r="AF171" s="4">
        <f>[1]RawElectricity!AF171</f>
        <v>9.9999999999999995E-7</v>
      </c>
      <c r="AG171" s="4">
        <f>[1]RawElectricity!AG171</f>
        <v>9.9999999999999995E-7</v>
      </c>
      <c r="AH171" s="4">
        <f>[1]RawElectricity!AH171</f>
        <v>9.9999999999999995E-7</v>
      </c>
      <c r="AI171" s="4">
        <f>[1]RawElectricity!AI171</f>
        <v>9.9999999999999995E-7</v>
      </c>
      <c r="AJ171" s="4">
        <f>[1]RawElectricity!AJ171</f>
        <v>9.9999999999999995E-7</v>
      </c>
      <c r="AK171" s="4">
        <f>[1]RawElectricity!AK171</f>
        <v>9.9999999999999995E-7</v>
      </c>
      <c r="AL171" s="4">
        <f>[1]RawElectricity!AL171</f>
        <v>9.9999999999999995E-7</v>
      </c>
      <c r="AM171" s="4">
        <v>9.9999999999999995E-7</v>
      </c>
      <c r="AN171" s="4">
        <v>9.9999999999999995E-7</v>
      </c>
      <c r="AO171" s="4">
        <v>9.9999999999999995E-7</v>
      </c>
      <c r="AP171" s="4">
        <v>9.9999999999999995E-7</v>
      </c>
      <c r="AQ171" s="4">
        <v>9.9999999999999995E-7</v>
      </c>
      <c r="AR171" s="4">
        <v>9.9999999999999995E-7</v>
      </c>
      <c r="AS171" s="4">
        <v>9.9999999999999995E-7</v>
      </c>
      <c r="AT171" s="4">
        <v>9.9999999999999995E-7</v>
      </c>
      <c r="AU171" s="4">
        <v>9.9999999999999995E-7</v>
      </c>
      <c r="AV171" s="4">
        <v>9.9999999999999995E-7</v>
      </c>
      <c r="AW171" s="4">
        <v>9.9999999999999995E-7</v>
      </c>
      <c r="AX171" s="4">
        <v>9.9999999999999995E-7</v>
      </c>
      <c r="AY171" s="4">
        <v>9.9999999999999995E-7</v>
      </c>
      <c r="AZ171" s="4">
        <v>9.9999999999999995E-7</v>
      </c>
      <c r="BA171" s="4">
        <v>9.9999999999999995E-7</v>
      </c>
      <c r="BB171" s="4">
        <v>9.9999999999999995E-7</v>
      </c>
      <c r="BC171" s="4">
        <v>9.9999999999999995E-7</v>
      </c>
      <c r="BD171" s="4">
        <v>9.9999999999999995E-7</v>
      </c>
      <c r="BE171" s="4">
        <v>9.9999999999999995E-7</v>
      </c>
      <c r="BF171" s="4">
        <v>9.9999999999999995E-7</v>
      </c>
      <c r="BG171" s="4">
        <v>9.9999999999999995E-7</v>
      </c>
      <c r="BH171" s="4">
        <v>9.9999999999999995E-7</v>
      </c>
      <c r="BI171" s="4">
        <v>9.9999999999999995E-7</v>
      </c>
      <c r="BJ171" s="4">
        <v>9.9999999999999995E-7</v>
      </c>
      <c r="BK171" s="4">
        <v>9.9999999999999995E-7</v>
      </c>
      <c r="BL171" s="4">
        <v>9.9999999999999995E-7</v>
      </c>
      <c r="BM171" s="4">
        <v>9.9999999999999995E-7</v>
      </c>
      <c r="BN171" s="4">
        <v>9.9999999999999995E-7</v>
      </c>
      <c r="BO171" s="4">
        <v>9.9999999999999995E-7</v>
      </c>
    </row>
    <row r="172" spans="1:67" x14ac:dyDescent="0.25">
      <c r="A172" s="29" t="s">
        <v>246</v>
      </c>
      <c r="B172" s="2" t="s">
        <v>487</v>
      </c>
      <c r="C172" s="2" t="s">
        <v>235</v>
      </c>
      <c r="D172" s="4">
        <f>[1]RawElectricity!D172</f>
        <v>224.01444788171599</v>
      </c>
      <c r="E172" s="4">
        <f>[1]RawElectricity!E172</f>
        <v>226.13555255781901</v>
      </c>
      <c r="F172" s="4">
        <f>[1]RawElectricity!F172</f>
        <v>222.361596619137</v>
      </c>
      <c r="G172" s="4">
        <f>[1]RawElectricity!G172</f>
        <v>227.06844362467399</v>
      </c>
      <c r="H172" s="4">
        <f>[1]RawElectricity!H172</f>
        <v>229.344128283228</v>
      </c>
      <c r="I172" s="4">
        <f>[1]RawElectricity!I172</f>
        <v>226.91729691512205</v>
      </c>
      <c r="J172" s="4">
        <f>[1]RawElectricity!J172</f>
        <v>228.26655040645744</v>
      </c>
      <c r="K172" s="4">
        <f>[1]RawElectricity!K172</f>
        <v>226.36056790873457</v>
      </c>
      <c r="L172" s="4">
        <f>[1]RawElectricity!L172</f>
        <v>222.42433700886758</v>
      </c>
      <c r="M172" s="4">
        <f>[1]RawElectricity!M172</f>
        <v>227.81921893262495</v>
      </c>
      <c r="N172" s="4">
        <f>[1]RawElectricity!N172</f>
        <v>237.8400150549993</v>
      </c>
      <c r="O172" s="4">
        <f>[1]RawElectricity!O172</f>
        <v>241.1705813062714</v>
      </c>
      <c r="P172" s="4">
        <f>[1]RawElectricity!P172</f>
        <v>248.91039754238173</v>
      </c>
      <c r="Q172" s="4">
        <f>[1]RawElectricity!Q172</f>
        <v>255.84448458286096</v>
      </c>
      <c r="R172" s="4">
        <f>[1]RawElectricity!R172</f>
        <v>262.33412590738573</v>
      </c>
      <c r="S172" s="4">
        <f>[1]RawElectricity!S172</f>
        <v>269.0515326156742</v>
      </c>
      <c r="T172" s="4">
        <f>[1]RawElectricity!T172</f>
        <v>275.82385476848555</v>
      </c>
      <c r="U172" s="4">
        <f>[1]RawElectricity!U172</f>
        <v>280.36029600000001</v>
      </c>
      <c r="V172" s="4">
        <f>[1]RawElectricity!V172</f>
        <v>279.01828522832045</v>
      </c>
      <c r="W172" s="4">
        <f>[1]RawElectricity!W172</f>
        <v>270.73680771479241</v>
      </c>
      <c r="X172" s="4">
        <f>[1]RawElectricity!X172</f>
        <v>266.59483200000011</v>
      </c>
      <c r="Y172" s="4">
        <f>[1]RawElectricity!Y172</f>
        <v>255.31282800000002</v>
      </c>
      <c r="Z172" s="4">
        <f>[1]RawElectricity!Z172</f>
        <v>241.76023200000003</v>
      </c>
      <c r="AA172" s="4">
        <f>[1]RawElectricity!AA172</f>
        <v>225.29844</v>
      </c>
      <c r="AB172" s="4">
        <f>[1]RawElectricity!AB172</f>
        <v>217.06754400000003</v>
      </c>
      <c r="AC172" s="4">
        <f>[1]RawElectricity!AC172</f>
        <v>208.48187154780004</v>
      </c>
      <c r="AD172" s="4">
        <f>[1]RawElectricity!AD172</f>
        <v>199.89619377390002</v>
      </c>
      <c r="AE172" s="4">
        <f>[1]RawElectricity!AE172</f>
        <v>195.42596400000002</v>
      </c>
      <c r="AF172" s="4">
        <f>[1]RawElectricity!AF172</f>
        <v>187.12411200000003</v>
      </c>
      <c r="AG172" s="4">
        <f>[1]RawElectricity!AG172</f>
        <v>174.70681200000001</v>
      </c>
      <c r="AH172" s="4">
        <f>[1]RawElectricity!AH172</f>
        <v>170.59136400000003</v>
      </c>
      <c r="AI172" s="4">
        <f>[1]RawElectricity!AI172</f>
        <v>144.97624800000003</v>
      </c>
      <c r="AJ172" s="4">
        <f>[1]RawElectricity!AJ172</f>
        <v>136.46152800000002</v>
      </c>
      <c r="AK172" s="4">
        <f>[1]RawElectricity!AK172</f>
        <v>122.76702000000002</v>
      </c>
      <c r="AL172" s="4">
        <f>[1]RawElectricity!AL172</f>
        <v>9.9999999999999995E-7</v>
      </c>
      <c r="AM172" s="4">
        <v>9.9999999999999995E-7</v>
      </c>
      <c r="AN172" s="4">
        <v>9.9999999999999995E-7</v>
      </c>
      <c r="AO172" s="4">
        <v>9.9999999999999995E-7</v>
      </c>
      <c r="AP172" s="4">
        <v>9.9999999999999995E-7</v>
      </c>
      <c r="AQ172" s="4">
        <v>9.9999999999999995E-7</v>
      </c>
      <c r="AR172" s="4">
        <v>9.9999999999999995E-7</v>
      </c>
      <c r="AS172" s="4">
        <v>9.9999999999999995E-7</v>
      </c>
      <c r="AT172" s="4">
        <v>9.9999999999999995E-7</v>
      </c>
      <c r="AU172" s="4">
        <v>9.9999999999999995E-7</v>
      </c>
      <c r="AV172" s="4">
        <v>9.9999999999999995E-7</v>
      </c>
      <c r="AW172" s="4">
        <v>9.9999999999999995E-7</v>
      </c>
      <c r="AX172" s="4">
        <v>9.9999999999999995E-7</v>
      </c>
      <c r="AY172" s="4">
        <v>9.9999999999999995E-7</v>
      </c>
      <c r="AZ172" s="4">
        <v>9.9999999999999995E-7</v>
      </c>
      <c r="BA172" s="4">
        <v>9.9999999999999995E-7</v>
      </c>
      <c r="BB172" s="4">
        <v>9.9999999999999995E-7</v>
      </c>
      <c r="BC172" s="4">
        <v>9.9999999999999995E-7</v>
      </c>
      <c r="BD172" s="4">
        <v>9.9999999999999995E-7</v>
      </c>
      <c r="BE172" s="4">
        <v>9.9999999999999995E-7</v>
      </c>
      <c r="BF172" s="4">
        <v>9.9999999999999995E-7</v>
      </c>
      <c r="BG172" s="4">
        <v>9.9999999999999995E-7</v>
      </c>
      <c r="BH172" s="4">
        <v>9.9999999999999995E-7</v>
      </c>
      <c r="BI172" s="4">
        <v>9.9999999999999995E-7</v>
      </c>
      <c r="BJ172" s="4">
        <v>9.9999999999999995E-7</v>
      </c>
      <c r="BK172" s="4">
        <v>9.9999999999999995E-7</v>
      </c>
      <c r="BL172" s="4">
        <v>9.9999999999999995E-7</v>
      </c>
      <c r="BM172" s="4">
        <v>9.9999999999999995E-7</v>
      </c>
      <c r="BN172" s="4">
        <v>9.9999999999999995E-7</v>
      </c>
      <c r="BO172" s="4">
        <v>9.9999999999999995E-7</v>
      </c>
    </row>
    <row r="173" spans="1:67" x14ac:dyDescent="0.25">
      <c r="A173" s="29" t="s">
        <v>247</v>
      </c>
      <c r="B173" s="2" t="s">
        <v>487</v>
      </c>
      <c r="C173" s="2" t="s">
        <v>236</v>
      </c>
      <c r="D173" s="4">
        <f>[1]RawElectricity!D173</f>
        <v>12.457921465084899</v>
      </c>
      <c r="E173" s="4">
        <f>[1]RawElectricity!E173</f>
        <v>12.5758806222911</v>
      </c>
      <c r="F173" s="4">
        <f>[1]RawElectricity!F173</f>
        <v>12.3660028793982</v>
      </c>
      <c r="G173" s="4">
        <f>[1]RawElectricity!G173</f>
        <v>12.6277606851899</v>
      </c>
      <c r="H173" s="4">
        <f>[1]RawElectricity!H173</f>
        <v>12.7543163650741</v>
      </c>
      <c r="I173" s="4">
        <f>[1]RawElectricity!I173</f>
        <v>13.204029238488006</v>
      </c>
      <c r="J173" s="4">
        <f>[1]RawElectricity!J173</f>
        <v>13.204029238488005</v>
      </c>
      <c r="K173" s="4">
        <f>[1]RawElectricity!K173</f>
        <v>13.204029238488005</v>
      </c>
      <c r="L173" s="4">
        <f>[1]RawElectricity!L173</f>
        <v>13.204029238488005</v>
      </c>
      <c r="M173" s="4">
        <f>[1]RawElectricity!M173</f>
        <v>13.204029238488005</v>
      </c>
      <c r="N173" s="4">
        <f>[1]RawElectricity!N173</f>
        <v>13.204029238488005</v>
      </c>
      <c r="O173" s="4">
        <f>[1]RawElectricity!O173</f>
        <v>13.204029238488006</v>
      </c>
      <c r="P173" s="4">
        <f>[1]RawElectricity!P173</f>
        <v>13.204029238488005</v>
      </c>
      <c r="Q173" s="4">
        <f>[1]RawElectricity!Q173</f>
        <v>13.204029238488006</v>
      </c>
      <c r="R173" s="4">
        <f>[1]RawElectricity!R173</f>
        <v>13.204029238488006</v>
      </c>
      <c r="S173" s="4">
        <f>[1]RawElectricity!S173</f>
        <v>13.204029238488006</v>
      </c>
      <c r="T173" s="4">
        <f>[1]RawElectricity!T173</f>
        <v>13.204029238488006</v>
      </c>
      <c r="U173" s="4">
        <f>[1]RawElectricity!U173</f>
        <v>13.204029238488005</v>
      </c>
      <c r="V173" s="4">
        <f>[1]RawElectricity!V173</f>
        <v>13.204029238488005</v>
      </c>
      <c r="W173" s="4">
        <f>[1]RawElectricity!W173</f>
        <v>13.204029238488006</v>
      </c>
      <c r="X173" s="4">
        <f>[1]RawElectricity!X173</f>
        <v>13.204029238488006</v>
      </c>
      <c r="Y173" s="4">
        <f>[1]RawElectricity!Y173</f>
        <v>15.984433282742518</v>
      </c>
      <c r="Z173" s="4">
        <f>[1]RawElectricity!Z173</f>
        <v>32.009221830091185</v>
      </c>
      <c r="AA173" s="4">
        <f>[1]RawElectricity!AA173</f>
        <v>46.334075837689575</v>
      </c>
      <c r="AB173" s="4">
        <f>[1]RawElectricity!AB173</f>
        <v>47.411609823823277</v>
      </c>
      <c r="AC173" s="4">
        <f>[1]RawElectricity!AC173</f>
        <v>53.354208595949139</v>
      </c>
      <c r="AD173" s="4">
        <f>[1]RawElectricity!AD173</f>
        <v>60.287632413586728</v>
      </c>
      <c r="AE173" s="4">
        <f>[1]RawElectricity!AE173</f>
        <v>62.288837293647909</v>
      </c>
      <c r="AF173" s="4">
        <f>[1]RawElectricity!AF173</f>
        <v>68.317689161985896</v>
      </c>
      <c r="AG173" s="4">
        <f>[1]RawElectricity!AG173</f>
        <v>79.076429404483491</v>
      </c>
      <c r="AH173" s="4">
        <f>[1]RawElectricity!AH173</f>
        <v>81.171340826300295</v>
      </c>
      <c r="AI173" s="4">
        <f>[1]RawElectricity!AI173</f>
        <v>106.4001408263003</v>
      </c>
      <c r="AJ173" s="4">
        <f>[1]RawElectricity!AJ173</f>
        <v>118.14757345958849</v>
      </c>
      <c r="AK173" s="4">
        <f>[1]RawElectricity!AK173</f>
        <v>138.60169314801436</v>
      </c>
      <c r="AL173" s="4">
        <f>[1]RawElectricity!AL173</f>
        <v>9.9999999999999995E-7</v>
      </c>
      <c r="AM173" s="4">
        <v>9.9999999999999995E-7</v>
      </c>
      <c r="AN173" s="4">
        <v>9.9999999999999995E-7</v>
      </c>
      <c r="AO173" s="4">
        <v>9.9999999999999995E-7</v>
      </c>
      <c r="AP173" s="4">
        <v>9.9999999999999995E-7</v>
      </c>
      <c r="AQ173" s="4">
        <v>9.9999999999999995E-7</v>
      </c>
      <c r="AR173" s="4">
        <v>9.9999999999999995E-7</v>
      </c>
      <c r="AS173" s="4">
        <v>9.9999999999999995E-7</v>
      </c>
      <c r="AT173" s="4">
        <v>9.9999999999999995E-7</v>
      </c>
      <c r="AU173" s="4">
        <v>9.9999999999999995E-7</v>
      </c>
      <c r="AV173" s="4">
        <v>9.9999999999999995E-7</v>
      </c>
      <c r="AW173" s="4">
        <v>9.9999999999999995E-7</v>
      </c>
      <c r="AX173" s="4">
        <v>9.9999999999999995E-7</v>
      </c>
      <c r="AY173" s="4">
        <v>9.9999999999999995E-7</v>
      </c>
      <c r="AZ173" s="4">
        <v>9.9999999999999995E-7</v>
      </c>
      <c r="BA173" s="4">
        <v>9.9999999999999995E-7</v>
      </c>
      <c r="BB173" s="4">
        <v>9.9999999999999995E-7</v>
      </c>
      <c r="BC173" s="4">
        <v>9.9999999999999995E-7</v>
      </c>
      <c r="BD173" s="4">
        <v>9.9999999999999995E-7</v>
      </c>
      <c r="BE173" s="4">
        <v>9.9999999999999995E-7</v>
      </c>
      <c r="BF173" s="4">
        <v>9.9999999999999995E-7</v>
      </c>
      <c r="BG173" s="4">
        <v>9.9999999999999995E-7</v>
      </c>
      <c r="BH173" s="4">
        <v>9.9999999999999995E-7</v>
      </c>
      <c r="BI173" s="4">
        <v>9.9999999999999995E-7</v>
      </c>
      <c r="BJ173" s="4">
        <v>9.9999999999999995E-7</v>
      </c>
      <c r="BK173" s="4">
        <v>9.9999999999999995E-7</v>
      </c>
      <c r="BL173" s="4">
        <v>9.9999999999999995E-7</v>
      </c>
      <c r="BM173" s="4">
        <v>9.9999999999999995E-7</v>
      </c>
      <c r="BN173" s="4">
        <v>9.9999999999999995E-7</v>
      </c>
      <c r="BO173" s="4">
        <v>9.9999999999999995E-7</v>
      </c>
    </row>
    <row r="174" spans="1:67" x14ac:dyDescent="0.25">
      <c r="A174" s="29" t="s">
        <v>248</v>
      </c>
      <c r="B174" s="2" t="s">
        <v>487</v>
      </c>
      <c r="C174" s="2" t="s">
        <v>237</v>
      </c>
      <c r="D174" s="4">
        <f>[1]RawElectricity!D174</f>
        <v>3.8773793760089799</v>
      </c>
      <c r="E174" s="4">
        <f>[1]RawElectricity!E174</f>
        <v>3.91409275589697</v>
      </c>
      <c r="F174" s="4">
        <f>[1]RawElectricity!F174</f>
        <v>3.8487708132232599</v>
      </c>
      <c r="G174" s="4">
        <f>[1]RawElectricity!G174</f>
        <v>3.9302398063077399</v>
      </c>
      <c r="H174" s="4">
        <f>[1]RawElectricity!H174</f>
        <v>3.9696287512834401</v>
      </c>
      <c r="I174" s="4">
        <f>[1]RawElectricity!I174</f>
        <v>9.042816631149412</v>
      </c>
      <c r="J174" s="4">
        <f>[1]RawElectricity!J174</f>
        <v>9.0428165848531261</v>
      </c>
      <c r="K174" s="4">
        <f>[1]RawElectricity!K174</f>
        <v>9.0428165385568313</v>
      </c>
      <c r="L174" s="4">
        <f>[1]RawElectricity!L174</f>
        <v>11.940842455156144</v>
      </c>
      <c r="M174" s="4">
        <f>[1]RawElectricity!M174</f>
        <v>11.940842408859847</v>
      </c>
      <c r="N174" s="4">
        <f>[1]RawElectricity!N174</f>
        <v>10.347743528587047</v>
      </c>
      <c r="O174" s="4">
        <f>[1]RawElectricity!O174</f>
        <v>11.71631259890656</v>
      </c>
      <c r="P174" s="4">
        <f>[1]RawElectricity!P174</f>
        <v>11.176197568334697</v>
      </c>
      <c r="Q174" s="4">
        <f>[1]RawElectricity!Q174</f>
        <v>11.176197568334693</v>
      </c>
      <c r="R174" s="4">
        <f>[1]RawElectricity!R174</f>
        <v>11.176197568334688</v>
      </c>
      <c r="S174" s="4">
        <f>[1]RawElectricity!S174</f>
        <v>11.176197568334707</v>
      </c>
      <c r="T174" s="4">
        <f>[1]RawElectricity!T174</f>
        <v>11.176197568334697</v>
      </c>
      <c r="U174" s="4">
        <f>[1]RawElectricity!U174</f>
        <v>11.71631259890656</v>
      </c>
      <c r="V174" s="4">
        <f>[1]RawElectricity!V174</f>
        <v>11.940841992193183</v>
      </c>
      <c r="W174" s="4">
        <f>[1]RawElectricity!W174</f>
        <v>12.2199564896284</v>
      </c>
      <c r="X174" s="4">
        <f>[1]RawElectricity!X174</f>
        <v>12.569781281639832</v>
      </c>
      <c r="Y174" s="4">
        <f>[1]RawElectricity!Y174</f>
        <v>10.7930550183085</v>
      </c>
      <c r="Z174" s="4">
        <f>[1]RawElectricity!Z174</f>
        <v>10.230758352301573</v>
      </c>
      <c r="AA174" s="4">
        <f>[1]RawElectricity!AA174</f>
        <v>9.1787852816398345</v>
      </c>
      <c r="AB174" s="4">
        <f>[1]RawElectricity!AB174</f>
        <v>9.1787852816398345</v>
      </c>
      <c r="AC174" s="4">
        <f>[1]RawElectricity!AC174</f>
        <v>9.1787852816398345</v>
      </c>
      <c r="AD174" s="4">
        <f>[1]RawElectricity!AD174</f>
        <v>9.1787852816398363</v>
      </c>
      <c r="AE174" s="4">
        <f>[1]RawElectricity!AE174</f>
        <v>9.1787852816398345</v>
      </c>
      <c r="AF174" s="4">
        <f>[1]RawElectricity!AF174</f>
        <v>9.1787852816398345</v>
      </c>
      <c r="AG174" s="4">
        <f>[1]RawElectricity!AG174</f>
        <v>9.178785281639847</v>
      </c>
      <c r="AH174" s="4">
        <f>[1]RawElectricity!AH174</f>
        <v>9.178785281639831</v>
      </c>
      <c r="AI174" s="4">
        <f>[1]RawElectricity!AI174</f>
        <v>9.1787852816398345</v>
      </c>
      <c r="AJ174" s="4">
        <f>[1]RawElectricity!AJ174</f>
        <v>9.1787852816398345</v>
      </c>
      <c r="AK174" s="4">
        <f>[1]RawElectricity!AK174</f>
        <v>9.1787852816398345</v>
      </c>
      <c r="AL174" s="4">
        <f>[1]RawElectricity!AL174</f>
        <v>9.9999999999999995E-7</v>
      </c>
      <c r="AM174" s="4">
        <v>9.9999999999999995E-7</v>
      </c>
      <c r="AN174" s="4">
        <v>9.9999999999999995E-7</v>
      </c>
      <c r="AO174" s="4">
        <v>9.9999999999999995E-7</v>
      </c>
      <c r="AP174" s="4">
        <v>9.9999999999999995E-7</v>
      </c>
      <c r="AQ174" s="4">
        <v>9.9999999999999995E-7</v>
      </c>
      <c r="AR174" s="4">
        <v>9.9999999999999995E-7</v>
      </c>
      <c r="AS174" s="4">
        <v>9.9999999999999995E-7</v>
      </c>
      <c r="AT174" s="4">
        <v>9.9999999999999995E-7</v>
      </c>
      <c r="AU174" s="4">
        <v>9.9999999999999995E-7</v>
      </c>
      <c r="AV174" s="4">
        <v>9.9999999999999995E-7</v>
      </c>
      <c r="AW174" s="4">
        <v>9.9999999999999995E-7</v>
      </c>
      <c r="AX174" s="4">
        <v>9.9999999999999995E-7</v>
      </c>
      <c r="AY174" s="4">
        <v>9.9999999999999995E-7</v>
      </c>
      <c r="AZ174" s="4">
        <v>9.9999999999999995E-7</v>
      </c>
      <c r="BA174" s="4">
        <v>9.9999999999999995E-7</v>
      </c>
      <c r="BB174" s="4">
        <v>9.9999999999999995E-7</v>
      </c>
      <c r="BC174" s="4">
        <v>9.9999999999999995E-7</v>
      </c>
      <c r="BD174" s="4">
        <v>9.9999999999999995E-7</v>
      </c>
      <c r="BE174" s="4">
        <v>9.9999999999999995E-7</v>
      </c>
      <c r="BF174" s="4">
        <v>9.9999999999999995E-7</v>
      </c>
      <c r="BG174" s="4">
        <v>9.9999999999999995E-7</v>
      </c>
      <c r="BH174" s="4">
        <v>9.9999999999999995E-7</v>
      </c>
      <c r="BI174" s="4">
        <v>9.9999999999999995E-7</v>
      </c>
      <c r="BJ174" s="4">
        <v>9.9999999999999995E-7</v>
      </c>
      <c r="BK174" s="4">
        <v>9.9999999999999995E-7</v>
      </c>
      <c r="BL174" s="4">
        <v>9.9999999999999995E-7</v>
      </c>
      <c r="BM174" s="4">
        <v>9.9999999999999995E-7</v>
      </c>
      <c r="BN174" s="4">
        <v>9.9999999999999995E-7</v>
      </c>
      <c r="BO174" s="4">
        <v>9.9999999999999995E-7</v>
      </c>
    </row>
    <row r="175" spans="1:67" x14ac:dyDescent="0.25">
      <c r="A175" s="29" t="s">
        <v>249</v>
      </c>
      <c r="B175" s="2" t="s">
        <v>487</v>
      </c>
      <c r="C175" s="2" t="s">
        <v>238</v>
      </c>
      <c r="D175" s="4">
        <f>[1]RawElectricity!D175</f>
        <v>9.7495081116645099E-5</v>
      </c>
      <c r="E175" s="4">
        <f>[1]RawElectricity!E175</f>
        <v>9.8418223683605105E-5</v>
      </c>
      <c r="F175" s="4">
        <f>[1]RawElectricity!F175</f>
        <v>9.6775730782581293E-5</v>
      </c>
      <c r="G175" s="4">
        <f>[1]RawElectricity!G175</f>
        <v>9.8824234506103502E-5</v>
      </c>
      <c r="H175" s="4">
        <f>[1]RawElectricity!H175</f>
        <v>9.9814653037049095E-5</v>
      </c>
      <c r="I175" s="4">
        <f>[1]RawElectricity!I175</f>
        <v>9.9999999999999995E-7</v>
      </c>
      <c r="J175" s="4">
        <f>[1]RawElectricity!J175</f>
        <v>0.72384288035108391</v>
      </c>
      <c r="K175" s="4">
        <f>[1]RawElectricity!K175</f>
        <v>2.0750068971661912</v>
      </c>
      <c r="L175" s="4">
        <f>[1]RawElectricity!L175</f>
        <v>3.4010103389096313</v>
      </c>
      <c r="M175" s="4">
        <f>[1]RawElectricity!M175</f>
        <v>3.3514212623674609</v>
      </c>
      <c r="N175" s="4">
        <f>[1]RawElectricity!N175</f>
        <v>3.223653130235324</v>
      </c>
      <c r="O175" s="4">
        <f>[1]RawElectricity!O175</f>
        <v>3.3082554847263435</v>
      </c>
      <c r="P175" s="4">
        <f>[1]RawElectricity!P175</f>
        <v>3.3300149648147563</v>
      </c>
      <c r="Q175" s="4">
        <f>[1]RawElectricity!Q175</f>
        <v>3.2875351660394583</v>
      </c>
      <c r="R175" s="4">
        <f>[1]RawElectricity!R175</f>
        <v>3.3133397467326264</v>
      </c>
      <c r="S175" s="4">
        <f>[1]RawElectricity!S175</f>
        <v>3.3121925191390393</v>
      </c>
      <c r="T175" s="4">
        <f>[1]RawElectricity!T175</f>
        <v>3.3142052729151561</v>
      </c>
      <c r="U175" s="4">
        <f>[1]RawElectricity!U175</f>
        <v>3.3768404130514873</v>
      </c>
      <c r="V175" s="4">
        <f>[1]RawElectricity!V175</f>
        <v>3.4010103389096313</v>
      </c>
      <c r="W175" s="4">
        <f>[1]RawElectricity!W175</f>
        <v>3.4010103389096313</v>
      </c>
      <c r="X175" s="4">
        <f>[1]RawElectricity!X175</f>
        <v>4.1125173136446183</v>
      </c>
      <c r="Y175" s="4">
        <f>[1]RawElectricity!Y175</f>
        <v>6.4596604046795605</v>
      </c>
      <c r="Z175" s="4">
        <f>[1]RawElectricity!Z175</f>
        <v>8.8068034957145009</v>
      </c>
      <c r="AA175" s="4">
        <f>[1]RawElectricity!AA175</f>
        <v>11.153946586749443</v>
      </c>
      <c r="AB175" s="4">
        <f>[1]RawElectricity!AB175</f>
        <v>13.501089677784387</v>
      </c>
      <c r="AC175" s="4">
        <f>[1]RawElectricity!AC175</f>
        <v>15.848232768819331</v>
      </c>
      <c r="AD175" s="4">
        <f>[1]RawElectricity!AD175</f>
        <v>18.195375859854266</v>
      </c>
      <c r="AE175" s="4">
        <f>[1]RawElectricity!AE175</f>
        <v>20.542518950889214</v>
      </c>
      <c r="AF175" s="4">
        <f>[1]RawElectricity!AF175</f>
        <v>22.889662041924154</v>
      </c>
      <c r="AG175" s="4">
        <f>[1]RawElectricity!AG175</f>
        <v>25.236805132959095</v>
      </c>
      <c r="AH175" s="4">
        <f>[1]RawElectricity!AH175</f>
        <v>27.583948223994039</v>
      </c>
      <c r="AI175" s="4">
        <f>[1]RawElectricity!AI175</f>
        <v>29.072741086637503</v>
      </c>
      <c r="AJ175" s="4">
        <f>[1]RawElectricity!AJ175</f>
        <v>29.818428446659304</v>
      </c>
      <c r="AK175" s="4">
        <f>[1]RawElectricity!AK175</f>
        <v>31.224367158189235</v>
      </c>
      <c r="AL175" s="4">
        <f>[1]RawElectricity!AL175</f>
        <v>9.9999999999999995E-7</v>
      </c>
      <c r="AM175" s="4">
        <v>9.9999999999999995E-7</v>
      </c>
      <c r="AN175" s="4">
        <v>9.9999999999999995E-7</v>
      </c>
      <c r="AO175" s="4">
        <v>9.9999999999999995E-7</v>
      </c>
      <c r="AP175" s="4">
        <v>9.9999999999999995E-7</v>
      </c>
      <c r="AQ175" s="4">
        <v>9.9999999999999995E-7</v>
      </c>
      <c r="AR175" s="4">
        <v>9.9999999999999995E-7</v>
      </c>
      <c r="AS175" s="4">
        <v>9.9999999999999995E-7</v>
      </c>
      <c r="AT175" s="4">
        <v>9.9999999999999995E-7</v>
      </c>
      <c r="AU175" s="4">
        <v>9.9999999999999995E-7</v>
      </c>
      <c r="AV175" s="4">
        <v>9.9999999999999995E-7</v>
      </c>
      <c r="AW175" s="4">
        <v>9.9999999999999995E-7</v>
      </c>
      <c r="AX175" s="4">
        <v>9.9999999999999995E-7</v>
      </c>
      <c r="AY175" s="4">
        <v>9.9999999999999995E-7</v>
      </c>
      <c r="AZ175" s="4">
        <v>9.9999999999999995E-7</v>
      </c>
      <c r="BA175" s="4">
        <v>9.9999999999999995E-7</v>
      </c>
      <c r="BB175" s="4">
        <v>9.9999999999999995E-7</v>
      </c>
      <c r="BC175" s="4">
        <v>9.9999999999999995E-7</v>
      </c>
      <c r="BD175" s="4">
        <v>9.9999999999999995E-7</v>
      </c>
      <c r="BE175" s="4">
        <v>9.9999999999999995E-7</v>
      </c>
      <c r="BF175" s="4">
        <v>9.9999999999999995E-7</v>
      </c>
      <c r="BG175" s="4">
        <v>9.9999999999999995E-7</v>
      </c>
      <c r="BH175" s="4">
        <v>9.9999999999999995E-7</v>
      </c>
      <c r="BI175" s="4">
        <v>9.9999999999999995E-7</v>
      </c>
      <c r="BJ175" s="4">
        <v>9.9999999999999995E-7</v>
      </c>
      <c r="BK175" s="4">
        <v>9.9999999999999995E-7</v>
      </c>
      <c r="BL175" s="4">
        <v>9.9999999999999995E-7</v>
      </c>
      <c r="BM175" s="4">
        <v>9.9999999999999995E-7</v>
      </c>
      <c r="BN175" s="4">
        <v>9.9999999999999995E-7</v>
      </c>
      <c r="BO175" s="4">
        <v>9.9999999999999995E-7</v>
      </c>
    </row>
    <row r="176" spans="1:67" x14ac:dyDescent="0.25">
      <c r="A176" s="29" t="s">
        <v>249</v>
      </c>
      <c r="B176" s="2" t="s">
        <v>487</v>
      </c>
      <c r="C176" s="2" t="s">
        <v>239</v>
      </c>
      <c r="D176" s="4">
        <f>[1]RawElectricity!D176</f>
        <v>9.7495081116645099E-5</v>
      </c>
      <c r="E176" s="4">
        <f>[1]RawElectricity!E176</f>
        <v>9.8418223683605105E-5</v>
      </c>
      <c r="F176" s="4">
        <f>[1]RawElectricity!F176</f>
        <v>9.6775730782581293E-5</v>
      </c>
      <c r="G176" s="4">
        <f>[1]RawElectricity!G176</f>
        <v>9.8824234506103502E-5</v>
      </c>
      <c r="H176" s="4">
        <f>[1]RawElectricity!H176</f>
        <v>9.9814653037049095E-5</v>
      </c>
      <c r="I176" s="4">
        <f>[1]RawElectricity!I176</f>
        <v>9.9999999999999995E-7</v>
      </c>
      <c r="J176" s="4">
        <f>[1]RawElectricity!J176</f>
        <v>9.9999999999999995E-7</v>
      </c>
      <c r="K176" s="4">
        <f>[1]RawElectricity!K176</f>
        <v>9.9999999999999995E-7</v>
      </c>
      <c r="L176" s="4">
        <f>[1]RawElectricity!L176</f>
        <v>0.17517395738289235</v>
      </c>
      <c r="M176" s="4">
        <f>[1]RawElectricity!M176</f>
        <v>0.47171209745604664</v>
      </c>
      <c r="N176" s="4">
        <f>[1]RawElectricity!N176</f>
        <v>0.54848886007653985</v>
      </c>
      <c r="O176" s="4">
        <f>[1]RawElectricity!O176</f>
        <v>0.65677061086887689</v>
      </c>
      <c r="P176" s="4">
        <f>[1]RawElectricity!P176</f>
        <v>0.63501108448416776</v>
      </c>
      <c r="Q176" s="4">
        <f>[1]RawElectricity!Q176</f>
        <v>0.59749115347502024</v>
      </c>
      <c r="R176" s="4">
        <f>[1]RawElectricity!R176</f>
        <v>0.59749115347502024</v>
      </c>
      <c r="S176" s="4">
        <f>[1]RawElectricity!S176</f>
        <v>0.61782715944204014</v>
      </c>
      <c r="T176" s="4">
        <f>[1]RawElectricity!T176</f>
        <v>0.63501108448416776</v>
      </c>
      <c r="U176" s="4">
        <f>[1]RawElectricity!U176</f>
        <v>0.67710661683589657</v>
      </c>
      <c r="V176" s="4">
        <f>[1]RawElectricity!V176</f>
        <v>0.68324130610476463</v>
      </c>
      <c r="W176" s="4">
        <f>[1]RawElectricity!W176</f>
        <v>0.6832412598084685</v>
      </c>
      <c r="X176" s="4">
        <f>[1]RawElectricity!X176</f>
        <v>0.68580604317310767</v>
      </c>
      <c r="Y176" s="4">
        <f>[1]RawElectricity!Y176</f>
        <v>0.68580604317310767</v>
      </c>
      <c r="Z176" s="4">
        <f>[1]RawElectricity!Z176</f>
        <v>0.68580604317310767</v>
      </c>
      <c r="AA176" s="4">
        <f>[1]RawElectricity!AA176</f>
        <v>5.5449136804326002</v>
      </c>
      <c r="AB176" s="4">
        <f>[1]RawElectricity!AB176</f>
        <v>17.808363713329705</v>
      </c>
      <c r="AC176" s="4">
        <f>[1]RawElectricity!AC176</f>
        <v>30.071813746226809</v>
      </c>
      <c r="AD176" s="4">
        <f>[1]RawElectricity!AD176</f>
        <v>42.335263779123892</v>
      </c>
      <c r="AE176" s="4">
        <f>[1]RawElectricity!AE176</f>
        <v>54.59871381202101</v>
      </c>
      <c r="AF176" s="4">
        <f>[1]RawElectricity!AF176</f>
        <v>66.862163844918115</v>
      </c>
      <c r="AG176" s="4">
        <f>[1]RawElectricity!AG176</f>
        <v>79.125613877815198</v>
      </c>
      <c r="AH176" s="4">
        <f>[1]RawElectricity!AH176</f>
        <v>91.389063910712295</v>
      </c>
      <c r="AI176" s="4">
        <f>[1]RawElectricity!AI176</f>
        <v>103.65251394360938</v>
      </c>
      <c r="AJ176" s="4">
        <f>[1]RawElectricity!AJ176</f>
        <v>115.91596397650652</v>
      </c>
      <c r="AK176" s="4">
        <f>[1]RawElectricity!AK176</f>
        <v>128.17941400940356</v>
      </c>
      <c r="AL176" s="4">
        <f>[1]RawElectricity!AL176</f>
        <v>9.9999999999999995E-7</v>
      </c>
      <c r="AM176" s="4">
        <v>9.9999999999999995E-7</v>
      </c>
      <c r="AN176" s="4">
        <v>9.9999999999999995E-7</v>
      </c>
      <c r="AO176" s="4">
        <v>9.9999999999999995E-7</v>
      </c>
      <c r="AP176" s="4">
        <v>9.9999999999999995E-7</v>
      </c>
      <c r="AQ176" s="4">
        <v>9.9999999999999995E-7</v>
      </c>
      <c r="AR176" s="4">
        <v>9.9999999999999995E-7</v>
      </c>
      <c r="AS176" s="4">
        <v>9.9999999999999995E-7</v>
      </c>
      <c r="AT176" s="4">
        <v>9.9999999999999995E-7</v>
      </c>
      <c r="AU176" s="4">
        <v>9.9999999999999995E-7</v>
      </c>
      <c r="AV176" s="4">
        <v>9.9999999999999995E-7</v>
      </c>
      <c r="AW176" s="4">
        <v>9.9999999999999995E-7</v>
      </c>
      <c r="AX176" s="4">
        <v>9.9999999999999995E-7</v>
      </c>
      <c r="AY176" s="4">
        <v>9.9999999999999995E-7</v>
      </c>
      <c r="AZ176" s="4">
        <v>9.9999999999999995E-7</v>
      </c>
      <c r="BA176" s="4">
        <v>9.9999999999999995E-7</v>
      </c>
      <c r="BB176" s="4">
        <v>9.9999999999999995E-7</v>
      </c>
      <c r="BC176" s="4">
        <v>9.9999999999999995E-7</v>
      </c>
      <c r="BD176" s="4">
        <v>9.9999999999999995E-7</v>
      </c>
      <c r="BE176" s="4">
        <v>9.9999999999999995E-7</v>
      </c>
      <c r="BF176" s="4">
        <v>9.9999999999999995E-7</v>
      </c>
      <c r="BG176" s="4">
        <v>9.9999999999999995E-7</v>
      </c>
      <c r="BH176" s="4">
        <v>9.9999999999999995E-7</v>
      </c>
      <c r="BI176" s="4">
        <v>9.9999999999999995E-7</v>
      </c>
      <c r="BJ176" s="4">
        <v>9.9999999999999995E-7</v>
      </c>
      <c r="BK176" s="4">
        <v>9.9999999999999995E-7</v>
      </c>
      <c r="BL176" s="4">
        <v>9.9999999999999995E-7</v>
      </c>
      <c r="BM176" s="4">
        <v>9.9999999999999995E-7</v>
      </c>
      <c r="BN176" s="4">
        <v>9.9999999999999995E-7</v>
      </c>
      <c r="BO176" s="4">
        <v>9.9999999999999995E-7</v>
      </c>
    </row>
    <row r="177" spans="1:67" x14ac:dyDescent="0.25">
      <c r="A177" s="29" t="s">
        <v>250</v>
      </c>
      <c r="B177" s="2" t="s">
        <v>487</v>
      </c>
      <c r="C177" s="2" t="s">
        <v>240</v>
      </c>
      <c r="D177" s="4">
        <f>[1]RawElectricity!D177</f>
        <v>9.7495081116645099E-5</v>
      </c>
      <c r="E177" s="4">
        <f>[1]RawElectricity!E177</f>
        <v>9.8418223683605105E-5</v>
      </c>
      <c r="F177" s="4">
        <f>[1]RawElectricity!F177</f>
        <v>9.6775730782581293E-5</v>
      </c>
      <c r="G177" s="4">
        <f>[1]RawElectricity!G177</f>
        <v>9.8824234506103502E-5</v>
      </c>
      <c r="H177" s="4">
        <f>[1]RawElectricity!H177</f>
        <v>9.9814653037049095E-5</v>
      </c>
      <c r="I177" s="4">
        <f>[1]RawElectricity!I177</f>
        <v>9.9999999999999995E-7</v>
      </c>
      <c r="J177" s="4">
        <f>[1]RawElectricity!J177</f>
        <v>0.79987773334156731</v>
      </c>
      <c r="K177" s="4">
        <f>[1]RawElectricity!K177</f>
        <v>2.7365666656276435</v>
      </c>
      <c r="L177" s="4">
        <f>[1]RawElectricity!L177</f>
        <v>5.461907817833568</v>
      </c>
      <c r="M177" s="4">
        <f>[1]RawElectricity!M177</f>
        <v>5.1034993725467759</v>
      </c>
      <c r="N177" s="4">
        <f>[1]RawElectricity!N177</f>
        <v>4.0106748797358618</v>
      </c>
      <c r="O177" s="4">
        <f>[1]RawElectricity!O177</f>
        <v>4.8323027144564925</v>
      </c>
      <c r="P177" s="4">
        <f>[1]RawElectricity!P177</f>
        <v>4.7741995236923875</v>
      </c>
      <c r="Q177" s="4">
        <f>[1]RawElectricity!Q177</f>
        <v>4.6087248828001384</v>
      </c>
      <c r="R177" s="4">
        <f>[1]RawElectricity!R177</f>
        <v>4.6036442168612259</v>
      </c>
      <c r="S177" s="4">
        <f>[1]RawElectricity!S177</f>
        <v>4.6724177217568332</v>
      </c>
      <c r="T177" s="4">
        <f>[1]RawElectricity!T177</f>
        <v>4.6851168640026852</v>
      </c>
      <c r="U177" s="4">
        <f>[1]RawElectricity!U177</f>
        <v>4.8649634577607666</v>
      </c>
      <c r="V177" s="4">
        <f>[1]RawElectricity!V177</f>
        <v>6.956637994333744</v>
      </c>
      <c r="W177" s="4">
        <f>[1]RawElectricity!W177</f>
        <v>11.037600000000003</v>
      </c>
      <c r="X177" s="4">
        <f>[1]RawElectricity!X177</f>
        <v>14.962079999999998</v>
      </c>
      <c r="Y177" s="4">
        <f>[1]RawElectricity!Y177</f>
        <v>18.886559999999999</v>
      </c>
      <c r="Z177" s="4">
        <f>[1]RawElectricity!Z177</f>
        <v>22.811040000000002</v>
      </c>
      <c r="AA177" s="4">
        <f>[1]RawElectricity!AA177</f>
        <v>26.735519999999998</v>
      </c>
      <c r="AB177" s="4">
        <f>[1]RawElectricity!AB177</f>
        <v>30.659999999999989</v>
      </c>
      <c r="AC177" s="4">
        <f>[1]RawElectricity!AC177</f>
        <v>30.659999999999993</v>
      </c>
      <c r="AD177" s="4">
        <f>[1]RawElectricity!AD177</f>
        <v>30.659999999999989</v>
      </c>
      <c r="AE177" s="4">
        <f>[1]RawElectricity!AE177</f>
        <v>30.659999999999989</v>
      </c>
      <c r="AF177" s="4">
        <f>[1]RawElectricity!AF177</f>
        <v>30.66</v>
      </c>
      <c r="AG177" s="4">
        <f>[1]RawElectricity!AG177</f>
        <v>30.659999999999993</v>
      </c>
      <c r="AH177" s="4">
        <f>[1]RawElectricity!AH177</f>
        <v>30.660000000000004</v>
      </c>
      <c r="AI177" s="4">
        <f>[1]RawElectricity!AI177</f>
        <v>30.659999999999989</v>
      </c>
      <c r="AJ177" s="4">
        <f>[1]RawElectricity!AJ177</f>
        <v>30.659999999999989</v>
      </c>
      <c r="AK177" s="4">
        <f>[1]RawElectricity!AK177</f>
        <v>30.659999999999993</v>
      </c>
      <c r="AL177" s="4">
        <f>[1]RawElectricity!AL177</f>
        <v>9.9999999999999995E-7</v>
      </c>
      <c r="AM177" s="4">
        <v>9.9999999999999995E-7</v>
      </c>
      <c r="AN177" s="4">
        <v>9.9999999999999995E-7</v>
      </c>
      <c r="AO177" s="4">
        <v>9.9999999999999995E-7</v>
      </c>
      <c r="AP177" s="4">
        <v>9.9999999999999995E-7</v>
      </c>
      <c r="AQ177" s="4">
        <v>9.9999999999999995E-7</v>
      </c>
      <c r="AR177" s="4">
        <v>9.9999999999999995E-7</v>
      </c>
      <c r="AS177" s="4">
        <v>9.9999999999999995E-7</v>
      </c>
      <c r="AT177" s="4">
        <v>9.9999999999999995E-7</v>
      </c>
      <c r="AU177" s="4">
        <v>9.9999999999999995E-7</v>
      </c>
      <c r="AV177" s="4">
        <v>9.9999999999999995E-7</v>
      </c>
      <c r="AW177" s="4">
        <v>9.9999999999999995E-7</v>
      </c>
      <c r="AX177" s="4">
        <v>9.9999999999999995E-7</v>
      </c>
      <c r="AY177" s="4">
        <v>9.9999999999999995E-7</v>
      </c>
      <c r="AZ177" s="4">
        <v>9.9999999999999995E-7</v>
      </c>
      <c r="BA177" s="4">
        <v>9.9999999999999995E-7</v>
      </c>
      <c r="BB177" s="4">
        <v>9.9999999999999995E-7</v>
      </c>
      <c r="BC177" s="4">
        <v>9.9999999999999995E-7</v>
      </c>
      <c r="BD177" s="4">
        <v>9.9999999999999995E-7</v>
      </c>
      <c r="BE177" s="4">
        <v>9.9999999999999995E-7</v>
      </c>
      <c r="BF177" s="4">
        <v>9.9999999999999995E-7</v>
      </c>
      <c r="BG177" s="4">
        <v>9.9999999999999995E-7</v>
      </c>
      <c r="BH177" s="4">
        <v>9.9999999999999995E-7</v>
      </c>
      <c r="BI177" s="4">
        <v>9.9999999999999995E-7</v>
      </c>
      <c r="BJ177" s="4">
        <v>9.9999999999999995E-7</v>
      </c>
      <c r="BK177" s="4">
        <v>9.9999999999999995E-7</v>
      </c>
      <c r="BL177" s="4">
        <v>9.9999999999999995E-7</v>
      </c>
      <c r="BM177" s="4">
        <v>9.9999999999999995E-7</v>
      </c>
      <c r="BN177" s="4">
        <v>9.9999999999999995E-7</v>
      </c>
      <c r="BO177" s="4">
        <v>9.9999999999999995E-7</v>
      </c>
    </row>
    <row r="178" spans="1:67" x14ac:dyDescent="0.25">
      <c r="A178" s="29"/>
      <c r="B178" s="2" t="s">
        <v>487</v>
      </c>
      <c r="C178" s="2" t="s">
        <v>241</v>
      </c>
      <c r="D178" s="4">
        <f>[1]RawElectricity!D178</f>
        <v>9.9999999999999995E-7</v>
      </c>
      <c r="E178" s="4">
        <f>[1]RawElectricity!E178</f>
        <v>9.9999999999999995E-7</v>
      </c>
      <c r="F178" s="4">
        <f>[1]RawElectricity!F178</f>
        <v>9.9999999999999995E-7</v>
      </c>
      <c r="G178" s="4">
        <f>[1]RawElectricity!G178</f>
        <v>9.9999999999999995E-7</v>
      </c>
      <c r="H178" s="4">
        <f>[1]RawElectricity!H178</f>
        <v>9.9999999999999995E-7</v>
      </c>
      <c r="I178" s="4">
        <f>[1]RawElectricity!I178</f>
        <v>9.9999999999999995E-7</v>
      </c>
      <c r="J178" s="4">
        <f>[1]RawElectricity!J178</f>
        <v>9.9999999999999995E-7</v>
      </c>
      <c r="K178" s="4">
        <f>[1]RawElectricity!K178</f>
        <v>9.9999999999999995E-7</v>
      </c>
      <c r="L178" s="4">
        <f>[1]RawElectricity!L178</f>
        <v>9.9999999999999995E-7</v>
      </c>
      <c r="M178" s="4">
        <f>[1]RawElectricity!M178</f>
        <v>9.9999999999999995E-7</v>
      </c>
      <c r="N178" s="4">
        <f>[1]RawElectricity!N178</f>
        <v>9.9999999999999995E-7</v>
      </c>
      <c r="O178" s="4">
        <f>[1]RawElectricity!O178</f>
        <v>9.9999999999999995E-7</v>
      </c>
      <c r="P178" s="4">
        <f>[1]RawElectricity!P178</f>
        <v>9.9999999999999995E-7</v>
      </c>
      <c r="Q178" s="4">
        <f>[1]RawElectricity!Q178</f>
        <v>9.9999999999999995E-7</v>
      </c>
      <c r="R178" s="4">
        <f>[1]RawElectricity!R178</f>
        <v>9.9999999999999995E-7</v>
      </c>
      <c r="S178" s="4">
        <f>[1]RawElectricity!S178</f>
        <v>9.9999999999999995E-7</v>
      </c>
      <c r="T178" s="4">
        <f>[1]RawElectricity!T178</f>
        <v>9.9999999999999995E-7</v>
      </c>
      <c r="U178" s="4">
        <f>[1]RawElectricity!U178</f>
        <v>9.9999999999999995E-7</v>
      </c>
      <c r="V178" s="4">
        <f>[1]RawElectricity!V178</f>
        <v>9.9999999999999995E-7</v>
      </c>
      <c r="W178" s="4">
        <f>[1]RawElectricity!W178</f>
        <v>9.9999999999999995E-7</v>
      </c>
      <c r="X178" s="4">
        <f>[1]RawElectricity!X178</f>
        <v>9.9999999999999995E-7</v>
      </c>
      <c r="Y178" s="4">
        <f>[1]RawElectricity!Y178</f>
        <v>9.9999999999999995E-7</v>
      </c>
      <c r="Z178" s="4">
        <f>[1]RawElectricity!Z178</f>
        <v>9.9999999999999995E-7</v>
      </c>
      <c r="AA178" s="4">
        <f>[1]RawElectricity!AA178</f>
        <v>9.9999999999999995E-7</v>
      </c>
      <c r="AB178" s="4">
        <f>[1]RawElectricity!AB178</f>
        <v>9.9999999999999995E-7</v>
      </c>
      <c r="AC178" s="4">
        <f>[1]RawElectricity!AC178</f>
        <v>9.9999999999999995E-7</v>
      </c>
      <c r="AD178" s="4">
        <f>[1]RawElectricity!AD178</f>
        <v>9.9999999999999995E-7</v>
      </c>
      <c r="AE178" s="4">
        <f>[1]RawElectricity!AE178</f>
        <v>9.9999999999999995E-7</v>
      </c>
      <c r="AF178" s="4">
        <f>[1]RawElectricity!AF178</f>
        <v>9.9999999999999995E-7</v>
      </c>
      <c r="AG178" s="4">
        <f>[1]RawElectricity!AG178</f>
        <v>9.9999999999999995E-7</v>
      </c>
      <c r="AH178" s="4">
        <f>[1]RawElectricity!AH178</f>
        <v>9.9999999999999995E-7</v>
      </c>
      <c r="AI178" s="4">
        <f>[1]RawElectricity!AI178</f>
        <v>9.9999999999999995E-7</v>
      </c>
      <c r="AJ178" s="4">
        <f>[1]RawElectricity!AJ178</f>
        <v>9.9999999999999995E-7</v>
      </c>
      <c r="AK178" s="4">
        <f>[1]RawElectricity!AK178</f>
        <v>9.9999999999999995E-7</v>
      </c>
      <c r="AL178" s="4">
        <f>[1]RawElectricity!AL178</f>
        <v>9.9999999999999995E-7</v>
      </c>
      <c r="AM178" s="4">
        <v>9.9999999999999995E-7</v>
      </c>
      <c r="AN178" s="4">
        <v>9.9999999999999995E-7</v>
      </c>
      <c r="AO178" s="4">
        <v>9.9999999999999995E-7</v>
      </c>
      <c r="AP178" s="4">
        <v>9.9999999999999995E-7</v>
      </c>
      <c r="AQ178" s="4">
        <v>9.9999999999999995E-7</v>
      </c>
      <c r="AR178" s="4">
        <v>9.9999999999999995E-7</v>
      </c>
      <c r="AS178" s="4">
        <v>9.9999999999999995E-7</v>
      </c>
      <c r="AT178" s="4">
        <v>9.9999999999999995E-7</v>
      </c>
      <c r="AU178" s="4">
        <v>9.9999999999999995E-7</v>
      </c>
      <c r="AV178" s="4">
        <v>9.9999999999999995E-7</v>
      </c>
      <c r="AW178" s="4">
        <v>9.9999999999999995E-7</v>
      </c>
      <c r="AX178" s="4">
        <v>9.9999999999999995E-7</v>
      </c>
      <c r="AY178" s="4">
        <v>9.9999999999999995E-7</v>
      </c>
      <c r="AZ178" s="4">
        <v>9.9999999999999995E-7</v>
      </c>
      <c r="BA178" s="4">
        <v>9.9999999999999995E-7</v>
      </c>
      <c r="BB178" s="4">
        <v>9.9999999999999995E-7</v>
      </c>
      <c r="BC178" s="4">
        <v>9.9999999999999995E-7</v>
      </c>
      <c r="BD178" s="4">
        <v>9.9999999999999995E-7</v>
      </c>
      <c r="BE178" s="4">
        <v>9.9999999999999995E-7</v>
      </c>
      <c r="BF178" s="4">
        <v>9.9999999999999995E-7</v>
      </c>
      <c r="BG178" s="4">
        <v>9.9999999999999995E-7</v>
      </c>
      <c r="BH178" s="4">
        <v>9.9999999999999995E-7</v>
      </c>
      <c r="BI178" s="4">
        <v>9.9999999999999995E-7</v>
      </c>
      <c r="BJ178" s="4">
        <v>9.9999999999999995E-7</v>
      </c>
      <c r="BK178" s="4">
        <v>9.9999999999999995E-7</v>
      </c>
      <c r="BL178" s="4">
        <v>9.9999999999999995E-7</v>
      </c>
      <c r="BM178" s="4">
        <v>9.9999999999999995E-7</v>
      </c>
      <c r="BN178" s="4">
        <v>9.9999999999999995E-7</v>
      </c>
      <c r="BO178" s="4">
        <v>9.9999999999999995E-7</v>
      </c>
    </row>
    <row r="179" spans="1:67" x14ac:dyDescent="0.25">
      <c r="A179" s="29" t="s">
        <v>251</v>
      </c>
      <c r="B179" s="2" t="s">
        <v>487</v>
      </c>
      <c r="C179" s="2" t="s">
        <v>242</v>
      </c>
      <c r="D179" s="4">
        <f>[1]RawElectricity!D179</f>
        <v>0.98567527008928202</v>
      </c>
      <c r="E179" s="4">
        <f>[1]RawElectricity!E179</f>
        <v>0.995008241441247</v>
      </c>
      <c r="F179" s="4">
        <f>[1]RawElectricity!F179</f>
        <v>0.97840263821189699</v>
      </c>
      <c r="G179" s="4">
        <f>[1]RawElectricity!G179</f>
        <v>0.99911301085670601</v>
      </c>
      <c r="H179" s="4">
        <f>[1]RawElectricity!H179</f>
        <v>1.0091261422045701</v>
      </c>
      <c r="I179" s="4">
        <f>[1]RawElectricity!I179</f>
        <v>9.9999999999999995E-7</v>
      </c>
      <c r="J179" s="4">
        <f>[1]RawElectricity!J179</f>
        <v>9.9999999999999995E-7</v>
      </c>
      <c r="K179" s="4">
        <f>[1]RawElectricity!K179</f>
        <v>9.9999999999999995E-7</v>
      </c>
      <c r="L179" s="4">
        <f>[1]RawElectricity!L179</f>
        <v>9.9999999999999995E-7</v>
      </c>
      <c r="M179" s="4">
        <f>[1]RawElectricity!M179</f>
        <v>9.9999999999999995E-7</v>
      </c>
      <c r="N179" s="4">
        <f>[1]RawElectricity!N179</f>
        <v>9.9999999999999995E-7</v>
      </c>
      <c r="O179" s="4">
        <f>[1]RawElectricity!O179</f>
        <v>9.9999999999999995E-7</v>
      </c>
      <c r="P179" s="4">
        <f>[1]RawElectricity!P179</f>
        <v>9.9999999999999995E-7</v>
      </c>
      <c r="Q179" s="4">
        <f>[1]RawElectricity!Q179</f>
        <v>9.9999999999999995E-7</v>
      </c>
      <c r="R179" s="4">
        <f>[1]RawElectricity!R179</f>
        <v>9.9999999999999995E-7</v>
      </c>
      <c r="S179" s="4">
        <f>[1]RawElectricity!S179</f>
        <v>9.9999999999999995E-7</v>
      </c>
      <c r="T179" s="4">
        <f>[1]RawElectricity!T179</f>
        <v>9.9999999999999995E-7</v>
      </c>
      <c r="U179" s="4">
        <f>[1]RawElectricity!U179</f>
        <v>9.9999999999999995E-7</v>
      </c>
      <c r="V179" s="4">
        <f>[1]RawElectricity!V179</f>
        <v>9.9999999999999995E-7</v>
      </c>
      <c r="W179" s="4">
        <f>[1]RawElectricity!W179</f>
        <v>9.9999999999999995E-7</v>
      </c>
      <c r="X179" s="4">
        <f>[1]RawElectricity!X179</f>
        <v>9.9999999999999995E-7</v>
      </c>
      <c r="Y179" s="4">
        <f>[1]RawElectricity!Y179</f>
        <v>9.9999999999999995E-7</v>
      </c>
      <c r="Z179" s="4">
        <f>[1]RawElectricity!Z179</f>
        <v>9.9999999999999995E-7</v>
      </c>
      <c r="AA179" s="4">
        <f>[1]RawElectricity!AA179</f>
        <v>9.9999999999999995E-7</v>
      </c>
      <c r="AB179" s="4">
        <f>[1]RawElectricity!AB179</f>
        <v>9.9999999999999995E-7</v>
      </c>
      <c r="AC179" s="4">
        <f>[1]RawElectricity!AC179</f>
        <v>9.9999999999999995E-7</v>
      </c>
      <c r="AD179" s="4">
        <f>[1]RawElectricity!AD179</f>
        <v>9.9999999999999995E-7</v>
      </c>
      <c r="AE179" s="4">
        <f>[1]RawElectricity!AE179</f>
        <v>9.9999999999999995E-7</v>
      </c>
      <c r="AF179" s="4">
        <f>[1]RawElectricity!AF179</f>
        <v>9.9999999999999995E-7</v>
      </c>
      <c r="AG179" s="4">
        <f>[1]RawElectricity!AG179</f>
        <v>9.9999999999999995E-7</v>
      </c>
      <c r="AH179" s="4">
        <f>[1]RawElectricity!AH179</f>
        <v>9.9999999999999995E-7</v>
      </c>
      <c r="AI179" s="4">
        <f>[1]RawElectricity!AI179</f>
        <v>9.9999999999999995E-7</v>
      </c>
      <c r="AJ179" s="4">
        <f>[1]RawElectricity!AJ179</f>
        <v>9.9999999999999995E-7</v>
      </c>
      <c r="AK179" s="4">
        <f>[1]RawElectricity!AK179</f>
        <v>9.9999999999999995E-7</v>
      </c>
      <c r="AL179" s="4">
        <f>[1]RawElectricity!AL179</f>
        <v>9.9999999999999995E-7</v>
      </c>
      <c r="AM179" s="4">
        <v>9.9999999999999995E-7</v>
      </c>
      <c r="AN179" s="4">
        <v>9.9999999999999995E-7</v>
      </c>
      <c r="AO179" s="4">
        <v>9.9999999999999995E-7</v>
      </c>
      <c r="AP179" s="4">
        <v>9.9999999999999995E-7</v>
      </c>
      <c r="AQ179" s="4">
        <v>9.9999999999999995E-7</v>
      </c>
      <c r="AR179" s="4">
        <v>9.9999999999999995E-7</v>
      </c>
      <c r="AS179" s="4">
        <v>9.9999999999999995E-7</v>
      </c>
      <c r="AT179" s="4">
        <v>9.9999999999999995E-7</v>
      </c>
      <c r="AU179" s="4">
        <v>9.9999999999999995E-7</v>
      </c>
      <c r="AV179" s="4">
        <v>9.9999999999999995E-7</v>
      </c>
      <c r="AW179" s="4">
        <v>9.9999999999999995E-7</v>
      </c>
      <c r="AX179" s="4">
        <v>9.9999999999999995E-7</v>
      </c>
      <c r="AY179" s="4">
        <v>9.9999999999999995E-7</v>
      </c>
      <c r="AZ179" s="4">
        <v>9.9999999999999995E-7</v>
      </c>
      <c r="BA179" s="4">
        <v>9.9999999999999995E-7</v>
      </c>
      <c r="BB179" s="4">
        <v>9.9999999999999995E-7</v>
      </c>
      <c r="BC179" s="4">
        <v>9.9999999999999995E-7</v>
      </c>
      <c r="BD179" s="4">
        <v>9.9999999999999995E-7</v>
      </c>
      <c r="BE179" s="4">
        <v>9.9999999999999995E-7</v>
      </c>
      <c r="BF179" s="4">
        <v>9.9999999999999995E-7</v>
      </c>
      <c r="BG179" s="4">
        <v>9.9999999999999995E-7</v>
      </c>
      <c r="BH179" s="4">
        <v>9.9999999999999995E-7</v>
      </c>
      <c r="BI179" s="4">
        <v>9.9999999999999995E-7</v>
      </c>
      <c r="BJ179" s="4">
        <v>9.9999999999999995E-7</v>
      </c>
      <c r="BK179" s="4">
        <v>9.9999999999999995E-7</v>
      </c>
      <c r="BL179" s="4">
        <v>9.9999999999999995E-7</v>
      </c>
      <c r="BM179" s="4">
        <v>9.9999999999999995E-7</v>
      </c>
      <c r="BN179" s="4">
        <v>9.9999999999999995E-7</v>
      </c>
      <c r="BO179" s="4">
        <v>9.9999999999999995E-7</v>
      </c>
    </row>
    <row r="180" spans="1:67" x14ac:dyDescent="0.25">
      <c r="A180" s="29" t="s">
        <v>252</v>
      </c>
      <c r="B180" s="2" t="s">
        <v>487</v>
      </c>
      <c r="C180" s="2" t="s">
        <v>243</v>
      </c>
      <c r="D180" s="4">
        <f>[1]RawElectricity!D180</f>
        <v>9.7495081116645099E-5</v>
      </c>
      <c r="E180" s="4">
        <f>[1]RawElectricity!E180</f>
        <v>9.8418223683605105E-5</v>
      </c>
      <c r="F180" s="4">
        <f>[1]RawElectricity!F180</f>
        <v>9.6775730782581293E-5</v>
      </c>
      <c r="G180" s="4">
        <f>[1]RawElectricity!G180</f>
        <v>9.8824234506103502E-5</v>
      </c>
      <c r="H180" s="4">
        <f>[1]RawElectricity!H180</f>
        <v>9.9814653037049095E-5</v>
      </c>
      <c r="I180" s="4">
        <f>[1]RawElectricity!I180</f>
        <v>1.7980486919723238</v>
      </c>
      <c r="J180" s="4">
        <f>[1]RawElectricity!J180</f>
        <v>1.7980486919723238</v>
      </c>
      <c r="K180" s="4">
        <f>[1]RawElectricity!K180</f>
        <v>1.7980486919723238</v>
      </c>
      <c r="L180" s="4">
        <f>[1]RawElectricity!L180</f>
        <v>1.7980486919723238</v>
      </c>
      <c r="M180" s="4">
        <f>[1]RawElectricity!M180</f>
        <v>1.7980486919723238</v>
      </c>
      <c r="N180" s="4">
        <f>[1]RawElectricity!N180</f>
        <v>1.7980486919723238</v>
      </c>
      <c r="O180" s="4">
        <f>[1]RawElectricity!O180</f>
        <v>2.5729843509785026</v>
      </c>
      <c r="P180" s="4">
        <f>[1]RawElectricity!P180</f>
        <v>2.5729843509785031</v>
      </c>
      <c r="Q180" s="4">
        <f>[1]RawElectricity!Q180</f>
        <v>2.5729843509785026</v>
      </c>
      <c r="R180" s="4">
        <f>[1]RawElectricity!R180</f>
        <v>2.5729843509785026</v>
      </c>
      <c r="S180" s="4">
        <f>[1]RawElectricity!S180</f>
        <v>2.5729843509785026</v>
      </c>
      <c r="T180" s="4">
        <f>[1]RawElectricity!T180</f>
        <v>2.5729843509785026</v>
      </c>
      <c r="U180" s="4">
        <f>[1]RawElectricity!U180</f>
        <v>2.5729843509785026</v>
      </c>
      <c r="V180" s="4">
        <f>[1]RawElectricity!V180</f>
        <v>3.1586904242323173</v>
      </c>
      <c r="W180" s="4">
        <f>[1]RawElectricity!W180</f>
        <v>5.5271704899713177</v>
      </c>
      <c r="X180" s="4">
        <f>[1]RawElectricity!X180</f>
        <v>5.6330581054225686</v>
      </c>
      <c r="Y180" s="4">
        <f>[1]RawElectricity!Y180</f>
        <v>11.758707674212937</v>
      </c>
      <c r="Z180" s="4">
        <f>[1]RawElectricity!Z180</f>
        <v>11.758707674212937</v>
      </c>
      <c r="AA180" s="4">
        <f>[1]RawElectricity!AA180</f>
        <v>11.758707674212937</v>
      </c>
      <c r="AB180" s="4">
        <f>[1]RawElectricity!AB180</f>
        <v>11.758707674212937</v>
      </c>
      <c r="AC180" s="4">
        <f>[1]RawElectricity!AC180</f>
        <v>11.758707674212937</v>
      </c>
      <c r="AD180" s="4">
        <f>[1]RawElectricity!AD180</f>
        <v>10.943612949791703</v>
      </c>
      <c r="AE180" s="4">
        <f>[1]RawElectricity!AE180</f>
        <v>11.353716942212486</v>
      </c>
      <c r="AF180" s="4">
        <f>[1]RawElectricity!AF180</f>
        <v>11.827221172023249</v>
      </c>
      <c r="AG180" s="4">
        <f>[1]RawElectricity!AG180</f>
        <v>12.385323916653933</v>
      </c>
      <c r="AH180" s="4">
        <f>[1]RawElectricity!AH180</f>
        <v>14.805475704143465</v>
      </c>
      <c r="AI180" s="4">
        <f>[1]RawElectricity!AI180</f>
        <v>15.924409919755886</v>
      </c>
      <c r="AJ180" s="4">
        <f>[1]RawElectricity!AJ180</f>
        <v>15.887340449105549</v>
      </c>
      <c r="AK180" s="4">
        <f>[1]RawElectricity!AK180</f>
        <v>15.931668535689212</v>
      </c>
      <c r="AL180" s="4">
        <f>[1]RawElectricity!AL180</f>
        <v>9.9999999999999995E-7</v>
      </c>
      <c r="AM180" s="4">
        <v>9.9999999999999995E-7</v>
      </c>
      <c r="AN180" s="4">
        <v>9.9999999999999995E-7</v>
      </c>
      <c r="AO180" s="4">
        <v>9.9999999999999995E-7</v>
      </c>
      <c r="AP180" s="4">
        <v>9.9999999999999995E-7</v>
      </c>
      <c r="AQ180" s="4">
        <v>9.9999999999999995E-7</v>
      </c>
      <c r="AR180" s="4">
        <v>9.9999999999999995E-7</v>
      </c>
      <c r="AS180" s="4">
        <v>9.9999999999999995E-7</v>
      </c>
      <c r="AT180" s="4">
        <v>9.9999999999999995E-7</v>
      </c>
      <c r="AU180" s="4">
        <v>9.9999999999999995E-7</v>
      </c>
      <c r="AV180" s="4">
        <v>9.9999999999999995E-7</v>
      </c>
      <c r="AW180" s="4">
        <v>9.9999999999999995E-7</v>
      </c>
      <c r="AX180" s="4">
        <v>9.9999999999999995E-7</v>
      </c>
      <c r="AY180" s="4">
        <v>9.9999999999999995E-7</v>
      </c>
      <c r="AZ180" s="4">
        <v>9.9999999999999995E-7</v>
      </c>
      <c r="BA180" s="4">
        <v>9.9999999999999995E-7</v>
      </c>
      <c r="BB180" s="4">
        <v>9.9999999999999995E-7</v>
      </c>
      <c r="BC180" s="4">
        <v>9.9999999999999995E-7</v>
      </c>
      <c r="BD180" s="4">
        <v>9.9999999999999995E-7</v>
      </c>
      <c r="BE180" s="4">
        <v>9.9999999999999995E-7</v>
      </c>
      <c r="BF180" s="4">
        <v>9.9999999999999995E-7</v>
      </c>
      <c r="BG180" s="4">
        <v>9.9999999999999995E-7</v>
      </c>
      <c r="BH180" s="4">
        <v>9.9999999999999995E-7</v>
      </c>
      <c r="BI180" s="4">
        <v>9.9999999999999995E-7</v>
      </c>
      <c r="BJ180" s="4">
        <v>9.9999999999999995E-7</v>
      </c>
      <c r="BK180" s="4">
        <v>9.9999999999999995E-7</v>
      </c>
      <c r="BL180" s="4">
        <v>9.9999999999999995E-7</v>
      </c>
      <c r="BM180" s="4">
        <v>9.9999999999999995E-7</v>
      </c>
      <c r="BN180" s="4">
        <v>9.9999999999999995E-7</v>
      </c>
      <c r="BO180" s="4">
        <v>9.9999999999999995E-7</v>
      </c>
    </row>
    <row r="181" spans="1:67" x14ac:dyDescent="0.25">
      <c r="A181" s="29" t="s">
        <v>253</v>
      </c>
      <c r="B181" s="2" t="s">
        <v>487</v>
      </c>
      <c r="C181" s="2" t="s">
        <v>244</v>
      </c>
      <c r="D181" s="4">
        <f>[1]RawElectricity!D181</f>
        <v>1.02467330253594</v>
      </c>
      <c r="E181" s="4">
        <f>[1]RawElectricity!E181</f>
        <v>1.03437553091469</v>
      </c>
      <c r="F181" s="4">
        <f>[1]RawElectricity!F181</f>
        <v>1.01711293052493</v>
      </c>
      <c r="G181" s="4">
        <f>[1]RawElectricity!G181</f>
        <v>1.03864270465915</v>
      </c>
      <c r="H181" s="4">
        <f>[1]RawElectricity!H181</f>
        <v>1.04905200341939</v>
      </c>
      <c r="I181" s="4">
        <f>[1]RawElectricity!I181</f>
        <v>1.07748</v>
      </c>
      <c r="J181" s="4">
        <f>[1]RawElectricity!J181</f>
        <v>1.07748</v>
      </c>
      <c r="K181" s="4">
        <f>[1]RawElectricity!K181</f>
        <v>1.6161152623992903</v>
      </c>
      <c r="L181" s="4">
        <f>[1]RawElectricity!L181</f>
        <v>1.9634307084806282</v>
      </c>
      <c r="M181" s="4">
        <f>[1]RawElectricity!M181</f>
        <v>2.0422827081107813</v>
      </c>
      <c r="N181" s="4">
        <f>[1]RawElectricity!N181</f>
        <v>1.5176700000000005</v>
      </c>
      <c r="O181" s="4">
        <f>[1]RawElectricity!O181</f>
        <v>1.5176700000000001</v>
      </c>
      <c r="P181" s="4">
        <f>[1]RawElectricity!P181</f>
        <v>1.5176700000000005</v>
      </c>
      <c r="Q181" s="4">
        <f>[1]RawElectricity!Q181</f>
        <v>1.5176700000000001</v>
      </c>
      <c r="R181" s="4">
        <f>[1]RawElectricity!R181</f>
        <v>1.5176700000000001</v>
      </c>
      <c r="S181" s="4">
        <f>[1]RawElectricity!S181</f>
        <v>1.5176700000000001</v>
      </c>
      <c r="T181" s="4">
        <f>[1]RawElectricity!T181</f>
        <v>1.5176700000000001</v>
      </c>
      <c r="U181" s="4">
        <f>[1]RawElectricity!U181</f>
        <v>1.5176700000000005</v>
      </c>
      <c r="V181" s="4">
        <f>[1]RawElectricity!V181</f>
        <v>1.4913902628</v>
      </c>
      <c r="W181" s="4">
        <f>[1]RawElectricity!W181</f>
        <v>1.3862701314000001</v>
      </c>
      <c r="X181" s="4">
        <f>[1]RawElectricity!X181</f>
        <v>1.3599900000000003</v>
      </c>
      <c r="Y181" s="4">
        <f>[1]RawElectricity!Y181</f>
        <v>1.3599900000000003</v>
      </c>
      <c r="Z181" s="4">
        <f>[1]RawElectricity!Z181</f>
        <v>1.3599900000000003</v>
      </c>
      <c r="AA181" s="4">
        <f>[1]RawElectricity!AA181</f>
        <v>1.3599900000000003</v>
      </c>
      <c r="AB181" s="4">
        <f>[1]RawElectricity!AB181</f>
        <v>1.3599900000000003</v>
      </c>
      <c r="AC181" s="4">
        <f>[1]RawElectricity!AC181</f>
        <v>1.3599900000000003</v>
      </c>
      <c r="AD181" s="4">
        <f>[1]RawElectricity!AD181</f>
        <v>1.35999</v>
      </c>
      <c r="AE181" s="4">
        <f>[1]RawElectricity!AE181</f>
        <v>1.3599900000000003</v>
      </c>
      <c r="AF181" s="4">
        <f>[1]RawElectricity!AF181</f>
        <v>1.3599900000000003</v>
      </c>
      <c r="AG181" s="4">
        <f>[1]RawElectricity!AG181</f>
        <v>1.3599900000000003</v>
      </c>
      <c r="AH181" s="4">
        <f>[1]RawElectricity!AH181</f>
        <v>0.44019000000000014</v>
      </c>
      <c r="AI181" s="4">
        <f>[1]RawElectricity!AI181</f>
        <v>0.44019000000000014</v>
      </c>
      <c r="AJ181" s="4">
        <f>[1]RawElectricity!AJ181</f>
        <v>0.44019000000000019</v>
      </c>
      <c r="AK181" s="4">
        <f>[1]RawElectricity!AK181</f>
        <v>0.44019000000000019</v>
      </c>
      <c r="AL181" s="4">
        <f>[1]RawElectricity!AL181</f>
        <v>9.9999999999999995E-7</v>
      </c>
      <c r="AM181" s="4">
        <v>9.9999999999999995E-7</v>
      </c>
      <c r="AN181" s="4">
        <v>9.9999999999999995E-7</v>
      </c>
      <c r="AO181" s="4">
        <v>9.9999999999999995E-7</v>
      </c>
      <c r="AP181" s="4">
        <v>9.9999999999999995E-7</v>
      </c>
      <c r="AQ181" s="4">
        <v>9.9999999999999995E-7</v>
      </c>
      <c r="AR181" s="4">
        <v>9.9999999999999995E-7</v>
      </c>
      <c r="AS181" s="4">
        <v>9.9999999999999995E-7</v>
      </c>
      <c r="AT181" s="4">
        <v>9.9999999999999995E-7</v>
      </c>
      <c r="AU181" s="4">
        <v>9.9999999999999995E-7</v>
      </c>
      <c r="AV181" s="4">
        <v>9.9999999999999995E-7</v>
      </c>
      <c r="AW181" s="4">
        <v>9.9999999999999995E-7</v>
      </c>
      <c r="AX181" s="4">
        <v>9.9999999999999995E-7</v>
      </c>
      <c r="AY181" s="4">
        <v>9.9999999999999995E-7</v>
      </c>
      <c r="AZ181" s="4">
        <v>9.9999999999999995E-7</v>
      </c>
      <c r="BA181" s="4">
        <v>9.9999999999999995E-7</v>
      </c>
      <c r="BB181" s="4">
        <v>9.9999999999999995E-7</v>
      </c>
      <c r="BC181" s="4">
        <v>9.9999999999999995E-7</v>
      </c>
      <c r="BD181" s="4">
        <v>9.9999999999999995E-7</v>
      </c>
      <c r="BE181" s="4">
        <v>9.9999999999999995E-7</v>
      </c>
      <c r="BF181" s="4">
        <v>9.9999999999999995E-7</v>
      </c>
      <c r="BG181" s="4">
        <v>9.9999999999999995E-7</v>
      </c>
      <c r="BH181" s="4">
        <v>9.9999999999999995E-7</v>
      </c>
      <c r="BI181" s="4">
        <v>9.9999999999999995E-7</v>
      </c>
      <c r="BJ181" s="4">
        <v>9.9999999999999995E-7</v>
      </c>
      <c r="BK181" s="4">
        <v>9.9999999999999995E-7</v>
      </c>
      <c r="BL181" s="4">
        <v>9.9999999999999995E-7</v>
      </c>
      <c r="BM181" s="4">
        <v>9.9999999999999995E-7</v>
      </c>
      <c r="BN181" s="4">
        <v>9.9999999999999995E-7</v>
      </c>
      <c r="BO181" s="4">
        <v>9.9999999999999995E-7</v>
      </c>
    </row>
    <row r="182" spans="1:67" x14ac:dyDescent="0.25">
      <c r="A182" s="29" t="s">
        <v>254</v>
      </c>
      <c r="B182" s="2" t="s">
        <v>487</v>
      </c>
      <c r="C182" s="2" t="s">
        <v>245</v>
      </c>
      <c r="D182" s="4">
        <f>[1]RawElectricity!D182</f>
        <v>7.1805127242409101</v>
      </c>
      <c r="E182" s="4">
        <f>[1]RawElectricity!E182</f>
        <v>7.3650000000000002</v>
      </c>
      <c r="F182" s="4">
        <f>[1]RawElectricity!F182</f>
        <v>7.3650000000000002</v>
      </c>
      <c r="G182" s="4">
        <f>[1]RawElectricity!G182</f>
        <v>7.3650000000000002</v>
      </c>
      <c r="H182" s="4">
        <f>[1]RawElectricity!H182</f>
        <v>7.3650000000000002</v>
      </c>
      <c r="I182" s="4">
        <f>[1]RawElectricity!I182</f>
        <v>8.2959940245619173</v>
      </c>
      <c r="J182" s="4">
        <f>[1]RawElectricity!J182</f>
        <v>8.2959940245619173</v>
      </c>
      <c r="K182" s="4">
        <f>[1]RawElectricity!K182</f>
        <v>8.6481528349318531</v>
      </c>
      <c r="L182" s="4">
        <f>[1]RawElectricity!L182</f>
        <v>8.7512399999999992</v>
      </c>
      <c r="M182" s="4">
        <f>[1]RawElectricity!M182</f>
        <v>8.7512399999999992</v>
      </c>
      <c r="N182" s="4">
        <f>[1]RawElectricity!N182</f>
        <v>8.2959940245619173</v>
      </c>
      <c r="O182" s="4">
        <f>[1]RawElectricity!O182</f>
        <v>8.2959940245619173</v>
      </c>
      <c r="P182" s="4">
        <f>[1]RawElectricity!P182</f>
        <v>8.8642760314425502</v>
      </c>
      <c r="Q182" s="4">
        <f>[1]RawElectricity!Q182</f>
        <v>8.9134837306988537</v>
      </c>
      <c r="R182" s="4">
        <f>[1]RawElectricity!R182</f>
        <v>9.7008767821472119</v>
      </c>
      <c r="S182" s="4">
        <f>[1]RawElectricity!S182</f>
        <v>10.387563323040332</v>
      </c>
      <c r="T182" s="4">
        <f>[1]RawElectricity!T182</f>
        <v>11.114110134800779</v>
      </c>
      <c r="U182" s="4">
        <f>[1]RawElectricity!U182</f>
        <v>12.6155817156378</v>
      </c>
      <c r="V182" s="4">
        <f>[1]RawElectricity!V182</f>
        <v>15.911963317793946</v>
      </c>
      <c r="W182" s="4">
        <f>[1]RawElectricity!W182</f>
        <v>24.613217144401744</v>
      </c>
      <c r="X182" s="4">
        <f>[1]RawElectricity!X182</f>
        <v>32.113392158656652</v>
      </c>
      <c r="Y182" s="4">
        <f>[1]RawElectricity!Y182</f>
        <v>36.450079680000002</v>
      </c>
      <c r="Z182" s="4">
        <f>[1]RawElectricity!Z182</f>
        <v>37.251094080000001</v>
      </c>
      <c r="AA182" s="4">
        <f>[1]RawElectricity!AA182</f>
        <v>38.127532080000002</v>
      </c>
      <c r="AB182" s="4">
        <f>[1]RawElectricity!AB182</f>
        <v>38.127532080000009</v>
      </c>
      <c r="AC182" s="4">
        <f>[1]RawElectricity!AC182</f>
        <v>38.12753208000003</v>
      </c>
      <c r="AD182" s="4">
        <f>[1]RawElectricity!AD182</f>
        <v>38.127532080000002</v>
      </c>
      <c r="AE182" s="4">
        <f>[1]RawElectricity!AE182</f>
        <v>38.127532080000016</v>
      </c>
      <c r="AF182" s="4">
        <f>[1]RawElectricity!AF182</f>
        <v>38.127532080000023</v>
      </c>
      <c r="AG182" s="4">
        <f>[1]RawElectricity!AG182</f>
        <v>38.127532080000002</v>
      </c>
      <c r="AH182" s="4">
        <f>[1]RawElectricity!AH182</f>
        <v>38.127532080000009</v>
      </c>
      <c r="AI182" s="4">
        <f>[1]RawElectricity!AI182</f>
        <v>38.127532080000009</v>
      </c>
      <c r="AJ182" s="4">
        <f>[1]RawElectricity!AJ182</f>
        <v>38.127532080000002</v>
      </c>
      <c r="AK182" s="4">
        <f>[1]RawElectricity!AK182</f>
        <v>34.839736894217815</v>
      </c>
      <c r="AL182" s="4">
        <f>[1]RawElectricity!AL182</f>
        <v>9.9999999999999995E-7</v>
      </c>
      <c r="AM182" s="4">
        <v>9.9999999999999995E-7</v>
      </c>
      <c r="AN182" s="4">
        <v>9.9999999999999995E-7</v>
      </c>
      <c r="AO182" s="4">
        <v>9.9999999999999995E-7</v>
      </c>
      <c r="AP182" s="4">
        <v>9.9999999999999995E-7</v>
      </c>
      <c r="AQ182" s="4">
        <v>9.9999999999999995E-7</v>
      </c>
      <c r="AR182" s="4">
        <v>9.9999999999999995E-7</v>
      </c>
      <c r="AS182" s="4">
        <v>9.9999999999999995E-7</v>
      </c>
      <c r="AT182" s="4">
        <v>9.9999999999999995E-7</v>
      </c>
      <c r="AU182" s="4">
        <v>9.9999999999999995E-7</v>
      </c>
      <c r="AV182" s="4">
        <v>9.9999999999999995E-7</v>
      </c>
      <c r="AW182" s="4">
        <v>9.9999999999999995E-7</v>
      </c>
      <c r="AX182" s="4">
        <v>9.9999999999999995E-7</v>
      </c>
      <c r="AY182" s="4">
        <v>9.9999999999999995E-7</v>
      </c>
      <c r="AZ182" s="4">
        <v>9.9999999999999995E-7</v>
      </c>
      <c r="BA182" s="4">
        <v>9.9999999999999995E-7</v>
      </c>
      <c r="BB182" s="4">
        <v>9.9999999999999995E-7</v>
      </c>
      <c r="BC182" s="4">
        <v>9.9999999999999995E-7</v>
      </c>
      <c r="BD182" s="4">
        <v>9.9999999999999995E-7</v>
      </c>
      <c r="BE182" s="4">
        <v>9.9999999999999995E-7</v>
      </c>
      <c r="BF182" s="4">
        <v>9.9999999999999995E-7</v>
      </c>
      <c r="BG182" s="4">
        <v>9.9999999999999995E-7</v>
      </c>
      <c r="BH182" s="4">
        <v>9.9999999999999995E-7</v>
      </c>
      <c r="BI182" s="4">
        <v>9.9999999999999995E-7</v>
      </c>
      <c r="BJ182" s="4">
        <v>9.9999999999999995E-7</v>
      </c>
      <c r="BK182" s="4">
        <v>9.9999999999999995E-7</v>
      </c>
      <c r="BL182" s="4">
        <v>9.9999999999999995E-7</v>
      </c>
      <c r="BM182" s="4">
        <v>9.9999999999999995E-7</v>
      </c>
      <c r="BN182" s="4">
        <v>9.9999999999999995E-7</v>
      </c>
      <c r="BO182" s="4">
        <v>9.9999999999999995E-7</v>
      </c>
    </row>
    <row r="183" spans="1:67" x14ac:dyDescent="0.25">
      <c r="A183" s="29" t="s">
        <v>246</v>
      </c>
      <c r="B183" s="2" t="s">
        <v>488</v>
      </c>
      <c r="C183" s="2" t="s">
        <v>234</v>
      </c>
      <c r="D183" s="4">
        <f>[1]RawElectricity!D183</f>
        <v>0.1</v>
      </c>
      <c r="E183" s="4">
        <f>[1]RawElectricity!E183</f>
        <v>0.1</v>
      </c>
      <c r="F183" s="4">
        <f>[1]RawElectricity!F183</f>
        <v>0.1</v>
      </c>
      <c r="G183" s="4">
        <f>[1]RawElectricity!G183</f>
        <v>0.1</v>
      </c>
      <c r="H183" s="4">
        <f>[1]RawElectricity!H183</f>
        <v>0.1</v>
      </c>
      <c r="I183" s="4">
        <f>[1]RawElectricity!I183</f>
        <v>9.9999999999999995E-7</v>
      </c>
      <c r="J183" s="4">
        <f>[1]RawElectricity!J183</f>
        <v>9.9999999999999995E-7</v>
      </c>
      <c r="K183" s="4">
        <f>[1]RawElectricity!K183</f>
        <v>9.9999999999999995E-7</v>
      </c>
      <c r="L183" s="4">
        <f>[1]RawElectricity!L183</f>
        <v>9.9999999999999995E-7</v>
      </c>
      <c r="M183" s="4">
        <f>[1]RawElectricity!M183</f>
        <v>9.9999999999999995E-7</v>
      </c>
      <c r="N183" s="4">
        <f>[1]RawElectricity!N183</f>
        <v>9.9999999999999995E-7</v>
      </c>
      <c r="O183" s="4">
        <f>[1]RawElectricity!O183</f>
        <v>9.9999999999999995E-7</v>
      </c>
      <c r="P183" s="4">
        <f>[1]RawElectricity!P183</f>
        <v>9.9999999999999995E-7</v>
      </c>
      <c r="Q183" s="4">
        <f>[1]RawElectricity!Q183</f>
        <v>9.9999999999999995E-7</v>
      </c>
      <c r="R183" s="4">
        <f>[1]RawElectricity!R183</f>
        <v>9.9999999999999995E-7</v>
      </c>
      <c r="S183" s="4">
        <f>[1]RawElectricity!S183</f>
        <v>9.9999999999999995E-7</v>
      </c>
      <c r="T183" s="4">
        <f>[1]RawElectricity!T183</f>
        <v>9.9999999999999995E-7</v>
      </c>
      <c r="U183" s="4">
        <f>[1]RawElectricity!U183</f>
        <v>9.9999999999999995E-7</v>
      </c>
      <c r="V183" s="4">
        <f>[1]RawElectricity!V183</f>
        <v>9.9999999999999995E-7</v>
      </c>
      <c r="W183" s="4">
        <f>[1]RawElectricity!W183</f>
        <v>9.9999999999999995E-7</v>
      </c>
      <c r="X183" s="4">
        <f>[1]RawElectricity!X183</f>
        <v>9.9999999999999995E-7</v>
      </c>
      <c r="Y183" s="4">
        <f>[1]RawElectricity!Y183</f>
        <v>9.9999999999999995E-7</v>
      </c>
      <c r="Z183" s="4">
        <f>[1]RawElectricity!Z183</f>
        <v>9.9999999999999995E-7</v>
      </c>
      <c r="AA183" s="4">
        <f>[1]RawElectricity!AA183</f>
        <v>9.9999999999999995E-7</v>
      </c>
      <c r="AB183" s="4">
        <f>[1]RawElectricity!AB183</f>
        <v>9.9999999999999995E-7</v>
      </c>
      <c r="AC183" s="4">
        <f>[1]RawElectricity!AC183</f>
        <v>9.9999999999999995E-7</v>
      </c>
      <c r="AD183" s="4">
        <f>[1]RawElectricity!AD183</f>
        <v>9.9999999999999995E-7</v>
      </c>
      <c r="AE183" s="4">
        <f>[1]RawElectricity!AE183</f>
        <v>9.9999999999999995E-7</v>
      </c>
      <c r="AF183" s="4">
        <f>[1]RawElectricity!AF183</f>
        <v>9.9999999999999995E-7</v>
      </c>
      <c r="AG183" s="4">
        <f>[1]RawElectricity!AG183</f>
        <v>9.9999999999999995E-7</v>
      </c>
      <c r="AH183" s="4">
        <f>[1]RawElectricity!AH183</f>
        <v>9.9999999999999995E-7</v>
      </c>
      <c r="AI183" s="4">
        <f>[1]RawElectricity!AI183</f>
        <v>9.9999999999999995E-7</v>
      </c>
      <c r="AJ183" s="4">
        <f>[1]RawElectricity!AJ183</f>
        <v>9.9999999999999995E-7</v>
      </c>
      <c r="AK183" s="4">
        <f>[1]RawElectricity!AK183</f>
        <v>9.9999999999999995E-7</v>
      </c>
      <c r="AL183" s="4">
        <f>[1]RawElectricity!AL183</f>
        <v>9.9999999999999995E-7</v>
      </c>
      <c r="AM183" s="4">
        <v>9.9999999999999995E-7</v>
      </c>
      <c r="AN183" s="4">
        <v>9.9999999999999995E-7</v>
      </c>
      <c r="AO183" s="4">
        <v>9.9999999999999995E-7</v>
      </c>
      <c r="AP183" s="4">
        <v>9.9999999999999995E-7</v>
      </c>
      <c r="AQ183" s="4">
        <v>9.9999999999999995E-7</v>
      </c>
      <c r="AR183" s="4">
        <v>9.9999999999999995E-7</v>
      </c>
      <c r="AS183" s="4">
        <v>9.9999999999999995E-7</v>
      </c>
      <c r="AT183" s="4">
        <v>9.9999999999999995E-7</v>
      </c>
      <c r="AU183" s="4">
        <v>9.9999999999999995E-7</v>
      </c>
      <c r="AV183" s="4">
        <v>9.9999999999999995E-7</v>
      </c>
      <c r="AW183" s="4">
        <v>9.9999999999999995E-7</v>
      </c>
      <c r="AX183" s="4">
        <v>9.9999999999999995E-7</v>
      </c>
      <c r="AY183" s="4">
        <v>9.9999999999999995E-7</v>
      </c>
      <c r="AZ183" s="4">
        <v>9.9999999999999995E-7</v>
      </c>
      <c r="BA183" s="4">
        <v>9.9999999999999995E-7</v>
      </c>
      <c r="BB183" s="4">
        <v>9.9999999999999995E-7</v>
      </c>
      <c r="BC183" s="4">
        <v>9.9999999999999995E-7</v>
      </c>
      <c r="BD183" s="4">
        <v>9.9999999999999995E-7</v>
      </c>
      <c r="BE183" s="4">
        <v>9.9999999999999995E-7</v>
      </c>
      <c r="BF183" s="4">
        <v>9.9999999999999995E-7</v>
      </c>
      <c r="BG183" s="4">
        <v>9.9999999999999995E-7</v>
      </c>
      <c r="BH183" s="4">
        <v>9.9999999999999995E-7</v>
      </c>
      <c r="BI183" s="4">
        <v>9.9999999999999995E-7</v>
      </c>
      <c r="BJ183" s="4">
        <v>9.9999999999999995E-7</v>
      </c>
      <c r="BK183" s="4">
        <v>9.9999999999999995E-7</v>
      </c>
      <c r="BL183" s="4">
        <v>9.9999999999999995E-7</v>
      </c>
      <c r="BM183" s="4">
        <v>9.9999999999999995E-7</v>
      </c>
      <c r="BN183" s="4">
        <v>9.9999999999999995E-7</v>
      </c>
      <c r="BO183" s="4">
        <v>9.9999999999999995E-7</v>
      </c>
    </row>
    <row r="184" spans="1:67" x14ac:dyDescent="0.25">
      <c r="A184" s="29" t="s">
        <v>246</v>
      </c>
      <c r="B184" s="2" t="s">
        <v>488</v>
      </c>
      <c r="C184" s="2" t="s">
        <v>235</v>
      </c>
      <c r="D184" s="4">
        <f>[1]RawElectricity!D184</f>
        <v>224.01444788171599</v>
      </c>
      <c r="E184" s="4">
        <f>[1]RawElectricity!E184</f>
        <v>226.13555255781901</v>
      </c>
      <c r="F184" s="4">
        <f>[1]RawElectricity!F184</f>
        <v>222.361596619137</v>
      </c>
      <c r="G184" s="4">
        <f>[1]RawElectricity!G184</f>
        <v>227.06844362467399</v>
      </c>
      <c r="H184" s="4">
        <f>[1]RawElectricity!H184</f>
        <v>229.344128283228</v>
      </c>
      <c r="I184" s="4">
        <f>[1]RawElectricity!I184</f>
        <v>226.91993652013892</v>
      </c>
      <c r="J184" s="4">
        <f>[1]RawElectricity!J184</f>
        <v>228.27663698644778</v>
      </c>
      <c r="K184" s="4">
        <f>[1]RawElectricity!K184</f>
        <v>226.37775681495742</v>
      </c>
      <c r="L184" s="4">
        <f>[1]RawElectricity!L184</f>
        <v>222.4454345202542</v>
      </c>
      <c r="M184" s="4">
        <f>[1]RawElectricity!M184</f>
        <v>227.85115404700969</v>
      </c>
      <c r="N184" s="4">
        <f>[1]RawElectricity!N184</f>
        <v>237.87512345090289</v>
      </c>
      <c r="O184" s="4">
        <f>[1]RawElectricity!O184</f>
        <v>241.18161408485167</v>
      </c>
      <c r="P184" s="4">
        <f>[1]RawElectricity!P184</f>
        <v>248.94116203444474</v>
      </c>
      <c r="Q184" s="4">
        <f>[1]RawElectricity!Q184</f>
        <v>255.64556485285584</v>
      </c>
      <c r="R184" s="4">
        <f>[1]RawElectricity!R184</f>
        <v>261.90719559788124</v>
      </c>
      <c r="S184" s="4">
        <f>[1]RawElectricity!S184</f>
        <v>268.5041930016601</v>
      </c>
      <c r="T184" s="4">
        <f>[1]RawElectricity!T184</f>
        <v>275.79629596718473</v>
      </c>
      <c r="U184" s="4">
        <f>[1]RawElectricity!U184</f>
        <v>280.36029600000001</v>
      </c>
      <c r="V184" s="4">
        <f>[1]RawElectricity!V184</f>
        <v>275.10955200000006</v>
      </c>
      <c r="W184" s="4">
        <f>[1]RawElectricity!W184</f>
        <v>268.78904247780031</v>
      </c>
      <c r="X184" s="4">
        <f>[1]RawElectricity!X184</f>
        <v>257.89064135342005</v>
      </c>
      <c r="Y184" s="4">
        <f>[1]RawElectricity!Y184</f>
        <v>251.74145713750258</v>
      </c>
      <c r="Z184" s="4">
        <f>[1]RawElectricity!Z184</f>
        <v>239.63155200000003</v>
      </c>
      <c r="AA184" s="4">
        <f>[1]RawElectricity!AA184</f>
        <v>223.16976000000003</v>
      </c>
      <c r="AB184" s="4">
        <f>[1]RawElectricity!AB184</f>
        <v>217.06754400000003</v>
      </c>
      <c r="AC184" s="4">
        <f>[1]RawElectricity!AC184</f>
        <v>208.48187154780004</v>
      </c>
      <c r="AD184" s="4">
        <f>[1]RawElectricity!AD184</f>
        <v>199.89619377390002</v>
      </c>
      <c r="AE184" s="4">
        <f>[1]RawElectricity!AE184</f>
        <v>195.42596400000002</v>
      </c>
      <c r="AF184" s="4">
        <f>[1]RawElectricity!AF184</f>
        <v>187.12411200000005</v>
      </c>
      <c r="AG184" s="4">
        <f>[1]RawElectricity!AG184</f>
        <v>174.70681200000001</v>
      </c>
      <c r="AH184" s="4">
        <f>[1]RawElectricity!AH184</f>
        <v>170.59136400000003</v>
      </c>
      <c r="AI184" s="4">
        <f>[1]RawElectricity!AI184</f>
        <v>144.97624800000003</v>
      </c>
      <c r="AJ184" s="4">
        <f>[1]RawElectricity!AJ184</f>
        <v>136.46152800000002</v>
      </c>
      <c r="AK184" s="4">
        <f>[1]RawElectricity!AK184</f>
        <v>122.76702000000002</v>
      </c>
      <c r="AL184" s="4">
        <f>[1]RawElectricity!AL184</f>
        <v>9.9999999999999995E-7</v>
      </c>
      <c r="AM184" s="4">
        <v>9.9999999999999995E-7</v>
      </c>
      <c r="AN184" s="4">
        <v>9.9999999999999995E-7</v>
      </c>
      <c r="AO184" s="4">
        <v>9.9999999999999995E-7</v>
      </c>
      <c r="AP184" s="4">
        <v>9.9999999999999995E-7</v>
      </c>
      <c r="AQ184" s="4">
        <v>9.9999999999999995E-7</v>
      </c>
      <c r="AR184" s="4">
        <v>9.9999999999999995E-7</v>
      </c>
      <c r="AS184" s="4">
        <v>9.9999999999999995E-7</v>
      </c>
      <c r="AT184" s="4">
        <v>9.9999999999999995E-7</v>
      </c>
      <c r="AU184" s="4">
        <v>9.9999999999999995E-7</v>
      </c>
      <c r="AV184" s="4">
        <v>9.9999999999999995E-7</v>
      </c>
      <c r="AW184" s="4">
        <v>9.9999999999999995E-7</v>
      </c>
      <c r="AX184" s="4">
        <v>9.9999999999999995E-7</v>
      </c>
      <c r="AY184" s="4">
        <v>9.9999999999999995E-7</v>
      </c>
      <c r="AZ184" s="4">
        <v>9.9999999999999995E-7</v>
      </c>
      <c r="BA184" s="4">
        <v>9.9999999999999995E-7</v>
      </c>
      <c r="BB184" s="4">
        <v>9.9999999999999995E-7</v>
      </c>
      <c r="BC184" s="4">
        <v>9.9999999999999995E-7</v>
      </c>
      <c r="BD184" s="4">
        <v>9.9999999999999995E-7</v>
      </c>
      <c r="BE184" s="4">
        <v>9.9999999999999995E-7</v>
      </c>
      <c r="BF184" s="4">
        <v>9.9999999999999995E-7</v>
      </c>
      <c r="BG184" s="4">
        <v>9.9999999999999995E-7</v>
      </c>
      <c r="BH184" s="4">
        <v>9.9999999999999995E-7</v>
      </c>
      <c r="BI184" s="4">
        <v>9.9999999999999995E-7</v>
      </c>
      <c r="BJ184" s="4">
        <v>9.9999999999999995E-7</v>
      </c>
      <c r="BK184" s="4">
        <v>9.9999999999999995E-7</v>
      </c>
      <c r="BL184" s="4">
        <v>9.9999999999999995E-7</v>
      </c>
      <c r="BM184" s="4">
        <v>9.9999999999999995E-7</v>
      </c>
      <c r="BN184" s="4">
        <v>9.9999999999999995E-7</v>
      </c>
      <c r="BO184" s="4">
        <v>9.9999999999999995E-7</v>
      </c>
    </row>
    <row r="185" spans="1:67" x14ac:dyDescent="0.25">
      <c r="A185" s="29" t="s">
        <v>247</v>
      </c>
      <c r="B185" s="2" t="s">
        <v>488</v>
      </c>
      <c r="C185" s="2" t="s">
        <v>236</v>
      </c>
      <c r="D185" s="4">
        <f>[1]RawElectricity!D185</f>
        <v>12.457921465084899</v>
      </c>
      <c r="E185" s="4">
        <f>[1]RawElectricity!E185</f>
        <v>12.5758806222911</v>
      </c>
      <c r="F185" s="4">
        <f>[1]RawElectricity!F185</f>
        <v>12.3660028793982</v>
      </c>
      <c r="G185" s="4">
        <f>[1]RawElectricity!G185</f>
        <v>12.6277606851899</v>
      </c>
      <c r="H185" s="4">
        <f>[1]RawElectricity!H185</f>
        <v>12.7543163650741</v>
      </c>
      <c r="I185" s="4">
        <f>[1]RawElectricity!I185</f>
        <v>13.204029238488006</v>
      </c>
      <c r="J185" s="4">
        <f>[1]RawElectricity!J185</f>
        <v>13.204029238488005</v>
      </c>
      <c r="K185" s="4">
        <f>[1]RawElectricity!K185</f>
        <v>13.204029238488005</v>
      </c>
      <c r="L185" s="4">
        <f>[1]RawElectricity!L185</f>
        <v>13.204029238488005</v>
      </c>
      <c r="M185" s="4">
        <f>[1]RawElectricity!M185</f>
        <v>13.204029238488005</v>
      </c>
      <c r="N185" s="4">
        <f>[1]RawElectricity!N185</f>
        <v>13.204029238488005</v>
      </c>
      <c r="O185" s="4">
        <f>[1]RawElectricity!O185</f>
        <v>13.204029238488003</v>
      </c>
      <c r="P185" s="4">
        <f>[1]RawElectricity!P185</f>
        <v>13.204029238488003</v>
      </c>
      <c r="Q185" s="4">
        <f>[1]RawElectricity!Q185</f>
        <v>13.204029238488006</v>
      </c>
      <c r="R185" s="4">
        <f>[1]RawElectricity!R185</f>
        <v>13.204029238488006</v>
      </c>
      <c r="S185" s="4">
        <f>[1]RawElectricity!S185</f>
        <v>13.204029238488005</v>
      </c>
      <c r="T185" s="4">
        <f>[1]RawElectricity!T185</f>
        <v>13.204029238488006</v>
      </c>
      <c r="U185" s="4">
        <f>[1]RawElectricity!U185</f>
        <v>13.204029238488005</v>
      </c>
      <c r="V185" s="4">
        <f>[1]RawElectricity!V185</f>
        <v>25.818429238488005</v>
      </c>
      <c r="W185" s="4">
        <f>[1]RawElectricity!W185</f>
        <v>38.432829238488011</v>
      </c>
      <c r="X185" s="4">
        <f>[1]RawElectricity!X185</f>
        <v>51.047229238488008</v>
      </c>
      <c r="Y185" s="4">
        <f>[1]RawElectricity!Y185</f>
        <v>63.661629238488004</v>
      </c>
      <c r="Z185" s="4">
        <f>[1]RawElectricity!Z185</f>
        <v>76.276029238488007</v>
      </c>
      <c r="AA185" s="4">
        <f>[1]RawElectricity!AA185</f>
        <v>88.890429238488011</v>
      </c>
      <c r="AB185" s="4">
        <f>[1]RawElectricity!AB185</f>
        <v>88.890429238488011</v>
      </c>
      <c r="AC185" s="4">
        <f>[1]RawElectricity!AC185</f>
        <v>88.890429238488011</v>
      </c>
      <c r="AD185" s="4">
        <f>[1]RawElectricity!AD185</f>
        <v>91.059654683621631</v>
      </c>
      <c r="AE185" s="4">
        <f>[1]RawElectricity!AE185</f>
        <v>91.625043203707094</v>
      </c>
      <c r="AF185" s="4">
        <f>[1]RawElectricity!AF185</f>
        <v>95.884480320097509</v>
      </c>
      <c r="AG185" s="4">
        <f>[1]RawElectricity!AG185</f>
        <v>102.47150477387743</v>
      </c>
      <c r="AH185" s="4">
        <f>[1]RawElectricity!AH185</f>
        <v>104.57777435807131</v>
      </c>
      <c r="AI185" s="4">
        <f>[1]RawElectricity!AI185</f>
        <v>129.80657435807132</v>
      </c>
      <c r="AJ185" s="4">
        <f>[1]RawElectricity!AJ185</f>
        <v>141.04286495368981</v>
      </c>
      <c r="AK185" s="4">
        <f>[1]RawElectricity!AK185</f>
        <v>160.73894487093233</v>
      </c>
      <c r="AL185" s="4">
        <f>[1]RawElectricity!AL185</f>
        <v>9.9999999999999995E-7</v>
      </c>
      <c r="AM185" s="4">
        <v>9.9999999999999995E-7</v>
      </c>
      <c r="AN185" s="4">
        <v>9.9999999999999995E-7</v>
      </c>
      <c r="AO185" s="4">
        <v>9.9999999999999995E-7</v>
      </c>
      <c r="AP185" s="4">
        <v>9.9999999999999995E-7</v>
      </c>
      <c r="AQ185" s="4">
        <v>9.9999999999999995E-7</v>
      </c>
      <c r="AR185" s="4">
        <v>9.9999999999999995E-7</v>
      </c>
      <c r="AS185" s="4">
        <v>9.9999999999999995E-7</v>
      </c>
      <c r="AT185" s="4">
        <v>9.9999999999999995E-7</v>
      </c>
      <c r="AU185" s="4">
        <v>9.9999999999999995E-7</v>
      </c>
      <c r="AV185" s="4">
        <v>9.9999999999999995E-7</v>
      </c>
      <c r="AW185" s="4">
        <v>9.9999999999999995E-7</v>
      </c>
      <c r="AX185" s="4">
        <v>9.9999999999999995E-7</v>
      </c>
      <c r="AY185" s="4">
        <v>9.9999999999999995E-7</v>
      </c>
      <c r="AZ185" s="4">
        <v>9.9999999999999995E-7</v>
      </c>
      <c r="BA185" s="4">
        <v>9.9999999999999995E-7</v>
      </c>
      <c r="BB185" s="4">
        <v>9.9999999999999995E-7</v>
      </c>
      <c r="BC185" s="4">
        <v>9.9999999999999995E-7</v>
      </c>
      <c r="BD185" s="4">
        <v>9.9999999999999995E-7</v>
      </c>
      <c r="BE185" s="4">
        <v>9.9999999999999995E-7</v>
      </c>
      <c r="BF185" s="4">
        <v>9.9999999999999995E-7</v>
      </c>
      <c r="BG185" s="4">
        <v>9.9999999999999995E-7</v>
      </c>
      <c r="BH185" s="4">
        <v>9.9999999999999995E-7</v>
      </c>
      <c r="BI185" s="4">
        <v>9.9999999999999995E-7</v>
      </c>
      <c r="BJ185" s="4">
        <v>9.9999999999999995E-7</v>
      </c>
      <c r="BK185" s="4">
        <v>9.9999999999999995E-7</v>
      </c>
      <c r="BL185" s="4">
        <v>9.9999999999999995E-7</v>
      </c>
      <c r="BM185" s="4">
        <v>9.9999999999999995E-7</v>
      </c>
      <c r="BN185" s="4">
        <v>9.9999999999999995E-7</v>
      </c>
      <c r="BO185" s="4">
        <v>9.9999999999999995E-7</v>
      </c>
    </row>
    <row r="186" spans="1:67" x14ac:dyDescent="0.25">
      <c r="A186" s="29" t="s">
        <v>248</v>
      </c>
      <c r="B186" s="2" t="s">
        <v>488</v>
      </c>
      <c r="C186" s="2" t="s">
        <v>237</v>
      </c>
      <c r="D186" s="4">
        <f>[1]RawElectricity!D186</f>
        <v>3.8773793760089799</v>
      </c>
      <c r="E186" s="4">
        <f>[1]RawElectricity!E186</f>
        <v>3.91409275589697</v>
      </c>
      <c r="F186" s="4">
        <f>[1]RawElectricity!F186</f>
        <v>3.8487708132232599</v>
      </c>
      <c r="G186" s="4">
        <f>[1]RawElectricity!G186</f>
        <v>3.9302398063077399</v>
      </c>
      <c r="H186" s="4">
        <f>[1]RawElectricity!H186</f>
        <v>3.9696287512834401</v>
      </c>
      <c r="I186" s="4">
        <f>[1]RawElectricity!I186</f>
        <v>9.0427933644427174</v>
      </c>
      <c r="J186" s="4">
        <f>[1]RawElectricity!J186</f>
        <v>9.0427933181464208</v>
      </c>
      <c r="K186" s="4">
        <f>[1]RawElectricity!K186</f>
        <v>9.0427932718501225</v>
      </c>
      <c r="L186" s="4">
        <f>[1]RawElectricity!L186</f>
        <v>11.940287140734139</v>
      </c>
      <c r="M186" s="4">
        <f>[1]RawElectricity!M186</f>
        <v>11.940287094437842</v>
      </c>
      <c r="N186" s="4">
        <f>[1]RawElectricity!N186</f>
        <v>10.346958284984071</v>
      </c>
      <c r="O186" s="4">
        <f>[1]RawElectricity!O186</f>
        <v>11.71631259890656</v>
      </c>
      <c r="P186" s="4">
        <f>[1]RawElectricity!P186</f>
        <v>11.71631259890656</v>
      </c>
      <c r="Q186" s="4">
        <f>[1]RawElectricity!Q186</f>
        <v>11.176197568334707</v>
      </c>
      <c r="R186" s="4">
        <f>[1]RawElectricity!R186</f>
        <v>11.176197568334697</v>
      </c>
      <c r="S186" s="4">
        <f>[1]RawElectricity!S186</f>
        <v>11.176197568334697</v>
      </c>
      <c r="T186" s="4">
        <f>[1]RawElectricity!T186</f>
        <v>11.71631259890656</v>
      </c>
      <c r="U186" s="4">
        <f>[1]RawElectricity!U186</f>
        <v>11.71631259890656</v>
      </c>
      <c r="V186" s="4">
        <f>[1]RawElectricity!V186</f>
        <v>11.71631259890656</v>
      </c>
      <c r="W186" s="4">
        <f>[1]RawElectricity!W186</f>
        <v>11.71631259890656</v>
      </c>
      <c r="X186" s="4">
        <f>[1]RawElectricity!X186</f>
        <v>11.940286585178583</v>
      </c>
      <c r="Y186" s="4">
        <f>[1]RawElectricity!Y186</f>
        <v>11.931104666610127</v>
      </c>
      <c r="Z186" s="4">
        <f>[1]RawElectricity!Z186</f>
        <v>11.940286492585992</v>
      </c>
      <c r="AA186" s="4">
        <f>[1]RawElectricity!AA186</f>
        <v>12.569781281639834</v>
      </c>
      <c r="AB186" s="4">
        <f>[1]RawElectricity!AB186</f>
        <v>12.026956519729</v>
      </c>
      <c r="AC186" s="4">
        <f>[1]RawElectricity!AC186</f>
        <v>10.377301843158975</v>
      </c>
      <c r="AD186" s="4">
        <f>[1]RawElectricity!AD186</f>
        <v>9.1787852816398345</v>
      </c>
      <c r="AE186" s="4">
        <f>[1]RawElectricity!AE186</f>
        <v>9.1787852816398363</v>
      </c>
      <c r="AF186" s="4">
        <f>[1]RawElectricity!AF186</f>
        <v>9.1787852816398328</v>
      </c>
      <c r="AG186" s="4">
        <f>[1]RawElectricity!AG186</f>
        <v>9.1787852816398345</v>
      </c>
      <c r="AH186" s="4">
        <f>[1]RawElectricity!AH186</f>
        <v>9.1787852816398345</v>
      </c>
      <c r="AI186" s="4">
        <f>[1]RawElectricity!AI186</f>
        <v>9.1787852816398097</v>
      </c>
      <c r="AJ186" s="4">
        <f>[1]RawElectricity!AJ186</f>
        <v>9.178785281639863</v>
      </c>
      <c r="AK186" s="4">
        <f>[1]RawElectricity!AK186</f>
        <v>9.1787852816398345</v>
      </c>
      <c r="AL186" s="4">
        <f>[1]RawElectricity!AL186</f>
        <v>9.9999999999999995E-7</v>
      </c>
      <c r="AM186" s="4">
        <v>9.9999999999999995E-7</v>
      </c>
      <c r="AN186" s="4">
        <v>9.9999999999999995E-7</v>
      </c>
      <c r="AO186" s="4">
        <v>9.9999999999999995E-7</v>
      </c>
      <c r="AP186" s="4">
        <v>9.9999999999999995E-7</v>
      </c>
      <c r="AQ186" s="4">
        <v>9.9999999999999995E-7</v>
      </c>
      <c r="AR186" s="4">
        <v>9.9999999999999995E-7</v>
      </c>
      <c r="AS186" s="4">
        <v>9.9999999999999995E-7</v>
      </c>
      <c r="AT186" s="4">
        <v>9.9999999999999995E-7</v>
      </c>
      <c r="AU186" s="4">
        <v>9.9999999999999995E-7</v>
      </c>
      <c r="AV186" s="4">
        <v>9.9999999999999995E-7</v>
      </c>
      <c r="AW186" s="4">
        <v>9.9999999999999995E-7</v>
      </c>
      <c r="AX186" s="4">
        <v>9.9999999999999995E-7</v>
      </c>
      <c r="AY186" s="4">
        <v>9.9999999999999995E-7</v>
      </c>
      <c r="AZ186" s="4">
        <v>9.9999999999999995E-7</v>
      </c>
      <c r="BA186" s="4">
        <v>9.9999999999999995E-7</v>
      </c>
      <c r="BB186" s="4">
        <v>9.9999999999999995E-7</v>
      </c>
      <c r="BC186" s="4">
        <v>9.9999999999999995E-7</v>
      </c>
      <c r="BD186" s="4">
        <v>9.9999999999999995E-7</v>
      </c>
      <c r="BE186" s="4">
        <v>9.9999999999999995E-7</v>
      </c>
      <c r="BF186" s="4">
        <v>9.9999999999999995E-7</v>
      </c>
      <c r="BG186" s="4">
        <v>9.9999999999999995E-7</v>
      </c>
      <c r="BH186" s="4">
        <v>9.9999999999999995E-7</v>
      </c>
      <c r="BI186" s="4">
        <v>9.9999999999999995E-7</v>
      </c>
      <c r="BJ186" s="4">
        <v>9.9999999999999995E-7</v>
      </c>
      <c r="BK186" s="4">
        <v>9.9999999999999995E-7</v>
      </c>
      <c r="BL186" s="4">
        <v>9.9999999999999995E-7</v>
      </c>
      <c r="BM186" s="4">
        <v>9.9999999999999995E-7</v>
      </c>
      <c r="BN186" s="4">
        <v>9.9999999999999995E-7</v>
      </c>
      <c r="BO186" s="4">
        <v>9.9999999999999995E-7</v>
      </c>
    </row>
    <row r="187" spans="1:67" x14ac:dyDescent="0.25">
      <c r="A187" s="29" t="s">
        <v>249</v>
      </c>
      <c r="B187" s="2" t="s">
        <v>488</v>
      </c>
      <c r="C187" s="2" t="s">
        <v>238</v>
      </c>
      <c r="D187" s="4">
        <f>[1]RawElectricity!D187</f>
        <v>9.7495081116645099E-5</v>
      </c>
      <c r="E187" s="4">
        <f>[1]RawElectricity!E187</f>
        <v>9.8418223683605105E-5</v>
      </c>
      <c r="F187" s="4">
        <f>[1]RawElectricity!F187</f>
        <v>9.6775730782581293E-5</v>
      </c>
      <c r="G187" s="4">
        <f>[1]RawElectricity!G187</f>
        <v>9.8824234506103502E-5</v>
      </c>
      <c r="H187" s="4">
        <f>[1]RawElectricity!H187</f>
        <v>9.9814653037049095E-5</v>
      </c>
      <c r="I187" s="4">
        <f>[1]RawElectricity!I187</f>
        <v>9.9999999999999995E-7</v>
      </c>
      <c r="J187" s="4">
        <f>[1]RawElectricity!J187</f>
        <v>0.72384288035108391</v>
      </c>
      <c r="K187" s="4">
        <f>[1]RawElectricity!K187</f>
        <v>2.0748766465956217</v>
      </c>
      <c r="L187" s="4">
        <f>[1]RawElectricity!L187</f>
        <v>3.4010103389096313</v>
      </c>
      <c r="M187" s="4">
        <f>[1]RawElectricity!M187</f>
        <v>3.3505812683178848</v>
      </c>
      <c r="N187" s="4">
        <f>[1]RawElectricity!N187</f>
        <v>3.1857664629144966</v>
      </c>
      <c r="O187" s="4">
        <f>[1]RawElectricity!O187</f>
        <v>3.3081915558172059</v>
      </c>
      <c r="P187" s="4">
        <f>[1]RawElectricity!P187</f>
        <v>3.3299510359056184</v>
      </c>
      <c r="Q187" s="4">
        <f>[1]RawElectricity!Q187</f>
        <v>3.2887609031758207</v>
      </c>
      <c r="R187" s="4">
        <f>[1]RawElectricity!R187</f>
        <v>3.3159704779073751</v>
      </c>
      <c r="S187" s="4">
        <f>[1]RawElectricity!S187</f>
        <v>3.2983812836289226</v>
      </c>
      <c r="T187" s="4">
        <f>[1]RawElectricity!T187</f>
        <v>3.2989671368943623</v>
      </c>
      <c r="U187" s="4">
        <f>[1]RawElectricity!U187</f>
        <v>3.3768404130514873</v>
      </c>
      <c r="V187" s="4">
        <f>[1]RawElectricity!V187</f>
        <v>3.3768404130514873</v>
      </c>
      <c r="W187" s="4">
        <f>[1]RawElectricity!W187</f>
        <v>3.3768404130514873</v>
      </c>
      <c r="X187" s="4">
        <f>[1]RawElectricity!X187</f>
        <v>3.4010103389096313</v>
      </c>
      <c r="Y187" s="4">
        <f>[1]RawElectricity!Y187</f>
        <v>3.4010103389096313</v>
      </c>
      <c r="Z187" s="4">
        <f>[1]RawElectricity!Z187</f>
        <v>3.4010103389096313</v>
      </c>
      <c r="AA187" s="4">
        <f>[1]RawElectricity!AA187</f>
        <v>5.4322325676799252</v>
      </c>
      <c r="AB187" s="4">
        <f>[1]RawElectricity!AB187</f>
        <v>7.7793756587148666</v>
      </c>
      <c r="AC187" s="4">
        <f>[1]RawElectricity!AC187</f>
        <v>10.12651874974981</v>
      </c>
      <c r="AD187" s="4">
        <f>[1]RawElectricity!AD187</f>
        <v>12.473661840784752</v>
      </c>
      <c r="AE187" s="4">
        <f>[1]RawElectricity!AE187</f>
        <v>14.820804931819692</v>
      </c>
      <c r="AF187" s="4">
        <f>[1]RawElectricity!AF187</f>
        <v>17.167948022854635</v>
      </c>
      <c r="AG187" s="4">
        <f>[1]RawElectricity!AG187</f>
        <v>19.515091113889579</v>
      </c>
      <c r="AH187" s="4">
        <f>[1]RawElectricity!AH187</f>
        <v>21.862234204924519</v>
      </c>
      <c r="AI187" s="4">
        <f>[1]RawElectricity!AI187</f>
        <v>23.351027067567987</v>
      </c>
      <c r="AJ187" s="4">
        <f>[1]RawElectricity!AJ187</f>
        <v>24.096714427589788</v>
      </c>
      <c r="AK187" s="4">
        <f>[1]RawElectricity!AK187</f>
        <v>25.502653139119715</v>
      </c>
      <c r="AL187" s="4">
        <f>[1]RawElectricity!AL187</f>
        <v>9.9999999999999995E-7</v>
      </c>
      <c r="AM187" s="4">
        <v>9.9999999999999995E-7</v>
      </c>
      <c r="AN187" s="4">
        <v>9.9999999999999995E-7</v>
      </c>
      <c r="AO187" s="4">
        <v>9.9999999999999995E-7</v>
      </c>
      <c r="AP187" s="4">
        <v>9.9999999999999995E-7</v>
      </c>
      <c r="AQ187" s="4">
        <v>9.9999999999999995E-7</v>
      </c>
      <c r="AR187" s="4">
        <v>9.9999999999999995E-7</v>
      </c>
      <c r="AS187" s="4">
        <v>9.9999999999999995E-7</v>
      </c>
      <c r="AT187" s="4">
        <v>9.9999999999999995E-7</v>
      </c>
      <c r="AU187" s="4">
        <v>9.9999999999999995E-7</v>
      </c>
      <c r="AV187" s="4">
        <v>9.9999999999999995E-7</v>
      </c>
      <c r="AW187" s="4">
        <v>9.9999999999999995E-7</v>
      </c>
      <c r="AX187" s="4">
        <v>9.9999999999999995E-7</v>
      </c>
      <c r="AY187" s="4">
        <v>9.9999999999999995E-7</v>
      </c>
      <c r="AZ187" s="4">
        <v>9.9999999999999995E-7</v>
      </c>
      <c r="BA187" s="4">
        <v>9.9999999999999995E-7</v>
      </c>
      <c r="BB187" s="4">
        <v>9.9999999999999995E-7</v>
      </c>
      <c r="BC187" s="4">
        <v>9.9999999999999995E-7</v>
      </c>
      <c r="BD187" s="4">
        <v>9.9999999999999995E-7</v>
      </c>
      <c r="BE187" s="4">
        <v>9.9999999999999995E-7</v>
      </c>
      <c r="BF187" s="4">
        <v>9.9999999999999995E-7</v>
      </c>
      <c r="BG187" s="4">
        <v>9.9999999999999995E-7</v>
      </c>
      <c r="BH187" s="4">
        <v>9.9999999999999995E-7</v>
      </c>
      <c r="BI187" s="4">
        <v>9.9999999999999995E-7</v>
      </c>
      <c r="BJ187" s="4">
        <v>9.9999999999999995E-7</v>
      </c>
      <c r="BK187" s="4">
        <v>9.9999999999999995E-7</v>
      </c>
      <c r="BL187" s="4">
        <v>9.9999999999999995E-7</v>
      </c>
      <c r="BM187" s="4">
        <v>9.9999999999999995E-7</v>
      </c>
      <c r="BN187" s="4">
        <v>9.9999999999999995E-7</v>
      </c>
      <c r="BO187" s="4">
        <v>9.9999999999999995E-7</v>
      </c>
    </row>
    <row r="188" spans="1:67" x14ac:dyDescent="0.25">
      <c r="A188" s="29" t="s">
        <v>249</v>
      </c>
      <c r="B188" s="2" t="s">
        <v>488</v>
      </c>
      <c r="C188" s="2" t="s">
        <v>239</v>
      </c>
      <c r="D188" s="4">
        <f>[1]RawElectricity!D188</f>
        <v>9.7495081116645099E-5</v>
      </c>
      <c r="E188" s="4">
        <f>[1]RawElectricity!E188</f>
        <v>9.8418223683605105E-5</v>
      </c>
      <c r="F188" s="4">
        <f>[1]RawElectricity!F188</f>
        <v>9.6775730782581293E-5</v>
      </c>
      <c r="G188" s="4">
        <f>[1]RawElectricity!G188</f>
        <v>9.8824234506103502E-5</v>
      </c>
      <c r="H188" s="4">
        <f>[1]RawElectricity!H188</f>
        <v>9.9814653037049095E-5</v>
      </c>
      <c r="I188" s="4">
        <f>[1]RawElectricity!I188</f>
        <v>9.9999999999999995E-7</v>
      </c>
      <c r="J188" s="4">
        <f>[1]RawElectricity!J188</f>
        <v>9.9999999999999995E-7</v>
      </c>
      <c r="K188" s="4">
        <f>[1]RawElectricity!K188</f>
        <v>9.9999999999999995E-7</v>
      </c>
      <c r="L188" s="4">
        <f>[1]RawElectricity!L188</f>
        <v>0.17517395738289235</v>
      </c>
      <c r="M188" s="4">
        <f>[1]RawElectricity!M188</f>
        <v>0.47171209745604664</v>
      </c>
      <c r="N188" s="4">
        <f>[1]RawElectricity!N188</f>
        <v>0.54848886007653985</v>
      </c>
      <c r="O188" s="4">
        <f>[1]RawElectricity!O188</f>
        <v>0.65677061086887689</v>
      </c>
      <c r="P188" s="4">
        <f>[1]RawElectricity!P188</f>
        <v>0.63501108448416776</v>
      </c>
      <c r="Q188" s="4">
        <f>[1]RawElectricity!Q188</f>
        <v>0.59749115347502024</v>
      </c>
      <c r="R188" s="4">
        <f>[1]RawElectricity!R188</f>
        <v>0.59749115347502024</v>
      </c>
      <c r="S188" s="4">
        <f>[1]RawElectricity!S188</f>
        <v>0.63501108448416776</v>
      </c>
      <c r="T188" s="4">
        <f>[1]RawElectricity!T188</f>
        <v>0.63501108448416776</v>
      </c>
      <c r="U188" s="4">
        <f>[1]RawElectricity!U188</f>
        <v>0.67710661683589657</v>
      </c>
      <c r="V188" s="4">
        <f>[1]RawElectricity!V188</f>
        <v>0.67710661683589657</v>
      </c>
      <c r="W188" s="4">
        <f>[1]RawElectricity!W188</f>
        <v>0.67710661683589657</v>
      </c>
      <c r="X188" s="4">
        <f>[1]RawElectricity!X188</f>
        <v>0.68324130610476463</v>
      </c>
      <c r="Y188" s="4">
        <f>[1]RawElectricity!Y188</f>
        <v>0.68324130610476463</v>
      </c>
      <c r="Z188" s="4">
        <f>[1]RawElectricity!Z188</f>
        <v>0.68324130610476463</v>
      </c>
      <c r="AA188" s="4">
        <f>[1]RawElectricity!AA188</f>
        <v>0.68580604317310767</v>
      </c>
      <c r="AB188" s="4">
        <f>[1]RawElectricity!AB188</f>
        <v>4.2665732588547476</v>
      </c>
      <c r="AC188" s="4">
        <f>[1]RawElectricity!AC188</f>
        <v>16.530023291751853</v>
      </c>
      <c r="AD188" s="4">
        <f>[1]RawElectricity!AD188</f>
        <v>28.793473324648954</v>
      </c>
      <c r="AE188" s="4">
        <f>[1]RawElectricity!AE188</f>
        <v>41.056923357546054</v>
      </c>
      <c r="AF188" s="4">
        <f>[1]RawElectricity!AF188</f>
        <v>53.320373390443166</v>
      </c>
      <c r="AG188" s="4">
        <f>[1]RawElectricity!AG188</f>
        <v>65.583823423340263</v>
      </c>
      <c r="AH188" s="4">
        <f>[1]RawElectricity!AH188</f>
        <v>77.847273456237346</v>
      </c>
      <c r="AI188" s="4">
        <f>[1]RawElectricity!AI188</f>
        <v>90.110723489134429</v>
      </c>
      <c r="AJ188" s="4">
        <f>[1]RawElectricity!AJ188</f>
        <v>102.37417352203151</v>
      </c>
      <c r="AK188" s="4">
        <f>[1]RawElectricity!AK188</f>
        <v>114.63762355492862</v>
      </c>
      <c r="AL188" s="4">
        <f>[1]RawElectricity!AL188</f>
        <v>9.9999999999999995E-7</v>
      </c>
      <c r="AM188" s="4">
        <v>9.9999999999999995E-7</v>
      </c>
      <c r="AN188" s="4">
        <v>9.9999999999999995E-7</v>
      </c>
      <c r="AO188" s="4">
        <v>9.9999999999999995E-7</v>
      </c>
      <c r="AP188" s="4">
        <v>9.9999999999999995E-7</v>
      </c>
      <c r="AQ188" s="4">
        <v>9.9999999999999995E-7</v>
      </c>
      <c r="AR188" s="4">
        <v>9.9999999999999995E-7</v>
      </c>
      <c r="AS188" s="4">
        <v>9.9999999999999995E-7</v>
      </c>
      <c r="AT188" s="4">
        <v>9.9999999999999995E-7</v>
      </c>
      <c r="AU188" s="4">
        <v>9.9999999999999995E-7</v>
      </c>
      <c r="AV188" s="4">
        <v>9.9999999999999995E-7</v>
      </c>
      <c r="AW188" s="4">
        <v>9.9999999999999995E-7</v>
      </c>
      <c r="AX188" s="4">
        <v>9.9999999999999995E-7</v>
      </c>
      <c r="AY188" s="4">
        <v>9.9999999999999995E-7</v>
      </c>
      <c r="AZ188" s="4">
        <v>9.9999999999999995E-7</v>
      </c>
      <c r="BA188" s="4">
        <v>9.9999999999999995E-7</v>
      </c>
      <c r="BB188" s="4">
        <v>9.9999999999999995E-7</v>
      </c>
      <c r="BC188" s="4">
        <v>9.9999999999999995E-7</v>
      </c>
      <c r="BD188" s="4">
        <v>9.9999999999999995E-7</v>
      </c>
      <c r="BE188" s="4">
        <v>9.9999999999999995E-7</v>
      </c>
      <c r="BF188" s="4">
        <v>9.9999999999999995E-7</v>
      </c>
      <c r="BG188" s="4">
        <v>9.9999999999999995E-7</v>
      </c>
      <c r="BH188" s="4">
        <v>9.9999999999999995E-7</v>
      </c>
      <c r="BI188" s="4">
        <v>9.9999999999999995E-7</v>
      </c>
      <c r="BJ188" s="4">
        <v>9.9999999999999995E-7</v>
      </c>
      <c r="BK188" s="4">
        <v>9.9999999999999995E-7</v>
      </c>
      <c r="BL188" s="4">
        <v>9.9999999999999995E-7</v>
      </c>
      <c r="BM188" s="4">
        <v>9.9999999999999995E-7</v>
      </c>
      <c r="BN188" s="4">
        <v>9.9999999999999995E-7</v>
      </c>
      <c r="BO188" s="4">
        <v>9.9999999999999995E-7</v>
      </c>
    </row>
    <row r="189" spans="1:67" x14ac:dyDescent="0.25">
      <c r="A189" s="29" t="s">
        <v>250</v>
      </c>
      <c r="B189" s="2" t="s">
        <v>488</v>
      </c>
      <c r="C189" s="2" t="s">
        <v>240</v>
      </c>
      <c r="D189" s="4">
        <f>[1]RawElectricity!D189</f>
        <v>9.7495081116645099E-5</v>
      </c>
      <c r="E189" s="4">
        <f>[1]RawElectricity!E189</f>
        <v>9.8418223683605105E-5</v>
      </c>
      <c r="F189" s="4">
        <f>[1]RawElectricity!F189</f>
        <v>9.6775730782581293E-5</v>
      </c>
      <c r="G189" s="4">
        <f>[1]RawElectricity!G189</f>
        <v>9.8824234506103502E-5</v>
      </c>
      <c r="H189" s="4">
        <f>[1]RawElectricity!H189</f>
        <v>9.9814653037049095E-5</v>
      </c>
      <c r="I189" s="4">
        <f>[1]RawElectricity!I189</f>
        <v>9.9999999999999995E-7</v>
      </c>
      <c r="J189" s="4">
        <f>[1]RawElectricity!J189</f>
        <v>0.79981220505327633</v>
      </c>
      <c r="K189" s="4">
        <f>[1]RawElectricity!K189</f>
        <v>2.7365666656276435</v>
      </c>
      <c r="L189" s="4">
        <f>[1]RawElectricity!L189</f>
        <v>5.4614120236061368</v>
      </c>
      <c r="M189" s="4">
        <f>[1]RawElectricity!M189</f>
        <v>5.1032631140660714</v>
      </c>
      <c r="N189" s="4">
        <f>[1]RawElectricity!N189</f>
        <v>4.0098306471418308</v>
      </c>
      <c r="O189" s="4">
        <f>[1]RawElectricity!O189</f>
        <v>4.4595053773480577</v>
      </c>
      <c r="P189" s="4">
        <f>[1]RawElectricity!P189</f>
        <v>4.6886329541381651</v>
      </c>
      <c r="Q189" s="4">
        <f>[1]RawElectricity!Q189</f>
        <v>4.6135928759927891</v>
      </c>
      <c r="R189" s="4">
        <f>[1]RawElectricity!R189</f>
        <v>4.6140921188383084</v>
      </c>
      <c r="S189" s="4">
        <f>[1]RawElectricity!S189</f>
        <v>4.6858122981269066</v>
      </c>
      <c r="T189" s="4">
        <f>[1]RawElectricity!T189</f>
        <v>4.7584604033773159</v>
      </c>
      <c r="U189" s="4">
        <f>[1]RawElectricity!U189</f>
        <v>4.596763545165107</v>
      </c>
      <c r="V189" s="4">
        <f>[1]RawElectricity!V189</f>
        <v>4.9538342634935928</v>
      </c>
      <c r="W189" s="4">
        <f>[1]RawElectricity!W189</f>
        <v>4.9666340525580477</v>
      </c>
      <c r="X189" s="4">
        <f>[1]RawElectricity!X189</f>
        <v>5.5174628504883358</v>
      </c>
      <c r="Y189" s="4">
        <f>[1]RawElectricity!Y189</f>
        <v>5.3691166894677869</v>
      </c>
      <c r="Z189" s="4">
        <f>[1]RawElectricity!Z189</f>
        <v>5.4478942899758627</v>
      </c>
      <c r="AA189" s="4">
        <f>[1]RawElectricity!AA189</f>
        <v>9.9001140000000039</v>
      </c>
      <c r="AB189" s="4">
        <f>[1]RawElectricity!AB189</f>
        <v>13.824593999999999</v>
      </c>
      <c r="AC189" s="4">
        <f>[1]RawElectricity!AC189</f>
        <v>17.749073999999997</v>
      </c>
      <c r="AD189" s="4">
        <f>[1]RawElectricity!AD189</f>
        <v>20.557836600000012</v>
      </c>
      <c r="AE189" s="4">
        <f>[1]RawElectricity!AE189</f>
        <v>21.931098000000002</v>
      </c>
      <c r="AF189" s="4">
        <f>[1]RawElectricity!AF189</f>
        <v>23.546879999999998</v>
      </c>
      <c r="AG189" s="4">
        <f>[1]RawElectricity!AG189</f>
        <v>27.471360000000004</v>
      </c>
      <c r="AH189" s="4">
        <f>[1]RawElectricity!AH189</f>
        <v>27.471360000000008</v>
      </c>
      <c r="AI189" s="4">
        <f>[1]RawElectricity!AI189</f>
        <v>28.028004511089001</v>
      </c>
      <c r="AJ189" s="4">
        <f>[1]RawElectricity!AJ189</f>
        <v>28.028004511089019</v>
      </c>
      <c r="AK189" s="4">
        <f>[1]RawElectricity!AK189</f>
        <v>30.66</v>
      </c>
      <c r="AL189" s="4">
        <f>[1]RawElectricity!AL189</f>
        <v>9.9999999999999995E-7</v>
      </c>
      <c r="AM189" s="4">
        <v>9.9999999999999995E-7</v>
      </c>
      <c r="AN189" s="4">
        <v>9.9999999999999995E-7</v>
      </c>
      <c r="AO189" s="4">
        <v>9.9999999999999995E-7</v>
      </c>
      <c r="AP189" s="4">
        <v>9.9999999999999995E-7</v>
      </c>
      <c r="AQ189" s="4">
        <v>9.9999999999999995E-7</v>
      </c>
      <c r="AR189" s="4">
        <v>9.9999999999999995E-7</v>
      </c>
      <c r="AS189" s="4">
        <v>9.9999999999999995E-7</v>
      </c>
      <c r="AT189" s="4">
        <v>9.9999999999999995E-7</v>
      </c>
      <c r="AU189" s="4">
        <v>9.9999999999999995E-7</v>
      </c>
      <c r="AV189" s="4">
        <v>9.9999999999999995E-7</v>
      </c>
      <c r="AW189" s="4">
        <v>9.9999999999999995E-7</v>
      </c>
      <c r="AX189" s="4">
        <v>9.9999999999999995E-7</v>
      </c>
      <c r="AY189" s="4">
        <v>9.9999999999999995E-7</v>
      </c>
      <c r="AZ189" s="4">
        <v>9.9999999999999995E-7</v>
      </c>
      <c r="BA189" s="4">
        <v>9.9999999999999995E-7</v>
      </c>
      <c r="BB189" s="4">
        <v>9.9999999999999995E-7</v>
      </c>
      <c r="BC189" s="4">
        <v>9.9999999999999995E-7</v>
      </c>
      <c r="BD189" s="4">
        <v>9.9999999999999995E-7</v>
      </c>
      <c r="BE189" s="4">
        <v>9.9999999999999995E-7</v>
      </c>
      <c r="BF189" s="4">
        <v>9.9999999999999995E-7</v>
      </c>
      <c r="BG189" s="4">
        <v>9.9999999999999995E-7</v>
      </c>
      <c r="BH189" s="4">
        <v>9.9999999999999995E-7</v>
      </c>
      <c r="BI189" s="4">
        <v>9.9999999999999995E-7</v>
      </c>
      <c r="BJ189" s="4">
        <v>9.9999999999999995E-7</v>
      </c>
      <c r="BK189" s="4">
        <v>9.9999999999999995E-7</v>
      </c>
      <c r="BL189" s="4">
        <v>9.9999999999999995E-7</v>
      </c>
      <c r="BM189" s="4">
        <v>9.9999999999999995E-7</v>
      </c>
      <c r="BN189" s="4">
        <v>9.9999999999999995E-7</v>
      </c>
      <c r="BO189" s="4">
        <v>9.9999999999999995E-7</v>
      </c>
    </row>
    <row r="190" spans="1:67" x14ac:dyDescent="0.25">
      <c r="A190" s="29"/>
      <c r="B190" s="2" t="s">
        <v>488</v>
      </c>
      <c r="C190" s="2" t="s">
        <v>241</v>
      </c>
      <c r="D190" s="4">
        <f>[1]RawElectricity!D190</f>
        <v>9.9999999999999995E-7</v>
      </c>
      <c r="E190" s="4">
        <f>[1]RawElectricity!E190</f>
        <v>9.9999999999999995E-7</v>
      </c>
      <c r="F190" s="4">
        <f>[1]RawElectricity!F190</f>
        <v>9.9999999999999995E-7</v>
      </c>
      <c r="G190" s="4">
        <f>[1]RawElectricity!G190</f>
        <v>9.9999999999999995E-7</v>
      </c>
      <c r="H190" s="4">
        <f>[1]RawElectricity!H190</f>
        <v>9.9999999999999995E-7</v>
      </c>
      <c r="I190" s="4">
        <f>[1]RawElectricity!I190</f>
        <v>9.9999999999999995E-7</v>
      </c>
      <c r="J190" s="4">
        <f>[1]RawElectricity!J190</f>
        <v>9.9999999999999995E-7</v>
      </c>
      <c r="K190" s="4">
        <f>[1]RawElectricity!K190</f>
        <v>9.9999999999999995E-7</v>
      </c>
      <c r="L190" s="4">
        <f>[1]RawElectricity!L190</f>
        <v>9.9999999999999995E-7</v>
      </c>
      <c r="M190" s="4">
        <f>[1]RawElectricity!M190</f>
        <v>9.9999999999999995E-7</v>
      </c>
      <c r="N190" s="4">
        <f>[1]RawElectricity!N190</f>
        <v>9.9999999999999995E-7</v>
      </c>
      <c r="O190" s="4">
        <f>[1]RawElectricity!O190</f>
        <v>9.9999999999999995E-7</v>
      </c>
      <c r="P190" s="4">
        <f>[1]RawElectricity!P190</f>
        <v>9.9999999999999995E-7</v>
      </c>
      <c r="Q190" s="4">
        <f>[1]RawElectricity!Q190</f>
        <v>9.9999999999999995E-7</v>
      </c>
      <c r="R190" s="4">
        <f>[1]RawElectricity!R190</f>
        <v>9.9999999999999995E-7</v>
      </c>
      <c r="S190" s="4">
        <f>[1]RawElectricity!S190</f>
        <v>9.9999999999999995E-7</v>
      </c>
      <c r="T190" s="4">
        <f>[1]RawElectricity!T190</f>
        <v>9.9999999999999995E-7</v>
      </c>
      <c r="U190" s="4">
        <f>[1]RawElectricity!U190</f>
        <v>9.9999999999999995E-7</v>
      </c>
      <c r="V190" s="4">
        <f>[1]RawElectricity!V190</f>
        <v>9.9999999999999995E-7</v>
      </c>
      <c r="W190" s="4">
        <f>[1]RawElectricity!W190</f>
        <v>9.9999999999999995E-7</v>
      </c>
      <c r="X190" s="4">
        <f>[1]RawElectricity!X190</f>
        <v>9.9999999999999995E-7</v>
      </c>
      <c r="Y190" s="4">
        <f>[1]RawElectricity!Y190</f>
        <v>9.9999999999999995E-7</v>
      </c>
      <c r="Z190" s="4">
        <f>[1]RawElectricity!Z190</f>
        <v>9.9999999999999995E-7</v>
      </c>
      <c r="AA190" s="4">
        <f>[1]RawElectricity!AA190</f>
        <v>9.9999999999999995E-7</v>
      </c>
      <c r="AB190" s="4">
        <f>[1]RawElectricity!AB190</f>
        <v>9.9999999999999995E-7</v>
      </c>
      <c r="AC190" s="4">
        <f>[1]RawElectricity!AC190</f>
        <v>9.9999999999999995E-7</v>
      </c>
      <c r="AD190" s="4">
        <f>[1]RawElectricity!AD190</f>
        <v>9.9999999999999995E-7</v>
      </c>
      <c r="AE190" s="4">
        <f>[1]RawElectricity!AE190</f>
        <v>9.9999999999999995E-7</v>
      </c>
      <c r="AF190" s="4">
        <f>[1]RawElectricity!AF190</f>
        <v>9.9999999999999995E-7</v>
      </c>
      <c r="AG190" s="4">
        <f>[1]RawElectricity!AG190</f>
        <v>9.9999999999999995E-7</v>
      </c>
      <c r="AH190" s="4">
        <f>[1]RawElectricity!AH190</f>
        <v>9.9999999999999995E-7</v>
      </c>
      <c r="AI190" s="4">
        <f>[1]RawElectricity!AI190</f>
        <v>9.9999999999999995E-7</v>
      </c>
      <c r="AJ190" s="4">
        <f>[1]RawElectricity!AJ190</f>
        <v>9.9999999999999995E-7</v>
      </c>
      <c r="AK190" s="4">
        <f>[1]RawElectricity!AK190</f>
        <v>9.9999999999999995E-7</v>
      </c>
      <c r="AL190" s="4">
        <f>[1]RawElectricity!AL190</f>
        <v>9.9999999999999995E-7</v>
      </c>
      <c r="AM190" s="4">
        <v>9.9999999999999995E-7</v>
      </c>
      <c r="AN190" s="4">
        <v>9.9999999999999995E-7</v>
      </c>
      <c r="AO190" s="4">
        <v>9.9999999999999995E-7</v>
      </c>
      <c r="AP190" s="4">
        <v>9.9999999999999995E-7</v>
      </c>
      <c r="AQ190" s="4">
        <v>9.9999999999999995E-7</v>
      </c>
      <c r="AR190" s="4">
        <v>9.9999999999999995E-7</v>
      </c>
      <c r="AS190" s="4">
        <v>9.9999999999999995E-7</v>
      </c>
      <c r="AT190" s="4">
        <v>9.9999999999999995E-7</v>
      </c>
      <c r="AU190" s="4">
        <v>9.9999999999999995E-7</v>
      </c>
      <c r="AV190" s="4">
        <v>9.9999999999999995E-7</v>
      </c>
      <c r="AW190" s="4">
        <v>9.9999999999999995E-7</v>
      </c>
      <c r="AX190" s="4">
        <v>9.9999999999999995E-7</v>
      </c>
      <c r="AY190" s="4">
        <v>9.9999999999999995E-7</v>
      </c>
      <c r="AZ190" s="4">
        <v>9.9999999999999995E-7</v>
      </c>
      <c r="BA190" s="4">
        <v>9.9999999999999995E-7</v>
      </c>
      <c r="BB190" s="4">
        <v>9.9999999999999995E-7</v>
      </c>
      <c r="BC190" s="4">
        <v>9.9999999999999995E-7</v>
      </c>
      <c r="BD190" s="4">
        <v>9.9999999999999995E-7</v>
      </c>
      <c r="BE190" s="4">
        <v>9.9999999999999995E-7</v>
      </c>
      <c r="BF190" s="4">
        <v>9.9999999999999995E-7</v>
      </c>
      <c r="BG190" s="4">
        <v>9.9999999999999995E-7</v>
      </c>
      <c r="BH190" s="4">
        <v>9.9999999999999995E-7</v>
      </c>
      <c r="BI190" s="4">
        <v>9.9999999999999995E-7</v>
      </c>
      <c r="BJ190" s="4">
        <v>9.9999999999999995E-7</v>
      </c>
      <c r="BK190" s="4">
        <v>9.9999999999999995E-7</v>
      </c>
      <c r="BL190" s="4">
        <v>9.9999999999999995E-7</v>
      </c>
      <c r="BM190" s="4">
        <v>9.9999999999999995E-7</v>
      </c>
      <c r="BN190" s="4">
        <v>9.9999999999999995E-7</v>
      </c>
      <c r="BO190" s="4">
        <v>9.9999999999999995E-7</v>
      </c>
    </row>
    <row r="191" spans="1:67" x14ac:dyDescent="0.25">
      <c r="A191" s="29" t="s">
        <v>251</v>
      </c>
      <c r="B191" s="2" t="s">
        <v>488</v>
      </c>
      <c r="C191" s="2" t="s">
        <v>242</v>
      </c>
      <c r="D191" s="4">
        <f>[1]RawElectricity!D191</f>
        <v>0.98567527008928202</v>
      </c>
      <c r="E191" s="4">
        <f>[1]RawElectricity!E191</f>
        <v>0.995008241441247</v>
      </c>
      <c r="F191" s="4">
        <f>[1]RawElectricity!F191</f>
        <v>0.97840263821189699</v>
      </c>
      <c r="G191" s="4">
        <f>[1]RawElectricity!G191</f>
        <v>0.99911301085670601</v>
      </c>
      <c r="H191" s="4">
        <f>[1]RawElectricity!H191</f>
        <v>1.0091261422045701</v>
      </c>
      <c r="I191" s="4">
        <f>[1]RawElectricity!I191</f>
        <v>9.9999999999999995E-7</v>
      </c>
      <c r="J191" s="4">
        <f>[1]RawElectricity!J191</f>
        <v>9.9999999999999995E-7</v>
      </c>
      <c r="K191" s="4">
        <f>[1]RawElectricity!K191</f>
        <v>9.9999999999999995E-7</v>
      </c>
      <c r="L191" s="4">
        <f>[1]RawElectricity!L191</f>
        <v>9.9999999999999995E-7</v>
      </c>
      <c r="M191" s="4">
        <f>[1]RawElectricity!M191</f>
        <v>9.9999999999999995E-7</v>
      </c>
      <c r="N191" s="4">
        <f>[1]RawElectricity!N191</f>
        <v>9.9999999999999995E-7</v>
      </c>
      <c r="O191" s="4">
        <f>[1]RawElectricity!O191</f>
        <v>9.9999999999999995E-7</v>
      </c>
      <c r="P191" s="4">
        <f>[1]RawElectricity!P191</f>
        <v>9.9999999999999995E-7</v>
      </c>
      <c r="Q191" s="4">
        <f>[1]RawElectricity!Q191</f>
        <v>9.9999999999999995E-7</v>
      </c>
      <c r="R191" s="4">
        <f>[1]RawElectricity!R191</f>
        <v>9.9999999999999995E-7</v>
      </c>
      <c r="S191" s="4">
        <f>[1]RawElectricity!S191</f>
        <v>9.9999999999999995E-7</v>
      </c>
      <c r="T191" s="4">
        <f>[1]RawElectricity!T191</f>
        <v>9.9999999999999995E-7</v>
      </c>
      <c r="U191" s="4">
        <f>[1]RawElectricity!U191</f>
        <v>9.9999999999999995E-7</v>
      </c>
      <c r="V191" s="4">
        <f>[1]RawElectricity!V191</f>
        <v>9.9999999999999995E-7</v>
      </c>
      <c r="W191" s="4">
        <f>[1]RawElectricity!W191</f>
        <v>9.9999999999999995E-7</v>
      </c>
      <c r="X191" s="4">
        <f>[1]RawElectricity!X191</f>
        <v>9.9999999999999995E-7</v>
      </c>
      <c r="Y191" s="4">
        <f>[1]RawElectricity!Y191</f>
        <v>9.9999999999999995E-7</v>
      </c>
      <c r="Z191" s="4">
        <f>[1]RawElectricity!Z191</f>
        <v>9.9999999999999995E-7</v>
      </c>
      <c r="AA191" s="4">
        <f>[1]RawElectricity!AA191</f>
        <v>9.9999999999999995E-7</v>
      </c>
      <c r="AB191" s="4">
        <f>[1]RawElectricity!AB191</f>
        <v>9.9999999999999995E-7</v>
      </c>
      <c r="AC191" s="4">
        <f>[1]RawElectricity!AC191</f>
        <v>9.9999999999999995E-7</v>
      </c>
      <c r="AD191" s="4">
        <f>[1]RawElectricity!AD191</f>
        <v>9.9999999999999995E-7</v>
      </c>
      <c r="AE191" s="4">
        <f>[1]RawElectricity!AE191</f>
        <v>9.9999999999999995E-7</v>
      </c>
      <c r="AF191" s="4">
        <f>[1]RawElectricity!AF191</f>
        <v>9.9999999999999995E-7</v>
      </c>
      <c r="AG191" s="4">
        <f>[1]RawElectricity!AG191</f>
        <v>9.9999999999999995E-7</v>
      </c>
      <c r="AH191" s="4">
        <f>[1]RawElectricity!AH191</f>
        <v>9.9999999999999995E-7</v>
      </c>
      <c r="AI191" s="4">
        <f>[1]RawElectricity!AI191</f>
        <v>9.9999999999999995E-7</v>
      </c>
      <c r="AJ191" s="4">
        <f>[1]RawElectricity!AJ191</f>
        <v>9.9999999999999995E-7</v>
      </c>
      <c r="AK191" s="4">
        <f>[1]RawElectricity!AK191</f>
        <v>9.9999999999999995E-7</v>
      </c>
      <c r="AL191" s="4">
        <f>[1]RawElectricity!AL191</f>
        <v>9.9999999999999995E-7</v>
      </c>
      <c r="AM191" s="4">
        <v>9.9999999999999995E-7</v>
      </c>
      <c r="AN191" s="4">
        <v>9.9999999999999995E-7</v>
      </c>
      <c r="AO191" s="4">
        <v>9.9999999999999995E-7</v>
      </c>
      <c r="AP191" s="4">
        <v>9.9999999999999995E-7</v>
      </c>
      <c r="AQ191" s="4">
        <v>9.9999999999999995E-7</v>
      </c>
      <c r="AR191" s="4">
        <v>9.9999999999999995E-7</v>
      </c>
      <c r="AS191" s="4">
        <v>9.9999999999999995E-7</v>
      </c>
      <c r="AT191" s="4">
        <v>9.9999999999999995E-7</v>
      </c>
      <c r="AU191" s="4">
        <v>9.9999999999999995E-7</v>
      </c>
      <c r="AV191" s="4">
        <v>9.9999999999999995E-7</v>
      </c>
      <c r="AW191" s="4">
        <v>9.9999999999999995E-7</v>
      </c>
      <c r="AX191" s="4">
        <v>9.9999999999999995E-7</v>
      </c>
      <c r="AY191" s="4">
        <v>9.9999999999999995E-7</v>
      </c>
      <c r="AZ191" s="4">
        <v>9.9999999999999995E-7</v>
      </c>
      <c r="BA191" s="4">
        <v>9.9999999999999995E-7</v>
      </c>
      <c r="BB191" s="4">
        <v>9.9999999999999995E-7</v>
      </c>
      <c r="BC191" s="4">
        <v>9.9999999999999995E-7</v>
      </c>
      <c r="BD191" s="4">
        <v>9.9999999999999995E-7</v>
      </c>
      <c r="BE191" s="4">
        <v>9.9999999999999995E-7</v>
      </c>
      <c r="BF191" s="4">
        <v>9.9999999999999995E-7</v>
      </c>
      <c r="BG191" s="4">
        <v>9.9999999999999995E-7</v>
      </c>
      <c r="BH191" s="4">
        <v>9.9999999999999995E-7</v>
      </c>
      <c r="BI191" s="4">
        <v>9.9999999999999995E-7</v>
      </c>
      <c r="BJ191" s="4">
        <v>9.9999999999999995E-7</v>
      </c>
      <c r="BK191" s="4">
        <v>9.9999999999999995E-7</v>
      </c>
      <c r="BL191" s="4">
        <v>9.9999999999999995E-7</v>
      </c>
      <c r="BM191" s="4">
        <v>9.9999999999999995E-7</v>
      </c>
      <c r="BN191" s="4">
        <v>9.9999999999999995E-7</v>
      </c>
      <c r="BO191" s="4">
        <v>9.9999999999999995E-7</v>
      </c>
    </row>
    <row r="192" spans="1:67" x14ac:dyDescent="0.25">
      <c r="A192" s="29" t="s">
        <v>252</v>
      </c>
      <c r="B192" s="2" t="s">
        <v>488</v>
      </c>
      <c r="C192" s="2" t="s">
        <v>243</v>
      </c>
      <c r="D192" s="4">
        <f>[1]RawElectricity!D192</f>
        <v>9.7495081116645099E-5</v>
      </c>
      <c r="E192" s="4">
        <f>[1]RawElectricity!E192</f>
        <v>9.8418223683605105E-5</v>
      </c>
      <c r="F192" s="4">
        <f>[1]RawElectricity!F192</f>
        <v>9.6775730782581293E-5</v>
      </c>
      <c r="G192" s="4">
        <f>[1]RawElectricity!G192</f>
        <v>9.8824234506103502E-5</v>
      </c>
      <c r="H192" s="4">
        <f>[1]RawElectricity!H192</f>
        <v>9.9814653037049095E-5</v>
      </c>
      <c r="I192" s="4">
        <f>[1]RawElectricity!I192</f>
        <v>1.7980486919723238</v>
      </c>
      <c r="J192" s="4">
        <f>[1]RawElectricity!J192</f>
        <v>1.7980486919723238</v>
      </c>
      <c r="K192" s="4">
        <f>[1]RawElectricity!K192</f>
        <v>1.7980486919723238</v>
      </c>
      <c r="L192" s="4">
        <f>[1]RawElectricity!L192</f>
        <v>1.7980486919723238</v>
      </c>
      <c r="M192" s="4">
        <f>[1]RawElectricity!M192</f>
        <v>1.7980486919723238</v>
      </c>
      <c r="N192" s="4">
        <f>[1]RawElectricity!N192</f>
        <v>1.7980486919723238</v>
      </c>
      <c r="O192" s="4">
        <f>[1]RawElectricity!O192</f>
        <v>2.5730794393972167</v>
      </c>
      <c r="P192" s="4">
        <f>[1]RawElectricity!P192</f>
        <v>2.5730794393972167</v>
      </c>
      <c r="Q192" s="4">
        <f>[1]RawElectricity!Q192</f>
        <v>2.5730794393972167</v>
      </c>
      <c r="R192" s="4">
        <f>[1]RawElectricity!R192</f>
        <v>2.5730794393972167</v>
      </c>
      <c r="S192" s="4">
        <f>[1]RawElectricity!S192</f>
        <v>2.5730794393972167</v>
      </c>
      <c r="T192" s="4">
        <f>[1]RawElectricity!T192</f>
        <v>2.5730794393972167</v>
      </c>
      <c r="U192" s="4">
        <f>[1]RawElectricity!U192</f>
        <v>2.5730794393972172</v>
      </c>
      <c r="V192" s="4">
        <f>[1]RawElectricity!V192</f>
        <v>2.5730794393972167</v>
      </c>
      <c r="W192" s="4">
        <f>[1]RawElectricity!W192</f>
        <v>2.7556835052009503</v>
      </c>
      <c r="X192" s="4">
        <f>[1]RawElectricity!X192</f>
        <v>3.6357945396244462</v>
      </c>
      <c r="Y192" s="4">
        <f>[1]RawElectricity!Y192</f>
        <v>5.1074731769567112</v>
      </c>
      <c r="Z192" s="4">
        <f>[1]RawElectricity!Z192</f>
        <v>5.8744737330205075</v>
      </c>
      <c r="AA192" s="4">
        <f>[1]RawElectricity!AA192</f>
        <v>7.0655406584966176</v>
      </c>
      <c r="AB192" s="4">
        <f>[1]RawElectricity!AB192</f>
        <v>8.4914666974808064</v>
      </c>
      <c r="AC192" s="4">
        <f>[1]RawElectricity!AC192</f>
        <v>9.3373794567374162</v>
      </c>
      <c r="AD192" s="4">
        <f>[1]RawElectricity!AD192</f>
        <v>10.037233557359304</v>
      </c>
      <c r="AE192" s="4">
        <f>[1]RawElectricity!AE192</f>
        <v>10.543050841936228</v>
      </c>
      <c r="AF192" s="4">
        <f>[1]RawElectricity!AF192</f>
        <v>11.125901712575205</v>
      </c>
      <c r="AG192" s="4">
        <f>[1]RawElectricity!AG192</f>
        <v>11.954734689492986</v>
      </c>
      <c r="AH192" s="4">
        <f>[1]RawElectricity!AH192</f>
        <v>14.375350537035493</v>
      </c>
      <c r="AI192" s="4">
        <f>[1]RawElectricity!AI192</f>
        <v>15.092054130341459</v>
      </c>
      <c r="AJ192" s="4">
        <f>[1]RawElectricity!AJ192</f>
        <v>15.498907253261107</v>
      </c>
      <c r="AK192" s="4">
        <f>[1]RawElectricity!AK192</f>
        <v>15.531154339118292</v>
      </c>
      <c r="AL192" s="4">
        <f>[1]RawElectricity!AL192</f>
        <v>9.9999999999999995E-7</v>
      </c>
      <c r="AM192" s="4">
        <v>9.9999999999999995E-7</v>
      </c>
      <c r="AN192" s="4">
        <v>9.9999999999999995E-7</v>
      </c>
      <c r="AO192" s="4">
        <v>9.9999999999999995E-7</v>
      </c>
      <c r="AP192" s="4">
        <v>9.9999999999999995E-7</v>
      </c>
      <c r="AQ192" s="4">
        <v>9.9999999999999995E-7</v>
      </c>
      <c r="AR192" s="4">
        <v>9.9999999999999995E-7</v>
      </c>
      <c r="AS192" s="4">
        <v>9.9999999999999995E-7</v>
      </c>
      <c r="AT192" s="4">
        <v>9.9999999999999995E-7</v>
      </c>
      <c r="AU192" s="4">
        <v>9.9999999999999995E-7</v>
      </c>
      <c r="AV192" s="4">
        <v>9.9999999999999995E-7</v>
      </c>
      <c r="AW192" s="4">
        <v>9.9999999999999995E-7</v>
      </c>
      <c r="AX192" s="4">
        <v>9.9999999999999995E-7</v>
      </c>
      <c r="AY192" s="4">
        <v>9.9999999999999995E-7</v>
      </c>
      <c r="AZ192" s="4">
        <v>9.9999999999999995E-7</v>
      </c>
      <c r="BA192" s="4">
        <v>9.9999999999999995E-7</v>
      </c>
      <c r="BB192" s="4">
        <v>9.9999999999999995E-7</v>
      </c>
      <c r="BC192" s="4">
        <v>9.9999999999999995E-7</v>
      </c>
      <c r="BD192" s="4">
        <v>9.9999999999999995E-7</v>
      </c>
      <c r="BE192" s="4">
        <v>9.9999999999999995E-7</v>
      </c>
      <c r="BF192" s="4">
        <v>9.9999999999999995E-7</v>
      </c>
      <c r="BG192" s="4">
        <v>9.9999999999999995E-7</v>
      </c>
      <c r="BH192" s="4">
        <v>9.9999999999999995E-7</v>
      </c>
      <c r="BI192" s="4">
        <v>9.9999999999999995E-7</v>
      </c>
      <c r="BJ192" s="4">
        <v>9.9999999999999995E-7</v>
      </c>
      <c r="BK192" s="4">
        <v>9.9999999999999995E-7</v>
      </c>
      <c r="BL192" s="4">
        <v>9.9999999999999995E-7</v>
      </c>
      <c r="BM192" s="4">
        <v>9.9999999999999995E-7</v>
      </c>
      <c r="BN192" s="4">
        <v>9.9999999999999995E-7</v>
      </c>
      <c r="BO192" s="4">
        <v>9.9999999999999995E-7</v>
      </c>
    </row>
    <row r="193" spans="1:67" x14ac:dyDescent="0.25">
      <c r="A193" s="29" t="s">
        <v>253</v>
      </c>
      <c r="B193" s="2" t="s">
        <v>488</v>
      </c>
      <c r="C193" s="2" t="s">
        <v>244</v>
      </c>
      <c r="D193" s="4">
        <f>[1]RawElectricity!D193</f>
        <v>1.02467330253594</v>
      </c>
      <c r="E193" s="4">
        <f>[1]RawElectricity!E193</f>
        <v>1.03437553091469</v>
      </c>
      <c r="F193" s="4">
        <f>[1]RawElectricity!F193</f>
        <v>1.01711293052493</v>
      </c>
      <c r="G193" s="4">
        <f>[1]RawElectricity!G193</f>
        <v>1.03864270465915</v>
      </c>
      <c r="H193" s="4">
        <f>[1]RawElectricity!H193</f>
        <v>1.04905200341939</v>
      </c>
      <c r="I193" s="4">
        <f>[1]RawElectricity!I193</f>
        <v>1.07748</v>
      </c>
      <c r="J193" s="4">
        <f>[1]RawElectricity!J193</f>
        <v>1.07748</v>
      </c>
      <c r="K193" s="4">
        <f>[1]RawElectricity!K193</f>
        <v>1.6162480335472558</v>
      </c>
      <c r="L193" s="4">
        <f>[1]RawElectricity!L193</f>
        <v>1.9636013701332329</v>
      </c>
      <c r="M193" s="4">
        <f>[1]RawElectricity!M193</f>
        <v>2.0425320122552955</v>
      </c>
      <c r="N193" s="4">
        <f>[1]RawElectricity!N193</f>
        <v>1.5176700000000005</v>
      </c>
      <c r="O193" s="4">
        <f>[1]RawElectricity!O193</f>
        <v>1.5176700000000001</v>
      </c>
      <c r="P193" s="4">
        <f>[1]RawElectricity!P193</f>
        <v>1.5176700000000005</v>
      </c>
      <c r="Q193" s="4">
        <f>[1]RawElectricity!Q193</f>
        <v>1.5176700000000001</v>
      </c>
      <c r="R193" s="4">
        <f>[1]RawElectricity!R193</f>
        <v>1.5176700000000001</v>
      </c>
      <c r="S193" s="4">
        <f>[1]RawElectricity!S193</f>
        <v>1.5176700000000001</v>
      </c>
      <c r="T193" s="4">
        <f>[1]RawElectricity!T193</f>
        <v>1.5176700000000005</v>
      </c>
      <c r="U193" s="4">
        <f>[1]RawElectricity!U193</f>
        <v>1.5176700000000001</v>
      </c>
      <c r="V193" s="4">
        <f>[1]RawElectricity!V193</f>
        <v>1.4913902628</v>
      </c>
      <c r="W193" s="4">
        <f>[1]RawElectricity!W193</f>
        <v>1.3862701314000001</v>
      </c>
      <c r="X193" s="4">
        <f>[1]RawElectricity!X193</f>
        <v>1.3599900000000003</v>
      </c>
      <c r="Y193" s="4">
        <f>[1]RawElectricity!Y193</f>
        <v>1.3599900000000003</v>
      </c>
      <c r="Z193" s="4">
        <f>[1]RawElectricity!Z193</f>
        <v>1.3599900000000003</v>
      </c>
      <c r="AA193" s="4">
        <f>[1]RawElectricity!AA193</f>
        <v>1.3599900000000003</v>
      </c>
      <c r="AB193" s="4">
        <f>[1]RawElectricity!AB193</f>
        <v>1.3599900000000003</v>
      </c>
      <c r="AC193" s="4">
        <f>[1]RawElectricity!AC193</f>
        <v>1.3599900000000003</v>
      </c>
      <c r="AD193" s="4">
        <f>[1]RawElectricity!AD193</f>
        <v>1.3599900000000003</v>
      </c>
      <c r="AE193" s="4">
        <f>[1]RawElectricity!AE193</f>
        <v>1.3599900000000003</v>
      </c>
      <c r="AF193" s="4">
        <f>[1]RawElectricity!AF193</f>
        <v>1.3599900000000003</v>
      </c>
      <c r="AG193" s="4">
        <f>[1]RawElectricity!AG193</f>
        <v>1.3599900000000003</v>
      </c>
      <c r="AH193" s="4">
        <f>[1]RawElectricity!AH193</f>
        <v>0.44019000000000019</v>
      </c>
      <c r="AI193" s="4">
        <f>[1]RawElectricity!AI193</f>
        <v>0.44019000000000014</v>
      </c>
      <c r="AJ193" s="4">
        <f>[1]RawElectricity!AJ193</f>
        <v>0.44019000000000014</v>
      </c>
      <c r="AK193" s="4">
        <f>[1]RawElectricity!AK193</f>
        <v>0.44019000000000014</v>
      </c>
      <c r="AL193" s="4">
        <f>[1]RawElectricity!AL193</f>
        <v>9.9999999999999995E-7</v>
      </c>
      <c r="AM193" s="4">
        <v>9.9999999999999995E-7</v>
      </c>
      <c r="AN193" s="4">
        <v>9.9999999999999995E-7</v>
      </c>
      <c r="AO193" s="4">
        <v>9.9999999999999995E-7</v>
      </c>
      <c r="AP193" s="4">
        <v>9.9999999999999995E-7</v>
      </c>
      <c r="AQ193" s="4">
        <v>9.9999999999999995E-7</v>
      </c>
      <c r="AR193" s="4">
        <v>9.9999999999999995E-7</v>
      </c>
      <c r="AS193" s="4">
        <v>9.9999999999999995E-7</v>
      </c>
      <c r="AT193" s="4">
        <v>9.9999999999999995E-7</v>
      </c>
      <c r="AU193" s="4">
        <v>9.9999999999999995E-7</v>
      </c>
      <c r="AV193" s="4">
        <v>9.9999999999999995E-7</v>
      </c>
      <c r="AW193" s="4">
        <v>9.9999999999999995E-7</v>
      </c>
      <c r="AX193" s="4">
        <v>9.9999999999999995E-7</v>
      </c>
      <c r="AY193" s="4">
        <v>9.9999999999999995E-7</v>
      </c>
      <c r="AZ193" s="4">
        <v>9.9999999999999995E-7</v>
      </c>
      <c r="BA193" s="4">
        <v>9.9999999999999995E-7</v>
      </c>
      <c r="BB193" s="4">
        <v>9.9999999999999995E-7</v>
      </c>
      <c r="BC193" s="4">
        <v>9.9999999999999995E-7</v>
      </c>
      <c r="BD193" s="4">
        <v>9.9999999999999995E-7</v>
      </c>
      <c r="BE193" s="4">
        <v>9.9999999999999995E-7</v>
      </c>
      <c r="BF193" s="4">
        <v>9.9999999999999995E-7</v>
      </c>
      <c r="BG193" s="4">
        <v>9.9999999999999995E-7</v>
      </c>
      <c r="BH193" s="4">
        <v>9.9999999999999995E-7</v>
      </c>
      <c r="BI193" s="4">
        <v>9.9999999999999995E-7</v>
      </c>
      <c r="BJ193" s="4">
        <v>9.9999999999999995E-7</v>
      </c>
      <c r="BK193" s="4">
        <v>9.9999999999999995E-7</v>
      </c>
      <c r="BL193" s="4">
        <v>9.9999999999999995E-7</v>
      </c>
      <c r="BM193" s="4">
        <v>9.9999999999999995E-7</v>
      </c>
      <c r="BN193" s="4">
        <v>9.9999999999999995E-7</v>
      </c>
      <c r="BO193" s="4">
        <v>9.9999999999999995E-7</v>
      </c>
    </row>
    <row r="194" spans="1:67" x14ac:dyDescent="0.25">
      <c r="A194" s="29" t="s">
        <v>254</v>
      </c>
      <c r="B194" s="2" t="s">
        <v>488</v>
      </c>
      <c r="C194" s="2" t="s">
        <v>245</v>
      </c>
      <c r="D194" s="4">
        <f>[1]RawElectricity!D194</f>
        <v>7.1805127242409101</v>
      </c>
      <c r="E194" s="4">
        <f>[1]RawElectricity!E194</f>
        <v>7.3650000000000002</v>
      </c>
      <c r="F194" s="4">
        <f>[1]RawElectricity!F194</f>
        <v>7.3650000000000002</v>
      </c>
      <c r="G194" s="4">
        <f>[1]RawElectricity!G194</f>
        <v>7.3650000000000002</v>
      </c>
      <c r="H194" s="4">
        <f>[1]RawElectricity!H194</f>
        <v>7.3650000000000002</v>
      </c>
      <c r="I194" s="4">
        <f>[1]RawElectricity!I194</f>
        <v>8.2959940245619173</v>
      </c>
      <c r="J194" s="4">
        <f>[1]RawElectricity!J194</f>
        <v>8.2959940245619173</v>
      </c>
      <c r="K194" s="4">
        <f>[1]RawElectricity!K194</f>
        <v>8.6477664263380625</v>
      </c>
      <c r="L194" s="4">
        <f>[1]RawElectricity!L194</f>
        <v>8.7512399999999992</v>
      </c>
      <c r="M194" s="4">
        <f>[1]RawElectricity!M194</f>
        <v>8.7512399999999992</v>
      </c>
      <c r="N194" s="4">
        <f>[1]RawElectricity!N194</f>
        <v>8.2959940245619173</v>
      </c>
      <c r="O194" s="4">
        <f>[1]RawElectricity!O194</f>
        <v>8.6685410765623345</v>
      </c>
      <c r="P194" s="4">
        <f>[1]RawElectricity!P194</f>
        <v>8.4092191391720998</v>
      </c>
      <c r="Q194" s="4">
        <f>[1]RawElectricity!Q194</f>
        <v>8.9121944054932314</v>
      </c>
      <c r="R194" s="4">
        <f>[1]RawElectricity!R194</f>
        <v>9.6982185699949177</v>
      </c>
      <c r="S194" s="4">
        <f>[1]RawElectricity!S194</f>
        <v>10.384182220197747</v>
      </c>
      <c r="T194" s="4">
        <f>[1]RawElectricity!T194</f>
        <v>10.416618560739321</v>
      </c>
      <c r="U194" s="4">
        <f>[1]RawElectricity!U194</f>
        <v>13.039272444036895</v>
      </c>
      <c r="V194" s="4">
        <f>[1]RawElectricity!V194</f>
        <v>13.422993076812617</v>
      </c>
      <c r="W194" s="4">
        <f>[1]RawElectricity!W194</f>
        <v>15.335488060392876</v>
      </c>
      <c r="X194" s="4">
        <f>[1]RawElectricity!X194</f>
        <v>17.316757076903393</v>
      </c>
      <c r="Y194" s="4">
        <f>[1]RawElectricity!Y194</f>
        <v>18.159314372808566</v>
      </c>
      <c r="Z194" s="4">
        <f>[1]RawElectricity!Z194</f>
        <v>26.412871544401742</v>
      </c>
      <c r="AA194" s="4">
        <f>[1]RawElectricity!AA194</f>
        <v>31.865132354634341</v>
      </c>
      <c r="AB194" s="4">
        <f>[1]RawElectricity!AB194</f>
        <v>37.6552973178608</v>
      </c>
      <c r="AC194" s="4">
        <f>[1]RawElectricity!AC194</f>
        <v>38.127532080000002</v>
      </c>
      <c r="AD194" s="4">
        <f>[1]RawElectricity!AD194</f>
        <v>38.12753207999998</v>
      </c>
      <c r="AE194" s="4">
        <f>[1]RawElectricity!AE194</f>
        <v>38.127532079999995</v>
      </c>
      <c r="AF194" s="4">
        <f>[1]RawElectricity!AF194</f>
        <v>38.127532080000051</v>
      </c>
      <c r="AG194" s="4">
        <f>[1]RawElectricity!AG194</f>
        <v>38.127532080000009</v>
      </c>
      <c r="AH194" s="4">
        <f>[1]RawElectricity!AH194</f>
        <v>38.127532080000009</v>
      </c>
      <c r="AI194" s="4">
        <f>[1]RawElectricity!AI194</f>
        <v>38.127532080000016</v>
      </c>
      <c r="AJ194" s="4">
        <f>[1]RawElectricity!AJ194</f>
        <v>38.127532080000009</v>
      </c>
      <c r="AK194" s="4">
        <f>[1]RawElectricity!AK194</f>
        <v>33.219584400000002</v>
      </c>
      <c r="AL194" s="4">
        <f>[1]RawElectricity!AL194</f>
        <v>9.9999999999999995E-7</v>
      </c>
      <c r="AM194" s="4">
        <v>9.9999999999999995E-7</v>
      </c>
      <c r="AN194" s="4">
        <v>9.9999999999999995E-7</v>
      </c>
      <c r="AO194" s="4">
        <v>9.9999999999999995E-7</v>
      </c>
      <c r="AP194" s="4">
        <v>9.9999999999999995E-7</v>
      </c>
      <c r="AQ194" s="4">
        <v>9.9999999999999995E-7</v>
      </c>
      <c r="AR194" s="4">
        <v>9.9999999999999995E-7</v>
      </c>
      <c r="AS194" s="4">
        <v>9.9999999999999995E-7</v>
      </c>
      <c r="AT194" s="4">
        <v>9.9999999999999995E-7</v>
      </c>
      <c r="AU194" s="4">
        <v>9.9999999999999995E-7</v>
      </c>
      <c r="AV194" s="4">
        <v>9.9999999999999995E-7</v>
      </c>
      <c r="AW194" s="4">
        <v>9.9999999999999995E-7</v>
      </c>
      <c r="AX194" s="4">
        <v>9.9999999999999995E-7</v>
      </c>
      <c r="AY194" s="4">
        <v>9.9999999999999995E-7</v>
      </c>
      <c r="AZ194" s="4">
        <v>9.9999999999999995E-7</v>
      </c>
      <c r="BA194" s="4">
        <v>9.9999999999999995E-7</v>
      </c>
      <c r="BB194" s="4">
        <v>9.9999999999999995E-7</v>
      </c>
      <c r="BC194" s="4">
        <v>9.9999999999999995E-7</v>
      </c>
      <c r="BD194" s="4">
        <v>9.9999999999999995E-7</v>
      </c>
      <c r="BE194" s="4">
        <v>9.9999999999999995E-7</v>
      </c>
      <c r="BF194" s="4">
        <v>9.9999999999999995E-7</v>
      </c>
      <c r="BG194" s="4">
        <v>9.9999999999999995E-7</v>
      </c>
      <c r="BH194" s="4">
        <v>9.9999999999999995E-7</v>
      </c>
      <c r="BI194" s="4">
        <v>9.9999999999999995E-7</v>
      </c>
      <c r="BJ194" s="4">
        <v>9.9999999999999995E-7</v>
      </c>
      <c r="BK194" s="4">
        <v>9.9999999999999995E-7</v>
      </c>
      <c r="BL194" s="4">
        <v>9.9999999999999995E-7</v>
      </c>
      <c r="BM194" s="4">
        <v>9.9999999999999995E-7</v>
      </c>
      <c r="BN194" s="4">
        <v>9.9999999999999995E-7</v>
      </c>
      <c r="BO194" s="4">
        <v>9.9999999999999995E-7</v>
      </c>
    </row>
    <row r="195" spans="1:67" x14ac:dyDescent="0.25">
      <c r="A195" s="29" t="s">
        <v>246</v>
      </c>
      <c r="B195" s="2" t="s">
        <v>489</v>
      </c>
      <c r="C195" s="2" t="s">
        <v>234</v>
      </c>
      <c r="D195" s="4">
        <f>[2]RawElectricity!D171</f>
        <v>0.1</v>
      </c>
      <c r="E195" s="4">
        <f>[2]RawElectricity!E171</f>
        <v>0.1</v>
      </c>
      <c r="F195" s="4">
        <f>[2]RawElectricity!F171</f>
        <v>0.1</v>
      </c>
      <c r="G195" s="4">
        <f>[2]RawElectricity!G171</f>
        <v>0.1</v>
      </c>
      <c r="H195" s="4">
        <f>[2]RawElectricity!H171</f>
        <v>0.1</v>
      </c>
      <c r="I195" s="4">
        <f>[2]RawElectricity!I171</f>
        <v>9.9999999999999995E-7</v>
      </c>
      <c r="J195" s="4">
        <f>[2]RawElectricity!J171</f>
        <v>9.9999999999999995E-7</v>
      </c>
      <c r="K195" s="4">
        <f>[2]RawElectricity!K171</f>
        <v>9.9999999999999995E-7</v>
      </c>
      <c r="L195" s="4">
        <f>[2]RawElectricity!L171</f>
        <v>9.9999999999999995E-7</v>
      </c>
      <c r="M195" s="4">
        <f>[2]RawElectricity!M171</f>
        <v>9.9999999999999995E-7</v>
      </c>
      <c r="N195" s="4">
        <f>[2]RawElectricity!N171</f>
        <v>9.9999999999999995E-7</v>
      </c>
      <c r="O195" s="4">
        <f>[2]RawElectricity!O171</f>
        <v>9.9999999999999995E-7</v>
      </c>
      <c r="P195" s="4">
        <f>[2]RawElectricity!P171</f>
        <v>9.9999999999999995E-7</v>
      </c>
      <c r="Q195" s="4">
        <f>[2]RawElectricity!Q171</f>
        <v>9.9999999999999995E-7</v>
      </c>
      <c r="R195" s="4">
        <f>[2]RawElectricity!R171</f>
        <v>9.9999999999999995E-7</v>
      </c>
      <c r="S195" s="4">
        <f>[2]RawElectricity!S171</f>
        <v>9.9999999999999995E-7</v>
      </c>
      <c r="T195" s="4">
        <f>[2]RawElectricity!T171</f>
        <v>9.9999999999999995E-7</v>
      </c>
      <c r="U195" s="4">
        <f>[2]RawElectricity!U171</f>
        <v>9.9999999999999995E-7</v>
      </c>
      <c r="V195" s="4">
        <f>[2]RawElectricity!V171</f>
        <v>9.9999999999999995E-7</v>
      </c>
      <c r="W195" s="4">
        <f>[2]RawElectricity!W171</f>
        <v>9.9999999999999995E-7</v>
      </c>
      <c r="X195" s="4">
        <f>[2]RawElectricity!X171</f>
        <v>9.9999999999999995E-7</v>
      </c>
      <c r="Y195" s="4">
        <f>[2]RawElectricity!Y171</f>
        <v>9.9999999999999995E-7</v>
      </c>
      <c r="Z195" s="4">
        <f>[2]RawElectricity!Z171</f>
        <v>9.9999999999999995E-7</v>
      </c>
      <c r="AA195" s="4">
        <f>[2]RawElectricity!AA171</f>
        <v>9.9999999999999995E-7</v>
      </c>
      <c r="AB195" s="4">
        <f>[2]RawElectricity!AB171</f>
        <v>9.9999999999999995E-7</v>
      </c>
      <c r="AC195" s="4">
        <f>[2]RawElectricity!AC171</f>
        <v>9.9999999999999995E-7</v>
      </c>
      <c r="AD195" s="4">
        <f>[2]RawElectricity!AD171</f>
        <v>9.9999999999999995E-7</v>
      </c>
      <c r="AE195" s="4">
        <f>[2]RawElectricity!AE171</f>
        <v>9.9999999999999995E-7</v>
      </c>
      <c r="AF195" s="4">
        <f>[2]RawElectricity!AF171</f>
        <v>9.9999999999999995E-7</v>
      </c>
      <c r="AG195" s="4">
        <f>[2]RawElectricity!AG171</f>
        <v>9.9999999999999995E-7</v>
      </c>
      <c r="AH195" s="4">
        <f>[2]RawElectricity!AH171</f>
        <v>9.9999999999999995E-7</v>
      </c>
      <c r="AI195" s="4">
        <f>[2]RawElectricity!AI171</f>
        <v>9.9999999999999995E-7</v>
      </c>
      <c r="AJ195" s="4">
        <f>[2]RawElectricity!AJ171</f>
        <v>9.9999999999999995E-7</v>
      </c>
      <c r="AK195" s="4">
        <f>[2]RawElectricity!AK171</f>
        <v>9.9999999999999995E-7</v>
      </c>
      <c r="AL195" s="4">
        <f>[2]RawElectricity!AL171</f>
        <v>9.9999999999999995E-7</v>
      </c>
      <c r="AM195" s="4">
        <v>9.9999999999999995E-7</v>
      </c>
      <c r="AN195" s="4">
        <v>9.9999999999999995E-7</v>
      </c>
      <c r="AO195" s="4">
        <v>9.9999999999999995E-7</v>
      </c>
      <c r="AP195" s="4">
        <v>9.9999999999999995E-7</v>
      </c>
      <c r="AQ195" s="4">
        <v>9.9999999999999995E-7</v>
      </c>
      <c r="AR195" s="4">
        <v>9.9999999999999995E-7</v>
      </c>
      <c r="AS195" s="4">
        <v>9.9999999999999995E-7</v>
      </c>
      <c r="AT195" s="4">
        <v>9.9999999999999995E-7</v>
      </c>
      <c r="AU195" s="4">
        <v>9.9999999999999995E-7</v>
      </c>
      <c r="AV195" s="4">
        <v>9.9999999999999995E-7</v>
      </c>
      <c r="AW195" s="4">
        <v>9.9999999999999995E-7</v>
      </c>
      <c r="AX195" s="4">
        <v>9.9999999999999995E-7</v>
      </c>
      <c r="AY195" s="4">
        <v>9.9999999999999995E-7</v>
      </c>
      <c r="AZ195" s="4">
        <v>9.9999999999999995E-7</v>
      </c>
      <c r="BA195" s="4">
        <v>9.9999999999999995E-7</v>
      </c>
      <c r="BB195" s="4">
        <v>9.9999999999999995E-7</v>
      </c>
      <c r="BC195" s="4">
        <v>9.9999999999999995E-7</v>
      </c>
      <c r="BD195" s="4">
        <v>9.9999999999999995E-7</v>
      </c>
      <c r="BE195" s="4">
        <v>9.9999999999999995E-7</v>
      </c>
      <c r="BF195" s="4">
        <v>9.9999999999999995E-7</v>
      </c>
      <c r="BG195" s="4">
        <v>9.9999999999999995E-7</v>
      </c>
      <c r="BH195" s="4">
        <v>9.9999999999999995E-7</v>
      </c>
      <c r="BI195" s="4">
        <v>9.9999999999999995E-7</v>
      </c>
      <c r="BJ195" s="4">
        <v>9.9999999999999995E-7</v>
      </c>
      <c r="BK195" s="4">
        <v>9.9999999999999995E-7</v>
      </c>
      <c r="BL195" s="4">
        <v>9.9999999999999995E-7</v>
      </c>
      <c r="BM195" s="4">
        <v>9.9999999999999995E-7</v>
      </c>
      <c r="BN195" s="4">
        <v>9.9999999999999995E-7</v>
      </c>
      <c r="BO195" s="4">
        <v>9.9999999999999995E-7</v>
      </c>
    </row>
    <row r="196" spans="1:67" x14ac:dyDescent="0.25">
      <c r="A196" s="29" t="s">
        <v>246</v>
      </c>
      <c r="B196" s="2" t="s">
        <v>489</v>
      </c>
      <c r="C196" s="2" t="s">
        <v>235</v>
      </c>
      <c r="D196" s="4">
        <f>[2]RawElectricity!D172</f>
        <v>224.01444788171599</v>
      </c>
      <c r="E196" s="4">
        <f>[2]RawElectricity!E172</f>
        <v>226.13555255781901</v>
      </c>
      <c r="F196" s="4">
        <f>[2]RawElectricity!F172</f>
        <v>222.361596619137</v>
      </c>
      <c r="G196" s="4">
        <f>[2]RawElectricity!G172</f>
        <v>227.06844362467399</v>
      </c>
      <c r="H196" s="4">
        <f>[2]RawElectricity!H172</f>
        <v>229.344128283228</v>
      </c>
      <c r="I196" s="4">
        <f>[2]RawElectricity!I172</f>
        <v>226.86907078281516</v>
      </c>
      <c r="J196" s="4">
        <f>[2]RawElectricity!J172</f>
        <v>228.36583226233228</v>
      </c>
      <c r="K196" s="4">
        <f>[2]RawElectricity!K172</f>
        <v>226.62514590665498</v>
      </c>
      <c r="L196" s="4">
        <f>[2]RawElectricity!L172</f>
        <v>222.83215718735556</v>
      </c>
      <c r="M196" s="4">
        <f>[2]RawElectricity!M172</f>
        <v>227.86109449406325</v>
      </c>
      <c r="N196" s="4">
        <f>[2]RawElectricity!N172</f>
        <v>237.17416106587984</v>
      </c>
      <c r="O196" s="4">
        <f>[2]RawElectricity!O172</f>
        <v>242.26005766085157</v>
      </c>
      <c r="P196" s="4">
        <f>[2]RawElectricity!P172</f>
        <v>247.85833112712766</v>
      </c>
      <c r="Q196" s="4">
        <f>[2]RawElectricity!Q172</f>
        <v>245.00197993893485</v>
      </c>
      <c r="R196" s="4">
        <f>[2]RawElectricity!R172</f>
        <v>251.03758594406196</v>
      </c>
      <c r="S196" s="4">
        <f>[2]RawElectricity!S172</f>
        <v>253.65395530021951</v>
      </c>
      <c r="T196" s="4">
        <f>[2]RawElectricity!T172</f>
        <v>254.129586751727</v>
      </c>
      <c r="U196" s="4">
        <f>[2]RawElectricity!U172</f>
        <v>258.06343987649996</v>
      </c>
      <c r="V196" s="4">
        <f>[2]RawElectricity!V172</f>
        <v>261.94760834443059</v>
      </c>
      <c r="W196" s="4">
        <f>[2]RawElectricity!W172</f>
        <v>265.77517738804818</v>
      </c>
      <c r="X196" s="4">
        <f>[2]RawElectricity!X172</f>
        <v>266.59483200000005</v>
      </c>
      <c r="Y196" s="4">
        <f>[2]RawElectricity!Y172</f>
        <v>255.31282800000002</v>
      </c>
      <c r="Z196" s="4">
        <f>[2]RawElectricity!Z172</f>
        <v>241.76023200000003</v>
      </c>
      <c r="AA196" s="4">
        <f>[2]RawElectricity!AA172</f>
        <v>225.29844</v>
      </c>
      <c r="AB196" s="4">
        <f>[2]RawElectricity!AB172</f>
        <v>217.06754400000003</v>
      </c>
      <c r="AC196" s="4">
        <f>[2]RawElectricity!AC172</f>
        <v>208.48187154780004</v>
      </c>
      <c r="AD196" s="4">
        <f>[2]RawElectricity!AD172</f>
        <v>199.89619377390002</v>
      </c>
      <c r="AE196" s="4">
        <f>[2]RawElectricity!AE172</f>
        <v>195.42596400000002</v>
      </c>
      <c r="AF196" s="4">
        <f>[2]RawElectricity!AF172</f>
        <v>187.12411200000003</v>
      </c>
      <c r="AG196" s="4">
        <f>[2]RawElectricity!AG172</f>
        <v>174.70681200000001</v>
      </c>
      <c r="AH196" s="4">
        <f>[2]RawElectricity!AH172</f>
        <v>170.59136400000003</v>
      </c>
      <c r="AI196" s="4">
        <f>[2]RawElectricity!AI172</f>
        <v>144.97624800000003</v>
      </c>
      <c r="AJ196" s="4">
        <f>[2]RawElectricity!AJ172</f>
        <v>136.46152800000002</v>
      </c>
      <c r="AK196" s="4">
        <f>[2]RawElectricity!AK172</f>
        <v>123.83136000000002</v>
      </c>
      <c r="AL196" s="4">
        <f>[2]RawElectricity!AL172</f>
        <v>9.9999999999999995E-7</v>
      </c>
      <c r="AM196" s="4">
        <v>9.9999999999999995E-7</v>
      </c>
      <c r="AN196" s="4">
        <v>9.9999999999999995E-7</v>
      </c>
      <c r="AO196" s="4">
        <v>9.9999999999999995E-7</v>
      </c>
      <c r="AP196" s="4">
        <v>9.9999999999999995E-7</v>
      </c>
      <c r="AQ196" s="4">
        <v>9.9999999999999995E-7</v>
      </c>
      <c r="AR196" s="4">
        <v>9.9999999999999995E-7</v>
      </c>
      <c r="AS196" s="4">
        <v>9.9999999999999995E-7</v>
      </c>
      <c r="AT196" s="4">
        <v>9.9999999999999995E-7</v>
      </c>
      <c r="AU196" s="4">
        <v>9.9999999999999995E-7</v>
      </c>
      <c r="AV196" s="4">
        <v>9.9999999999999995E-7</v>
      </c>
      <c r="AW196" s="4">
        <v>9.9999999999999995E-7</v>
      </c>
      <c r="AX196" s="4">
        <v>9.9999999999999995E-7</v>
      </c>
      <c r="AY196" s="4">
        <v>9.9999999999999995E-7</v>
      </c>
      <c r="AZ196" s="4">
        <v>9.9999999999999995E-7</v>
      </c>
      <c r="BA196" s="4">
        <v>9.9999999999999995E-7</v>
      </c>
      <c r="BB196" s="4">
        <v>9.9999999999999995E-7</v>
      </c>
      <c r="BC196" s="4">
        <v>9.9999999999999995E-7</v>
      </c>
      <c r="BD196" s="4">
        <v>9.9999999999999995E-7</v>
      </c>
      <c r="BE196" s="4">
        <v>9.9999999999999995E-7</v>
      </c>
      <c r="BF196" s="4">
        <v>9.9999999999999995E-7</v>
      </c>
      <c r="BG196" s="4">
        <v>9.9999999999999995E-7</v>
      </c>
      <c r="BH196" s="4">
        <v>9.9999999999999995E-7</v>
      </c>
      <c r="BI196" s="4">
        <v>9.9999999999999995E-7</v>
      </c>
      <c r="BJ196" s="4">
        <v>9.9999999999999995E-7</v>
      </c>
      <c r="BK196" s="4">
        <v>9.9999999999999995E-7</v>
      </c>
      <c r="BL196" s="4">
        <v>9.9999999999999995E-7</v>
      </c>
      <c r="BM196" s="4">
        <v>9.9999999999999995E-7</v>
      </c>
      <c r="BN196" s="4">
        <v>9.9999999999999995E-7</v>
      </c>
      <c r="BO196" s="4">
        <v>9.9999999999999995E-7</v>
      </c>
    </row>
    <row r="197" spans="1:67" x14ac:dyDescent="0.25">
      <c r="A197" s="29" t="s">
        <v>247</v>
      </c>
      <c r="B197" s="2" t="s">
        <v>489</v>
      </c>
      <c r="C197" s="2" t="s">
        <v>236</v>
      </c>
      <c r="D197" s="4">
        <f>[2]RawElectricity!D173</f>
        <v>12.457921465084899</v>
      </c>
      <c r="E197" s="4">
        <f>[2]RawElectricity!E173</f>
        <v>12.5758806222911</v>
      </c>
      <c r="F197" s="4">
        <f>[2]RawElectricity!F173</f>
        <v>12.3660028793982</v>
      </c>
      <c r="G197" s="4">
        <f>[2]RawElectricity!G173</f>
        <v>12.6277606851899</v>
      </c>
      <c r="H197" s="4">
        <f>[2]RawElectricity!H173</f>
        <v>12.7543163650741</v>
      </c>
      <c r="I197" s="4">
        <f>[2]RawElectricity!I173</f>
        <v>13.204029238488006</v>
      </c>
      <c r="J197" s="4">
        <f>[2]RawElectricity!J173</f>
        <v>13.204029238488005</v>
      </c>
      <c r="K197" s="4">
        <f>[2]RawElectricity!K173</f>
        <v>13.204029238488005</v>
      </c>
      <c r="L197" s="4">
        <f>[2]RawElectricity!L173</f>
        <v>13.204029238488005</v>
      </c>
      <c r="M197" s="4">
        <f>[2]RawElectricity!M173</f>
        <v>13.204029238488005</v>
      </c>
      <c r="N197" s="4">
        <f>[2]RawElectricity!N173</f>
        <v>13.204029238488005</v>
      </c>
      <c r="O197" s="4">
        <f>[2]RawElectricity!O173</f>
        <v>13.204029238488005</v>
      </c>
      <c r="P197" s="4">
        <f>[2]RawElectricity!P173</f>
        <v>13.204029238488005</v>
      </c>
      <c r="Q197" s="4">
        <f>[2]RawElectricity!Q173</f>
        <v>13.204029238488005</v>
      </c>
      <c r="R197" s="4">
        <f>[2]RawElectricity!R173</f>
        <v>13.204029238488006</v>
      </c>
      <c r="S197" s="4">
        <f>[2]RawElectricity!S173</f>
        <v>13.204029238488005</v>
      </c>
      <c r="T197" s="4">
        <f>[2]RawElectricity!T173</f>
        <v>13.204029238488005</v>
      </c>
      <c r="U197" s="4">
        <f>[2]RawElectricity!U173</f>
        <v>13.204029238488006</v>
      </c>
      <c r="V197" s="4">
        <f>[2]RawElectricity!V173</f>
        <v>13.204029238488006</v>
      </c>
      <c r="W197" s="4">
        <f>[2]RawElectricity!W173</f>
        <v>13.204029238488006</v>
      </c>
      <c r="X197" s="4">
        <f>[2]RawElectricity!X173</f>
        <v>13.204029238488006</v>
      </c>
      <c r="Y197" s="4">
        <f>[2]RawElectricity!Y173</f>
        <v>13.204029238488005</v>
      </c>
      <c r="Z197" s="4">
        <f>[2]RawElectricity!Z173</f>
        <v>13.204029238488005</v>
      </c>
      <c r="AA197" s="4">
        <f>[2]RawElectricity!AA173</f>
        <v>13.204029238488005</v>
      </c>
      <c r="AB197" s="4">
        <f>[2]RawElectricity!AB173</f>
        <v>13.204029238488005</v>
      </c>
      <c r="AC197" s="4">
        <f>[2]RawElectricity!AC173</f>
        <v>13.204029238488006</v>
      </c>
      <c r="AD197" s="4">
        <f>[2]RawElectricity!AD173</f>
        <v>13.204029238488005</v>
      </c>
      <c r="AE197" s="4">
        <f>[2]RawElectricity!AE173</f>
        <v>13.204029238488006</v>
      </c>
      <c r="AF197" s="4">
        <f>[2]RawElectricity!AF173</f>
        <v>13.204029238488006</v>
      </c>
      <c r="AG197" s="4">
        <f>[2]RawElectricity!AG173</f>
        <v>13.204029238488005</v>
      </c>
      <c r="AH197" s="4">
        <f>[2]RawElectricity!AH173</f>
        <v>13.204029238488003</v>
      </c>
      <c r="AI197" s="4">
        <f>[2]RawElectricity!AI173</f>
        <v>13.204029238488003</v>
      </c>
      <c r="AJ197" s="4">
        <f>[2]RawElectricity!AJ173</f>
        <v>13.204029238488005</v>
      </c>
      <c r="AK197" s="4">
        <f>[2]RawElectricity!AK173</f>
        <v>13.204029238488005</v>
      </c>
      <c r="AL197" s="4">
        <f>[2]RawElectricity!AL173</f>
        <v>9.9999999999999995E-7</v>
      </c>
      <c r="AM197" s="4">
        <v>9.9999999999999995E-7</v>
      </c>
      <c r="AN197" s="4">
        <v>9.9999999999999995E-7</v>
      </c>
      <c r="AO197" s="4">
        <v>9.9999999999999995E-7</v>
      </c>
      <c r="AP197" s="4">
        <v>9.9999999999999995E-7</v>
      </c>
      <c r="AQ197" s="4">
        <v>9.9999999999999995E-7</v>
      </c>
      <c r="AR197" s="4">
        <v>9.9999999999999995E-7</v>
      </c>
      <c r="AS197" s="4">
        <v>9.9999999999999995E-7</v>
      </c>
      <c r="AT197" s="4">
        <v>9.9999999999999995E-7</v>
      </c>
      <c r="AU197" s="4">
        <v>9.9999999999999995E-7</v>
      </c>
      <c r="AV197" s="4">
        <v>9.9999999999999995E-7</v>
      </c>
      <c r="AW197" s="4">
        <v>9.9999999999999995E-7</v>
      </c>
      <c r="AX197" s="4">
        <v>9.9999999999999995E-7</v>
      </c>
      <c r="AY197" s="4">
        <v>9.9999999999999995E-7</v>
      </c>
      <c r="AZ197" s="4">
        <v>9.9999999999999995E-7</v>
      </c>
      <c r="BA197" s="4">
        <v>9.9999999999999995E-7</v>
      </c>
      <c r="BB197" s="4">
        <v>9.9999999999999995E-7</v>
      </c>
      <c r="BC197" s="4">
        <v>9.9999999999999995E-7</v>
      </c>
      <c r="BD197" s="4">
        <v>9.9999999999999995E-7</v>
      </c>
      <c r="BE197" s="4">
        <v>9.9999999999999995E-7</v>
      </c>
      <c r="BF197" s="4">
        <v>9.9999999999999995E-7</v>
      </c>
      <c r="BG197" s="4">
        <v>9.9999999999999995E-7</v>
      </c>
      <c r="BH197" s="4">
        <v>9.9999999999999995E-7</v>
      </c>
      <c r="BI197" s="4">
        <v>9.9999999999999995E-7</v>
      </c>
      <c r="BJ197" s="4">
        <v>9.9999999999999995E-7</v>
      </c>
      <c r="BK197" s="4">
        <v>9.9999999999999995E-7</v>
      </c>
      <c r="BL197" s="4">
        <v>9.9999999999999995E-7</v>
      </c>
      <c r="BM197" s="4">
        <v>9.9999999999999995E-7</v>
      </c>
      <c r="BN197" s="4">
        <v>9.9999999999999995E-7</v>
      </c>
      <c r="BO197" s="4">
        <v>9.9999999999999995E-7</v>
      </c>
    </row>
    <row r="198" spans="1:67" x14ac:dyDescent="0.25">
      <c r="A198" s="29" t="s">
        <v>248</v>
      </c>
      <c r="B198" s="2" t="s">
        <v>489</v>
      </c>
      <c r="C198" s="2" t="s">
        <v>237</v>
      </c>
      <c r="D198" s="4">
        <f>[2]RawElectricity!D174</f>
        <v>3.8773793760089799</v>
      </c>
      <c r="E198" s="4">
        <f>[2]RawElectricity!E174</f>
        <v>3.91409275589697</v>
      </c>
      <c r="F198" s="4">
        <f>[2]RawElectricity!F174</f>
        <v>3.8487708132232599</v>
      </c>
      <c r="G198" s="4">
        <f>[2]RawElectricity!G174</f>
        <v>3.9302398063077399</v>
      </c>
      <c r="H198" s="4">
        <f>[2]RawElectricity!H174</f>
        <v>3.9696287512834401</v>
      </c>
      <c r="I198" s="4">
        <f>[2]RawElectricity!I174</f>
        <v>9.0432417187169882</v>
      </c>
      <c r="J198" s="4">
        <f>[2]RawElectricity!J174</f>
        <v>9.0432416724206899</v>
      </c>
      <c r="K198" s="4">
        <f>[2]RawElectricity!K174</f>
        <v>9.0432416261243986</v>
      </c>
      <c r="L198" s="4">
        <f>[2]RawElectricity!L174</f>
        <v>11.940114287944468</v>
      </c>
      <c r="M198" s="4">
        <f>[2]RawElectricity!M174</f>
        <v>11.940114241648173</v>
      </c>
      <c r="N198" s="4">
        <f>[2]RawElectricity!N174</f>
        <v>10.362636193774875</v>
      </c>
      <c r="O198" s="4">
        <f>[2]RawElectricity!O174</f>
        <v>10.124695537306989</v>
      </c>
      <c r="P198" s="4">
        <f>[2]RawElectricity!P174</f>
        <v>10.307440449877271</v>
      </c>
      <c r="Q198" s="4">
        <f>[2]RawElectricity!Q174</f>
        <v>12.326392203956344</v>
      </c>
      <c r="R198" s="4">
        <f>[2]RawElectricity!R174</f>
        <v>12.326392157660043</v>
      </c>
      <c r="S198" s="4">
        <f>[2]RawElectricity!S174</f>
        <v>12.326392111363747</v>
      </c>
      <c r="T198" s="4">
        <f>[2]RawElectricity!T174</f>
        <v>12.569781281639836</v>
      </c>
      <c r="U198" s="4">
        <f>[2]RawElectricity!U174</f>
        <v>12.569781281639832</v>
      </c>
      <c r="V198" s="4">
        <f>[2]RawElectricity!V174</f>
        <v>12.569781281639836</v>
      </c>
      <c r="W198" s="4">
        <f>[2]RawElectricity!W174</f>
        <v>12.569781281639834</v>
      </c>
      <c r="X198" s="4">
        <f>[2]RawElectricity!X174</f>
        <v>11.905116045256428</v>
      </c>
      <c r="Y198" s="4">
        <f>[2]RawElectricity!Y174</f>
        <v>9.3971297694005678</v>
      </c>
      <c r="Z198" s="4">
        <f>[2]RawElectricity!Z174</f>
        <v>9.1787852816398345</v>
      </c>
      <c r="AA198" s="4">
        <f>[2]RawElectricity!AA174</f>
        <v>9.1787852816398345</v>
      </c>
      <c r="AB198" s="4">
        <f>[2]RawElectricity!AB174</f>
        <v>9.1787852816398345</v>
      </c>
      <c r="AC198" s="4">
        <f>[2]RawElectricity!AC174</f>
        <v>9.1787852816398328</v>
      </c>
      <c r="AD198" s="4">
        <f>[2]RawElectricity!AD174</f>
        <v>9.1787852816398345</v>
      </c>
      <c r="AE198" s="4">
        <f>[2]RawElectricity!AE174</f>
        <v>9.1787852816398345</v>
      </c>
      <c r="AF198" s="4">
        <f>[2]RawElectricity!AF174</f>
        <v>9.1787852816398345</v>
      </c>
      <c r="AG198" s="4">
        <f>[2]RawElectricity!AG174</f>
        <v>9.1787852816398452</v>
      </c>
      <c r="AH198" s="4">
        <f>[2]RawElectricity!AH174</f>
        <v>9.1787852816398345</v>
      </c>
      <c r="AI198" s="4">
        <f>[2]RawElectricity!AI174</f>
        <v>9.1787852816398363</v>
      </c>
      <c r="AJ198" s="4">
        <f>[2]RawElectricity!AJ174</f>
        <v>9.1787852816398292</v>
      </c>
      <c r="AK198" s="4">
        <f>[2]RawElectricity!AK174</f>
        <v>9.1787852816398345</v>
      </c>
      <c r="AL198" s="4">
        <f>[2]RawElectricity!AL174</f>
        <v>9.9999999999999995E-7</v>
      </c>
      <c r="AM198" s="4">
        <v>9.9999999999999995E-7</v>
      </c>
      <c r="AN198" s="4">
        <v>9.9999999999999995E-7</v>
      </c>
      <c r="AO198" s="4">
        <v>9.9999999999999995E-7</v>
      </c>
      <c r="AP198" s="4">
        <v>9.9999999999999995E-7</v>
      </c>
      <c r="AQ198" s="4">
        <v>9.9999999999999995E-7</v>
      </c>
      <c r="AR198" s="4">
        <v>9.9999999999999995E-7</v>
      </c>
      <c r="AS198" s="4">
        <v>9.9999999999999995E-7</v>
      </c>
      <c r="AT198" s="4">
        <v>9.9999999999999995E-7</v>
      </c>
      <c r="AU198" s="4">
        <v>9.9999999999999995E-7</v>
      </c>
      <c r="AV198" s="4">
        <v>9.9999999999999995E-7</v>
      </c>
      <c r="AW198" s="4">
        <v>9.9999999999999995E-7</v>
      </c>
      <c r="AX198" s="4">
        <v>9.9999999999999995E-7</v>
      </c>
      <c r="AY198" s="4">
        <v>9.9999999999999995E-7</v>
      </c>
      <c r="AZ198" s="4">
        <v>9.9999999999999995E-7</v>
      </c>
      <c r="BA198" s="4">
        <v>9.9999999999999995E-7</v>
      </c>
      <c r="BB198" s="4">
        <v>9.9999999999999995E-7</v>
      </c>
      <c r="BC198" s="4">
        <v>9.9999999999999995E-7</v>
      </c>
      <c r="BD198" s="4">
        <v>9.9999999999999995E-7</v>
      </c>
      <c r="BE198" s="4">
        <v>9.9999999999999995E-7</v>
      </c>
      <c r="BF198" s="4">
        <v>9.9999999999999995E-7</v>
      </c>
      <c r="BG198" s="4">
        <v>9.9999999999999995E-7</v>
      </c>
      <c r="BH198" s="4">
        <v>9.9999999999999995E-7</v>
      </c>
      <c r="BI198" s="4">
        <v>9.9999999999999995E-7</v>
      </c>
      <c r="BJ198" s="4">
        <v>9.9999999999999995E-7</v>
      </c>
      <c r="BK198" s="4">
        <v>9.9999999999999995E-7</v>
      </c>
      <c r="BL198" s="4">
        <v>9.9999999999999995E-7</v>
      </c>
      <c r="BM198" s="4">
        <v>9.9999999999999995E-7</v>
      </c>
      <c r="BN198" s="4">
        <v>9.9999999999999995E-7</v>
      </c>
      <c r="BO198" s="4">
        <v>9.9999999999999995E-7</v>
      </c>
    </row>
    <row r="199" spans="1:67" x14ac:dyDescent="0.25">
      <c r="A199" s="29" t="s">
        <v>249</v>
      </c>
      <c r="B199" s="2" t="s">
        <v>489</v>
      </c>
      <c r="C199" s="2" t="s">
        <v>238</v>
      </c>
      <c r="D199" s="4">
        <f>[2]RawElectricity!D175</f>
        <v>9.7495081116645099E-5</v>
      </c>
      <c r="E199" s="4">
        <f>[2]RawElectricity!E175</f>
        <v>9.8418223683605105E-5</v>
      </c>
      <c r="F199" s="4">
        <f>[2]RawElectricity!F175</f>
        <v>9.6775730782581293E-5</v>
      </c>
      <c r="G199" s="4">
        <f>[2]RawElectricity!G175</f>
        <v>9.8824234506103502E-5</v>
      </c>
      <c r="H199" s="4">
        <f>[2]RawElectricity!H175</f>
        <v>9.9814653037049095E-5</v>
      </c>
      <c r="I199" s="4">
        <f>[2]RawElectricity!I175</f>
        <v>9.9999999999999995E-7</v>
      </c>
      <c r="J199" s="4">
        <f>[2]RawElectricity!J175</f>
        <v>0.72384288035108391</v>
      </c>
      <c r="K199" s="4">
        <f>[2]RawElectricity!K175</f>
        <v>2.0743432830405681</v>
      </c>
      <c r="L199" s="4">
        <f>[2]RawElectricity!L175</f>
        <v>3.4010103389096313</v>
      </c>
      <c r="M199" s="4">
        <f>[2]RawElectricity!M175</f>
        <v>3.3503198032648815</v>
      </c>
      <c r="N199" s="4">
        <f>[2]RawElectricity!N175</f>
        <v>3.2007813448568716</v>
      </c>
      <c r="O199" s="4">
        <f>[2]RawElectricity!O175</f>
        <v>3.2735429480517975</v>
      </c>
      <c r="P199" s="4">
        <f>[2]RawElectricity!P175</f>
        <v>3.2067783803421661</v>
      </c>
      <c r="Q199" s="4">
        <f>[2]RawElectricity!Q175</f>
        <v>3.4010103389096313</v>
      </c>
      <c r="R199" s="4">
        <f>[2]RawElectricity!R175</f>
        <v>3.4010103389096313</v>
      </c>
      <c r="S199" s="4">
        <f>[2]RawElectricity!S175</f>
        <v>3.4010103389096313</v>
      </c>
      <c r="T199" s="4">
        <f>[2]RawElectricity!T175</f>
        <v>3.4010103389096313</v>
      </c>
      <c r="U199" s="4">
        <f>[2]RawElectricity!U175</f>
        <v>3.4010103389096313</v>
      </c>
      <c r="V199" s="4">
        <f>[2]RawElectricity!V175</f>
        <v>3.4010103389096313</v>
      </c>
      <c r="W199" s="4">
        <f>[2]RawElectricity!W175</f>
        <v>3.4010103389096313</v>
      </c>
      <c r="X199" s="4">
        <f>[2]RawElectricity!X175</f>
        <v>3.4010103389096313</v>
      </c>
      <c r="Y199" s="4">
        <f>[2]RawElectricity!Y175</f>
        <v>3.4010103389096313</v>
      </c>
      <c r="Z199" s="4">
        <f>[2]RawElectricity!Z175</f>
        <v>3.4010103389096313</v>
      </c>
      <c r="AA199" s="4">
        <f>[2]RawElectricity!AA175</f>
        <v>3.4010103389096313</v>
      </c>
      <c r="AB199" s="4">
        <f>[2]RawElectricity!AB175</f>
        <v>5.7481534299445736</v>
      </c>
      <c r="AC199" s="4">
        <f>[2]RawElectricity!AC175</f>
        <v>8.0952965209795167</v>
      </c>
      <c r="AD199" s="4">
        <f>[2]RawElectricity!AD175</f>
        <v>10.442439612014457</v>
      </c>
      <c r="AE199" s="4">
        <f>[2]RawElectricity!AE175</f>
        <v>12.789582703049399</v>
      </c>
      <c r="AF199" s="4">
        <f>[2]RawElectricity!AF175</f>
        <v>15.136725794084343</v>
      </c>
      <c r="AG199" s="4">
        <f>[2]RawElectricity!AG175</f>
        <v>17.483868885119282</v>
      </c>
      <c r="AH199" s="4">
        <f>[2]RawElectricity!AH175</f>
        <v>19.831011976154226</v>
      </c>
      <c r="AI199" s="4">
        <f>[2]RawElectricity!AI175</f>
        <v>21.31980483879769</v>
      </c>
      <c r="AJ199" s="4">
        <f>[2]RawElectricity!AJ175</f>
        <v>22.065492198819491</v>
      </c>
      <c r="AK199" s="4">
        <f>[2]RawElectricity!AK175</f>
        <v>23.471430910349422</v>
      </c>
      <c r="AL199" s="4">
        <f>[2]RawElectricity!AL175</f>
        <v>9.9999999999999995E-7</v>
      </c>
      <c r="AM199" s="4">
        <v>9.9999999999999995E-7</v>
      </c>
      <c r="AN199" s="4">
        <v>9.9999999999999995E-7</v>
      </c>
      <c r="AO199" s="4">
        <v>9.9999999999999995E-7</v>
      </c>
      <c r="AP199" s="4">
        <v>9.9999999999999995E-7</v>
      </c>
      <c r="AQ199" s="4">
        <v>9.9999999999999995E-7</v>
      </c>
      <c r="AR199" s="4">
        <v>9.9999999999999995E-7</v>
      </c>
      <c r="AS199" s="4">
        <v>9.9999999999999995E-7</v>
      </c>
      <c r="AT199" s="4">
        <v>9.9999999999999995E-7</v>
      </c>
      <c r="AU199" s="4">
        <v>9.9999999999999995E-7</v>
      </c>
      <c r="AV199" s="4">
        <v>9.9999999999999995E-7</v>
      </c>
      <c r="AW199" s="4">
        <v>9.9999999999999995E-7</v>
      </c>
      <c r="AX199" s="4">
        <v>9.9999999999999995E-7</v>
      </c>
      <c r="AY199" s="4">
        <v>9.9999999999999995E-7</v>
      </c>
      <c r="AZ199" s="4">
        <v>9.9999999999999995E-7</v>
      </c>
      <c r="BA199" s="4">
        <v>9.9999999999999995E-7</v>
      </c>
      <c r="BB199" s="4">
        <v>9.9999999999999995E-7</v>
      </c>
      <c r="BC199" s="4">
        <v>9.9999999999999995E-7</v>
      </c>
      <c r="BD199" s="4">
        <v>9.9999999999999995E-7</v>
      </c>
      <c r="BE199" s="4">
        <v>9.9999999999999995E-7</v>
      </c>
      <c r="BF199" s="4">
        <v>9.9999999999999995E-7</v>
      </c>
      <c r="BG199" s="4">
        <v>9.9999999999999995E-7</v>
      </c>
      <c r="BH199" s="4">
        <v>9.9999999999999995E-7</v>
      </c>
      <c r="BI199" s="4">
        <v>9.9999999999999995E-7</v>
      </c>
      <c r="BJ199" s="4">
        <v>9.9999999999999995E-7</v>
      </c>
      <c r="BK199" s="4">
        <v>9.9999999999999995E-7</v>
      </c>
      <c r="BL199" s="4">
        <v>9.9999999999999995E-7</v>
      </c>
      <c r="BM199" s="4">
        <v>9.9999999999999995E-7</v>
      </c>
      <c r="BN199" s="4">
        <v>9.9999999999999995E-7</v>
      </c>
      <c r="BO199" s="4">
        <v>9.9999999999999995E-7</v>
      </c>
    </row>
    <row r="200" spans="1:67" x14ac:dyDescent="0.25">
      <c r="A200" s="29" t="s">
        <v>249</v>
      </c>
      <c r="B200" s="2" t="s">
        <v>489</v>
      </c>
      <c r="C200" s="2" t="s">
        <v>239</v>
      </c>
      <c r="D200" s="4">
        <f>[2]RawElectricity!D176</f>
        <v>9.7495081116645099E-5</v>
      </c>
      <c r="E200" s="4">
        <f>[2]RawElectricity!E176</f>
        <v>9.8418223683605105E-5</v>
      </c>
      <c r="F200" s="4">
        <f>[2]RawElectricity!F176</f>
        <v>9.6775730782581293E-5</v>
      </c>
      <c r="G200" s="4">
        <f>[2]RawElectricity!G176</f>
        <v>9.8824234506103502E-5</v>
      </c>
      <c r="H200" s="4">
        <f>[2]RawElectricity!H176</f>
        <v>9.9814653037049095E-5</v>
      </c>
      <c r="I200" s="4">
        <f>[2]RawElectricity!I176</f>
        <v>9.9999999999999995E-7</v>
      </c>
      <c r="J200" s="4">
        <f>[2]RawElectricity!J176</f>
        <v>9.9999999999999995E-7</v>
      </c>
      <c r="K200" s="4">
        <f>[2]RawElectricity!K176</f>
        <v>9.9999999999999995E-7</v>
      </c>
      <c r="L200" s="4">
        <f>[2]RawElectricity!L176</f>
        <v>0.17517395738289235</v>
      </c>
      <c r="M200" s="4">
        <f>[2]RawElectricity!M176</f>
        <v>0.47171209745604664</v>
      </c>
      <c r="N200" s="4">
        <f>[2]RawElectricity!N176</f>
        <v>0.54848886007653985</v>
      </c>
      <c r="O200" s="4">
        <f>[2]RawElectricity!O176</f>
        <v>0.54848886007653985</v>
      </c>
      <c r="P200" s="4">
        <f>[2]RawElectricity!P176</f>
        <v>0.61525338148987441</v>
      </c>
      <c r="Q200" s="4">
        <f>[2]RawElectricity!Q176</f>
        <v>0.68324135240106076</v>
      </c>
      <c r="R200" s="4">
        <f>[2]RawElectricity!R176</f>
        <v>0.68324130610476463</v>
      </c>
      <c r="S200" s="4">
        <f>[2]RawElectricity!S176</f>
        <v>0.68227364262507184</v>
      </c>
      <c r="T200" s="4">
        <f>[2]RawElectricity!T176</f>
        <v>0.68580604317310767</v>
      </c>
      <c r="U200" s="4">
        <f>[2]RawElectricity!U176</f>
        <v>0.68580604317310767</v>
      </c>
      <c r="V200" s="4">
        <f>[2]RawElectricity!V176</f>
        <v>0.68580604317310767</v>
      </c>
      <c r="W200" s="4">
        <f>[2]RawElectricity!W176</f>
        <v>0.68580604317310767</v>
      </c>
      <c r="X200" s="4">
        <f>[2]RawElectricity!X176</f>
        <v>0.68580604317310767</v>
      </c>
      <c r="Y200" s="4">
        <f>[2]RawElectricity!Y176</f>
        <v>0.68580604317310767</v>
      </c>
      <c r="Z200" s="4">
        <f>[2]RawElectricity!Z176</f>
        <v>0.68580604317310767</v>
      </c>
      <c r="AA200" s="4">
        <f>[2]RawElectricity!AA176</f>
        <v>0.68580604317310767</v>
      </c>
      <c r="AB200" s="4">
        <f>[2]RawElectricity!AB176</f>
        <v>12.683025593496355</v>
      </c>
      <c r="AC200" s="4">
        <f>[2]RawElectricity!AC176</f>
        <v>24.946475626393465</v>
      </c>
      <c r="AD200" s="4">
        <f>[2]RawElectricity!AD176</f>
        <v>37.209925659290555</v>
      </c>
      <c r="AE200" s="4">
        <f>[2]RawElectricity!AE176</f>
        <v>49.473375692187659</v>
      </c>
      <c r="AF200" s="4">
        <f>[2]RawElectricity!AF176</f>
        <v>61.736825725084756</v>
      </c>
      <c r="AG200" s="4">
        <f>[2]RawElectricity!AG176</f>
        <v>74.000275757981839</v>
      </c>
      <c r="AH200" s="4">
        <f>[2]RawElectricity!AH176</f>
        <v>86.263725790878951</v>
      </c>
      <c r="AI200" s="4">
        <f>[2]RawElectricity!AI176</f>
        <v>98.527175823776048</v>
      </c>
      <c r="AJ200" s="4">
        <f>[2]RawElectricity!AJ176</f>
        <v>110.79062585667315</v>
      </c>
      <c r="AK200" s="4">
        <f>[2]RawElectricity!AK176</f>
        <v>123.05407588957029</v>
      </c>
      <c r="AL200" s="4">
        <f>[2]RawElectricity!AL176</f>
        <v>9.9999999999999995E-7</v>
      </c>
      <c r="AM200" s="4">
        <v>9.9999999999999995E-7</v>
      </c>
      <c r="AN200" s="4">
        <v>9.9999999999999995E-7</v>
      </c>
      <c r="AO200" s="4">
        <v>9.9999999999999995E-7</v>
      </c>
      <c r="AP200" s="4">
        <v>9.9999999999999995E-7</v>
      </c>
      <c r="AQ200" s="4">
        <v>9.9999999999999995E-7</v>
      </c>
      <c r="AR200" s="4">
        <v>9.9999999999999995E-7</v>
      </c>
      <c r="AS200" s="4">
        <v>9.9999999999999995E-7</v>
      </c>
      <c r="AT200" s="4">
        <v>9.9999999999999995E-7</v>
      </c>
      <c r="AU200" s="4">
        <v>9.9999999999999995E-7</v>
      </c>
      <c r="AV200" s="4">
        <v>9.9999999999999995E-7</v>
      </c>
      <c r="AW200" s="4">
        <v>9.9999999999999995E-7</v>
      </c>
      <c r="AX200" s="4">
        <v>9.9999999999999995E-7</v>
      </c>
      <c r="AY200" s="4">
        <v>9.9999999999999995E-7</v>
      </c>
      <c r="AZ200" s="4">
        <v>9.9999999999999995E-7</v>
      </c>
      <c r="BA200" s="4">
        <v>9.9999999999999995E-7</v>
      </c>
      <c r="BB200" s="4">
        <v>9.9999999999999995E-7</v>
      </c>
      <c r="BC200" s="4">
        <v>9.9999999999999995E-7</v>
      </c>
      <c r="BD200" s="4">
        <v>9.9999999999999995E-7</v>
      </c>
      <c r="BE200" s="4">
        <v>9.9999999999999995E-7</v>
      </c>
      <c r="BF200" s="4">
        <v>9.9999999999999995E-7</v>
      </c>
      <c r="BG200" s="4">
        <v>9.9999999999999995E-7</v>
      </c>
      <c r="BH200" s="4">
        <v>9.9999999999999995E-7</v>
      </c>
      <c r="BI200" s="4">
        <v>9.9999999999999995E-7</v>
      </c>
      <c r="BJ200" s="4">
        <v>9.9999999999999995E-7</v>
      </c>
      <c r="BK200" s="4">
        <v>9.9999999999999995E-7</v>
      </c>
      <c r="BL200" s="4">
        <v>9.9999999999999995E-7</v>
      </c>
      <c r="BM200" s="4">
        <v>9.9999999999999995E-7</v>
      </c>
      <c r="BN200" s="4">
        <v>9.9999999999999995E-7</v>
      </c>
      <c r="BO200" s="4">
        <v>9.9999999999999995E-7</v>
      </c>
    </row>
    <row r="201" spans="1:67" x14ac:dyDescent="0.25">
      <c r="A201" s="29" t="s">
        <v>250</v>
      </c>
      <c r="B201" s="2" t="s">
        <v>489</v>
      </c>
      <c r="C201" s="2" t="s">
        <v>240</v>
      </c>
      <c r="D201" s="4">
        <f>[2]RawElectricity!D177</f>
        <v>9.7495081116645099E-5</v>
      </c>
      <c r="E201" s="4">
        <f>[2]RawElectricity!E177</f>
        <v>9.8418223683605105E-5</v>
      </c>
      <c r="F201" s="4">
        <f>[2]RawElectricity!F177</f>
        <v>9.6775730782581293E-5</v>
      </c>
      <c r="G201" s="4">
        <f>[2]RawElectricity!G177</f>
        <v>9.8824234506103502E-5</v>
      </c>
      <c r="H201" s="4">
        <f>[2]RawElectricity!H177</f>
        <v>9.9814653037049095E-5</v>
      </c>
      <c r="I201" s="4">
        <f>[2]RawElectricity!I177</f>
        <v>9.9999999999999995E-7</v>
      </c>
      <c r="J201" s="4">
        <f>[2]RawElectricity!J177</f>
        <v>0.79857863972795107</v>
      </c>
      <c r="K201" s="4">
        <f>[2]RawElectricity!K177</f>
        <v>2.734442197511024</v>
      </c>
      <c r="L201" s="4">
        <f>[2]RawElectricity!L177</f>
        <v>5.4423177916257561</v>
      </c>
      <c r="M201" s="4">
        <f>[2]RawElectricity!M177</f>
        <v>5.1031895738591988</v>
      </c>
      <c r="N201" s="4">
        <f>[2]RawElectricity!N177</f>
        <v>4.0266863102216783</v>
      </c>
      <c r="O201" s="4">
        <f>[2]RawElectricity!O177</f>
        <v>4.1230140778094686</v>
      </c>
      <c r="P201" s="4">
        <f>[2]RawElectricity!P177</f>
        <v>4.2111779022272469</v>
      </c>
      <c r="Q201" s="4">
        <f>[2]RawElectricity!Q177</f>
        <v>5.9293295354914504</v>
      </c>
      <c r="R201" s="4">
        <f>[2]RawElectricity!R177</f>
        <v>5.6773053411338257</v>
      </c>
      <c r="S201" s="4">
        <f>[2]RawElectricity!S177</f>
        <v>5.5984901788548846</v>
      </c>
      <c r="T201" s="4">
        <f>[2]RawElectricity!T177</f>
        <v>5.9756340000000021</v>
      </c>
      <c r="U201" s="4">
        <f>[2]RawElectricity!U177</f>
        <v>5.9756340000000021</v>
      </c>
      <c r="V201" s="4">
        <f>[2]RawElectricity!V177</f>
        <v>5.9756340000000021</v>
      </c>
      <c r="W201" s="4">
        <f>[2]RawElectricity!W177</f>
        <v>5.9756340000000021</v>
      </c>
      <c r="X201" s="4">
        <f>[2]RawElectricity!X177</f>
        <v>5.9756340000000021</v>
      </c>
      <c r="Y201" s="4">
        <f>[2]RawElectricity!Y177</f>
        <v>9.9001140000000039</v>
      </c>
      <c r="Z201" s="4">
        <f>[2]RawElectricity!Z177</f>
        <v>13.824593999999999</v>
      </c>
      <c r="AA201" s="4">
        <f>[2]RawElectricity!AA177</f>
        <v>17.749074</v>
      </c>
      <c r="AB201" s="4">
        <f>[2]RawElectricity!AB177</f>
        <v>21.673553999999999</v>
      </c>
      <c r="AC201" s="4">
        <f>[2]RawElectricity!AC177</f>
        <v>23.994859127121789</v>
      </c>
      <c r="AD201" s="4">
        <f>[2]RawElectricity!AD177</f>
        <v>22.879141727121777</v>
      </c>
      <c r="AE201" s="4">
        <f>[2]RawElectricity!AE177</f>
        <v>20.327923127121782</v>
      </c>
      <c r="AF201" s="4">
        <f>[2]RawElectricity!AF177</f>
        <v>18.019225127121775</v>
      </c>
      <c r="AG201" s="4">
        <f>[2]RawElectricity!AG177</f>
        <v>18.019225127121775</v>
      </c>
      <c r="AH201" s="4">
        <f>[2]RawElectricity!AH177</f>
        <v>18.886559999999999</v>
      </c>
      <c r="AI201" s="4">
        <f>[2]RawElectricity!AI177</f>
        <v>22.811040000000009</v>
      </c>
      <c r="AJ201" s="4">
        <f>[2]RawElectricity!AJ177</f>
        <v>26.735520000000001</v>
      </c>
      <c r="AK201" s="4">
        <f>[2]RawElectricity!AK177</f>
        <v>30.66</v>
      </c>
      <c r="AL201" s="4">
        <f>[2]RawElectricity!AL177</f>
        <v>9.9999999999999995E-7</v>
      </c>
      <c r="AM201" s="4">
        <v>9.9999999999999995E-7</v>
      </c>
      <c r="AN201" s="4">
        <v>9.9999999999999995E-7</v>
      </c>
      <c r="AO201" s="4">
        <v>9.9999999999999995E-7</v>
      </c>
      <c r="AP201" s="4">
        <v>9.9999999999999995E-7</v>
      </c>
      <c r="AQ201" s="4">
        <v>9.9999999999999995E-7</v>
      </c>
      <c r="AR201" s="4">
        <v>9.9999999999999995E-7</v>
      </c>
      <c r="AS201" s="4">
        <v>9.9999999999999995E-7</v>
      </c>
      <c r="AT201" s="4">
        <v>9.9999999999999995E-7</v>
      </c>
      <c r="AU201" s="4">
        <v>9.9999999999999995E-7</v>
      </c>
      <c r="AV201" s="4">
        <v>9.9999999999999995E-7</v>
      </c>
      <c r="AW201" s="4">
        <v>9.9999999999999995E-7</v>
      </c>
      <c r="AX201" s="4">
        <v>9.9999999999999995E-7</v>
      </c>
      <c r="AY201" s="4">
        <v>9.9999999999999995E-7</v>
      </c>
      <c r="AZ201" s="4">
        <v>9.9999999999999995E-7</v>
      </c>
      <c r="BA201" s="4">
        <v>9.9999999999999995E-7</v>
      </c>
      <c r="BB201" s="4">
        <v>9.9999999999999995E-7</v>
      </c>
      <c r="BC201" s="4">
        <v>9.9999999999999995E-7</v>
      </c>
      <c r="BD201" s="4">
        <v>9.9999999999999995E-7</v>
      </c>
      <c r="BE201" s="4">
        <v>9.9999999999999995E-7</v>
      </c>
      <c r="BF201" s="4">
        <v>9.9999999999999995E-7</v>
      </c>
      <c r="BG201" s="4">
        <v>9.9999999999999995E-7</v>
      </c>
      <c r="BH201" s="4">
        <v>9.9999999999999995E-7</v>
      </c>
      <c r="BI201" s="4">
        <v>9.9999999999999995E-7</v>
      </c>
      <c r="BJ201" s="4">
        <v>9.9999999999999995E-7</v>
      </c>
      <c r="BK201" s="4">
        <v>9.9999999999999995E-7</v>
      </c>
      <c r="BL201" s="4">
        <v>9.9999999999999995E-7</v>
      </c>
      <c r="BM201" s="4">
        <v>9.9999999999999995E-7</v>
      </c>
      <c r="BN201" s="4">
        <v>9.9999999999999995E-7</v>
      </c>
      <c r="BO201" s="4">
        <v>9.9999999999999995E-7</v>
      </c>
    </row>
    <row r="202" spans="1:67" x14ac:dyDescent="0.25">
      <c r="A202" s="29"/>
      <c r="B202" s="2" t="s">
        <v>489</v>
      </c>
      <c r="C202" s="2" t="s">
        <v>241</v>
      </c>
      <c r="D202" s="4">
        <f>[2]RawElectricity!D178</f>
        <v>9.9999999999999995E-7</v>
      </c>
      <c r="E202" s="4">
        <f>[2]RawElectricity!E178</f>
        <v>9.9999999999999995E-7</v>
      </c>
      <c r="F202" s="4">
        <f>[2]RawElectricity!F178</f>
        <v>9.9999999999999995E-7</v>
      </c>
      <c r="G202" s="4">
        <f>[2]RawElectricity!G178</f>
        <v>9.9999999999999995E-7</v>
      </c>
      <c r="H202" s="4">
        <f>[2]RawElectricity!H178</f>
        <v>9.9999999999999995E-7</v>
      </c>
      <c r="I202" s="4">
        <f>[2]RawElectricity!I178</f>
        <v>9.9999999999999995E-7</v>
      </c>
      <c r="J202" s="4">
        <f>[2]RawElectricity!J178</f>
        <v>9.9999999999999995E-7</v>
      </c>
      <c r="K202" s="4">
        <f>[2]RawElectricity!K178</f>
        <v>9.9999999999999995E-7</v>
      </c>
      <c r="L202" s="4">
        <f>[2]RawElectricity!L178</f>
        <v>9.9999999999999995E-7</v>
      </c>
      <c r="M202" s="4">
        <f>[2]RawElectricity!M178</f>
        <v>9.9999999999999995E-7</v>
      </c>
      <c r="N202" s="4">
        <f>[2]RawElectricity!N178</f>
        <v>9.9999999999999995E-7</v>
      </c>
      <c r="O202" s="4">
        <f>[2]RawElectricity!O178</f>
        <v>9.9999999999999995E-7</v>
      </c>
      <c r="P202" s="4">
        <f>[2]RawElectricity!P178</f>
        <v>9.9999999999999995E-7</v>
      </c>
      <c r="Q202" s="4">
        <f>[2]RawElectricity!Q178</f>
        <v>9.9999999999999995E-7</v>
      </c>
      <c r="R202" s="4">
        <f>[2]RawElectricity!R178</f>
        <v>9.9999999999999995E-7</v>
      </c>
      <c r="S202" s="4">
        <f>[2]RawElectricity!S178</f>
        <v>9.9999999999999995E-7</v>
      </c>
      <c r="T202" s="4">
        <f>[2]RawElectricity!T178</f>
        <v>9.9999999999999995E-7</v>
      </c>
      <c r="U202" s="4">
        <f>[2]RawElectricity!U178</f>
        <v>9.9999999999999995E-7</v>
      </c>
      <c r="V202" s="4">
        <f>[2]RawElectricity!V178</f>
        <v>9.9999999999999995E-7</v>
      </c>
      <c r="W202" s="4">
        <f>[2]RawElectricity!W178</f>
        <v>9.9999999999999995E-7</v>
      </c>
      <c r="X202" s="4">
        <f>[2]RawElectricity!X178</f>
        <v>9.9999999999999995E-7</v>
      </c>
      <c r="Y202" s="4">
        <f>[2]RawElectricity!Y178</f>
        <v>9.9999999999999995E-7</v>
      </c>
      <c r="Z202" s="4">
        <f>[2]RawElectricity!Z178</f>
        <v>9.9999999999999995E-7</v>
      </c>
      <c r="AA202" s="4">
        <f>[2]RawElectricity!AA178</f>
        <v>9.9999999999999995E-7</v>
      </c>
      <c r="AB202" s="4">
        <f>[2]RawElectricity!AB178</f>
        <v>9.9999999999999995E-7</v>
      </c>
      <c r="AC202" s="4">
        <f>[2]RawElectricity!AC178</f>
        <v>9.9999999999999995E-7</v>
      </c>
      <c r="AD202" s="4">
        <f>[2]RawElectricity!AD178</f>
        <v>9.9999999999999995E-7</v>
      </c>
      <c r="AE202" s="4">
        <f>[2]RawElectricity!AE178</f>
        <v>9.9999999999999995E-7</v>
      </c>
      <c r="AF202" s="4">
        <f>[2]RawElectricity!AF178</f>
        <v>9.9999999999999995E-7</v>
      </c>
      <c r="AG202" s="4">
        <f>[2]RawElectricity!AG178</f>
        <v>9.9999999999999995E-7</v>
      </c>
      <c r="AH202" s="4">
        <f>[2]RawElectricity!AH178</f>
        <v>9.9999999999999995E-7</v>
      </c>
      <c r="AI202" s="4">
        <f>[2]RawElectricity!AI178</f>
        <v>9.9999999999999995E-7</v>
      </c>
      <c r="AJ202" s="4">
        <f>[2]RawElectricity!AJ178</f>
        <v>9.9999999999999995E-7</v>
      </c>
      <c r="AK202" s="4">
        <f>[2]RawElectricity!AK178</f>
        <v>9.9999999999999995E-7</v>
      </c>
      <c r="AL202" s="4">
        <f>[2]RawElectricity!AL178</f>
        <v>9.9999999999999995E-7</v>
      </c>
      <c r="AM202" s="4">
        <v>9.9999999999999995E-7</v>
      </c>
      <c r="AN202" s="4">
        <v>9.9999999999999995E-7</v>
      </c>
      <c r="AO202" s="4">
        <v>9.9999999999999995E-7</v>
      </c>
      <c r="AP202" s="4">
        <v>9.9999999999999995E-7</v>
      </c>
      <c r="AQ202" s="4">
        <v>9.9999999999999995E-7</v>
      </c>
      <c r="AR202" s="4">
        <v>9.9999999999999995E-7</v>
      </c>
      <c r="AS202" s="4">
        <v>9.9999999999999995E-7</v>
      </c>
      <c r="AT202" s="4">
        <v>9.9999999999999995E-7</v>
      </c>
      <c r="AU202" s="4">
        <v>9.9999999999999995E-7</v>
      </c>
      <c r="AV202" s="4">
        <v>9.9999999999999995E-7</v>
      </c>
      <c r="AW202" s="4">
        <v>9.9999999999999995E-7</v>
      </c>
      <c r="AX202" s="4">
        <v>9.9999999999999995E-7</v>
      </c>
      <c r="AY202" s="4">
        <v>9.9999999999999995E-7</v>
      </c>
      <c r="AZ202" s="4">
        <v>9.9999999999999995E-7</v>
      </c>
      <c r="BA202" s="4">
        <v>9.9999999999999995E-7</v>
      </c>
      <c r="BB202" s="4">
        <v>9.9999999999999995E-7</v>
      </c>
      <c r="BC202" s="4">
        <v>9.9999999999999995E-7</v>
      </c>
      <c r="BD202" s="4">
        <v>9.9999999999999995E-7</v>
      </c>
      <c r="BE202" s="4">
        <v>9.9999999999999995E-7</v>
      </c>
      <c r="BF202" s="4">
        <v>9.9999999999999995E-7</v>
      </c>
      <c r="BG202" s="4">
        <v>9.9999999999999995E-7</v>
      </c>
      <c r="BH202" s="4">
        <v>9.9999999999999995E-7</v>
      </c>
      <c r="BI202" s="4">
        <v>9.9999999999999995E-7</v>
      </c>
      <c r="BJ202" s="4">
        <v>9.9999999999999995E-7</v>
      </c>
      <c r="BK202" s="4">
        <v>9.9999999999999995E-7</v>
      </c>
      <c r="BL202" s="4">
        <v>9.9999999999999995E-7</v>
      </c>
      <c r="BM202" s="4">
        <v>9.9999999999999995E-7</v>
      </c>
      <c r="BN202" s="4">
        <v>9.9999999999999995E-7</v>
      </c>
      <c r="BO202" s="4">
        <v>9.9999999999999995E-7</v>
      </c>
    </row>
    <row r="203" spans="1:67" x14ac:dyDescent="0.25">
      <c r="A203" s="29" t="s">
        <v>251</v>
      </c>
      <c r="B203" s="2" t="s">
        <v>489</v>
      </c>
      <c r="C203" s="2" t="s">
        <v>242</v>
      </c>
      <c r="D203" s="4">
        <f>[2]RawElectricity!D179</f>
        <v>0.98567527008928202</v>
      </c>
      <c r="E203" s="4">
        <f>[2]RawElectricity!E179</f>
        <v>0.995008241441247</v>
      </c>
      <c r="F203" s="4">
        <f>[2]RawElectricity!F179</f>
        <v>0.97840263821189699</v>
      </c>
      <c r="G203" s="4">
        <f>[2]RawElectricity!G179</f>
        <v>0.99911301085670601</v>
      </c>
      <c r="H203" s="4">
        <f>[2]RawElectricity!H179</f>
        <v>1.0091261422045701</v>
      </c>
      <c r="I203" s="4">
        <f>[2]RawElectricity!I179</f>
        <v>9.9999999999999995E-7</v>
      </c>
      <c r="J203" s="4">
        <f>[2]RawElectricity!J179</f>
        <v>9.9999999999999995E-7</v>
      </c>
      <c r="K203" s="4">
        <f>[2]RawElectricity!K179</f>
        <v>9.9999999999999995E-7</v>
      </c>
      <c r="L203" s="4">
        <f>[2]RawElectricity!L179</f>
        <v>9.9999999999999995E-7</v>
      </c>
      <c r="M203" s="4">
        <f>[2]RawElectricity!M179</f>
        <v>9.9999999999999995E-7</v>
      </c>
      <c r="N203" s="4">
        <f>[2]RawElectricity!N179</f>
        <v>9.9999999999999995E-7</v>
      </c>
      <c r="O203" s="4">
        <f>[2]RawElectricity!O179</f>
        <v>9.9999999999999995E-7</v>
      </c>
      <c r="P203" s="4">
        <f>[2]RawElectricity!P179</f>
        <v>9.9999999999999995E-7</v>
      </c>
      <c r="Q203" s="4">
        <f>[2]RawElectricity!Q179</f>
        <v>9.9999999999999995E-7</v>
      </c>
      <c r="R203" s="4">
        <f>[2]RawElectricity!R179</f>
        <v>9.9999999999999995E-7</v>
      </c>
      <c r="S203" s="4">
        <f>[2]RawElectricity!S179</f>
        <v>9.9999999999999995E-7</v>
      </c>
      <c r="T203" s="4">
        <f>[2]RawElectricity!T179</f>
        <v>9.9999999999999995E-7</v>
      </c>
      <c r="U203" s="4">
        <f>[2]RawElectricity!U179</f>
        <v>9.9999999999999995E-7</v>
      </c>
      <c r="V203" s="4">
        <f>[2]RawElectricity!V179</f>
        <v>9.9999999999999995E-7</v>
      </c>
      <c r="W203" s="4">
        <f>[2]RawElectricity!W179</f>
        <v>9.9999999999999995E-7</v>
      </c>
      <c r="X203" s="4">
        <f>[2]RawElectricity!X179</f>
        <v>9.9999999999999995E-7</v>
      </c>
      <c r="Y203" s="4">
        <f>[2]RawElectricity!Y179</f>
        <v>9.9999999999999995E-7</v>
      </c>
      <c r="Z203" s="4">
        <f>[2]RawElectricity!Z179</f>
        <v>9.9999999999999995E-7</v>
      </c>
      <c r="AA203" s="4">
        <f>[2]RawElectricity!AA179</f>
        <v>9.9999999999999995E-7</v>
      </c>
      <c r="AB203" s="4">
        <f>[2]RawElectricity!AB179</f>
        <v>9.9999999999999995E-7</v>
      </c>
      <c r="AC203" s="4">
        <f>[2]RawElectricity!AC179</f>
        <v>9.9999999999999995E-7</v>
      </c>
      <c r="AD203" s="4">
        <f>[2]RawElectricity!AD179</f>
        <v>9.9999999999999995E-7</v>
      </c>
      <c r="AE203" s="4">
        <f>[2]RawElectricity!AE179</f>
        <v>9.9999999999999995E-7</v>
      </c>
      <c r="AF203" s="4">
        <f>[2]RawElectricity!AF179</f>
        <v>9.9999999999999995E-7</v>
      </c>
      <c r="AG203" s="4">
        <f>[2]RawElectricity!AG179</f>
        <v>9.9999999999999995E-7</v>
      </c>
      <c r="AH203" s="4">
        <f>[2]RawElectricity!AH179</f>
        <v>9.9999999999999995E-7</v>
      </c>
      <c r="AI203" s="4">
        <f>[2]RawElectricity!AI179</f>
        <v>9.9999999999999995E-7</v>
      </c>
      <c r="AJ203" s="4">
        <f>[2]RawElectricity!AJ179</f>
        <v>9.9999999999999995E-7</v>
      </c>
      <c r="AK203" s="4">
        <f>[2]RawElectricity!AK179</f>
        <v>9.9999999999999995E-7</v>
      </c>
      <c r="AL203" s="4">
        <f>[2]RawElectricity!AL179</f>
        <v>9.9999999999999995E-7</v>
      </c>
      <c r="AM203" s="4">
        <v>9.9999999999999995E-7</v>
      </c>
      <c r="AN203" s="4">
        <v>9.9999999999999995E-7</v>
      </c>
      <c r="AO203" s="4">
        <v>9.9999999999999995E-7</v>
      </c>
      <c r="AP203" s="4">
        <v>9.9999999999999995E-7</v>
      </c>
      <c r="AQ203" s="4">
        <v>9.9999999999999995E-7</v>
      </c>
      <c r="AR203" s="4">
        <v>9.9999999999999995E-7</v>
      </c>
      <c r="AS203" s="4">
        <v>9.9999999999999995E-7</v>
      </c>
      <c r="AT203" s="4">
        <v>9.9999999999999995E-7</v>
      </c>
      <c r="AU203" s="4">
        <v>9.9999999999999995E-7</v>
      </c>
      <c r="AV203" s="4">
        <v>9.9999999999999995E-7</v>
      </c>
      <c r="AW203" s="4">
        <v>9.9999999999999995E-7</v>
      </c>
      <c r="AX203" s="4">
        <v>9.9999999999999995E-7</v>
      </c>
      <c r="AY203" s="4">
        <v>9.9999999999999995E-7</v>
      </c>
      <c r="AZ203" s="4">
        <v>9.9999999999999995E-7</v>
      </c>
      <c r="BA203" s="4">
        <v>9.9999999999999995E-7</v>
      </c>
      <c r="BB203" s="4">
        <v>9.9999999999999995E-7</v>
      </c>
      <c r="BC203" s="4">
        <v>9.9999999999999995E-7</v>
      </c>
      <c r="BD203" s="4">
        <v>9.9999999999999995E-7</v>
      </c>
      <c r="BE203" s="4">
        <v>9.9999999999999995E-7</v>
      </c>
      <c r="BF203" s="4">
        <v>9.9999999999999995E-7</v>
      </c>
      <c r="BG203" s="4">
        <v>9.9999999999999995E-7</v>
      </c>
      <c r="BH203" s="4">
        <v>9.9999999999999995E-7</v>
      </c>
      <c r="BI203" s="4">
        <v>9.9999999999999995E-7</v>
      </c>
      <c r="BJ203" s="4">
        <v>9.9999999999999995E-7</v>
      </c>
      <c r="BK203" s="4">
        <v>9.9999999999999995E-7</v>
      </c>
      <c r="BL203" s="4">
        <v>9.9999999999999995E-7</v>
      </c>
      <c r="BM203" s="4">
        <v>9.9999999999999995E-7</v>
      </c>
      <c r="BN203" s="4">
        <v>9.9999999999999995E-7</v>
      </c>
      <c r="BO203" s="4">
        <v>9.9999999999999995E-7</v>
      </c>
    </row>
    <row r="204" spans="1:67" x14ac:dyDescent="0.25">
      <c r="A204" s="29" t="s">
        <v>252</v>
      </c>
      <c r="B204" s="2" t="s">
        <v>489</v>
      </c>
      <c r="C204" s="2" t="s">
        <v>243</v>
      </c>
      <c r="D204" s="4">
        <f>[2]RawElectricity!D180</f>
        <v>9.7495081116645099E-5</v>
      </c>
      <c r="E204" s="4">
        <f>[2]RawElectricity!E180</f>
        <v>9.8418223683605105E-5</v>
      </c>
      <c r="F204" s="4">
        <f>[2]RawElectricity!F180</f>
        <v>9.6775730782581293E-5</v>
      </c>
      <c r="G204" s="4">
        <f>[2]RawElectricity!G180</f>
        <v>9.8824234506103502E-5</v>
      </c>
      <c r="H204" s="4">
        <f>[2]RawElectricity!H180</f>
        <v>9.9814653037049095E-5</v>
      </c>
      <c r="I204" s="4">
        <f>[2]RawElectricity!I180</f>
        <v>1.7980486919723238</v>
      </c>
      <c r="J204" s="4">
        <f>[2]RawElectricity!J180</f>
        <v>1.7980486919723238</v>
      </c>
      <c r="K204" s="4">
        <f>[2]RawElectricity!K180</f>
        <v>1.7980486919723238</v>
      </c>
      <c r="L204" s="4">
        <f>[2]RawElectricity!L180</f>
        <v>1.7980486919723238</v>
      </c>
      <c r="M204" s="4">
        <f>[2]RawElectricity!M180</f>
        <v>1.7980486919723238</v>
      </c>
      <c r="N204" s="4">
        <f>[2]RawElectricity!N180</f>
        <v>1.7980486919723238</v>
      </c>
      <c r="O204" s="4">
        <f>[2]RawElectricity!O180</f>
        <v>1.7980486919723238</v>
      </c>
      <c r="P204" s="4">
        <f>[2]RawElectricity!P180</f>
        <v>1.7980486919723238</v>
      </c>
      <c r="Q204" s="4">
        <f>[2]RawElectricity!Q180</f>
        <v>1.7980486919723238</v>
      </c>
      <c r="R204" s="4">
        <f>[2]RawElectricity!R180</f>
        <v>1.7980486919723238</v>
      </c>
      <c r="S204" s="4">
        <f>[2]RawElectricity!S180</f>
        <v>1.8516570531646728</v>
      </c>
      <c r="T204" s="4">
        <f>[2]RawElectricity!T180</f>
        <v>2.625</v>
      </c>
      <c r="U204" s="4">
        <f>[2]RawElectricity!U180</f>
        <v>2.625</v>
      </c>
      <c r="V204" s="4">
        <f>[2]RawElectricity!V180</f>
        <v>2.625</v>
      </c>
      <c r="W204" s="4">
        <f>[2]RawElectricity!W180</f>
        <v>2.625</v>
      </c>
      <c r="X204" s="4">
        <f>[2]RawElectricity!X180</f>
        <v>2.625</v>
      </c>
      <c r="Y204" s="4">
        <f>[2]RawElectricity!Y180</f>
        <v>2.625</v>
      </c>
      <c r="Z204" s="4">
        <f>[2]RawElectricity!Z180</f>
        <v>2.6249999999999996</v>
      </c>
      <c r="AA204" s="4">
        <f>[2]RawElectricity!AA180</f>
        <v>2.8620332626093687</v>
      </c>
      <c r="AB204" s="4">
        <f>[2]RawElectricity!AB180</f>
        <v>2.8620332626093683</v>
      </c>
      <c r="AC204" s="4">
        <f>[2]RawElectricity!AC180</f>
        <v>2.917296853293089</v>
      </c>
      <c r="AD204" s="4">
        <f>[2]RawElectricity!AD180</f>
        <v>3.0425176798960911</v>
      </c>
      <c r="AE204" s="4">
        <f>[2]RawElectricity!AE180</f>
        <v>3.0425176798960911</v>
      </c>
      <c r="AF204" s="4">
        <f>[2]RawElectricity!AF180</f>
        <v>3.0939689411836322</v>
      </c>
      <c r="AG204" s="4">
        <f>[2]RawElectricity!AG180</f>
        <v>3.429900508355177</v>
      </c>
      <c r="AH204" s="4">
        <f>[2]RawElectricity!AH180</f>
        <v>4.172131478364812</v>
      </c>
      <c r="AI204" s="4">
        <f>[2]RawElectricity!AI180</f>
        <v>12.156016607927016</v>
      </c>
      <c r="AJ204" s="4">
        <f>[2]RawElectricity!AJ180</f>
        <v>12.1910485958908</v>
      </c>
      <c r="AK204" s="4">
        <f>[2]RawElectricity!AK180</f>
        <v>12.53593361451</v>
      </c>
      <c r="AL204" s="4">
        <f>[2]RawElectricity!AL180</f>
        <v>9.9999999999999995E-7</v>
      </c>
      <c r="AM204" s="4">
        <v>9.9999999999999995E-7</v>
      </c>
      <c r="AN204" s="4">
        <v>9.9999999999999995E-7</v>
      </c>
      <c r="AO204" s="4">
        <v>9.9999999999999995E-7</v>
      </c>
      <c r="AP204" s="4">
        <v>9.9999999999999995E-7</v>
      </c>
      <c r="AQ204" s="4">
        <v>9.9999999999999995E-7</v>
      </c>
      <c r="AR204" s="4">
        <v>9.9999999999999995E-7</v>
      </c>
      <c r="AS204" s="4">
        <v>9.9999999999999995E-7</v>
      </c>
      <c r="AT204" s="4">
        <v>9.9999999999999995E-7</v>
      </c>
      <c r="AU204" s="4">
        <v>9.9999999999999995E-7</v>
      </c>
      <c r="AV204" s="4">
        <v>9.9999999999999995E-7</v>
      </c>
      <c r="AW204" s="4">
        <v>9.9999999999999995E-7</v>
      </c>
      <c r="AX204" s="4">
        <v>9.9999999999999995E-7</v>
      </c>
      <c r="AY204" s="4">
        <v>9.9999999999999995E-7</v>
      </c>
      <c r="AZ204" s="4">
        <v>9.9999999999999995E-7</v>
      </c>
      <c r="BA204" s="4">
        <v>9.9999999999999995E-7</v>
      </c>
      <c r="BB204" s="4">
        <v>9.9999999999999995E-7</v>
      </c>
      <c r="BC204" s="4">
        <v>9.9999999999999995E-7</v>
      </c>
      <c r="BD204" s="4">
        <v>9.9999999999999995E-7</v>
      </c>
      <c r="BE204" s="4">
        <v>9.9999999999999995E-7</v>
      </c>
      <c r="BF204" s="4">
        <v>9.9999999999999995E-7</v>
      </c>
      <c r="BG204" s="4">
        <v>9.9999999999999995E-7</v>
      </c>
      <c r="BH204" s="4">
        <v>9.9999999999999995E-7</v>
      </c>
      <c r="BI204" s="4">
        <v>9.9999999999999995E-7</v>
      </c>
      <c r="BJ204" s="4">
        <v>9.9999999999999995E-7</v>
      </c>
      <c r="BK204" s="4">
        <v>9.9999999999999995E-7</v>
      </c>
      <c r="BL204" s="4">
        <v>9.9999999999999995E-7</v>
      </c>
      <c r="BM204" s="4">
        <v>9.9999999999999995E-7</v>
      </c>
      <c r="BN204" s="4">
        <v>9.9999999999999995E-7</v>
      </c>
      <c r="BO204" s="4">
        <v>9.9999999999999995E-7</v>
      </c>
    </row>
    <row r="205" spans="1:67" x14ac:dyDescent="0.25">
      <c r="A205" s="29" t="s">
        <v>253</v>
      </c>
      <c r="B205" s="2" t="s">
        <v>489</v>
      </c>
      <c r="C205" s="2" t="s">
        <v>244</v>
      </c>
      <c r="D205" s="4">
        <f>[2]RawElectricity!D181</f>
        <v>1.02467330253594</v>
      </c>
      <c r="E205" s="4">
        <f>[2]RawElectricity!E181</f>
        <v>1.03437553091469</v>
      </c>
      <c r="F205" s="4">
        <f>[2]RawElectricity!F181</f>
        <v>1.01711293052493</v>
      </c>
      <c r="G205" s="4">
        <f>[2]RawElectricity!G181</f>
        <v>1.03864270465915</v>
      </c>
      <c r="H205" s="4">
        <f>[2]RawElectricity!H181</f>
        <v>1.04905200341939</v>
      </c>
      <c r="I205" s="4">
        <f>[2]RawElectricity!I181</f>
        <v>1.07748</v>
      </c>
      <c r="J205" s="4">
        <f>[2]RawElectricity!J181</f>
        <v>1.07748</v>
      </c>
      <c r="K205" s="4">
        <f>[2]RawElectricity!K181</f>
        <v>1.6181589249833743</v>
      </c>
      <c r="L205" s="4">
        <f>[2]RawElectricity!L181</f>
        <v>1.9667296409637329</v>
      </c>
      <c r="M205" s="4">
        <f>[2]RawElectricity!M181</f>
        <v>2.0426096131875724</v>
      </c>
      <c r="N205" s="4">
        <f>[2]RawElectricity!N181</f>
        <v>1.5176700000000005</v>
      </c>
      <c r="O205" s="4">
        <f>[2]RawElectricity!O181</f>
        <v>1.5176700000000005</v>
      </c>
      <c r="P205" s="4">
        <f>[2]RawElectricity!P181</f>
        <v>1.7116098017022281</v>
      </c>
      <c r="Q205" s="4">
        <f>[2]RawElectricity!Q181</f>
        <v>2.1677628913744456</v>
      </c>
      <c r="R205" s="4">
        <f>[2]RawElectricity!R181</f>
        <v>2.2174880083999167</v>
      </c>
      <c r="S205" s="4">
        <f>[2]RawElectricity!S181</f>
        <v>1.5176700000000001</v>
      </c>
      <c r="T205" s="4">
        <f>[2]RawElectricity!T181</f>
        <v>1.5176700000000001</v>
      </c>
      <c r="U205" s="4">
        <f>[2]RawElectricity!U181</f>
        <v>1.5176700000000001</v>
      </c>
      <c r="V205" s="4">
        <f>[2]RawElectricity!V181</f>
        <v>1.4913902628</v>
      </c>
      <c r="W205" s="4">
        <f>[2]RawElectricity!W181</f>
        <v>1.3862701314000001</v>
      </c>
      <c r="X205" s="4">
        <f>[2]RawElectricity!X181</f>
        <v>1.3599900000000003</v>
      </c>
      <c r="Y205" s="4">
        <f>[2]RawElectricity!Y181</f>
        <v>1.3599900000000003</v>
      </c>
      <c r="Z205" s="4">
        <f>[2]RawElectricity!Z181</f>
        <v>1.3599900000000003</v>
      </c>
      <c r="AA205" s="4">
        <f>[2]RawElectricity!AA181</f>
        <v>1.3599900000000003</v>
      </c>
      <c r="AB205" s="4">
        <f>[2]RawElectricity!AB181</f>
        <v>1.3599900000000003</v>
      </c>
      <c r="AC205" s="4">
        <f>[2]RawElectricity!AC181</f>
        <v>1.3599900000000003</v>
      </c>
      <c r="AD205" s="4">
        <f>[2]RawElectricity!AD181</f>
        <v>1.3599900000000003</v>
      </c>
      <c r="AE205" s="4">
        <f>[2]RawElectricity!AE181</f>
        <v>1.3599900000000003</v>
      </c>
      <c r="AF205" s="4">
        <f>[2]RawElectricity!AF181</f>
        <v>1.3599900000000003</v>
      </c>
      <c r="AG205" s="4">
        <f>[2]RawElectricity!AG181</f>
        <v>1.3599900000000003</v>
      </c>
      <c r="AH205" s="4">
        <f>[2]RawElectricity!AH181</f>
        <v>0.44019000000000014</v>
      </c>
      <c r="AI205" s="4">
        <f>[2]RawElectricity!AI181</f>
        <v>0.44019000000000019</v>
      </c>
      <c r="AJ205" s="4">
        <f>[2]RawElectricity!AJ181</f>
        <v>0.44019000000000014</v>
      </c>
      <c r="AK205" s="4">
        <f>[2]RawElectricity!AK181</f>
        <v>0.44019000000000014</v>
      </c>
      <c r="AL205" s="4">
        <f>[2]RawElectricity!AL181</f>
        <v>9.9999999999999995E-7</v>
      </c>
      <c r="AM205" s="4">
        <v>9.9999999999999995E-7</v>
      </c>
      <c r="AN205" s="4">
        <v>9.9999999999999995E-7</v>
      </c>
      <c r="AO205" s="4">
        <v>9.9999999999999995E-7</v>
      </c>
      <c r="AP205" s="4">
        <v>9.9999999999999995E-7</v>
      </c>
      <c r="AQ205" s="4">
        <v>9.9999999999999995E-7</v>
      </c>
      <c r="AR205" s="4">
        <v>9.9999999999999995E-7</v>
      </c>
      <c r="AS205" s="4">
        <v>9.9999999999999995E-7</v>
      </c>
      <c r="AT205" s="4">
        <v>9.9999999999999995E-7</v>
      </c>
      <c r="AU205" s="4">
        <v>9.9999999999999995E-7</v>
      </c>
      <c r="AV205" s="4">
        <v>9.9999999999999995E-7</v>
      </c>
      <c r="AW205" s="4">
        <v>9.9999999999999995E-7</v>
      </c>
      <c r="AX205" s="4">
        <v>9.9999999999999995E-7</v>
      </c>
      <c r="AY205" s="4">
        <v>9.9999999999999995E-7</v>
      </c>
      <c r="AZ205" s="4">
        <v>9.9999999999999995E-7</v>
      </c>
      <c r="BA205" s="4">
        <v>9.9999999999999995E-7</v>
      </c>
      <c r="BB205" s="4">
        <v>9.9999999999999995E-7</v>
      </c>
      <c r="BC205" s="4">
        <v>9.9999999999999995E-7</v>
      </c>
      <c r="BD205" s="4">
        <v>9.9999999999999995E-7</v>
      </c>
      <c r="BE205" s="4">
        <v>9.9999999999999995E-7</v>
      </c>
      <c r="BF205" s="4">
        <v>9.9999999999999995E-7</v>
      </c>
      <c r="BG205" s="4">
        <v>9.9999999999999995E-7</v>
      </c>
      <c r="BH205" s="4">
        <v>9.9999999999999995E-7</v>
      </c>
      <c r="BI205" s="4">
        <v>9.9999999999999995E-7</v>
      </c>
      <c r="BJ205" s="4">
        <v>9.9999999999999995E-7</v>
      </c>
      <c r="BK205" s="4">
        <v>9.9999999999999995E-7</v>
      </c>
      <c r="BL205" s="4">
        <v>9.9999999999999995E-7</v>
      </c>
      <c r="BM205" s="4">
        <v>9.9999999999999995E-7</v>
      </c>
      <c r="BN205" s="4">
        <v>9.9999999999999995E-7</v>
      </c>
      <c r="BO205" s="4">
        <v>9.9999999999999995E-7</v>
      </c>
    </row>
    <row r="206" spans="1:67" x14ac:dyDescent="0.25">
      <c r="A206" s="29" t="s">
        <v>254</v>
      </c>
      <c r="B206" s="2" t="s">
        <v>489</v>
      </c>
      <c r="C206" s="2" t="s">
        <v>245</v>
      </c>
      <c r="D206" s="4">
        <f>[2]RawElectricity!D182</f>
        <v>7.1805127242409101</v>
      </c>
      <c r="E206" s="4">
        <f>[2]RawElectricity!E182</f>
        <v>7.3650000000000002</v>
      </c>
      <c r="F206" s="4">
        <f>[2]RawElectricity!F182</f>
        <v>7.3650000000000002</v>
      </c>
      <c r="G206" s="4">
        <f>[2]RawElectricity!G182</f>
        <v>7.3650000000000002</v>
      </c>
      <c r="H206" s="4">
        <f>[2]RawElectricity!H182</f>
        <v>7.3650000000000002</v>
      </c>
      <c r="I206" s="4">
        <f>[2]RawElectricity!I182</f>
        <v>8.2959940245619173</v>
      </c>
      <c r="J206" s="4">
        <f>[2]RawElectricity!J182</f>
        <v>8.2959940245619173</v>
      </c>
      <c r="K206" s="4">
        <f>[2]RawElectricity!K182</f>
        <v>8.6422050910323467</v>
      </c>
      <c r="L206" s="4">
        <f>[2]RawElectricity!L182</f>
        <v>8.7512399999999992</v>
      </c>
      <c r="M206" s="4">
        <f>[2]RawElectricity!M182</f>
        <v>8.7512399999999992</v>
      </c>
      <c r="N206" s="4">
        <f>[2]RawElectricity!N182</f>
        <v>8.2959940245619173</v>
      </c>
      <c r="O206" s="4">
        <f>[2]RawElectricity!O182</f>
        <v>8.6296584341175446</v>
      </c>
      <c r="P206" s="4">
        <f>[2]RawElectricity!P182</f>
        <v>8.6950172026349879</v>
      </c>
      <c r="Q206" s="4">
        <f>[2]RawElectricity!Q182</f>
        <v>12.825202723833797</v>
      </c>
      <c r="R206" s="4">
        <f>[2]RawElectricity!R182</f>
        <v>12.78319989181928</v>
      </c>
      <c r="S206" s="4">
        <f>[2]RawElectricity!S182</f>
        <v>16.034220519939883</v>
      </c>
      <c r="T206" s="4">
        <f>[2]RawElectricity!T182</f>
        <v>19.400129595428819</v>
      </c>
      <c r="U206" s="4">
        <f>[2]RawElectricity!U182</f>
        <v>20.297743137735402</v>
      </c>
      <c r="V206" s="4">
        <f>[2]RawElectricity!V182</f>
        <v>21.210301629634593</v>
      </c>
      <c r="W206" s="4">
        <f>[2]RawElectricity!W182</f>
        <v>22.188786051152071</v>
      </c>
      <c r="X206" s="4">
        <f>[2]RawElectricity!X182</f>
        <v>25.710384816880982</v>
      </c>
      <c r="Y206" s="4">
        <f>[2]RawElectricity!Y182</f>
        <v>36.667983564608086</v>
      </c>
      <c r="Z206" s="4">
        <f>[2]RawElectricity!Z182</f>
        <v>50.695442013934034</v>
      </c>
      <c r="AA206" s="4">
        <f>[2]RawElectricity!AA182</f>
        <v>67.611454084139595</v>
      </c>
      <c r="AB206" s="4">
        <f>[2]RawElectricity!AB182</f>
        <v>63.696876884386697</v>
      </c>
      <c r="AC206" s="4">
        <f>[2]RawElectricity!AC182</f>
        <v>61.587270826908423</v>
      </c>
      <c r="AD206" s="4">
        <f>[2]RawElectricity!AD182</f>
        <v>62.625990938744813</v>
      </c>
      <c r="AE206" s="4">
        <f>[2]RawElectricity!AE182</f>
        <v>61.187876744104955</v>
      </c>
      <c r="AF206" s="4">
        <f>[2]RawElectricity!AF182</f>
        <v>63.225568468488667</v>
      </c>
      <c r="AG206" s="4">
        <f>[2]RawElectricity!AG182</f>
        <v>66.79802710896756</v>
      </c>
      <c r="AH206" s="4">
        <f>[2]RawElectricity!AH182</f>
        <v>61.997571697738877</v>
      </c>
      <c r="AI206" s="4">
        <f>[2]RawElectricity!AI182</f>
        <v>68.092421337708942</v>
      </c>
      <c r="AJ206" s="4">
        <f>[2]RawElectricity!AJ182</f>
        <v>66.262253066793434</v>
      </c>
      <c r="AK206" s="4">
        <f>[2]RawElectricity!AK182</f>
        <v>68.022645079438291</v>
      </c>
      <c r="AL206" s="4">
        <f>[2]RawElectricity!AL182</f>
        <v>9.9999999999999995E-7</v>
      </c>
      <c r="AM206" s="4">
        <v>9.9999999999999995E-7</v>
      </c>
      <c r="AN206" s="4">
        <v>9.9999999999999995E-7</v>
      </c>
      <c r="AO206" s="4">
        <v>9.9999999999999995E-7</v>
      </c>
      <c r="AP206" s="4">
        <v>9.9999999999999995E-7</v>
      </c>
      <c r="AQ206" s="4">
        <v>9.9999999999999995E-7</v>
      </c>
      <c r="AR206" s="4">
        <v>9.9999999999999995E-7</v>
      </c>
      <c r="AS206" s="4">
        <v>9.9999999999999995E-7</v>
      </c>
      <c r="AT206" s="4">
        <v>9.9999999999999995E-7</v>
      </c>
      <c r="AU206" s="4">
        <v>9.9999999999999995E-7</v>
      </c>
      <c r="AV206" s="4">
        <v>9.9999999999999995E-7</v>
      </c>
      <c r="AW206" s="4">
        <v>9.9999999999999995E-7</v>
      </c>
      <c r="AX206" s="4">
        <v>9.9999999999999995E-7</v>
      </c>
      <c r="AY206" s="4">
        <v>9.9999999999999995E-7</v>
      </c>
      <c r="AZ206" s="4">
        <v>9.9999999999999995E-7</v>
      </c>
      <c r="BA206" s="4">
        <v>9.9999999999999995E-7</v>
      </c>
      <c r="BB206" s="4">
        <v>9.9999999999999995E-7</v>
      </c>
      <c r="BC206" s="4">
        <v>9.9999999999999995E-7</v>
      </c>
      <c r="BD206" s="4">
        <v>9.9999999999999995E-7</v>
      </c>
      <c r="BE206" s="4">
        <v>9.9999999999999995E-7</v>
      </c>
      <c r="BF206" s="4">
        <v>9.9999999999999995E-7</v>
      </c>
      <c r="BG206" s="4">
        <v>9.9999999999999995E-7</v>
      </c>
      <c r="BH206" s="4">
        <v>9.9999999999999995E-7</v>
      </c>
      <c r="BI206" s="4">
        <v>9.9999999999999995E-7</v>
      </c>
      <c r="BJ206" s="4">
        <v>9.9999999999999995E-7</v>
      </c>
      <c r="BK206" s="4">
        <v>9.9999999999999995E-7</v>
      </c>
      <c r="BL206" s="4">
        <v>9.9999999999999995E-7</v>
      </c>
      <c r="BM206" s="4">
        <v>9.9999999999999995E-7</v>
      </c>
      <c r="BN206" s="4">
        <v>9.9999999999999995E-7</v>
      </c>
      <c r="BO206" s="4">
        <v>9.9999999999999995E-7</v>
      </c>
    </row>
    <row r="207" spans="1:67" x14ac:dyDescent="0.25">
      <c r="A207" s="29" t="s">
        <v>246</v>
      </c>
      <c r="B207" s="2" t="s">
        <v>490</v>
      </c>
      <c r="C207" s="2" t="s">
        <v>234</v>
      </c>
      <c r="D207" s="4">
        <f>[2]RawElectricity!D183</f>
        <v>0.1</v>
      </c>
      <c r="E207" s="4">
        <f>[2]RawElectricity!E183</f>
        <v>0.1</v>
      </c>
      <c r="F207" s="4">
        <f>[2]RawElectricity!F183</f>
        <v>0.1</v>
      </c>
      <c r="G207" s="4">
        <f>[2]RawElectricity!G183</f>
        <v>0.1</v>
      </c>
      <c r="H207" s="4">
        <f>[2]RawElectricity!H183</f>
        <v>0.1</v>
      </c>
      <c r="I207" s="4">
        <f>[2]RawElectricity!I183</f>
        <v>9.9999999999999995E-7</v>
      </c>
      <c r="J207" s="4">
        <f>[2]RawElectricity!J183</f>
        <v>9.9999999999999995E-7</v>
      </c>
      <c r="K207" s="4">
        <f>[2]RawElectricity!K183</f>
        <v>9.9999999999999995E-7</v>
      </c>
      <c r="L207" s="4">
        <f>[2]RawElectricity!L183</f>
        <v>9.9999999999999995E-7</v>
      </c>
      <c r="M207" s="4">
        <f>[2]RawElectricity!M183</f>
        <v>9.9999999999999995E-7</v>
      </c>
      <c r="N207" s="4">
        <f>[2]RawElectricity!N183</f>
        <v>9.9999999999999995E-7</v>
      </c>
      <c r="O207" s="4">
        <f>[2]RawElectricity!O183</f>
        <v>9.9999999999999995E-7</v>
      </c>
      <c r="P207" s="4">
        <f>[2]RawElectricity!P183</f>
        <v>9.9999999999999995E-7</v>
      </c>
      <c r="Q207" s="4">
        <f>[2]RawElectricity!Q183</f>
        <v>9.9999999999999995E-7</v>
      </c>
      <c r="R207" s="4">
        <f>[2]RawElectricity!R183</f>
        <v>9.9999999999999995E-7</v>
      </c>
      <c r="S207" s="4">
        <f>[2]RawElectricity!S183</f>
        <v>9.9999999999999995E-7</v>
      </c>
      <c r="T207" s="4">
        <f>[2]RawElectricity!T183</f>
        <v>9.9999999999999995E-7</v>
      </c>
      <c r="U207" s="4">
        <f>[2]RawElectricity!U183</f>
        <v>9.9999999999999995E-7</v>
      </c>
      <c r="V207" s="4">
        <f>[2]RawElectricity!V183</f>
        <v>9.9999999999999995E-7</v>
      </c>
      <c r="W207" s="4">
        <f>[2]RawElectricity!W183</f>
        <v>9.9999999999999995E-7</v>
      </c>
      <c r="X207" s="4">
        <f>[2]RawElectricity!X183</f>
        <v>9.9999999999999995E-7</v>
      </c>
      <c r="Y207" s="4">
        <f>[2]RawElectricity!Y183</f>
        <v>9.9999999999999995E-7</v>
      </c>
      <c r="Z207" s="4">
        <f>[2]RawElectricity!Z183</f>
        <v>9.9999999999999995E-7</v>
      </c>
      <c r="AA207" s="4">
        <f>[2]RawElectricity!AA183</f>
        <v>9.9999999999999995E-7</v>
      </c>
      <c r="AB207" s="4">
        <f>[2]RawElectricity!AB183</f>
        <v>9.9999999999999995E-7</v>
      </c>
      <c r="AC207" s="4">
        <f>[2]RawElectricity!AC183</f>
        <v>9.9999999999999995E-7</v>
      </c>
      <c r="AD207" s="4">
        <f>[2]RawElectricity!AD183</f>
        <v>9.9999999999999995E-7</v>
      </c>
      <c r="AE207" s="4">
        <f>[2]RawElectricity!AE183</f>
        <v>9.9999999999999995E-7</v>
      </c>
      <c r="AF207" s="4">
        <f>[2]RawElectricity!AF183</f>
        <v>9.9999999999999995E-7</v>
      </c>
      <c r="AG207" s="4">
        <f>[2]RawElectricity!AG183</f>
        <v>9.9999999999999995E-7</v>
      </c>
      <c r="AH207" s="4">
        <f>[2]RawElectricity!AH183</f>
        <v>9.9999999999999995E-7</v>
      </c>
      <c r="AI207" s="4">
        <f>[2]RawElectricity!AI183</f>
        <v>9.9999999999999995E-7</v>
      </c>
      <c r="AJ207" s="4">
        <f>[2]RawElectricity!AJ183</f>
        <v>9.9999999999999995E-7</v>
      </c>
      <c r="AK207" s="4">
        <f>[2]RawElectricity!AK183</f>
        <v>9.9999999999999995E-7</v>
      </c>
      <c r="AL207" s="4">
        <f>[2]RawElectricity!AL183</f>
        <v>9.9999999999999995E-7</v>
      </c>
      <c r="AM207" s="4">
        <v>9.9999999999999995E-7</v>
      </c>
      <c r="AN207" s="4">
        <v>9.9999999999999995E-7</v>
      </c>
      <c r="AO207" s="4">
        <v>9.9999999999999995E-7</v>
      </c>
      <c r="AP207" s="4">
        <v>9.9999999999999995E-7</v>
      </c>
      <c r="AQ207" s="4">
        <v>9.9999999999999995E-7</v>
      </c>
      <c r="AR207" s="4">
        <v>9.9999999999999995E-7</v>
      </c>
      <c r="AS207" s="4">
        <v>9.9999999999999995E-7</v>
      </c>
      <c r="AT207" s="4">
        <v>9.9999999999999995E-7</v>
      </c>
      <c r="AU207" s="4">
        <v>9.9999999999999995E-7</v>
      </c>
      <c r="AV207" s="4">
        <v>9.9999999999999995E-7</v>
      </c>
      <c r="AW207" s="4">
        <v>9.9999999999999995E-7</v>
      </c>
      <c r="AX207" s="4">
        <v>9.9999999999999995E-7</v>
      </c>
      <c r="AY207" s="4">
        <v>9.9999999999999995E-7</v>
      </c>
      <c r="AZ207" s="4">
        <v>9.9999999999999995E-7</v>
      </c>
      <c r="BA207" s="4">
        <v>9.9999999999999995E-7</v>
      </c>
      <c r="BB207" s="4">
        <v>9.9999999999999995E-7</v>
      </c>
      <c r="BC207" s="4">
        <v>9.9999999999999995E-7</v>
      </c>
      <c r="BD207" s="4">
        <v>9.9999999999999995E-7</v>
      </c>
      <c r="BE207" s="4">
        <v>9.9999999999999995E-7</v>
      </c>
      <c r="BF207" s="4">
        <v>9.9999999999999995E-7</v>
      </c>
      <c r="BG207" s="4">
        <v>9.9999999999999995E-7</v>
      </c>
      <c r="BH207" s="4">
        <v>9.9999999999999995E-7</v>
      </c>
      <c r="BI207" s="4">
        <v>9.9999999999999995E-7</v>
      </c>
      <c r="BJ207" s="4">
        <v>9.9999999999999995E-7</v>
      </c>
      <c r="BK207" s="4">
        <v>9.9999999999999995E-7</v>
      </c>
      <c r="BL207" s="4">
        <v>9.9999999999999995E-7</v>
      </c>
      <c r="BM207" s="4">
        <v>9.9999999999999995E-7</v>
      </c>
      <c r="BN207" s="4">
        <v>9.9999999999999995E-7</v>
      </c>
      <c r="BO207" s="4">
        <v>9.9999999999999995E-7</v>
      </c>
    </row>
    <row r="208" spans="1:67" x14ac:dyDescent="0.25">
      <c r="A208" s="29" t="s">
        <v>246</v>
      </c>
      <c r="B208" s="2" t="s">
        <v>490</v>
      </c>
      <c r="C208" s="2" t="s">
        <v>235</v>
      </c>
      <c r="D208" s="4">
        <f>[2]RawElectricity!D184</f>
        <v>224.01444788171599</v>
      </c>
      <c r="E208" s="4">
        <f>[2]RawElectricity!E184</f>
        <v>226.13555255781901</v>
      </c>
      <c r="F208" s="4">
        <f>[2]RawElectricity!F184</f>
        <v>222.361596619137</v>
      </c>
      <c r="G208" s="4">
        <f>[2]RawElectricity!G184</f>
        <v>227.06844362467399</v>
      </c>
      <c r="H208" s="4">
        <f>[2]RawElectricity!H184</f>
        <v>229.344128283228</v>
      </c>
      <c r="I208" s="4">
        <f>[2]RawElectricity!I184</f>
        <v>226.89852706790006</v>
      </c>
      <c r="J208" s="4">
        <f>[2]RawElectricity!J184</f>
        <v>228.39797198211389</v>
      </c>
      <c r="K208" s="4">
        <f>[2]RawElectricity!K184</f>
        <v>226.65548369441458</v>
      </c>
      <c r="L208" s="4">
        <f>[2]RawElectricity!L184</f>
        <v>222.86007806860303</v>
      </c>
      <c r="M208" s="4">
        <f>[2]RawElectricity!M184</f>
        <v>227.88957781376632</v>
      </c>
      <c r="N208" s="4">
        <f>[2]RawElectricity!N184</f>
        <v>237.20948349898279</v>
      </c>
      <c r="O208" s="4">
        <f>[2]RawElectricity!O184</f>
        <v>242.30076879520846</v>
      </c>
      <c r="P208" s="4">
        <f>[2]RawElectricity!P184</f>
        <v>247.85833112712766</v>
      </c>
      <c r="Q208" s="4">
        <f>[2]RawElectricity!Q184</f>
        <v>244.91298027741936</v>
      </c>
      <c r="R208" s="4">
        <f>[2]RawElectricity!R184</f>
        <v>250.69224046613562</v>
      </c>
      <c r="S208" s="4">
        <f>[2]RawElectricity!S184</f>
        <v>252.87976874775362</v>
      </c>
      <c r="T208" s="4">
        <f>[2]RawElectricity!T184</f>
        <v>253.33767737711514</v>
      </c>
      <c r="U208" s="4">
        <f>[2]RawElectricity!U184</f>
        <v>256.89411441213548</v>
      </c>
      <c r="V208" s="4">
        <f>[2]RawElectricity!V184</f>
        <v>260.25577189149095</v>
      </c>
      <c r="W208" s="4">
        <f>[2]RawElectricity!W184</f>
        <v>263.4495246198108</v>
      </c>
      <c r="X208" s="4">
        <f>[2]RawElectricity!X184</f>
        <v>263.90665145594846</v>
      </c>
      <c r="Y208" s="4">
        <f>[2]RawElectricity!Y184</f>
        <v>255.31282800000002</v>
      </c>
      <c r="Z208" s="4">
        <f>[2]RawElectricity!Z184</f>
        <v>241.76023200000003</v>
      </c>
      <c r="AA208" s="4">
        <f>[2]RawElectricity!AA184</f>
        <v>225.29844</v>
      </c>
      <c r="AB208" s="4">
        <f>[2]RawElectricity!AB184</f>
        <v>217.06754400000003</v>
      </c>
      <c r="AC208" s="4">
        <f>[2]RawElectricity!AC184</f>
        <v>208.48187154780001</v>
      </c>
      <c r="AD208" s="4">
        <f>[2]RawElectricity!AD184</f>
        <v>199.89619377390002</v>
      </c>
      <c r="AE208" s="4">
        <f>[2]RawElectricity!AE184</f>
        <v>195.42596400000002</v>
      </c>
      <c r="AF208" s="4">
        <f>[2]RawElectricity!AF184</f>
        <v>187.12411200000003</v>
      </c>
      <c r="AG208" s="4">
        <f>[2]RawElectricity!AG184</f>
        <v>174.70681200000001</v>
      </c>
      <c r="AH208" s="4">
        <f>[2]RawElectricity!AH184</f>
        <v>170.59136400000003</v>
      </c>
      <c r="AI208" s="4">
        <f>[2]RawElectricity!AI184</f>
        <v>144.97624800000003</v>
      </c>
      <c r="AJ208" s="4">
        <f>[2]RawElectricity!AJ184</f>
        <v>136.46152800000002</v>
      </c>
      <c r="AK208" s="4">
        <f>[2]RawElectricity!AK184</f>
        <v>123.83136000000002</v>
      </c>
      <c r="AL208" s="4">
        <f>[2]RawElectricity!AL184</f>
        <v>9.9999999999999995E-7</v>
      </c>
      <c r="AM208" s="4">
        <v>9.9999999999999995E-7</v>
      </c>
      <c r="AN208" s="4">
        <v>9.9999999999999995E-7</v>
      </c>
      <c r="AO208" s="4">
        <v>9.9999999999999995E-7</v>
      </c>
      <c r="AP208" s="4">
        <v>9.9999999999999995E-7</v>
      </c>
      <c r="AQ208" s="4">
        <v>9.9999999999999995E-7</v>
      </c>
      <c r="AR208" s="4">
        <v>9.9999999999999995E-7</v>
      </c>
      <c r="AS208" s="4">
        <v>9.9999999999999995E-7</v>
      </c>
      <c r="AT208" s="4">
        <v>9.9999999999999995E-7</v>
      </c>
      <c r="AU208" s="4">
        <v>9.9999999999999995E-7</v>
      </c>
      <c r="AV208" s="4">
        <v>9.9999999999999995E-7</v>
      </c>
      <c r="AW208" s="4">
        <v>9.9999999999999995E-7</v>
      </c>
      <c r="AX208" s="4">
        <v>9.9999999999999995E-7</v>
      </c>
      <c r="AY208" s="4">
        <v>9.9999999999999995E-7</v>
      </c>
      <c r="AZ208" s="4">
        <v>9.9999999999999995E-7</v>
      </c>
      <c r="BA208" s="4">
        <v>9.9999999999999995E-7</v>
      </c>
      <c r="BB208" s="4">
        <v>9.9999999999999995E-7</v>
      </c>
      <c r="BC208" s="4">
        <v>9.9999999999999995E-7</v>
      </c>
      <c r="BD208" s="4">
        <v>9.9999999999999995E-7</v>
      </c>
      <c r="BE208" s="4">
        <v>9.9999999999999995E-7</v>
      </c>
      <c r="BF208" s="4">
        <v>9.9999999999999995E-7</v>
      </c>
      <c r="BG208" s="4">
        <v>9.9999999999999995E-7</v>
      </c>
      <c r="BH208" s="4">
        <v>9.9999999999999995E-7</v>
      </c>
      <c r="BI208" s="4">
        <v>9.9999999999999995E-7</v>
      </c>
      <c r="BJ208" s="4">
        <v>9.9999999999999995E-7</v>
      </c>
      <c r="BK208" s="4">
        <v>9.9999999999999995E-7</v>
      </c>
      <c r="BL208" s="4">
        <v>9.9999999999999995E-7</v>
      </c>
      <c r="BM208" s="4">
        <v>9.9999999999999995E-7</v>
      </c>
      <c r="BN208" s="4">
        <v>9.9999999999999995E-7</v>
      </c>
      <c r="BO208" s="4">
        <v>9.9999999999999995E-7</v>
      </c>
    </row>
    <row r="209" spans="1:67" x14ac:dyDescent="0.25">
      <c r="A209" s="29" t="s">
        <v>247</v>
      </c>
      <c r="B209" s="2" t="s">
        <v>490</v>
      </c>
      <c r="C209" s="2" t="s">
        <v>236</v>
      </c>
      <c r="D209" s="4">
        <f>[2]RawElectricity!D185</f>
        <v>12.457921465084899</v>
      </c>
      <c r="E209" s="4">
        <f>[2]RawElectricity!E185</f>
        <v>12.5758806222911</v>
      </c>
      <c r="F209" s="4">
        <f>[2]RawElectricity!F185</f>
        <v>12.3660028793982</v>
      </c>
      <c r="G209" s="4">
        <f>[2]RawElectricity!G185</f>
        <v>12.6277606851899</v>
      </c>
      <c r="H209" s="4">
        <f>[2]RawElectricity!H185</f>
        <v>12.7543163650741</v>
      </c>
      <c r="I209" s="4">
        <f>[2]RawElectricity!I185</f>
        <v>13.204029238488006</v>
      </c>
      <c r="J209" s="4">
        <f>[2]RawElectricity!J185</f>
        <v>13.204029238488005</v>
      </c>
      <c r="K209" s="4">
        <f>[2]RawElectricity!K185</f>
        <v>13.204029238488005</v>
      </c>
      <c r="L209" s="4">
        <f>[2]RawElectricity!L185</f>
        <v>13.204029238488005</v>
      </c>
      <c r="M209" s="4">
        <f>[2]RawElectricity!M185</f>
        <v>13.204029238488005</v>
      </c>
      <c r="N209" s="4">
        <f>[2]RawElectricity!N185</f>
        <v>13.204029238488005</v>
      </c>
      <c r="O209" s="4">
        <f>[2]RawElectricity!O185</f>
        <v>13.204029238488005</v>
      </c>
      <c r="P209" s="4">
        <f>[2]RawElectricity!P185</f>
        <v>13.204029238488005</v>
      </c>
      <c r="Q209" s="4">
        <f>[2]RawElectricity!Q185</f>
        <v>13.204029238488005</v>
      </c>
      <c r="R209" s="4">
        <f>[2]RawElectricity!R185</f>
        <v>13.204029238488006</v>
      </c>
      <c r="S209" s="4">
        <f>[2]RawElectricity!S185</f>
        <v>13.204029238488005</v>
      </c>
      <c r="T209" s="4">
        <f>[2]RawElectricity!T185</f>
        <v>13.204029238488005</v>
      </c>
      <c r="U209" s="4">
        <f>[2]RawElectricity!U185</f>
        <v>13.204029238488006</v>
      </c>
      <c r="V209" s="4">
        <f>[2]RawElectricity!V185</f>
        <v>13.204029238488006</v>
      </c>
      <c r="W209" s="4">
        <f>[2]RawElectricity!W185</f>
        <v>13.204029238488006</v>
      </c>
      <c r="X209" s="4">
        <f>[2]RawElectricity!X185</f>
        <v>13.204029238488006</v>
      </c>
      <c r="Y209" s="4">
        <f>[2]RawElectricity!Y185</f>
        <v>13.204029238488006</v>
      </c>
      <c r="Z209" s="4">
        <f>[2]RawElectricity!Z185</f>
        <v>13.204029238488005</v>
      </c>
      <c r="AA209" s="4">
        <f>[2]RawElectricity!AA185</f>
        <v>13.204029238488005</v>
      </c>
      <c r="AB209" s="4">
        <f>[2]RawElectricity!AB185</f>
        <v>23.716029238488005</v>
      </c>
      <c r="AC209" s="4">
        <f>[2]RawElectricity!AC185</f>
        <v>34.228029238488006</v>
      </c>
      <c r="AD209" s="4">
        <f>[2]RawElectricity!AD185</f>
        <v>44.740029238488006</v>
      </c>
      <c r="AE209" s="4">
        <f>[2]RawElectricity!AE185</f>
        <v>55.252029238488007</v>
      </c>
      <c r="AF209" s="4">
        <f>[2]RawElectricity!AF185</f>
        <v>65.764029238488007</v>
      </c>
      <c r="AG209" s="4">
        <f>[2]RawElectricity!AG185</f>
        <v>76.276029238487993</v>
      </c>
      <c r="AH209" s="4">
        <f>[2]RawElectricity!AH185</f>
        <v>76.276029238488007</v>
      </c>
      <c r="AI209" s="4">
        <f>[2]RawElectricity!AI185</f>
        <v>76.276029238487993</v>
      </c>
      <c r="AJ209" s="4">
        <f>[2]RawElectricity!AJ185</f>
        <v>76.276029238487993</v>
      </c>
      <c r="AK209" s="4">
        <f>[2]RawElectricity!AK185</f>
        <v>76.276029238487993</v>
      </c>
      <c r="AL209" s="4">
        <f>[2]RawElectricity!AL185</f>
        <v>9.9999999999999995E-7</v>
      </c>
      <c r="AM209" s="4">
        <v>9.9999999999999995E-7</v>
      </c>
      <c r="AN209" s="4">
        <v>9.9999999999999995E-7</v>
      </c>
      <c r="AO209" s="4">
        <v>9.9999999999999995E-7</v>
      </c>
      <c r="AP209" s="4">
        <v>9.9999999999999995E-7</v>
      </c>
      <c r="AQ209" s="4">
        <v>9.9999999999999995E-7</v>
      </c>
      <c r="AR209" s="4">
        <v>9.9999999999999995E-7</v>
      </c>
      <c r="AS209" s="4">
        <v>9.9999999999999995E-7</v>
      </c>
      <c r="AT209" s="4">
        <v>9.9999999999999995E-7</v>
      </c>
      <c r="AU209" s="4">
        <v>9.9999999999999995E-7</v>
      </c>
      <c r="AV209" s="4">
        <v>9.9999999999999995E-7</v>
      </c>
      <c r="AW209" s="4">
        <v>9.9999999999999995E-7</v>
      </c>
      <c r="AX209" s="4">
        <v>9.9999999999999995E-7</v>
      </c>
      <c r="AY209" s="4">
        <v>9.9999999999999995E-7</v>
      </c>
      <c r="AZ209" s="4">
        <v>9.9999999999999995E-7</v>
      </c>
      <c r="BA209" s="4">
        <v>9.9999999999999995E-7</v>
      </c>
      <c r="BB209" s="4">
        <v>9.9999999999999995E-7</v>
      </c>
      <c r="BC209" s="4">
        <v>9.9999999999999995E-7</v>
      </c>
      <c r="BD209" s="4">
        <v>9.9999999999999995E-7</v>
      </c>
      <c r="BE209" s="4">
        <v>9.9999999999999995E-7</v>
      </c>
      <c r="BF209" s="4">
        <v>9.9999999999999995E-7</v>
      </c>
      <c r="BG209" s="4">
        <v>9.9999999999999995E-7</v>
      </c>
      <c r="BH209" s="4">
        <v>9.9999999999999995E-7</v>
      </c>
      <c r="BI209" s="4">
        <v>9.9999999999999995E-7</v>
      </c>
      <c r="BJ209" s="4">
        <v>9.9999999999999995E-7</v>
      </c>
      <c r="BK209" s="4">
        <v>9.9999999999999995E-7</v>
      </c>
      <c r="BL209" s="4">
        <v>9.9999999999999995E-7</v>
      </c>
      <c r="BM209" s="4">
        <v>9.9999999999999995E-7</v>
      </c>
      <c r="BN209" s="4">
        <v>9.9999999999999995E-7</v>
      </c>
      <c r="BO209" s="4">
        <v>9.9999999999999995E-7</v>
      </c>
    </row>
    <row r="210" spans="1:67" x14ac:dyDescent="0.25">
      <c r="A210" s="29" t="s">
        <v>248</v>
      </c>
      <c r="B210" s="2" t="s">
        <v>490</v>
      </c>
      <c r="C210" s="2" t="s">
        <v>237</v>
      </c>
      <c r="D210" s="4">
        <f>[2]RawElectricity!D186</f>
        <v>3.8773793760089799</v>
      </c>
      <c r="E210" s="4">
        <f>[2]RawElectricity!E186</f>
        <v>3.91409275589697</v>
      </c>
      <c r="F210" s="4">
        <f>[2]RawElectricity!F186</f>
        <v>3.8487708132232599</v>
      </c>
      <c r="G210" s="4">
        <f>[2]RawElectricity!G186</f>
        <v>3.9302398063077399</v>
      </c>
      <c r="H210" s="4">
        <f>[2]RawElectricity!H186</f>
        <v>3.9696287512834401</v>
      </c>
      <c r="I210" s="4">
        <f>[2]RawElectricity!I186</f>
        <v>9.0429820773155907</v>
      </c>
      <c r="J210" s="4">
        <f>[2]RawElectricity!J186</f>
        <v>9.0429820310192888</v>
      </c>
      <c r="K210" s="4">
        <f>[2]RawElectricity!K186</f>
        <v>9.0429819847229957</v>
      </c>
      <c r="L210" s="4">
        <f>[2]RawElectricity!L186</f>
        <v>11.939618996209258</v>
      </c>
      <c r="M210" s="4">
        <f>[2]RawElectricity!M186</f>
        <v>11.939618949912962</v>
      </c>
      <c r="N210" s="4">
        <f>[2]RawElectricity!N186</f>
        <v>10.361846162959683</v>
      </c>
      <c r="O210" s="4">
        <f>[2]RawElectricity!O186</f>
        <v>10.124461230017658</v>
      </c>
      <c r="P210" s="4">
        <f>[2]RawElectricity!P186</f>
        <v>10.322822216881262</v>
      </c>
      <c r="Q210" s="4">
        <f>[2]RawElectricity!Q186</f>
        <v>12.329431142223344</v>
      </c>
      <c r="R210" s="4">
        <f>[2]RawElectricity!R186</f>
        <v>12.329431095927044</v>
      </c>
      <c r="S210" s="4">
        <f>[2]RawElectricity!S186</f>
        <v>12.329431049630747</v>
      </c>
      <c r="T210" s="4">
        <f>[2]RawElectricity!T186</f>
        <v>12.569781281639834</v>
      </c>
      <c r="U210" s="4">
        <f>[2]RawElectricity!U186</f>
        <v>12.569781281639832</v>
      </c>
      <c r="V210" s="4">
        <f>[2]RawElectricity!V186</f>
        <v>12.569781281639836</v>
      </c>
      <c r="W210" s="4">
        <f>[2]RawElectricity!W186</f>
        <v>12.569781281639834</v>
      </c>
      <c r="X210" s="4">
        <f>[2]RawElectricity!X186</f>
        <v>12.057662238549717</v>
      </c>
      <c r="Y210" s="4">
        <f>[2]RawElectricity!Y186</f>
        <v>9.5799902570028532</v>
      </c>
      <c r="Z210" s="4">
        <f>[2]RawElectricity!Z186</f>
        <v>9.1787852816398452</v>
      </c>
      <c r="AA210" s="4">
        <f>[2]RawElectricity!AA186</f>
        <v>9.1787852816398345</v>
      </c>
      <c r="AB210" s="4">
        <f>[2]RawElectricity!AB186</f>
        <v>9.1787852816398345</v>
      </c>
      <c r="AC210" s="4">
        <f>[2]RawElectricity!AC186</f>
        <v>9.1787852816398345</v>
      </c>
      <c r="AD210" s="4">
        <f>[2]RawElectricity!AD186</f>
        <v>9.1787852816398345</v>
      </c>
      <c r="AE210" s="4">
        <f>[2]RawElectricity!AE186</f>
        <v>9.1787852816398345</v>
      </c>
      <c r="AF210" s="4">
        <f>[2]RawElectricity!AF186</f>
        <v>9.1787852816398079</v>
      </c>
      <c r="AG210" s="4">
        <f>[2]RawElectricity!AG186</f>
        <v>9.1787852816398328</v>
      </c>
      <c r="AH210" s="4">
        <f>[2]RawElectricity!AH186</f>
        <v>9.1787852816398328</v>
      </c>
      <c r="AI210" s="4">
        <f>[2]RawElectricity!AI186</f>
        <v>9.1787852816398345</v>
      </c>
      <c r="AJ210" s="4">
        <f>[2]RawElectricity!AJ186</f>
        <v>9.1787852816398345</v>
      </c>
      <c r="AK210" s="4">
        <f>[2]RawElectricity!AK186</f>
        <v>9.1787852816398345</v>
      </c>
      <c r="AL210" s="4">
        <f>[2]RawElectricity!AL186</f>
        <v>9.9999999999999995E-7</v>
      </c>
      <c r="AM210" s="4">
        <v>9.9999999999999995E-7</v>
      </c>
      <c r="AN210" s="4">
        <v>9.9999999999999995E-7</v>
      </c>
      <c r="AO210" s="4">
        <v>9.9999999999999995E-7</v>
      </c>
      <c r="AP210" s="4">
        <v>9.9999999999999995E-7</v>
      </c>
      <c r="AQ210" s="4">
        <v>9.9999999999999995E-7</v>
      </c>
      <c r="AR210" s="4">
        <v>9.9999999999999995E-7</v>
      </c>
      <c r="AS210" s="4">
        <v>9.9999999999999995E-7</v>
      </c>
      <c r="AT210" s="4">
        <v>9.9999999999999995E-7</v>
      </c>
      <c r="AU210" s="4">
        <v>9.9999999999999995E-7</v>
      </c>
      <c r="AV210" s="4">
        <v>9.9999999999999995E-7</v>
      </c>
      <c r="AW210" s="4">
        <v>9.9999999999999995E-7</v>
      </c>
      <c r="AX210" s="4">
        <v>9.9999999999999995E-7</v>
      </c>
      <c r="AY210" s="4">
        <v>9.9999999999999995E-7</v>
      </c>
      <c r="AZ210" s="4">
        <v>9.9999999999999995E-7</v>
      </c>
      <c r="BA210" s="4">
        <v>9.9999999999999995E-7</v>
      </c>
      <c r="BB210" s="4">
        <v>9.9999999999999995E-7</v>
      </c>
      <c r="BC210" s="4">
        <v>9.9999999999999995E-7</v>
      </c>
      <c r="BD210" s="4">
        <v>9.9999999999999995E-7</v>
      </c>
      <c r="BE210" s="4">
        <v>9.9999999999999995E-7</v>
      </c>
      <c r="BF210" s="4">
        <v>9.9999999999999995E-7</v>
      </c>
      <c r="BG210" s="4">
        <v>9.9999999999999995E-7</v>
      </c>
      <c r="BH210" s="4">
        <v>9.9999999999999995E-7</v>
      </c>
      <c r="BI210" s="4">
        <v>9.9999999999999995E-7</v>
      </c>
      <c r="BJ210" s="4">
        <v>9.9999999999999995E-7</v>
      </c>
      <c r="BK210" s="4">
        <v>9.9999999999999995E-7</v>
      </c>
      <c r="BL210" s="4">
        <v>9.9999999999999995E-7</v>
      </c>
      <c r="BM210" s="4">
        <v>9.9999999999999995E-7</v>
      </c>
      <c r="BN210" s="4">
        <v>9.9999999999999995E-7</v>
      </c>
      <c r="BO210" s="4">
        <v>9.9999999999999995E-7</v>
      </c>
    </row>
    <row r="211" spans="1:67" x14ac:dyDescent="0.25">
      <c r="A211" s="29" t="s">
        <v>249</v>
      </c>
      <c r="B211" s="2" t="s">
        <v>490</v>
      </c>
      <c r="C211" s="2" t="s">
        <v>238</v>
      </c>
      <c r="D211" s="4">
        <f>[2]RawElectricity!D187</f>
        <v>9.7495081116645099E-5</v>
      </c>
      <c r="E211" s="4">
        <f>[2]RawElectricity!E187</f>
        <v>9.8418223683605105E-5</v>
      </c>
      <c r="F211" s="4">
        <f>[2]RawElectricity!F187</f>
        <v>9.6775730782581293E-5</v>
      </c>
      <c r="G211" s="4">
        <f>[2]RawElectricity!G187</f>
        <v>9.8824234506103502E-5</v>
      </c>
      <c r="H211" s="4">
        <f>[2]RawElectricity!H187</f>
        <v>9.9814653037049095E-5</v>
      </c>
      <c r="I211" s="4">
        <f>[2]RawElectricity!I187</f>
        <v>9.9999999999999995E-7</v>
      </c>
      <c r="J211" s="4">
        <f>[2]RawElectricity!J187</f>
        <v>0.72384288035108391</v>
      </c>
      <c r="K211" s="4">
        <f>[2]RawElectricity!K187</f>
        <v>2.0743432830405681</v>
      </c>
      <c r="L211" s="4">
        <f>[2]RawElectricity!L187</f>
        <v>3.4010103389096313</v>
      </c>
      <c r="M211" s="4">
        <f>[2]RawElectricity!M187</f>
        <v>3.3495706022827179</v>
      </c>
      <c r="N211" s="4">
        <f>[2]RawElectricity!N187</f>
        <v>3.2000247248523062</v>
      </c>
      <c r="O211" s="4">
        <f>[2]RawElectricity!O187</f>
        <v>3.2727937470696338</v>
      </c>
      <c r="P211" s="4">
        <f>[2]RawElectricity!P187</f>
        <v>3.2263651853270225</v>
      </c>
      <c r="Q211" s="4">
        <f>[2]RawElectricity!Q187</f>
        <v>3.4010103389096313</v>
      </c>
      <c r="R211" s="4">
        <f>[2]RawElectricity!R187</f>
        <v>3.4010103389096313</v>
      </c>
      <c r="S211" s="4">
        <f>[2]RawElectricity!S187</f>
        <v>3.4010103389096313</v>
      </c>
      <c r="T211" s="4">
        <f>[2]RawElectricity!T187</f>
        <v>3.4010103389096313</v>
      </c>
      <c r="U211" s="4">
        <f>[2]RawElectricity!U187</f>
        <v>3.4010103389096313</v>
      </c>
      <c r="V211" s="4">
        <f>[2]RawElectricity!V187</f>
        <v>3.4010103389096313</v>
      </c>
      <c r="W211" s="4">
        <f>[2]RawElectricity!W187</f>
        <v>3.4010103389096313</v>
      </c>
      <c r="X211" s="4">
        <f>[2]RawElectricity!X187</f>
        <v>3.4010103389096313</v>
      </c>
      <c r="Y211" s="4">
        <f>[2]RawElectricity!Y187</f>
        <v>3.4010103389096313</v>
      </c>
      <c r="Z211" s="4">
        <f>[2]RawElectricity!Z187</f>
        <v>3.4010103389096313</v>
      </c>
      <c r="AA211" s="4">
        <f>[2]RawElectricity!AA187</f>
        <v>3.4010103389096313</v>
      </c>
      <c r="AB211" s="4">
        <f>[2]RawElectricity!AB187</f>
        <v>3.4010103389096313</v>
      </c>
      <c r="AC211" s="4">
        <f>[2]RawElectricity!AC187</f>
        <v>3.4010103389096313</v>
      </c>
      <c r="AD211" s="4">
        <f>[2]RawElectricity!AD187</f>
        <v>5.7481534299445736</v>
      </c>
      <c r="AE211" s="4">
        <f>[2]RawElectricity!AE187</f>
        <v>8.0952965209795167</v>
      </c>
      <c r="AF211" s="4">
        <f>[2]RawElectricity!AF187</f>
        <v>10.442439612014457</v>
      </c>
      <c r="AG211" s="4">
        <f>[2]RawElectricity!AG187</f>
        <v>12.789582703049399</v>
      </c>
      <c r="AH211" s="4">
        <f>[2]RawElectricity!AH187</f>
        <v>15.136725794084343</v>
      </c>
      <c r="AI211" s="4">
        <f>[2]RawElectricity!AI187</f>
        <v>16.625518656727806</v>
      </c>
      <c r="AJ211" s="4">
        <f>[2]RawElectricity!AJ187</f>
        <v>17.371206016749603</v>
      </c>
      <c r="AK211" s="4">
        <f>[2]RawElectricity!AK187</f>
        <v>18.777144728279534</v>
      </c>
      <c r="AL211" s="4">
        <f>[2]RawElectricity!AL187</f>
        <v>9.9999999999999995E-7</v>
      </c>
      <c r="AM211" s="4">
        <v>9.9999999999999995E-7</v>
      </c>
      <c r="AN211" s="4">
        <v>9.9999999999999995E-7</v>
      </c>
      <c r="AO211" s="4">
        <v>9.9999999999999995E-7</v>
      </c>
      <c r="AP211" s="4">
        <v>9.9999999999999995E-7</v>
      </c>
      <c r="AQ211" s="4">
        <v>9.9999999999999995E-7</v>
      </c>
      <c r="AR211" s="4">
        <v>9.9999999999999995E-7</v>
      </c>
      <c r="AS211" s="4">
        <v>9.9999999999999995E-7</v>
      </c>
      <c r="AT211" s="4">
        <v>9.9999999999999995E-7</v>
      </c>
      <c r="AU211" s="4">
        <v>9.9999999999999995E-7</v>
      </c>
      <c r="AV211" s="4">
        <v>9.9999999999999995E-7</v>
      </c>
      <c r="AW211" s="4">
        <v>9.9999999999999995E-7</v>
      </c>
      <c r="AX211" s="4">
        <v>9.9999999999999995E-7</v>
      </c>
      <c r="AY211" s="4">
        <v>9.9999999999999995E-7</v>
      </c>
      <c r="AZ211" s="4">
        <v>9.9999999999999995E-7</v>
      </c>
      <c r="BA211" s="4">
        <v>9.9999999999999995E-7</v>
      </c>
      <c r="BB211" s="4">
        <v>9.9999999999999995E-7</v>
      </c>
      <c r="BC211" s="4">
        <v>9.9999999999999995E-7</v>
      </c>
      <c r="BD211" s="4">
        <v>9.9999999999999995E-7</v>
      </c>
      <c r="BE211" s="4">
        <v>9.9999999999999995E-7</v>
      </c>
      <c r="BF211" s="4">
        <v>9.9999999999999995E-7</v>
      </c>
      <c r="BG211" s="4">
        <v>9.9999999999999995E-7</v>
      </c>
      <c r="BH211" s="4">
        <v>9.9999999999999995E-7</v>
      </c>
      <c r="BI211" s="4">
        <v>9.9999999999999995E-7</v>
      </c>
      <c r="BJ211" s="4">
        <v>9.9999999999999995E-7</v>
      </c>
      <c r="BK211" s="4">
        <v>9.9999999999999995E-7</v>
      </c>
      <c r="BL211" s="4">
        <v>9.9999999999999995E-7</v>
      </c>
      <c r="BM211" s="4">
        <v>9.9999999999999995E-7</v>
      </c>
      <c r="BN211" s="4">
        <v>9.9999999999999995E-7</v>
      </c>
      <c r="BO211" s="4">
        <v>9.9999999999999995E-7</v>
      </c>
    </row>
    <row r="212" spans="1:67" x14ac:dyDescent="0.25">
      <c r="A212" s="29" t="s">
        <v>249</v>
      </c>
      <c r="B212" s="2" t="s">
        <v>490</v>
      </c>
      <c r="C212" s="2" t="s">
        <v>239</v>
      </c>
      <c r="D212" s="4">
        <f>[2]RawElectricity!D188</f>
        <v>9.7495081116645099E-5</v>
      </c>
      <c r="E212" s="4">
        <f>[2]RawElectricity!E188</f>
        <v>9.8418223683605105E-5</v>
      </c>
      <c r="F212" s="4">
        <f>[2]RawElectricity!F188</f>
        <v>9.6775730782581293E-5</v>
      </c>
      <c r="G212" s="4">
        <f>[2]RawElectricity!G188</f>
        <v>9.8824234506103502E-5</v>
      </c>
      <c r="H212" s="4">
        <f>[2]RawElectricity!H188</f>
        <v>9.9814653037049095E-5</v>
      </c>
      <c r="I212" s="4">
        <f>[2]RawElectricity!I188</f>
        <v>9.9999999999999995E-7</v>
      </c>
      <c r="J212" s="4">
        <f>[2]RawElectricity!J188</f>
        <v>9.9999999999999995E-7</v>
      </c>
      <c r="K212" s="4">
        <f>[2]RawElectricity!K188</f>
        <v>9.9999999999999995E-7</v>
      </c>
      <c r="L212" s="4">
        <f>[2]RawElectricity!L188</f>
        <v>0.17517395738289235</v>
      </c>
      <c r="M212" s="4">
        <f>[2]RawElectricity!M188</f>
        <v>0.47171209745604664</v>
      </c>
      <c r="N212" s="4">
        <f>[2]RawElectricity!N188</f>
        <v>0.54848886007653985</v>
      </c>
      <c r="O212" s="4">
        <f>[2]RawElectricity!O188</f>
        <v>0.54848886007653985</v>
      </c>
      <c r="P212" s="4">
        <f>[2]RawElectricity!P188</f>
        <v>0.59491737552285451</v>
      </c>
      <c r="Q212" s="4">
        <f>[2]RawElectricity!Q188</f>
        <v>0.68324135240106076</v>
      </c>
      <c r="R212" s="4">
        <f>[2]RawElectricity!R188</f>
        <v>0.68324130610476463</v>
      </c>
      <c r="S212" s="4">
        <f>[2]RawElectricity!S188</f>
        <v>0.68227364262507184</v>
      </c>
      <c r="T212" s="4">
        <f>[2]RawElectricity!T188</f>
        <v>0.68580604317310767</v>
      </c>
      <c r="U212" s="4">
        <f>[2]RawElectricity!U188</f>
        <v>0.68580604317310767</v>
      </c>
      <c r="V212" s="4">
        <f>[2]RawElectricity!V188</f>
        <v>0.68580604317310767</v>
      </c>
      <c r="W212" s="4">
        <f>[2]RawElectricity!W188</f>
        <v>0.68580604317310767</v>
      </c>
      <c r="X212" s="4">
        <f>[2]RawElectricity!X188</f>
        <v>0.68580604317310767</v>
      </c>
      <c r="Y212" s="4">
        <f>[2]RawElectricity!Y188</f>
        <v>0.68580604317310767</v>
      </c>
      <c r="Z212" s="4">
        <f>[2]RawElectricity!Z188</f>
        <v>0.68580604317310767</v>
      </c>
      <c r="AA212" s="4">
        <f>[2]RawElectricity!AA188</f>
        <v>0.68580604317310767</v>
      </c>
      <c r="AB212" s="4">
        <f>[2]RawElectricity!AB188</f>
        <v>0.68580604317310767</v>
      </c>
      <c r="AC212" s="4">
        <f>[2]RawElectricity!AC188</f>
        <v>0.68580604317310767</v>
      </c>
      <c r="AD212" s="4">
        <f>[2]RawElectricity!AD188</f>
        <v>4.1651948573398032</v>
      </c>
      <c r="AE212" s="4">
        <f>[2]RawElectricity!AE188</f>
        <v>4.213858012289581</v>
      </c>
      <c r="AF212" s="4">
        <f>[2]RawElectricity!AF188</f>
        <v>7.3300800347045127</v>
      </c>
      <c r="AG212" s="4">
        <f>[2]RawElectricity!AG188</f>
        <v>19.59353006760162</v>
      </c>
      <c r="AH212" s="4">
        <f>[2]RawElectricity!AH188</f>
        <v>31.856980100498717</v>
      </c>
      <c r="AI212" s="4">
        <f>[2]RawElectricity!AI188</f>
        <v>44.120430133395814</v>
      </c>
      <c r="AJ212" s="4">
        <f>[2]RawElectricity!AJ188</f>
        <v>56.383880166292919</v>
      </c>
      <c r="AK212" s="4">
        <f>[2]RawElectricity!AK188</f>
        <v>68.647330199190037</v>
      </c>
      <c r="AL212" s="4">
        <f>[2]RawElectricity!AL188</f>
        <v>9.9999999999999995E-7</v>
      </c>
      <c r="AM212" s="4">
        <v>9.9999999999999995E-7</v>
      </c>
      <c r="AN212" s="4">
        <v>9.9999999999999995E-7</v>
      </c>
      <c r="AO212" s="4">
        <v>9.9999999999999995E-7</v>
      </c>
      <c r="AP212" s="4">
        <v>9.9999999999999995E-7</v>
      </c>
      <c r="AQ212" s="4">
        <v>9.9999999999999995E-7</v>
      </c>
      <c r="AR212" s="4">
        <v>9.9999999999999995E-7</v>
      </c>
      <c r="AS212" s="4">
        <v>9.9999999999999995E-7</v>
      </c>
      <c r="AT212" s="4">
        <v>9.9999999999999995E-7</v>
      </c>
      <c r="AU212" s="4">
        <v>9.9999999999999995E-7</v>
      </c>
      <c r="AV212" s="4">
        <v>9.9999999999999995E-7</v>
      </c>
      <c r="AW212" s="4">
        <v>9.9999999999999995E-7</v>
      </c>
      <c r="AX212" s="4">
        <v>9.9999999999999995E-7</v>
      </c>
      <c r="AY212" s="4">
        <v>9.9999999999999995E-7</v>
      </c>
      <c r="AZ212" s="4">
        <v>9.9999999999999995E-7</v>
      </c>
      <c r="BA212" s="4">
        <v>9.9999999999999995E-7</v>
      </c>
      <c r="BB212" s="4">
        <v>9.9999999999999995E-7</v>
      </c>
      <c r="BC212" s="4">
        <v>9.9999999999999995E-7</v>
      </c>
      <c r="BD212" s="4">
        <v>9.9999999999999995E-7</v>
      </c>
      <c r="BE212" s="4">
        <v>9.9999999999999995E-7</v>
      </c>
      <c r="BF212" s="4">
        <v>9.9999999999999995E-7</v>
      </c>
      <c r="BG212" s="4">
        <v>9.9999999999999995E-7</v>
      </c>
      <c r="BH212" s="4">
        <v>9.9999999999999995E-7</v>
      </c>
      <c r="BI212" s="4">
        <v>9.9999999999999995E-7</v>
      </c>
      <c r="BJ212" s="4">
        <v>9.9999999999999995E-7</v>
      </c>
      <c r="BK212" s="4">
        <v>9.9999999999999995E-7</v>
      </c>
      <c r="BL212" s="4">
        <v>9.9999999999999995E-7</v>
      </c>
      <c r="BM212" s="4">
        <v>9.9999999999999995E-7</v>
      </c>
      <c r="BN212" s="4">
        <v>9.9999999999999995E-7</v>
      </c>
      <c r="BO212" s="4">
        <v>9.9999999999999995E-7</v>
      </c>
    </row>
    <row r="213" spans="1:67" x14ac:dyDescent="0.25">
      <c r="A213" s="29" t="s">
        <v>250</v>
      </c>
      <c r="B213" s="2" t="s">
        <v>490</v>
      </c>
      <c r="C213" s="2" t="s">
        <v>240</v>
      </c>
      <c r="D213" s="4">
        <f>[2]RawElectricity!D189</f>
        <v>9.7495081116645099E-5</v>
      </c>
      <c r="E213" s="4">
        <f>[2]RawElectricity!E189</f>
        <v>9.8418223683605105E-5</v>
      </c>
      <c r="F213" s="4">
        <f>[2]RawElectricity!F189</f>
        <v>9.6775730782581293E-5</v>
      </c>
      <c r="G213" s="4">
        <f>[2]RawElectricity!G189</f>
        <v>9.8824234506103502E-5</v>
      </c>
      <c r="H213" s="4">
        <f>[2]RawElectricity!H189</f>
        <v>9.9814653037049095E-5</v>
      </c>
      <c r="I213" s="4">
        <f>[2]RawElectricity!I189</f>
        <v>9.9999999999999995E-7</v>
      </c>
      <c r="J213" s="4">
        <f>[2]RawElectricity!J189</f>
        <v>0.79855534615438006</v>
      </c>
      <c r="K213" s="4">
        <f>[2]RawElectricity!K189</f>
        <v>2.7344308865600757</v>
      </c>
      <c r="L213" s="4">
        <f>[2]RawElectricity!L189</f>
        <v>5.4414220245179878</v>
      </c>
      <c r="M213" s="4">
        <f>[2]RawElectricity!M189</f>
        <v>5.1029788520262542</v>
      </c>
      <c r="N213" s="4">
        <f>[2]RawElectricity!N189</f>
        <v>4.0258369307909714</v>
      </c>
      <c r="O213" s="4">
        <f>[2]RawElectricity!O189</f>
        <v>4.1219295695988096</v>
      </c>
      <c r="P213" s="4">
        <f>[2]RawElectricity!P189</f>
        <v>4.2476722019135256</v>
      </c>
      <c r="Q213" s="4">
        <f>[2]RawElectricity!Q189</f>
        <v>5.9293295354914504</v>
      </c>
      <c r="R213" s="4">
        <f>[2]RawElectricity!R189</f>
        <v>5.6910687954041936</v>
      </c>
      <c r="S213" s="4">
        <f>[2]RawElectricity!S189</f>
        <v>5.6414593007919267</v>
      </c>
      <c r="T213" s="4">
        <f>[2]RawElectricity!T189</f>
        <v>5.9756340000000021</v>
      </c>
      <c r="U213" s="4">
        <f>[2]RawElectricity!U189</f>
        <v>5.9756340000000021</v>
      </c>
      <c r="V213" s="4">
        <f>[2]RawElectricity!V189</f>
        <v>5.9756340000000021</v>
      </c>
      <c r="W213" s="4">
        <f>[2]RawElectricity!W189</f>
        <v>5.9756340000000021</v>
      </c>
      <c r="X213" s="4">
        <f>[2]RawElectricity!X189</f>
        <v>5.9756340000000021</v>
      </c>
      <c r="Y213" s="4">
        <f>[2]RawElectricity!Y189</f>
        <v>9.1642740000000007</v>
      </c>
      <c r="Z213" s="4">
        <f>[2]RawElectricity!Z189</f>
        <v>13.088754</v>
      </c>
      <c r="AA213" s="4">
        <f>[2]RawElectricity!AA189</f>
        <v>17.013233999999994</v>
      </c>
      <c r="AB213" s="4">
        <f>[2]RawElectricity!AB189</f>
        <v>20.937714</v>
      </c>
      <c r="AC213" s="4">
        <f>[2]RawElectricity!AC189</f>
        <v>20.937714</v>
      </c>
      <c r="AD213" s="4">
        <f>[2]RawElectricity!AD189</f>
        <v>19.821996600000006</v>
      </c>
      <c r="AE213" s="4">
        <f>[2]RawElectricity!AE189</f>
        <v>17.270778</v>
      </c>
      <c r="AF213" s="4">
        <f>[2]RawElectricity!AF189</f>
        <v>14.962079999999995</v>
      </c>
      <c r="AG213" s="4">
        <f>[2]RawElectricity!AG189</f>
        <v>14.962079999999995</v>
      </c>
      <c r="AH213" s="4">
        <f>[2]RawElectricity!AH189</f>
        <v>14.962079999999993</v>
      </c>
      <c r="AI213" s="4">
        <f>[2]RawElectricity!AI189</f>
        <v>18.886559999999999</v>
      </c>
      <c r="AJ213" s="4">
        <f>[2]RawElectricity!AJ189</f>
        <v>22.811040000000002</v>
      </c>
      <c r="AK213" s="4">
        <f>[2]RawElectricity!AK189</f>
        <v>26.735519999999998</v>
      </c>
      <c r="AL213" s="4">
        <f>[2]RawElectricity!AL189</f>
        <v>9.9999999999999995E-7</v>
      </c>
      <c r="AM213" s="4">
        <v>9.9999999999999995E-7</v>
      </c>
      <c r="AN213" s="4">
        <v>9.9999999999999995E-7</v>
      </c>
      <c r="AO213" s="4">
        <v>9.9999999999999995E-7</v>
      </c>
      <c r="AP213" s="4">
        <v>9.9999999999999995E-7</v>
      </c>
      <c r="AQ213" s="4">
        <v>9.9999999999999995E-7</v>
      </c>
      <c r="AR213" s="4">
        <v>9.9999999999999995E-7</v>
      </c>
      <c r="AS213" s="4">
        <v>9.9999999999999995E-7</v>
      </c>
      <c r="AT213" s="4">
        <v>9.9999999999999995E-7</v>
      </c>
      <c r="AU213" s="4">
        <v>9.9999999999999995E-7</v>
      </c>
      <c r="AV213" s="4">
        <v>9.9999999999999995E-7</v>
      </c>
      <c r="AW213" s="4">
        <v>9.9999999999999995E-7</v>
      </c>
      <c r="AX213" s="4">
        <v>9.9999999999999995E-7</v>
      </c>
      <c r="AY213" s="4">
        <v>9.9999999999999995E-7</v>
      </c>
      <c r="AZ213" s="4">
        <v>9.9999999999999995E-7</v>
      </c>
      <c r="BA213" s="4">
        <v>9.9999999999999995E-7</v>
      </c>
      <c r="BB213" s="4">
        <v>9.9999999999999995E-7</v>
      </c>
      <c r="BC213" s="4">
        <v>9.9999999999999995E-7</v>
      </c>
      <c r="BD213" s="4">
        <v>9.9999999999999995E-7</v>
      </c>
      <c r="BE213" s="4">
        <v>9.9999999999999995E-7</v>
      </c>
      <c r="BF213" s="4">
        <v>9.9999999999999995E-7</v>
      </c>
      <c r="BG213" s="4">
        <v>9.9999999999999995E-7</v>
      </c>
      <c r="BH213" s="4">
        <v>9.9999999999999995E-7</v>
      </c>
      <c r="BI213" s="4">
        <v>9.9999999999999995E-7</v>
      </c>
      <c r="BJ213" s="4">
        <v>9.9999999999999995E-7</v>
      </c>
      <c r="BK213" s="4">
        <v>9.9999999999999995E-7</v>
      </c>
      <c r="BL213" s="4">
        <v>9.9999999999999995E-7</v>
      </c>
      <c r="BM213" s="4">
        <v>9.9999999999999995E-7</v>
      </c>
      <c r="BN213" s="4">
        <v>9.9999999999999995E-7</v>
      </c>
      <c r="BO213" s="4">
        <v>9.9999999999999995E-7</v>
      </c>
    </row>
    <row r="214" spans="1:67" x14ac:dyDescent="0.25">
      <c r="A214" s="29"/>
      <c r="B214" s="2" t="s">
        <v>490</v>
      </c>
      <c r="C214" s="2" t="s">
        <v>241</v>
      </c>
      <c r="D214" s="4">
        <f>[2]RawElectricity!D190</f>
        <v>9.9999999999999995E-7</v>
      </c>
      <c r="E214" s="4">
        <f>[2]RawElectricity!E190</f>
        <v>9.9999999999999995E-7</v>
      </c>
      <c r="F214" s="4">
        <f>[2]RawElectricity!F190</f>
        <v>9.9999999999999995E-7</v>
      </c>
      <c r="G214" s="4">
        <f>[2]RawElectricity!G190</f>
        <v>9.9999999999999995E-7</v>
      </c>
      <c r="H214" s="4">
        <f>[2]RawElectricity!H190</f>
        <v>9.9999999999999995E-7</v>
      </c>
      <c r="I214" s="4">
        <f>[2]RawElectricity!I190</f>
        <v>9.9999999999999995E-7</v>
      </c>
      <c r="J214" s="4">
        <f>[2]RawElectricity!J190</f>
        <v>9.9999999999999995E-7</v>
      </c>
      <c r="K214" s="4">
        <f>[2]RawElectricity!K190</f>
        <v>9.9999999999999995E-7</v>
      </c>
      <c r="L214" s="4">
        <f>[2]RawElectricity!L190</f>
        <v>9.9999999999999995E-7</v>
      </c>
      <c r="M214" s="4">
        <f>[2]RawElectricity!M190</f>
        <v>9.9999999999999995E-7</v>
      </c>
      <c r="N214" s="4">
        <f>[2]RawElectricity!N190</f>
        <v>9.9999999999999995E-7</v>
      </c>
      <c r="O214" s="4">
        <f>[2]RawElectricity!O190</f>
        <v>9.9999999999999995E-7</v>
      </c>
      <c r="P214" s="4">
        <f>[2]RawElectricity!P190</f>
        <v>9.9999999999999995E-7</v>
      </c>
      <c r="Q214" s="4">
        <f>[2]RawElectricity!Q190</f>
        <v>9.9999999999999995E-7</v>
      </c>
      <c r="R214" s="4">
        <f>[2]RawElectricity!R190</f>
        <v>9.9999999999999995E-7</v>
      </c>
      <c r="S214" s="4">
        <f>[2]RawElectricity!S190</f>
        <v>9.9999999999999995E-7</v>
      </c>
      <c r="T214" s="4">
        <f>[2]RawElectricity!T190</f>
        <v>9.9999999999999995E-7</v>
      </c>
      <c r="U214" s="4">
        <f>[2]RawElectricity!U190</f>
        <v>9.9999999999999995E-7</v>
      </c>
      <c r="V214" s="4">
        <f>[2]RawElectricity!V190</f>
        <v>9.9999999999999995E-7</v>
      </c>
      <c r="W214" s="4">
        <f>[2]RawElectricity!W190</f>
        <v>9.9999999999999995E-7</v>
      </c>
      <c r="X214" s="4">
        <f>[2]RawElectricity!X190</f>
        <v>9.9999999999999995E-7</v>
      </c>
      <c r="Y214" s="4">
        <f>[2]RawElectricity!Y190</f>
        <v>9.9999999999999995E-7</v>
      </c>
      <c r="Z214" s="4">
        <f>[2]RawElectricity!Z190</f>
        <v>9.9999999999999995E-7</v>
      </c>
      <c r="AA214" s="4">
        <f>[2]RawElectricity!AA190</f>
        <v>9.9999999999999995E-7</v>
      </c>
      <c r="AB214" s="4">
        <f>[2]RawElectricity!AB190</f>
        <v>9.9999999999999995E-7</v>
      </c>
      <c r="AC214" s="4">
        <f>[2]RawElectricity!AC190</f>
        <v>9.9999999999999995E-7</v>
      </c>
      <c r="AD214" s="4">
        <f>[2]RawElectricity!AD190</f>
        <v>9.9999999999999995E-7</v>
      </c>
      <c r="AE214" s="4">
        <f>[2]RawElectricity!AE190</f>
        <v>9.9999999999999995E-7</v>
      </c>
      <c r="AF214" s="4">
        <f>[2]RawElectricity!AF190</f>
        <v>9.9999999999999995E-7</v>
      </c>
      <c r="AG214" s="4">
        <f>[2]RawElectricity!AG190</f>
        <v>9.9999999999999995E-7</v>
      </c>
      <c r="AH214" s="4">
        <f>[2]RawElectricity!AH190</f>
        <v>9.9999999999999995E-7</v>
      </c>
      <c r="AI214" s="4">
        <f>[2]RawElectricity!AI190</f>
        <v>9.9999999999999995E-7</v>
      </c>
      <c r="AJ214" s="4">
        <f>[2]RawElectricity!AJ190</f>
        <v>9.9999999999999995E-7</v>
      </c>
      <c r="AK214" s="4">
        <f>[2]RawElectricity!AK190</f>
        <v>9.9999999999999995E-7</v>
      </c>
      <c r="AL214" s="4">
        <f>[2]RawElectricity!AL190</f>
        <v>9.9999999999999995E-7</v>
      </c>
      <c r="AM214" s="4">
        <v>9.9999999999999995E-7</v>
      </c>
      <c r="AN214" s="4">
        <v>9.9999999999999995E-7</v>
      </c>
      <c r="AO214" s="4">
        <v>9.9999999999999995E-7</v>
      </c>
      <c r="AP214" s="4">
        <v>9.9999999999999995E-7</v>
      </c>
      <c r="AQ214" s="4">
        <v>9.9999999999999995E-7</v>
      </c>
      <c r="AR214" s="4">
        <v>9.9999999999999995E-7</v>
      </c>
      <c r="AS214" s="4">
        <v>9.9999999999999995E-7</v>
      </c>
      <c r="AT214" s="4">
        <v>9.9999999999999995E-7</v>
      </c>
      <c r="AU214" s="4">
        <v>9.9999999999999995E-7</v>
      </c>
      <c r="AV214" s="4">
        <v>9.9999999999999995E-7</v>
      </c>
      <c r="AW214" s="4">
        <v>9.9999999999999995E-7</v>
      </c>
      <c r="AX214" s="4">
        <v>9.9999999999999995E-7</v>
      </c>
      <c r="AY214" s="4">
        <v>9.9999999999999995E-7</v>
      </c>
      <c r="AZ214" s="4">
        <v>9.9999999999999995E-7</v>
      </c>
      <c r="BA214" s="4">
        <v>9.9999999999999995E-7</v>
      </c>
      <c r="BB214" s="4">
        <v>9.9999999999999995E-7</v>
      </c>
      <c r="BC214" s="4">
        <v>9.9999999999999995E-7</v>
      </c>
      <c r="BD214" s="4">
        <v>9.9999999999999995E-7</v>
      </c>
      <c r="BE214" s="4">
        <v>9.9999999999999995E-7</v>
      </c>
      <c r="BF214" s="4">
        <v>9.9999999999999995E-7</v>
      </c>
      <c r="BG214" s="4">
        <v>9.9999999999999995E-7</v>
      </c>
      <c r="BH214" s="4">
        <v>9.9999999999999995E-7</v>
      </c>
      <c r="BI214" s="4">
        <v>9.9999999999999995E-7</v>
      </c>
      <c r="BJ214" s="4">
        <v>9.9999999999999995E-7</v>
      </c>
      <c r="BK214" s="4">
        <v>9.9999999999999995E-7</v>
      </c>
      <c r="BL214" s="4">
        <v>9.9999999999999995E-7</v>
      </c>
      <c r="BM214" s="4">
        <v>9.9999999999999995E-7</v>
      </c>
      <c r="BN214" s="4">
        <v>9.9999999999999995E-7</v>
      </c>
      <c r="BO214" s="4">
        <v>9.9999999999999995E-7</v>
      </c>
    </row>
    <row r="215" spans="1:67" x14ac:dyDescent="0.25">
      <c r="A215" s="29" t="s">
        <v>251</v>
      </c>
      <c r="B215" s="2" t="s">
        <v>490</v>
      </c>
      <c r="C215" s="2" t="s">
        <v>242</v>
      </c>
      <c r="D215" s="4">
        <f>[2]RawElectricity!D191</f>
        <v>0.98567527008928202</v>
      </c>
      <c r="E215" s="4">
        <f>[2]RawElectricity!E191</f>
        <v>0.995008241441247</v>
      </c>
      <c r="F215" s="4">
        <f>[2]RawElectricity!F191</f>
        <v>0.97840263821189699</v>
      </c>
      <c r="G215" s="4">
        <f>[2]RawElectricity!G191</f>
        <v>0.99911301085670601</v>
      </c>
      <c r="H215" s="4">
        <f>[2]RawElectricity!H191</f>
        <v>1.0091261422045701</v>
      </c>
      <c r="I215" s="4">
        <f>[2]RawElectricity!I191</f>
        <v>9.9999999999999995E-7</v>
      </c>
      <c r="J215" s="4">
        <f>[2]RawElectricity!J191</f>
        <v>9.9999999999999995E-7</v>
      </c>
      <c r="K215" s="4">
        <f>[2]RawElectricity!K191</f>
        <v>9.9999999999999995E-7</v>
      </c>
      <c r="L215" s="4">
        <f>[2]RawElectricity!L191</f>
        <v>9.9999999999999995E-7</v>
      </c>
      <c r="M215" s="4">
        <f>[2]RawElectricity!M191</f>
        <v>9.9999999999999995E-7</v>
      </c>
      <c r="N215" s="4">
        <f>[2]RawElectricity!N191</f>
        <v>9.9999999999999995E-7</v>
      </c>
      <c r="O215" s="4">
        <f>[2]RawElectricity!O191</f>
        <v>9.9999999999999995E-7</v>
      </c>
      <c r="P215" s="4">
        <f>[2]RawElectricity!P191</f>
        <v>9.9999999999999995E-7</v>
      </c>
      <c r="Q215" s="4">
        <f>[2]RawElectricity!Q191</f>
        <v>9.9999999999999995E-7</v>
      </c>
      <c r="R215" s="4">
        <f>[2]RawElectricity!R191</f>
        <v>9.9999999999999995E-7</v>
      </c>
      <c r="S215" s="4">
        <f>[2]RawElectricity!S191</f>
        <v>9.9999999999999995E-7</v>
      </c>
      <c r="T215" s="4">
        <f>[2]RawElectricity!T191</f>
        <v>9.9999999999999995E-7</v>
      </c>
      <c r="U215" s="4">
        <f>[2]RawElectricity!U191</f>
        <v>9.9999999999999995E-7</v>
      </c>
      <c r="V215" s="4">
        <f>[2]RawElectricity!V191</f>
        <v>9.9999999999999995E-7</v>
      </c>
      <c r="W215" s="4">
        <f>[2]RawElectricity!W191</f>
        <v>9.9999999999999995E-7</v>
      </c>
      <c r="X215" s="4">
        <f>[2]RawElectricity!X191</f>
        <v>9.9999999999999995E-7</v>
      </c>
      <c r="Y215" s="4">
        <f>[2]RawElectricity!Y191</f>
        <v>9.9999999999999995E-7</v>
      </c>
      <c r="Z215" s="4">
        <f>[2]RawElectricity!Z191</f>
        <v>9.9999999999999995E-7</v>
      </c>
      <c r="AA215" s="4">
        <f>[2]RawElectricity!AA191</f>
        <v>9.9999999999999995E-7</v>
      </c>
      <c r="AB215" s="4">
        <f>[2]RawElectricity!AB191</f>
        <v>9.9999999999999995E-7</v>
      </c>
      <c r="AC215" s="4">
        <f>[2]RawElectricity!AC191</f>
        <v>9.9999999999999995E-7</v>
      </c>
      <c r="AD215" s="4">
        <f>[2]RawElectricity!AD191</f>
        <v>9.9999999999999995E-7</v>
      </c>
      <c r="AE215" s="4">
        <f>[2]RawElectricity!AE191</f>
        <v>9.9999999999999995E-7</v>
      </c>
      <c r="AF215" s="4">
        <f>[2]RawElectricity!AF191</f>
        <v>9.9999999999999995E-7</v>
      </c>
      <c r="AG215" s="4">
        <f>[2]RawElectricity!AG191</f>
        <v>9.9999999999999995E-7</v>
      </c>
      <c r="AH215" s="4">
        <f>[2]RawElectricity!AH191</f>
        <v>9.9999999999999995E-7</v>
      </c>
      <c r="AI215" s="4">
        <f>[2]RawElectricity!AI191</f>
        <v>9.9999999999999995E-7</v>
      </c>
      <c r="AJ215" s="4">
        <f>[2]RawElectricity!AJ191</f>
        <v>9.9999999999999995E-7</v>
      </c>
      <c r="AK215" s="4">
        <f>[2]RawElectricity!AK191</f>
        <v>9.9999999999999995E-7</v>
      </c>
      <c r="AL215" s="4">
        <f>[2]RawElectricity!AL191</f>
        <v>9.9999999999999995E-7</v>
      </c>
      <c r="AM215" s="4">
        <v>9.9999999999999995E-7</v>
      </c>
      <c r="AN215" s="4">
        <v>9.9999999999999995E-7</v>
      </c>
      <c r="AO215" s="4">
        <v>9.9999999999999995E-7</v>
      </c>
      <c r="AP215" s="4">
        <v>9.9999999999999995E-7</v>
      </c>
      <c r="AQ215" s="4">
        <v>9.9999999999999995E-7</v>
      </c>
      <c r="AR215" s="4">
        <v>9.9999999999999995E-7</v>
      </c>
      <c r="AS215" s="4">
        <v>9.9999999999999995E-7</v>
      </c>
      <c r="AT215" s="4">
        <v>9.9999999999999995E-7</v>
      </c>
      <c r="AU215" s="4">
        <v>9.9999999999999995E-7</v>
      </c>
      <c r="AV215" s="4">
        <v>9.9999999999999995E-7</v>
      </c>
      <c r="AW215" s="4">
        <v>9.9999999999999995E-7</v>
      </c>
      <c r="AX215" s="4">
        <v>9.9999999999999995E-7</v>
      </c>
      <c r="AY215" s="4">
        <v>9.9999999999999995E-7</v>
      </c>
      <c r="AZ215" s="4">
        <v>9.9999999999999995E-7</v>
      </c>
      <c r="BA215" s="4">
        <v>9.9999999999999995E-7</v>
      </c>
      <c r="BB215" s="4">
        <v>9.9999999999999995E-7</v>
      </c>
      <c r="BC215" s="4">
        <v>9.9999999999999995E-7</v>
      </c>
      <c r="BD215" s="4">
        <v>9.9999999999999995E-7</v>
      </c>
      <c r="BE215" s="4">
        <v>9.9999999999999995E-7</v>
      </c>
      <c r="BF215" s="4">
        <v>9.9999999999999995E-7</v>
      </c>
      <c r="BG215" s="4">
        <v>9.9999999999999995E-7</v>
      </c>
      <c r="BH215" s="4">
        <v>9.9999999999999995E-7</v>
      </c>
      <c r="BI215" s="4">
        <v>9.9999999999999995E-7</v>
      </c>
      <c r="BJ215" s="4">
        <v>9.9999999999999995E-7</v>
      </c>
      <c r="BK215" s="4">
        <v>9.9999999999999995E-7</v>
      </c>
      <c r="BL215" s="4">
        <v>9.9999999999999995E-7</v>
      </c>
      <c r="BM215" s="4">
        <v>9.9999999999999995E-7</v>
      </c>
      <c r="BN215" s="4">
        <v>9.9999999999999995E-7</v>
      </c>
      <c r="BO215" s="4">
        <v>9.9999999999999995E-7</v>
      </c>
    </row>
    <row r="216" spans="1:67" x14ac:dyDescent="0.25">
      <c r="A216" s="29" t="s">
        <v>252</v>
      </c>
      <c r="B216" s="2" t="s">
        <v>490</v>
      </c>
      <c r="C216" s="2" t="s">
        <v>243</v>
      </c>
      <c r="D216" s="4">
        <f>[2]RawElectricity!D192</f>
        <v>9.7495081116645099E-5</v>
      </c>
      <c r="E216" s="4">
        <f>[2]RawElectricity!E192</f>
        <v>9.8418223683605105E-5</v>
      </c>
      <c r="F216" s="4">
        <f>[2]RawElectricity!F192</f>
        <v>9.6775730782581293E-5</v>
      </c>
      <c r="G216" s="4">
        <f>[2]RawElectricity!G192</f>
        <v>9.8824234506103502E-5</v>
      </c>
      <c r="H216" s="4">
        <f>[2]RawElectricity!H192</f>
        <v>9.9814653037049095E-5</v>
      </c>
      <c r="I216" s="4">
        <f>[2]RawElectricity!I192</f>
        <v>1.7980486919723238</v>
      </c>
      <c r="J216" s="4">
        <f>[2]RawElectricity!J192</f>
        <v>1.7980486919723238</v>
      </c>
      <c r="K216" s="4">
        <f>[2]RawElectricity!K192</f>
        <v>1.7980486919723238</v>
      </c>
      <c r="L216" s="4">
        <f>[2]RawElectricity!L192</f>
        <v>1.7980486919723238</v>
      </c>
      <c r="M216" s="4">
        <f>[2]RawElectricity!M192</f>
        <v>1.7980486919723238</v>
      </c>
      <c r="N216" s="4">
        <f>[2]RawElectricity!N192</f>
        <v>1.7980486919723238</v>
      </c>
      <c r="O216" s="4">
        <f>[2]RawElectricity!O192</f>
        <v>1.7980486919723238</v>
      </c>
      <c r="P216" s="4">
        <f>[2]RawElectricity!P192</f>
        <v>1.7980486919723238</v>
      </c>
      <c r="Q216" s="4">
        <f>[2]RawElectricity!Q192</f>
        <v>1.7980486919723238</v>
      </c>
      <c r="R216" s="4">
        <f>[2]RawElectricity!R192</f>
        <v>1.7980486919723238</v>
      </c>
      <c r="S216" s="4">
        <f>[2]RawElectricity!S192</f>
        <v>1.8632035631645647</v>
      </c>
      <c r="T216" s="4">
        <f>[2]RawElectricity!T192</f>
        <v>2.625</v>
      </c>
      <c r="U216" s="4">
        <f>[2]RawElectricity!U192</f>
        <v>2.625</v>
      </c>
      <c r="V216" s="4">
        <f>[2]RawElectricity!V192</f>
        <v>2.625</v>
      </c>
      <c r="W216" s="4">
        <f>[2]RawElectricity!W192</f>
        <v>2.625</v>
      </c>
      <c r="X216" s="4">
        <f>[2]RawElectricity!X192</f>
        <v>2.625</v>
      </c>
      <c r="Y216" s="4">
        <f>[2]RawElectricity!Y192</f>
        <v>2.625</v>
      </c>
      <c r="Z216" s="4">
        <f>[2]RawElectricity!Z192</f>
        <v>2.6249999999999996</v>
      </c>
      <c r="AA216" s="4">
        <f>[2]RawElectricity!AA192</f>
        <v>2.6249999999999996</v>
      </c>
      <c r="AB216" s="4">
        <f>[2]RawElectricity!AB192</f>
        <v>2.625</v>
      </c>
      <c r="AC216" s="4">
        <f>[2]RawElectricity!AC192</f>
        <v>2.7088013783279918</v>
      </c>
      <c r="AD216" s="4">
        <f>[2]RawElectricity!AD192</f>
        <v>2.7088013560642099</v>
      </c>
      <c r="AE216" s="4">
        <f>[2]RawElectricity!AE192</f>
        <v>2.7088013560642099</v>
      </c>
      <c r="AF216" s="4">
        <f>[2]RawElectricity!AF192</f>
        <v>2.7088013560642099</v>
      </c>
      <c r="AG216" s="4">
        <f>[2]RawElectricity!AG192</f>
        <v>2.7088013560642104</v>
      </c>
      <c r="AH216" s="4">
        <f>[2]RawElectricity!AH192</f>
        <v>2.9927509906712184</v>
      </c>
      <c r="AI216" s="4">
        <f>[2]RawElectricity!AI192</f>
        <v>3.9615434759450538</v>
      </c>
      <c r="AJ216" s="4">
        <f>[2]RawElectricity!AJ192</f>
        <v>3.9615434759450538</v>
      </c>
      <c r="AK216" s="4">
        <f>[2]RawElectricity!AK192</f>
        <v>4.2498122652596608</v>
      </c>
      <c r="AL216" s="4">
        <f>[2]RawElectricity!AL192</f>
        <v>9.9999999999999995E-7</v>
      </c>
      <c r="AM216" s="4">
        <v>9.9999999999999995E-7</v>
      </c>
      <c r="AN216" s="4">
        <v>9.9999999999999995E-7</v>
      </c>
      <c r="AO216" s="4">
        <v>9.9999999999999995E-7</v>
      </c>
      <c r="AP216" s="4">
        <v>9.9999999999999995E-7</v>
      </c>
      <c r="AQ216" s="4">
        <v>9.9999999999999995E-7</v>
      </c>
      <c r="AR216" s="4">
        <v>9.9999999999999995E-7</v>
      </c>
      <c r="AS216" s="4">
        <v>9.9999999999999995E-7</v>
      </c>
      <c r="AT216" s="4">
        <v>9.9999999999999995E-7</v>
      </c>
      <c r="AU216" s="4">
        <v>9.9999999999999995E-7</v>
      </c>
      <c r="AV216" s="4">
        <v>9.9999999999999995E-7</v>
      </c>
      <c r="AW216" s="4">
        <v>9.9999999999999995E-7</v>
      </c>
      <c r="AX216" s="4">
        <v>9.9999999999999995E-7</v>
      </c>
      <c r="AY216" s="4">
        <v>9.9999999999999995E-7</v>
      </c>
      <c r="AZ216" s="4">
        <v>9.9999999999999995E-7</v>
      </c>
      <c r="BA216" s="4">
        <v>9.9999999999999995E-7</v>
      </c>
      <c r="BB216" s="4">
        <v>9.9999999999999995E-7</v>
      </c>
      <c r="BC216" s="4">
        <v>9.9999999999999995E-7</v>
      </c>
      <c r="BD216" s="4">
        <v>9.9999999999999995E-7</v>
      </c>
      <c r="BE216" s="4">
        <v>9.9999999999999995E-7</v>
      </c>
      <c r="BF216" s="4">
        <v>9.9999999999999995E-7</v>
      </c>
      <c r="BG216" s="4">
        <v>9.9999999999999995E-7</v>
      </c>
      <c r="BH216" s="4">
        <v>9.9999999999999995E-7</v>
      </c>
      <c r="BI216" s="4">
        <v>9.9999999999999995E-7</v>
      </c>
      <c r="BJ216" s="4">
        <v>9.9999999999999995E-7</v>
      </c>
      <c r="BK216" s="4">
        <v>9.9999999999999995E-7</v>
      </c>
      <c r="BL216" s="4">
        <v>9.9999999999999995E-7</v>
      </c>
      <c r="BM216" s="4">
        <v>9.9999999999999995E-7</v>
      </c>
      <c r="BN216" s="4">
        <v>9.9999999999999995E-7</v>
      </c>
      <c r="BO216" s="4">
        <v>9.9999999999999995E-7</v>
      </c>
    </row>
    <row r="217" spans="1:67" x14ac:dyDescent="0.25">
      <c r="A217" s="29" t="s">
        <v>253</v>
      </c>
      <c r="B217" s="2" t="s">
        <v>490</v>
      </c>
      <c r="C217" s="2" t="s">
        <v>244</v>
      </c>
      <c r="D217" s="4">
        <f>[2]RawElectricity!D193</f>
        <v>1.02467330253594</v>
      </c>
      <c r="E217" s="4">
        <f>[2]RawElectricity!E193</f>
        <v>1.03437553091469</v>
      </c>
      <c r="F217" s="4">
        <f>[2]RawElectricity!F193</f>
        <v>1.01711293052493</v>
      </c>
      <c r="G217" s="4">
        <f>[2]RawElectricity!G193</f>
        <v>1.03864270465915</v>
      </c>
      <c r="H217" s="4">
        <f>[2]RawElectricity!H193</f>
        <v>1.04905200341939</v>
      </c>
      <c r="I217" s="4">
        <f>[2]RawElectricity!I193</f>
        <v>1.07748</v>
      </c>
      <c r="J217" s="4">
        <f>[2]RawElectricity!J193</f>
        <v>1.0774800000000002</v>
      </c>
      <c r="K217" s="4">
        <f>[2]RawElectricity!K193</f>
        <v>1.6183932611799392</v>
      </c>
      <c r="L217" s="4">
        <f>[2]RawElectricity!L193</f>
        <v>1.9669554981109827</v>
      </c>
      <c r="M217" s="4">
        <f>[2]RawElectricity!M193</f>
        <v>2.0428319706078741</v>
      </c>
      <c r="N217" s="4">
        <f>[2]RawElectricity!N193</f>
        <v>1.5176700000000005</v>
      </c>
      <c r="O217" s="4">
        <f>[2]RawElectricity!O193</f>
        <v>1.5176700000000005</v>
      </c>
      <c r="P217" s="4">
        <f>[2]RawElectricity!P193</f>
        <v>1.7180488010040744</v>
      </c>
      <c r="Q217" s="4">
        <f>[2]RawElectricity!Q193</f>
        <v>2.1670420962329473</v>
      </c>
      <c r="R217" s="4">
        <f>[2]RawElectricity!R193</f>
        <v>2.2146041388144093</v>
      </c>
      <c r="S217" s="4">
        <f>[2]RawElectricity!S193</f>
        <v>1.5176700000000001</v>
      </c>
      <c r="T217" s="4">
        <f>[2]RawElectricity!T193</f>
        <v>1.5176700000000001</v>
      </c>
      <c r="U217" s="4">
        <f>[2]RawElectricity!U193</f>
        <v>1.5176700000000001</v>
      </c>
      <c r="V217" s="4">
        <f>[2]RawElectricity!V193</f>
        <v>1.4913902628</v>
      </c>
      <c r="W217" s="4">
        <f>[2]RawElectricity!W193</f>
        <v>1.3862701314000001</v>
      </c>
      <c r="X217" s="4">
        <f>[2]RawElectricity!X193</f>
        <v>1.3599900000000003</v>
      </c>
      <c r="Y217" s="4">
        <f>[2]RawElectricity!Y193</f>
        <v>1.3599900000000003</v>
      </c>
      <c r="Z217" s="4">
        <f>[2]RawElectricity!Z193</f>
        <v>1.3599900000000003</v>
      </c>
      <c r="AA217" s="4">
        <f>[2]RawElectricity!AA193</f>
        <v>1.3599900000000003</v>
      </c>
      <c r="AB217" s="4">
        <f>[2]RawElectricity!AB193</f>
        <v>1.3599900000000003</v>
      </c>
      <c r="AC217" s="4">
        <f>[2]RawElectricity!AC193</f>
        <v>1.3599900000000003</v>
      </c>
      <c r="AD217" s="4">
        <f>[2]RawElectricity!AD193</f>
        <v>1.3599900000000003</v>
      </c>
      <c r="AE217" s="4">
        <f>[2]RawElectricity!AE193</f>
        <v>1.3599900000000003</v>
      </c>
      <c r="AF217" s="4">
        <f>[2]RawElectricity!AF193</f>
        <v>1.3599900000000003</v>
      </c>
      <c r="AG217" s="4">
        <f>[2]RawElectricity!AG193</f>
        <v>1.3599900000000003</v>
      </c>
      <c r="AH217" s="4">
        <f>[2]RawElectricity!AH193</f>
        <v>0.44019000000000014</v>
      </c>
      <c r="AI217" s="4">
        <f>[2]RawElectricity!AI193</f>
        <v>0.44019000000000014</v>
      </c>
      <c r="AJ217" s="4">
        <f>[2]RawElectricity!AJ193</f>
        <v>0.44019000000000014</v>
      </c>
      <c r="AK217" s="4">
        <f>[2]RawElectricity!AK193</f>
        <v>0.44019000000000014</v>
      </c>
      <c r="AL217" s="4">
        <f>[2]RawElectricity!AL193</f>
        <v>9.9999999999999995E-7</v>
      </c>
      <c r="AM217" s="4">
        <v>9.9999999999999995E-7</v>
      </c>
      <c r="AN217" s="4">
        <v>9.9999999999999995E-7</v>
      </c>
      <c r="AO217" s="4">
        <v>9.9999999999999995E-7</v>
      </c>
      <c r="AP217" s="4">
        <v>9.9999999999999995E-7</v>
      </c>
      <c r="AQ217" s="4">
        <v>9.9999999999999995E-7</v>
      </c>
      <c r="AR217" s="4">
        <v>9.9999999999999995E-7</v>
      </c>
      <c r="AS217" s="4">
        <v>9.9999999999999995E-7</v>
      </c>
      <c r="AT217" s="4">
        <v>9.9999999999999995E-7</v>
      </c>
      <c r="AU217" s="4">
        <v>9.9999999999999995E-7</v>
      </c>
      <c r="AV217" s="4">
        <v>9.9999999999999995E-7</v>
      </c>
      <c r="AW217" s="4">
        <v>9.9999999999999995E-7</v>
      </c>
      <c r="AX217" s="4">
        <v>9.9999999999999995E-7</v>
      </c>
      <c r="AY217" s="4">
        <v>9.9999999999999995E-7</v>
      </c>
      <c r="AZ217" s="4">
        <v>9.9999999999999995E-7</v>
      </c>
      <c r="BA217" s="4">
        <v>9.9999999999999995E-7</v>
      </c>
      <c r="BB217" s="4">
        <v>9.9999999999999995E-7</v>
      </c>
      <c r="BC217" s="4">
        <v>9.9999999999999995E-7</v>
      </c>
      <c r="BD217" s="4">
        <v>9.9999999999999995E-7</v>
      </c>
      <c r="BE217" s="4">
        <v>9.9999999999999995E-7</v>
      </c>
      <c r="BF217" s="4">
        <v>9.9999999999999995E-7</v>
      </c>
      <c r="BG217" s="4">
        <v>9.9999999999999995E-7</v>
      </c>
      <c r="BH217" s="4">
        <v>9.9999999999999995E-7</v>
      </c>
      <c r="BI217" s="4">
        <v>9.9999999999999995E-7</v>
      </c>
      <c r="BJ217" s="4">
        <v>9.9999999999999995E-7</v>
      </c>
      <c r="BK217" s="4">
        <v>9.9999999999999995E-7</v>
      </c>
      <c r="BL217" s="4">
        <v>9.9999999999999995E-7</v>
      </c>
      <c r="BM217" s="4">
        <v>9.9999999999999995E-7</v>
      </c>
      <c r="BN217" s="4">
        <v>9.9999999999999995E-7</v>
      </c>
      <c r="BO217" s="4">
        <v>9.9999999999999995E-7</v>
      </c>
    </row>
    <row r="218" spans="1:67" x14ac:dyDescent="0.25">
      <c r="A218" s="29" t="s">
        <v>254</v>
      </c>
      <c r="B218" s="2" t="s">
        <v>490</v>
      </c>
      <c r="C218" s="2" t="s">
        <v>245</v>
      </c>
      <c r="D218" s="4">
        <f>[2]RawElectricity!D194</f>
        <v>7.1805127242409101</v>
      </c>
      <c r="E218" s="4">
        <f>[2]RawElectricity!E194</f>
        <v>7.3650000000000002</v>
      </c>
      <c r="F218" s="4">
        <f>[2]RawElectricity!F194</f>
        <v>7.3650000000000002</v>
      </c>
      <c r="G218" s="4">
        <f>[2]RawElectricity!G194</f>
        <v>7.3650000000000002</v>
      </c>
      <c r="H218" s="4">
        <f>[2]RawElectricity!H194</f>
        <v>7.3650000000000002</v>
      </c>
      <c r="I218" s="4">
        <f>[2]RawElectricity!I194</f>
        <v>8.2959940245619173</v>
      </c>
      <c r="J218" s="4">
        <f>[2]RawElectricity!J194</f>
        <v>8.2959940245619173</v>
      </c>
      <c r="K218" s="4">
        <f>[2]RawElectricity!K194</f>
        <v>8.6415230940655068</v>
      </c>
      <c r="L218" s="4">
        <f>[2]RawElectricity!L194</f>
        <v>8.7512399999999992</v>
      </c>
      <c r="M218" s="4">
        <f>[2]RawElectricity!M194</f>
        <v>8.7512399999999992</v>
      </c>
      <c r="N218" s="4">
        <f>[2]RawElectricity!N194</f>
        <v>8.2959940245619173</v>
      </c>
      <c r="O218" s="4">
        <f>[2]RawElectricity!O194</f>
        <v>8.6296584341175446</v>
      </c>
      <c r="P218" s="4">
        <f>[2]RawElectricity!P194</f>
        <v>8.6950172026349879</v>
      </c>
      <c r="Q218" s="4">
        <f>[2]RawElectricity!Q194</f>
        <v>12.826594580571195</v>
      </c>
      <c r="R218" s="4">
        <f>[2]RawElectricity!R194</f>
        <v>12.78319989181928</v>
      </c>
      <c r="S218" s="4">
        <f>[2]RawElectricity!S194</f>
        <v>16.048931073937993</v>
      </c>
      <c r="T218" s="4">
        <f>[2]RawElectricity!T194</f>
        <v>19.219436192179732</v>
      </c>
      <c r="U218" s="4">
        <f>[2]RawElectricity!U194</f>
        <v>20.030929713088184</v>
      </c>
      <c r="V218" s="4">
        <f>[2]RawElectricity!V194</f>
        <v>20.824263082396662</v>
      </c>
      <c r="W218" s="4">
        <f>[2]RawElectricity!W194</f>
        <v>21.658124930256445</v>
      </c>
      <c r="X218" s="4">
        <f>[2]RawElectricity!X194</f>
        <v>24.919200443922055</v>
      </c>
      <c r="Y218" s="4">
        <f>[2]RawElectricity!Y194</f>
        <v>32.768668006508683</v>
      </c>
      <c r="Z218" s="4">
        <f>[2]RawElectricity!Z194</f>
        <v>45.792709790075513</v>
      </c>
      <c r="AA218" s="4">
        <f>[2]RawElectricity!AA194</f>
        <v>62.524499568758557</v>
      </c>
      <c r="AB218" s="4">
        <f>[2]RawElectricity!AB194</f>
        <v>61.260271124291357</v>
      </c>
      <c r="AC218" s="4">
        <f>[2]RawElectricity!AC194</f>
        <v>64.341472754039657</v>
      </c>
      <c r="AD218" s="4">
        <f>[2]RawElectricity!AD194</f>
        <v>63.06677771022823</v>
      </c>
      <c r="AE218" s="4">
        <f>[2]RawElectricity!AE194</f>
        <v>62.174233727360807</v>
      </c>
      <c r="AF218" s="4">
        <f>[2]RawElectricity!AF194</f>
        <v>61.647951947141806</v>
      </c>
      <c r="AG218" s="4">
        <f>[2]RawElectricity!AG194</f>
        <v>54.037139379595729</v>
      </c>
      <c r="AH218" s="4">
        <f>[2]RawElectricity!AH194</f>
        <v>49.992872397877903</v>
      </c>
      <c r="AI218" s="4">
        <f>[2]RawElectricity!AI194</f>
        <v>61.917506346432063</v>
      </c>
      <c r="AJ218" s="4">
        <f>[2]RawElectricity!AJ194</f>
        <v>59.505700619580146</v>
      </c>
      <c r="AK218" s="4">
        <f>[2]RawElectricity!AK194</f>
        <v>60.68394775092893</v>
      </c>
      <c r="AL218" s="4">
        <f>[2]RawElectricity!AL194</f>
        <v>9.9999999999999995E-7</v>
      </c>
      <c r="AM218" s="4">
        <v>9.9999999999999995E-7</v>
      </c>
      <c r="AN218" s="4">
        <v>9.9999999999999995E-7</v>
      </c>
      <c r="AO218" s="4">
        <v>9.9999999999999995E-7</v>
      </c>
      <c r="AP218" s="4">
        <v>9.9999999999999995E-7</v>
      </c>
      <c r="AQ218" s="4">
        <v>9.9999999999999995E-7</v>
      </c>
      <c r="AR218" s="4">
        <v>9.9999999999999995E-7</v>
      </c>
      <c r="AS218" s="4">
        <v>9.9999999999999995E-7</v>
      </c>
      <c r="AT218" s="4">
        <v>9.9999999999999995E-7</v>
      </c>
      <c r="AU218" s="4">
        <v>9.9999999999999995E-7</v>
      </c>
      <c r="AV218" s="4">
        <v>9.9999999999999995E-7</v>
      </c>
      <c r="AW218" s="4">
        <v>9.9999999999999995E-7</v>
      </c>
      <c r="AX218" s="4">
        <v>9.9999999999999995E-7</v>
      </c>
      <c r="AY218" s="4">
        <v>9.9999999999999995E-7</v>
      </c>
      <c r="AZ218" s="4">
        <v>9.9999999999999995E-7</v>
      </c>
      <c r="BA218" s="4">
        <v>9.9999999999999995E-7</v>
      </c>
      <c r="BB218" s="4">
        <v>9.9999999999999995E-7</v>
      </c>
      <c r="BC218" s="4">
        <v>9.9999999999999995E-7</v>
      </c>
      <c r="BD218" s="4">
        <v>9.9999999999999995E-7</v>
      </c>
      <c r="BE218" s="4">
        <v>9.9999999999999995E-7</v>
      </c>
      <c r="BF218" s="4">
        <v>9.9999999999999995E-7</v>
      </c>
      <c r="BG218" s="4">
        <v>9.9999999999999995E-7</v>
      </c>
      <c r="BH218" s="4">
        <v>9.9999999999999995E-7</v>
      </c>
      <c r="BI218" s="4">
        <v>9.9999999999999995E-7</v>
      </c>
      <c r="BJ218" s="4">
        <v>9.9999999999999995E-7</v>
      </c>
      <c r="BK218" s="4">
        <v>9.9999999999999995E-7</v>
      </c>
      <c r="BL218" s="4">
        <v>9.9999999999999995E-7</v>
      </c>
      <c r="BM218" s="4">
        <v>9.9999999999999995E-7</v>
      </c>
      <c r="BN218" s="4">
        <v>9.9999999999999995E-7</v>
      </c>
      <c r="BO218" s="4">
        <v>9.9999999999999995E-7</v>
      </c>
    </row>
    <row r="219" spans="1:67" x14ac:dyDescent="0.25">
      <c r="A219" s="29" t="s">
        <v>246</v>
      </c>
      <c r="B219" s="2" t="s">
        <v>73</v>
      </c>
      <c r="C219" s="2" t="s">
        <v>234</v>
      </c>
      <c r="D219" s="4">
        <v>9.9999999999999995E-7</v>
      </c>
      <c r="E219" s="4">
        <v>9.9999999999999995E-7</v>
      </c>
      <c r="F219" s="4">
        <v>9.9999999999999995E-7</v>
      </c>
      <c r="G219" s="4">
        <v>9.9999999999999995E-7</v>
      </c>
      <c r="H219" s="4">
        <v>9.9999999999999995E-7</v>
      </c>
      <c r="I219" s="4">
        <v>9.9999999999999995E-7</v>
      </c>
      <c r="J219" s="4">
        <v>9.9999999999999995E-7</v>
      </c>
      <c r="K219" s="4">
        <v>9.9999999999999995E-7</v>
      </c>
      <c r="L219" s="4">
        <v>9.9999999999999995E-7</v>
      </c>
      <c r="M219" s="4">
        <v>9.9999999999999995E-7</v>
      </c>
      <c r="N219" s="4">
        <v>9.9999999999999995E-7</v>
      </c>
      <c r="O219" s="4">
        <v>9.9999999999999995E-7</v>
      </c>
      <c r="P219" s="4">
        <v>9.9999999999999995E-7</v>
      </c>
      <c r="Q219" s="4">
        <v>9.9999999999999995E-7</v>
      </c>
      <c r="R219" s="4">
        <v>9.9999999999999995E-7</v>
      </c>
      <c r="S219" s="4">
        <v>9.9999999999999995E-7</v>
      </c>
      <c r="T219" s="4">
        <v>9.9999999999999995E-7</v>
      </c>
      <c r="U219" s="4">
        <v>9.9999999999999995E-7</v>
      </c>
      <c r="V219" s="4">
        <v>9.9999999999999995E-7</v>
      </c>
      <c r="W219" s="4">
        <v>9.9999999999999995E-7</v>
      </c>
      <c r="X219" s="4">
        <v>9.9999999999999995E-7</v>
      </c>
      <c r="Y219" s="4">
        <v>9.9999999999999995E-7</v>
      </c>
      <c r="Z219" s="4">
        <v>9.9999999999999995E-7</v>
      </c>
      <c r="AA219" s="4">
        <v>9.9999999999999995E-7</v>
      </c>
      <c r="AB219" s="4">
        <v>9.9999999999999995E-7</v>
      </c>
      <c r="AC219" s="4">
        <v>9.9999999999999995E-7</v>
      </c>
      <c r="AD219" s="4">
        <v>9.9999999999999995E-7</v>
      </c>
      <c r="AE219" s="4">
        <v>9.9999999999999995E-7</v>
      </c>
      <c r="AF219" s="4">
        <v>9.9999999999999995E-7</v>
      </c>
      <c r="AG219" s="4">
        <v>9.9999999999999995E-7</v>
      </c>
      <c r="AH219" s="4">
        <v>9.9999999999999995E-7</v>
      </c>
      <c r="AI219" s="4">
        <v>9.9999999999999995E-7</v>
      </c>
      <c r="AJ219" s="4">
        <v>9.9999999999999995E-7</v>
      </c>
      <c r="AK219" s="4">
        <v>9.9999999999999995E-7</v>
      </c>
      <c r="AL219" s="4">
        <v>9.9999999999999995E-7</v>
      </c>
      <c r="AM219" s="4">
        <v>9.9999999999999995E-7</v>
      </c>
      <c r="AN219" s="4">
        <v>9.9999999999999995E-7</v>
      </c>
      <c r="AO219" s="4">
        <v>9.9999999999999995E-7</v>
      </c>
      <c r="AP219" s="4">
        <v>9.9999999999999995E-7</v>
      </c>
      <c r="AQ219" s="4">
        <v>9.9999999999999995E-7</v>
      </c>
      <c r="AR219" s="4">
        <v>9.9999999999999995E-7</v>
      </c>
      <c r="AS219" s="4">
        <v>9.9999999999999995E-7</v>
      </c>
      <c r="AT219" s="4">
        <v>9.9999999999999995E-7</v>
      </c>
      <c r="AU219" s="4">
        <v>9.9999999999999995E-7</v>
      </c>
      <c r="AV219" s="4">
        <v>9.9999999999999995E-7</v>
      </c>
      <c r="AW219" s="4">
        <v>9.9999999999999995E-7</v>
      </c>
      <c r="AX219" s="4">
        <v>9.9999999999999995E-7</v>
      </c>
      <c r="AY219" s="4">
        <v>9.9999999999999995E-7</v>
      </c>
      <c r="AZ219" s="4">
        <v>9.9999999999999995E-7</v>
      </c>
      <c r="BA219" s="4">
        <v>9.9999999999999995E-7</v>
      </c>
      <c r="BB219" s="4">
        <v>9.9999999999999995E-7</v>
      </c>
      <c r="BC219" s="4">
        <v>9.9999999999999995E-7</v>
      </c>
      <c r="BD219" s="4">
        <v>9.9999999999999995E-7</v>
      </c>
      <c r="BE219" s="4">
        <v>9.9999999999999995E-7</v>
      </c>
      <c r="BF219" s="4">
        <v>9.9999999999999995E-7</v>
      </c>
      <c r="BG219" s="4">
        <v>9.9999999999999995E-7</v>
      </c>
      <c r="BH219" s="4">
        <v>9.9999999999999995E-7</v>
      </c>
      <c r="BI219" s="4">
        <v>9.9999999999999995E-7</v>
      </c>
      <c r="BJ219" s="4">
        <v>9.9999999999999995E-7</v>
      </c>
      <c r="BK219" s="4">
        <v>9.9999999999999995E-7</v>
      </c>
      <c r="BL219" s="4">
        <v>9.9999999999999995E-7</v>
      </c>
      <c r="BM219" s="4">
        <v>9.9999999999999995E-7</v>
      </c>
      <c r="BN219" s="4">
        <v>9.9999999999999995E-7</v>
      </c>
      <c r="BO219" s="4">
        <v>9.9999999999999995E-7</v>
      </c>
    </row>
    <row r="220" spans="1:67" x14ac:dyDescent="0.25">
      <c r="A220" s="29" t="s">
        <v>246</v>
      </c>
      <c r="B220" s="2" t="s">
        <v>73</v>
      </c>
      <c r="C220" s="2" t="s">
        <v>235</v>
      </c>
      <c r="D220" s="4">
        <v>9.9999999999999995E-7</v>
      </c>
      <c r="E220" s="4">
        <v>9.9999999999999995E-7</v>
      </c>
      <c r="F220" s="4">
        <v>9.9999999999999995E-7</v>
      </c>
      <c r="G220" s="4">
        <v>9.9999999999999995E-7</v>
      </c>
      <c r="H220" s="4">
        <v>9.9999999999999995E-7</v>
      </c>
      <c r="I220" s="4">
        <v>9.9999999999999995E-7</v>
      </c>
      <c r="J220" s="4">
        <v>9.9999999999999995E-7</v>
      </c>
      <c r="K220" s="4">
        <v>9.9999999999999995E-7</v>
      </c>
      <c r="L220" s="4">
        <v>9.9999999999999995E-7</v>
      </c>
      <c r="M220" s="4">
        <v>9.9999999999999995E-7</v>
      </c>
      <c r="N220" s="4">
        <v>9.9999999999999995E-7</v>
      </c>
      <c r="O220" s="4">
        <v>9.9999999999999995E-7</v>
      </c>
      <c r="P220" s="4">
        <v>9.9999999999999995E-7</v>
      </c>
      <c r="Q220" s="4">
        <v>9.9999999999999995E-7</v>
      </c>
      <c r="R220" s="4">
        <v>9.9999999999999995E-7</v>
      </c>
      <c r="S220" s="4">
        <v>9.9999999999999995E-7</v>
      </c>
      <c r="T220" s="4">
        <v>9.9999999999999995E-7</v>
      </c>
      <c r="U220" s="4">
        <v>9.9999999999999995E-7</v>
      </c>
      <c r="V220" s="4">
        <v>9.9999999999999995E-7</v>
      </c>
      <c r="W220" s="4">
        <v>9.9999999999999995E-7</v>
      </c>
      <c r="X220" s="4">
        <v>9.9999999999999995E-7</v>
      </c>
      <c r="Y220" s="4">
        <v>9.9999999999999995E-7</v>
      </c>
      <c r="Z220" s="4">
        <v>9.9999999999999995E-7</v>
      </c>
      <c r="AA220" s="4">
        <v>9.9999999999999995E-7</v>
      </c>
      <c r="AB220" s="4">
        <v>9.9999999999999995E-7</v>
      </c>
      <c r="AC220" s="4">
        <v>9.9999999999999995E-7</v>
      </c>
      <c r="AD220" s="4">
        <v>9.9999999999999995E-7</v>
      </c>
      <c r="AE220" s="4">
        <v>9.9999999999999995E-7</v>
      </c>
      <c r="AF220" s="4">
        <v>9.9999999999999995E-7</v>
      </c>
      <c r="AG220" s="4">
        <v>9.9999999999999995E-7</v>
      </c>
      <c r="AH220" s="4">
        <v>9.9999999999999995E-7</v>
      </c>
      <c r="AI220" s="4">
        <v>9.9999999999999995E-7</v>
      </c>
      <c r="AJ220" s="4">
        <v>9.9999999999999995E-7</v>
      </c>
      <c r="AK220" s="4">
        <v>9.9999999999999995E-7</v>
      </c>
      <c r="AL220" s="4">
        <v>9.9999999999999995E-7</v>
      </c>
      <c r="AM220" s="4">
        <v>9.9999999999999995E-7</v>
      </c>
      <c r="AN220" s="4">
        <v>9.9999999999999995E-7</v>
      </c>
      <c r="AO220" s="4">
        <v>9.9999999999999995E-7</v>
      </c>
      <c r="AP220" s="4">
        <v>9.9999999999999995E-7</v>
      </c>
      <c r="AQ220" s="4">
        <v>9.9999999999999995E-7</v>
      </c>
      <c r="AR220" s="4">
        <v>9.9999999999999995E-7</v>
      </c>
      <c r="AS220" s="4">
        <v>9.9999999999999995E-7</v>
      </c>
      <c r="AT220" s="4">
        <v>9.9999999999999995E-7</v>
      </c>
      <c r="AU220" s="4">
        <v>9.9999999999999995E-7</v>
      </c>
      <c r="AV220" s="4">
        <v>9.9999999999999995E-7</v>
      </c>
      <c r="AW220" s="4">
        <v>9.9999999999999995E-7</v>
      </c>
      <c r="AX220" s="4">
        <v>9.9999999999999995E-7</v>
      </c>
      <c r="AY220" s="4">
        <v>9.9999999999999995E-7</v>
      </c>
      <c r="AZ220" s="4">
        <v>9.9999999999999995E-7</v>
      </c>
      <c r="BA220" s="4">
        <v>9.9999999999999995E-7</v>
      </c>
      <c r="BB220" s="4">
        <v>9.9999999999999995E-7</v>
      </c>
      <c r="BC220" s="4">
        <v>9.9999999999999995E-7</v>
      </c>
      <c r="BD220" s="4">
        <v>9.9999999999999995E-7</v>
      </c>
      <c r="BE220" s="4">
        <v>9.9999999999999995E-7</v>
      </c>
      <c r="BF220" s="4">
        <v>9.9999999999999995E-7</v>
      </c>
      <c r="BG220" s="4">
        <v>9.9999999999999995E-7</v>
      </c>
      <c r="BH220" s="4">
        <v>9.9999999999999995E-7</v>
      </c>
      <c r="BI220" s="4">
        <v>9.9999999999999995E-7</v>
      </c>
      <c r="BJ220" s="4">
        <v>9.9999999999999995E-7</v>
      </c>
      <c r="BK220" s="4">
        <v>9.9999999999999995E-7</v>
      </c>
      <c r="BL220" s="4">
        <v>9.9999999999999995E-7</v>
      </c>
      <c r="BM220" s="4">
        <v>9.9999999999999995E-7</v>
      </c>
      <c r="BN220" s="4">
        <v>9.9999999999999995E-7</v>
      </c>
      <c r="BO220" s="4">
        <v>9.9999999999999995E-7</v>
      </c>
    </row>
    <row r="221" spans="1:67" x14ac:dyDescent="0.25">
      <c r="A221" s="29" t="s">
        <v>247</v>
      </c>
      <c r="B221" s="2" t="s">
        <v>73</v>
      </c>
      <c r="C221" s="2" t="s">
        <v>236</v>
      </c>
      <c r="D221" s="4">
        <v>9.9999999999999995E-7</v>
      </c>
      <c r="E221" s="4">
        <v>9.9999999999999995E-7</v>
      </c>
      <c r="F221" s="4">
        <v>9.9999999999999995E-7</v>
      </c>
      <c r="G221" s="4">
        <v>9.9999999999999995E-7</v>
      </c>
      <c r="H221" s="4">
        <v>9.9999999999999995E-7</v>
      </c>
      <c r="I221" s="4">
        <v>9.9999999999999995E-7</v>
      </c>
      <c r="J221" s="4">
        <v>9.9999999999999995E-7</v>
      </c>
      <c r="K221" s="4">
        <v>9.9999999999999995E-7</v>
      </c>
      <c r="L221" s="4">
        <v>9.9999999999999995E-7</v>
      </c>
      <c r="M221" s="4">
        <v>9.9999999999999995E-7</v>
      </c>
      <c r="N221" s="4">
        <v>9.9999999999999995E-7</v>
      </c>
      <c r="O221" s="4">
        <v>9.9999999999999995E-7</v>
      </c>
      <c r="P221" s="4">
        <v>9.9999999999999995E-7</v>
      </c>
      <c r="Q221" s="4">
        <v>9.9999999999999995E-7</v>
      </c>
      <c r="R221" s="4">
        <v>9.9999999999999995E-7</v>
      </c>
      <c r="S221" s="4">
        <v>9.9999999999999995E-7</v>
      </c>
      <c r="T221" s="4">
        <v>9.9999999999999995E-7</v>
      </c>
      <c r="U221" s="4">
        <v>9.9999999999999995E-7</v>
      </c>
      <c r="V221" s="4">
        <v>9.9999999999999995E-7</v>
      </c>
      <c r="W221" s="4">
        <v>9.9999999999999995E-7</v>
      </c>
      <c r="X221" s="4">
        <v>9.9999999999999995E-7</v>
      </c>
      <c r="Y221" s="4">
        <v>9.9999999999999995E-7</v>
      </c>
      <c r="Z221" s="4">
        <v>9.9999999999999995E-7</v>
      </c>
      <c r="AA221" s="4">
        <v>9.9999999999999995E-7</v>
      </c>
      <c r="AB221" s="4">
        <v>9.9999999999999995E-7</v>
      </c>
      <c r="AC221" s="4">
        <v>9.9999999999999995E-7</v>
      </c>
      <c r="AD221" s="4">
        <v>9.9999999999999995E-7</v>
      </c>
      <c r="AE221" s="4">
        <v>9.9999999999999995E-7</v>
      </c>
      <c r="AF221" s="4">
        <v>9.9999999999999995E-7</v>
      </c>
      <c r="AG221" s="4">
        <v>9.9999999999999995E-7</v>
      </c>
      <c r="AH221" s="4">
        <v>9.9999999999999995E-7</v>
      </c>
      <c r="AI221" s="4">
        <v>9.9999999999999995E-7</v>
      </c>
      <c r="AJ221" s="4">
        <v>9.9999999999999995E-7</v>
      </c>
      <c r="AK221" s="4">
        <v>9.9999999999999995E-7</v>
      </c>
      <c r="AL221" s="4">
        <v>9.9999999999999995E-7</v>
      </c>
      <c r="AM221" s="4">
        <v>9.9999999999999995E-7</v>
      </c>
      <c r="AN221" s="4">
        <v>9.9999999999999995E-7</v>
      </c>
      <c r="AO221" s="4">
        <v>9.9999999999999995E-7</v>
      </c>
      <c r="AP221" s="4">
        <v>9.9999999999999995E-7</v>
      </c>
      <c r="AQ221" s="4">
        <v>9.9999999999999995E-7</v>
      </c>
      <c r="AR221" s="4">
        <v>9.9999999999999995E-7</v>
      </c>
      <c r="AS221" s="4">
        <v>9.9999999999999995E-7</v>
      </c>
      <c r="AT221" s="4">
        <v>9.9999999999999995E-7</v>
      </c>
      <c r="AU221" s="4">
        <v>9.9999999999999995E-7</v>
      </c>
      <c r="AV221" s="4">
        <v>9.9999999999999995E-7</v>
      </c>
      <c r="AW221" s="4">
        <v>9.9999999999999995E-7</v>
      </c>
      <c r="AX221" s="4">
        <v>9.9999999999999995E-7</v>
      </c>
      <c r="AY221" s="4">
        <v>9.9999999999999995E-7</v>
      </c>
      <c r="AZ221" s="4">
        <v>9.9999999999999995E-7</v>
      </c>
      <c r="BA221" s="4">
        <v>9.9999999999999995E-7</v>
      </c>
      <c r="BB221" s="4">
        <v>9.9999999999999995E-7</v>
      </c>
      <c r="BC221" s="4">
        <v>9.9999999999999995E-7</v>
      </c>
      <c r="BD221" s="4">
        <v>9.9999999999999995E-7</v>
      </c>
      <c r="BE221" s="4">
        <v>9.9999999999999995E-7</v>
      </c>
      <c r="BF221" s="4">
        <v>9.9999999999999995E-7</v>
      </c>
      <c r="BG221" s="4">
        <v>9.9999999999999995E-7</v>
      </c>
      <c r="BH221" s="4">
        <v>9.9999999999999995E-7</v>
      </c>
      <c r="BI221" s="4">
        <v>9.9999999999999995E-7</v>
      </c>
      <c r="BJ221" s="4">
        <v>9.9999999999999995E-7</v>
      </c>
      <c r="BK221" s="4">
        <v>9.9999999999999995E-7</v>
      </c>
      <c r="BL221" s="4">
        <v>9.9999999999999995E-7</v>
      </c>
      <c r="BM221" s="4">
        <v>9.9999999999999995E-7</v>
      </c>
      <c r="BN221" s="4">
        <v>9.9999999999999995E-7</v>
      </c>
      <c r="BO221" s="4">
        <v>9.9999999999999995E-7</v>
      </c>
    </row>
    <row r="222" spans="1:67" x14ac:dyDescent="0.25">
      <c r="A222" s="29" t="s">
        <v>248</v>
      </c>
      <c r="B222" s="2" t="s">
        <v>73</v>
      </c>
      <c r="C222" s="2" t="s">
        <v>237</v>
      </c>
      <c r="D222" s="4">
        <v>9.9999999999999995E-7</v>
      </c>
      <c r="E222" s="4">
        <v>9.9999999999999995E-7</v>
      </c>
      <c r="F222" s="4">
        <v>9.9999999999999995E-7</v>
      </c>
      <c r="G222" s="4">
        <v>9.9999999999999995E-7</v>
      </c>
      <c r="H222" s="4">
        <v>9.9999999999999995E-7</v>
      </c>
      <c r="I222" s="4">
        <v>9.9999999999999995E-7</v>
      </c>
      <c r="J222" s="4">
        <v>9.9999999999999995E-7</v>
      </c>
      <c r="K222" s="4">
        <v>9.9999999999999995E-7</v>
      </c>
      <c r="L222" s="4">
        <v>9.9999999999999995E-7</v>
      </c>
      <c r="M222" s="4">
        <v>9.9999999999999995E-7</v>
      </c>
      <c r="N222" s="4">
        <v>9.9999999999999995E-7</v>
      </c>
      <c r="O222" s="4">
        <v>9.9999999999999995E-7</v>
      </c>
      <c r="P222" s="4">
        <v>9.9999999999999995E-7</v>
      </c>
      <c r="Q222" s="4">
        <v>9.9999999999999995E-7</v>
      </c>
      <c r="R222" s="4">
        <v>9.9999999999999995E-7</v>
      </c>
      <c r="S222" s="4">
        <v>9.9999999999999995E-7</v>
      </c>
      <c r="T222" s="4">
        <v>9.9999999999999995E-7</v>
      </c>
      <c r="U222" s="4">
        <v>9.9999999999999995E-7</v>
      </c>
      <c r="V222" s="4">
        <v>9.9999999999999995E-7</v>
      </c>
      <c r="W222" s="4">
        <v>9.9999999999999995E-7</v>
      </c>
      <c r="X222" s="4">
        <v>9.9999999999999995E-7</v>
      </c>
      <c r="Y222" s="4">
        <v>9.9999999999999995E-7</v>
      </c>
      <c r="Z222" s="4">
        <v>9.9999999999999995E-7</v>
      </c>
      <c r="AA222" s="4">
        <v>9.9999999999999995E-7</v>
      </c>
      <c r="AB222" s="4">
        <v>9.9999999999999995E-7</v>
      </c>
      <c r="AC222" s="4">
        <v>9.9999999999999995E-7</v>
      </c>
      <c r="AD222" s="4">
        <v>9.9999999999999995E-7</v>
      </c>
      <c r="AE222" s="4">
        <v>9.9999999999999995E-7</v>
      </c>
      <c r="AF222" s="4">
        <v>9.9999999999999995E-7</v>
      </c>
      <c r="AG222" s="4">
        <v>9.9999999999999995E-7</v>
      </c>
      <c r="AH222" s="4">
        <v>9.9999999999999995E-7</v>
      </c>
      <c r="AI222" s="4">
        <v>9.9999999999999995E-7</v>
      </c>
      <c r="AJ222" s="4">
        <v>9.9999999999999995E-7</v>
      </c>
      <c r="AK222" s="4">
        <v>9.9999999999999995E-7</v>
      </c>
      <c r="AL222" s="4">
        <v>9.9999999999999995E-7</v>
      </c>
      <c r="AM222" s="4">
        <v>9.9999999999999995E-7</v>
      </c>
      <c r="AN222" s="4">
        <v>9.9999999999999995E-7</v>
      </c>
      <c r="AO222" s="4">
        <v>9.9999999999999995E-7</v>
      </c>
      <c r="AP222" s="4">
        <v>9.9999999999999995E-7</v>
      </c>
      <c r="AQ222" s="4">
        <v>9.9999999999999995E-7</v>
      </c>
      <c r="AR222" s="4">
        <v>9.9999999999999995E-7</v>
      </c>
      <c r="AS222" s="4">
        <v>9.9999999999999995E-7</v>
      </c>
      <c r="AT222" s="4">
        <v>9.9999999999999995E-7</v>
      </c>
      <c r="AU222" s="4">
        <v>9.9999999999999995E-7</v>
      </c>
      <c r="AV222" s="4">
        <v>9.9999999999999995E-7</v>
      </c>
      <c r="AW222" s="4">
        <v>9.9999999999999995E-7</v>
      </c>
      <c r="AX222" s="4">
        <v>9.9999999999999995E-7</v>
      </c>
      <c r="AY222" s="4">
        <v>9.9999999999999995E-7</v>
      </c>
      <c r="AZ222" s="4">
        <v>9.9999999999999995E-7</v>
      </c>
      <c r="BA222" s="4">
        <v>9.9999999999999995E-7</v>
      </c>
      <c r="BB222" s="4">
        <v>9.9999999999999995E-7</v>
      </c>
      <c r="BC222" s="4">
        <v>9.9999999999999995E-7</v>
      </c>
      <c r="BD222" s="4">
        <v>9.9999999999999995E-7</v>
      </c>
      <c r="BE222" s="4">
        <v>9.9999999999999995E-7</v>
      </c>
      <c r="BF222" s="4">
        <v>9.9999999999999995E-7</v>
      </c>
      <c r="BG222" s="4">
        <v>9.9999999999999995E-7</v>
      </c>
      <c r="BH222" s="4">
        <v>9.9999999999999995E-7</v>
      </c>
      <c r="BI222" s="4">
        <v>9.9999999999999995E-7</v>
      </c>
      <c r="BJ222" s="4">
        <v>9.9999999999999995E-7</v>
      </c>
      <c r="BK222" s="4">
        <v>9.9999999999999995E-7</v>
      </c>
      <c r="BL222" s="4">
        <v>9.9999999999999995E-7</v>
      </c>
      <c r="BM222" s="4">
        <v>9.9999999999999995E-7</v>
      </c>
      <c r="BN222" s="4">
        <v>9.9999999999999995E-7</v>
      </c>
      <c r="BO222" s="4">
        <v>9.9999999999999995E-7</v>
      </c>
    </row>
    <row r="223" spans="1:67" x14ac:dyDescent="0.25">
      <c r="A223" s="29" t="s">
        <v>249</v>
      </c>
      <c r="B223" s="2" t="s">
        <v>73</v>
      </c>
      <c r="C223" s="2" t="s">
        <v>238</v>
      </c>
      <c r="D223" s="4">
        <v>9.9999999999999995E-7</v>
      </c>
      <c r="E223" s="4">
        <v>9.9999999999999995E-7</v>
      </c>
      <c r="F223" s="4">
        <v>9.9999999999999995E-7</v>
      </c>
      <c r="G223" s="4">
        <v>9.9999999999999995E-7</v>
      </c>
      <c r="H223" s="4">
        <v>9.9999999999999995E-7</v>
      </c>
      <c r="I223" s="4">
        <v>9.9999999999999995E-7</v>
      </c>
      <c r="J223" s="4">
        <v>9.9999999999999995E-7</v>
      </c>
      <c r="K223" s="4">
        <v>9.9999999999999995E-7</v>
      </c>
      <c r="L223" s="4">
        <v>9.9999999999999995E-7</v>
      </c>
      <c r="M223" s="4">
        <v>9.9999999999999995E-7</v>
      </c>
      <c r="N223" s="4">
        <v>9.9999999999999995E-7</v>
      </c>
      <c r="O223" s="4">
        <v>9.9999999999999995E-7</v>
      </c>
      <c r="P223" s="4">
        <v>9.9999999999999995E-7</v>
      </c>
      <c r="Q223" s="4">
        <v>9.9999999999999995E-7</v>
      </c>
      <c r="R223" s="4">
        <v>9.9999999999999995E-7</v>
      </c>
      <c r="S223" s="4">
        <v>9.9999999999999995E-7</v>
      </c>
      <c r="T223" s="4">
        <v>9.9999999999999995E-7</v>
      </c>
      <c r="U223" s="4">
        <v>9.9999999999999995E-7</v>
      </c>
      <c r="V223" s="4">
        <v>9.9999999999999995E-7</v>
      </c>
      <c r="W223" s="4">
        <v>9.9999999999999995E-7</v>
      </c>
      <c r="X223" s="4">
        <v>9.9999999999999995E-7</v>
      </c>
      <c r="Y223" s="4">
        <v>9.9999999999999995E-7</v>
      </c>
      <c r="Z223" s="4">
        <v>9.9999999999999995E-7</v>
      </c>
      <c r="AA223" s="4">
        <v>9.9999999999999995E-7</v>
      </c>
      <c r="AB223" s="4">
        <v>9.9999999999999995E-7</v>
      </c>
      <c r="AC223" s="4">
        <v>9.9999999999999995E-7</v>
      </c>
      <c r="AD223" s="4">
        <v>9.9999999999999995E-7</v>
      </c>
      <c r="AE223" s="4">
        <v>9.9999999999999995E-7</v>
      </c>
      <c r="AF223" s="4">
        <v>9.9999999999999995E-7</v>
      </c>
      <c r="AG223" s="4">
        <v>9.9999999999999995E-7</v>
      </c>
      <c r="AH223" s="4">
        <v>9.9999999999999995E-7</v>
      </c>
      <c r="AI223" s="4">
        <v>9.9999999999999995E-7</v>
      </c>
      <c r="AJ223" s="4">
        <v>9.9999999999999995E-7</v>
      </c>
      <c r="AK223" s="4">
        <v>9.9999999999999995E-7</v>
      </c>
      <c r="AL223" s="4">
        <v>9.9999999999999995E-7</v>
      </c>
      <c r="AM223" s="4">
        <v>9.9999999999999995E-7</v>
      </c>
      <c r="AN223" s="4">
        <v>9.9999999999999995E-7</v>
      </c>
      <c r="AO223" s="4">
        <v>9.9999999999999995E-7</v>
      </c>
      <c r="AP223" s="4">
        <v>9.9999999999999995E-7</v>
      </c>
      <c r="AQ223" s="4">
        <v>9.9999999999999995E-7</v>
      </c>
      <c r="AR223" s="4">
        <v>9.9999999999999995E-7</v>
      </c>
      <c r="AS223" s="4">
        <v>9.9999999999999995E-7</v>
      </c>
      <c r="AT223" s="4">
        <v>9.9999999999999995E-7</v>
      </c>
      <c r="AU223" s="4">
        <v>9.9999999999999995E-7</v>
      </c>
      <c r="AV223" s="4">
        <v>9.9999999999999995E-7</v>
      </c>
      <c r="AW223" s="4">
        <v>9.9999999999999995E-7</v>
      </c>
      <c r="AX223" s="4">
        <v>9.9999999999999995E-7</v>
      </c>
      <c r="AY223" s="4">
        <v>9.9999999999999995E-7</v>
      </c>
      <c r="AZ223" s="4">
        <v>9.9999999999999995E-7</v>
      </c>
      <c r="BA223" s="4">
        <v>9.9999999999999995E-7</v>
      </c>
      <c r="BB223" s="4">
        <v>9.9999999999999995E-7</v>
      </c>
      <c r="BC223" s="4">
        <v>9.9999999999999995E-7</v>
      </c>
      <c r="BD223" s="4">
        <v>9.9999999999999995E-7</v>
      </c>
      <c r="BE223" s="4">
        <v>9.9999999999999995E-7</v>
      </c>
      <c r="BF223" s="4">
        <v>9.9999999999999995E-7</v>
      </c>
      <c r="BG223" s="4">
        <v>9.9999999999999995E-7</v>
      </c>
      <c r="BH223" s="4">
        <v>9.9999999999999995E-7</v>
      </c>
      <c r="BI223" s="4">
        <v>9.9999999999999995E-7</v>
      </c>
      <c r="BJ223" s="4">
        <v>9.9999999999999995E-7</v>
      </c>
      <c r="BK223" s="4">
        <v>9.9999999999999995E-7</v>
      </c>
      <c r="BL223" s="4">
        <v>9.9999999999999995E-7</v>
      </c>
      <c r="BM223" s="4">
        <v>9.9999999999999995E-7</v>
      </c>
      <c r="BN223" s="4">
        <v>9.9999999999999995E-7</v>
      </c>
      <c r="BO223" s="4">
        <v>9.9999999999999995E-7</v>
      </c>
    </row>
    <row r="224" spans="1:67" x14ac:dyDescent="0.25">
      <c r="A224" s="29" t="s">
        <v>249</v>
      </c>
      <c r="B224" s="2" t="s">
        <v>73</v>
      </c>
      <c r="C224" s="2" t="s">
        <v>239</v>
      </c>
      <c r="D224" s="4">
        <v>9.9999999999999995E-7</v>
      </c>
      <c r="E224" s="4">
        <v>9.9999999999999995E-7</v>
      </c>
      <c r="F224" s="4">
        <v>9.9999999999999995E-7</v>
      </c>
      <c r="G224" s="4">
        <v>9.9999999999999995E-7</v>
      </c>
      <c r="H224" s="4">
        <v>9.9999999999999995E-7</v>
      </c>
      <c r="I224" s="4">
        <v>9.9999999999999995E-7</v>
      </c>
      <c r="J224" s="4">
        <v>9.9999999999999995E-7</v>
      </c>
      <c r="K224" s="4">
        <v>9.9999999999999995E-7</v>
      </c>
      <c r="L224" s="4">
        <v>9.9999999999999995E-7</v>
      </c>
      <c r="M224" s="4">
        <v>9.9999999999999995E-7</v>
      </c>
      <c r="N224" s="4">
        <v>9.9999999999999995E-7</v>
      </c>
      <c r="O224" s="4">
        <v>9.9999999999999995E-7</v>
      </c>
      <c r="P224" s="4">
        <v>9.9999999999999995E-7</v>
      </c>
      <c r="Q224" s="4">
        <v>9.9999999999999995E-7</v>
      </c>
      <c r="R224" s="4">
        <v>9.9999999999999995E-7</v>
      </c>
      <c r="S224" s="4">
        <v>9.9999999999999995E-7</v>
      </c>
      <c r="T224" s="4">
        <v>9.9999999999999995E-7</v>
      </c>
      <c r="U224" s="4">
        <v>9.9999999999999995E-7</v>
      </c>
      <c r="V224" s="4">
        <v>9.9999999999999995E-7</v>
      </c>
      <c r="W224" s="4">
        <v>9.9999999999999995E-7</v>
      </c>
      <c r="X224" s="4">
        <v>9.9999999999999995E-7</v>
      </c>
      <c r="Y224" s="4">
        <v>9.9999999999999995E-7</v>
      </c>
      <c r="Z224" s="4">
        <v>9.9999999999999995E-7</v>
      </c>
      <c r="AA224" s="4">
        <v>9.9999999999999995E-7</v>
      </c>
      <c r="AB224" s="4">
        <v>9.9999999999999995E-7</v>
      </c>
      <c r="AC224" s="4">
        <v>9.9999999999999995E-7</v>
      </c>
      <c r="AD224" s="4">
        <v>9.9999999999999995E-7</v>
      </c>
      <c r="AE224" s="4">
        <v>9.9999999999999995E-7</v>
      </c>
      <c r="AF224" s="4">
        <v>9.9999999999999995E-7</v>
      </c>
      <c r="AG224" s="4">
        <v>9.9999999999999995E-7</v>
      </c>
      <c r="AH224" s="4">
        <v>9.9999999999999995E-7</v>
      </c>
      <c r="AI224" s="4">
        <v>9.9999999999999995E-7</v>
      </c>
      <c r="AJ224" s="4">
        <v>9.9999999999999995E-7</v>
      </c>
      <c r="AK224" s="4">
        <v>9.9999999999999995E-7</v>
      </c>
      <c r="AL224" s="4">
        <v>9.9999999999999995E-7</v>
      </c>
      <c r="AM224" s="4">
        <v>9.9999999999999995E-7</v>
      </c>
      <c r="AN224" s="4">
        <v>9.9999999999999995E-7</v>
      </c>
      <c r="AO224" s="4">
        <v>9.9999999999999995E-7</v>
      </c>
      <c r="AP224" s="4">
        <v>9.9999999999999995E-7</v>
      </c>
      <c r="AQ224" s="4">
        <v>9.9999999999999995E-7</v>
      </c>
      <c r="AR224" s="4">
        <v>9.9999999999999995E-7</v>
      </c>
      <c r="AS224" s="4">
        <v>9.9999999999999995E-7</v>
      </c>
      <c r="AT224" s="4">
        <v>9.9999999999999995E-7</v>
      </c>
      <c r="AU224" s="4">
        <v>9.9999999999999995E-7</v>
      </c>
      <c r="AV224" s="4">
        <v>9.9999999999999995E-7</v>
      </c>
      <c r="AW224" s="4">
        <v>9.9999999999999995E-7</v>
      </c>
      <c r="AX224" s="4">
        <v>9.9999999999999995E-7</v>
      </c>
      <c r="AY224" s="4">
        <v>9.9999999999999995E-7</v>
      </c>
      <c r="AZ224" s="4">
        <v>9.9999999999999995E-7</v>
      </c>
      <c r="BA224" s="4">
        <v>9.9999999999999995E-7</v>
      </c>
      <c r="BB224" s="4">
        <v>9.9999999999999995E-7</v>
      </c>
      <c r="BC224" s="4">
        <v>9.9999999999999995E-7</v>
      </c>
      <c r="BD224" s="4">
        <v>9.9999999999999995E-7</v>
      </c>
      <c r="BE224" s="4">
        <v>9.9999999999999995E-7</v>
      </c>
      <c r="BF224" s="4">
        <v>9.9999999999999995E-7</v>
      </c>
      <c r="BG224" s="4">
        <v>9.9999999999999995E-7</v>
      </c>
      <c r="BH224" s="4">
        <v>9.9999999999999995E-7</v>
      </c>
      <c r="BI224" s="4">
        <v>9.9999999999999995E-7</v>
      </c>
      <c r="BJ224" s="4">
        <v>9.9999999999999995E-7</v>
      </c>
      <c r="BK224" s="4">
        <v>9.9999999999999995E-7</v>
      </c>
      <c r="BL224" s="4">
        <v>9.9999999999999995E-7</v>
      </c>
      <c r="BM224" s="4">
        <v>9.9999999999999995E-7</v>
      </c>
      <c r="BN224" s="4">
        <v>9.9999999999999995E-7</v>
      </c>
      <c r="BO224" s="4">
        <v>9.9999999999999995E-7</v>
      </c>
    </row>
    <row r="225" spans="1:67" x14ac:dyDescent="0.25">
      <c r="A225" s="29" t="s">
        <v>250</v>
      </c>
      <c r="B225" s="2" t="s">
        <v>73</v>
      </c>
      <c r="C225" s="2" t="s">
        <v>240</v>
      </c>
      <c r="D225" s="4">
        <v>9.9999999999999995E-7</v>
      </c>
      <c r="E225" s="4">
        <v>9.9999999999999995E-7</v>
      </c>
      <c r="F225" s="4">
        <v>9.9999999999999995E-7</v>
      </c>
      <c r="G225" s="4">
        <v>9.9999999999999995E-7</v>
      </c>
      <c r="H225" s="4">
        <v>9.9999999999999995E-7</v>
      </c>
      <c r="I225" s="4">
        <v>9.9999999999999995E-7</v>
      </c>
      <c r="J225" s="4">
        <v>9.9999999999999995E-7</v>
      </c>
      <c r="K225" s="4">
        <v>9.9999999999999995E-7</v>
      </c>
      <c r="L225" s="4">
        <v>9.9999999999999995E-7</v>
      </c>
      <c r="M225" s="4">
        <v>9.9999999999999995E-7</v>
      </c>
      <c r="N225" s="4">
        <v>9.9999999999999995E-7</v>
      </c>
      <c r="O225" s="4">
        <v>9.9999999999999995E-7</v>
      </c>
      <c r="P225" s="4">
        <v>9.9999999999999995E-7</v>
      </c>
      <c r="Q225" s="4">
        <v>9.9999999999999995E-7</v>
      </c>
      <c r="R225" s="4">
        <v>9.9999999999999995E-7</v>
      </c>
      <c r="S225" s="4">
        <v>9.9999999999999995E-7</v>
      </c>
      <c r="T225" s="4">
        <v>9.9999999999999995E-7</v>
      </c>
      <c r="U225" s="4">
        <v>9.9999999999999995E-7</v>
      </c>
      <c r="V225" s="4">
        <v>9.9999999999999995E-7</v>
      </c>
      <c r="W225" s="4">
        <v>9.9999999999999995E-7</v>
      </c>
      <c r="X225" s="4">
        <v>9.9999999999999995E-7</v>
      </c>
      <c r="Y225" s="4">
        <v>9.9999999999999995E-7</v>
      </c>
      <c r="Z225" s="4">
        <v>9.9999999999999995E-7</v>
      </c>
      <c r="AA225" s="4">
        <v>9.9999999999999995E-7</v>
      </c>
      <c r="AB225" s="4">
        <v>9.9999999999999995E-7</v>
      </c>
      <c r="AC225" s="4">
        <v>9.9999999999999995E-7</v>
      </c>
      <c r="AD225" s="4">
        <v>9.9999999999999995E-7</v>
      </c>
      <c r="AE225" s="4">
        <v>9.9999999999999995E-7</v>
      </c>
      <c r="AF225" s="4">
        <v>9.9999999999999995E-7</v>
      </c>
      <c r="AG225" s="4">
        <v>9.9999999999999995E-7</v>
      </c>
      <c r="AH225" s="4">
        <v>9.9999999999999995E-7</v>
      </c>
      <c r="AI225" s="4">
        <v>9.9999999999999995E-7</v>
      </c>
      <c r="AJ225" s="4">
        <v>9.9999999999999995E-7</v>
      </c>
      <c r="AK225" s="4">
        <v>9.9999999999999995E-7</v>
      </c>
      <c r="AL225" s="4">
        <v>9.9999999999999995E-7</v>
      </c>
      <c r="AM225" s="4">
        <v>9.9999999999999995E-7</v>
      </c>
      <c r="AN225" s="4">
        <v>9.9999999999999995E-7</v>
      </c>
      <c r="AO225" s="4">
        <v>9.9999999999999995E-7</v>
      </c>
      <c r="AP225" s="4">
        <v>9.9999999999999995E-7</v>
      </c>
      <c r="AQ225" s="4">
        <v>9.9999999999999995E-7</v>
      </c>
      <c r="AR225" s="4">
        <v>9.9999999999999995E-7</v>
      </c>
      <c r="AS225" s="4">
        <v>9.9999999999999995E-7</v>
      </c>
      <c r="AT225" s="4">
        <v>9.9999999999999995E-7</v>
      </c>
      <c r="AU225" s="4">
        <v>9.9999999999999995E-7</v>
      </c>
      <c r="AV225" s="4">
        <v>9.9999999999999995E-7</v>
      </c>
      <c r="AW225" s="4">
        <v>9.9999999999999995E-7</v>
      </c>
      <c r="AX225" s="4">
        <v>9.9999999999999995E-7</v>
      </c>
      <c r="AY225" s="4">
        <v>9.9999999999999995E-7</v>
      </c>
      <c r="AZ225" s="4">
        <v>9.9999999999999995E-7</v>
      </c>
      <c r="BA225" s="4">
        <v>9.9999999999999995E-7</v>
      </c>
      <c r="BB225" s="4">
        <v>9.9999999999999995E-7</v>
      </c>
      <c r="BC225" s="4">
        <v>9.9999999999999995E-7</v>
      </c>
      <c r="BD225" s="4">
        <v>9.9999999999999995E-7</v>
      </c>
      <c r="BE225" s="4">
        <v>9.9999999999999995E-7</v>
      </c>
      <c r="BF225" s="4">
        <v>9.9999999999999995E-7</v>
      </c>
      <c r="BG225" s="4">
        <v>9.9999999999999995E-7</v>
      </c>
      <c r="BH225" s="4">
        <v>9.9999999999999995E-7</v>
      </c>
      <c r="BI225" s="4">
        <v>9.9999999999999995E-7</v>
      </c>
      <c r="BJ225" s="4">
        <v>9.9999999999999995E-7</v>
      </c>
      <c r="BK225" s="4">
        <v>9.9999999999999995E-7</v>
      </c>
      <c r="BL225" s="4">
        <v>9.9999999999999995E-7</v>
      </c>
      <c r="BM225" s="4">
        <v>9.9999999999999995E-7</v>
      </c>
      <c r="BN225" s="4">
        <v>9.9999999999999995E-7</v>
      </c>
      <c r="BO225" s="4">
        <v>9.9999999999999995E-7</v>
      </c>
    </row>
    <row r="226" spans="1:67" x14ac:dyDescent="0.25">
      <c r="A226" s="29"/>
      <c r="B226" s="2" t="s">
        <v>73</v>
      </c>
      <c r="C226" s="2" t="s">
        <v>241</v>
      </c>
      <c r="D226" s="4">
        <v>9.9999999999999995E-7</v>
      </c>
      <c r="E226" s="4">
        <v>9.9999999999999995E-7</v>
      </c>
      <c r="F226" s="4">
        <v>9.9999999999999995E-7</v>
      </c>
      <c r="G226" s="4">
        <v>9.9999999999999995E-7</v>
      </c>
      <c r="H226" s="4">
        <v>9.9999999999999995E-7</v>
      </c>
      <c r="I226" s="4">
        <v>9.9999999999999995E-7</v>
      </c>
      <c r="J226" s="4">
        <v>9.9999999999999995E-7</v>
      </c>
      <c r="K226" s="4">
        <v>9.9999999999999995E-7</v>
      </c>
      <c r="L226" s="4">
        <v>9.9999999999999995E-7</v>
      </c>
      <c r="M226" s="4">
        <v>9.9999999999999995E-7</v>
      </c>
      <c r="N226" s="4">
        <v>9.9999999999999995E-7</v>
      </c>
      <c r="O226" s="4">
        <v>9.9999999999999995E-7</v>
      </c>
      <c r="P226" s="4">
        <v>9.9999999999999995E-7</v>
      </c>
      <c r="Q226" s="4">
        <v>9.9999999999999995E-7</v>
      </c>
      <c r="R226" s="4">
        <v>9.9999999999999995E-7</v>
      </c>
      <c r="S226" s="4">
        <v>9.9999999999999995E-7</v>
      </c>
      <c r="T226" s="4">
        <v>9.9999999999999995E-7</v>
      </c>
      <c r="U226" s="4">
        <v>9.9999999999999995E-7</v>
      </c>
      <c r="V226" s="4">
        <v>9.9999999999999995E-7</v>
      </c>
      <c r="W226" s="4">
        <v>9.9999999999999995E-7</v>
      </c>
      <c r="X226" s="4">
        <v>9.9999999999999995E-7</v>
      </c>
      <c r="Y226" s="4">
        <v>9.9999999999999995E-7</v>
      </c>
      <c r="Z226" s="4">
        <v>9.9999999999999995E-7</v>
      </c>
      <c r="AA226" s="4">
        <v>9.9999999999999995E-7</v>
      </c>
      <c r="AB226" s="4">
        <v>9.9999999999999995E-7</v>
      </c>
      <c r="AC226" s="4">
        <v>9.9999999999999995E-7</v>
      </c>
      <c r="AD226" s="4">
        <v>9.9999999999999995E-7</v>
      </c>
      <c r="AE226" s="4">
        <v>9.9999999999999995E-7</v>
      </c>
      <c r="AF226" s="4">
        <v>9.9999999999999995E-7</v>
      </c>
      <c r="AG226" s="4">
        <v>9.9999999999999995E-7</v>
      </c>
      <c r="AH226" s="4">
        <v>9.9999999999999995E-7</v>
      </c>
      <c r="AI226" s="4">
        <v>9.9999999999999995E-7</v>
      </c>
      <c r="AJ226" s="4">
        <v>9.9999999999999995E-7</v>
      </c>
      <c r="AK226" s="4">
        <v>9.9999999999999995E-7</v>
      </c>
      <c r="AL226" s="4">
        <v>9.9999999999999995E-7</v>
      </c>
      <c r="AM226" s="4">
        <v>9.9999999999999995E-7</v>
      </c>
      <c r="AN226" s="4">
        <v>9.9999999999999995E-7</v>
      </c>
      <c r="AO226" s="4">
        <v>9.9999999999999995E-7</v>
      </c>
      <c r="AP226" s="4">
        <v>9.9999999999999995E-7</v>
      </c>
      <c r="AQ226" s="4">
        <v>9.9999999999999995E-7</v>
      </c>
      <c r="AR226" s="4">
        <v>9.9999999999999995E-7</v>
      </c>
      <c r="AS226" s="4">
        <v>9.9999999999999995E-7</v>
      </c>
      <c r="AT226" s="4">
        <v>9.9999999999999995E-7</v>
      </c>
      <c r="AU226" s="4">
        <v>9.9999999999999995E-7</v>
      </c>
      <c r="AV226" s="4">
        <v>9.9999999999999995E-7</v>
      </c>
      <c r="AW226" s="4">
        <v>9.9999999999999995E-7</v>
      </c>
      <c r="AX226" s="4">
        <v>9.9999999999999995E-7</v>
      </c>
      <c r="AY226" s="4">
        <v>9.9999999999999995E-7</v>
      </c>
      <c r="AZ226" s="4">
        <v>9.9999999999999995E-7</v>
      </c>
      <c r="BA226" s="4">
        <v>9.9999999999999995E-7</v>
      </c>
      <c r="BB226" s="4">
        <v>9.9999999999999995E-7</v>
      </c>
      <c r="BC226" s="4">
        <v>9.9999999999999995E-7</v>
      </c>
      <c r="BD226" s="4">
        <v>9.9999999999999995E-7</v>
      </c>
      <c r="BE226" s="4">
        <v>9.9999999999999995E-7</v>
      </c>
      <c r="BF226" s="4">
        <v>9.9999999999999995E-7</v>
      </c>
      <c r="BG226" s="4">
        <v>9.9999999999999995E-7</v>
      </c>
      <c r="BH226" s="4">
        <v>9.9999999999999995E-7</v>
      </c>
      <c r="BI226" s="4">
        <v>9.9999999999999995E-7</v>
      </c>
      <c r="BJ226" s="4">
        <v>9.9999999999999995E-7</v>
      </c>
      <c r="BK226" s="4">
        <v>9.9999999999999995E-7</v>
      </c>
      <c r="BL226" s="4">
        <v>9.9999999999999995E-7</v>
      </c>
      <c r="BM226" s="4">
        <v>9.9999999999999995E-7</v>
      </c>
      <c r="BN226" s="4">
        <v>9.9999999999999995E-7</v>
      </c>
      <c r="BO226" s="4">
        <v>9.9999999999999995E-7</v>
      </c>
    </row>
    <row r="227" spans="1:67" x14ac:dyDescent="0.25">
      <c r="A227" s="29" t="s">
        <v>251</v>
      </c>
      <c r="B227" s="2" t="s">
        <v>73</v>
      </c>
      <c r="C227" s="2" t="s">
        <v>242</v>
      </c>
      <c r="D227" s="4">
        <v>9.9999999999999995E-7</v>
      </c>
      <c r="E227" s="4">
        <v>9.9999999999999995E-7</v>
      </c>
      <c r="F227" s="4">
        <v>9.9999999999999995E-7</v>
      </c>
      <c r="G227" s="4">
        <v>9.9999999999999995E-7</v>
      </c>
      <c r="H227" s="4">
        <v>9.9999999999999995E-7</v>
      </c>
      <c r="I227" s="4">
        <v>9.9999999999999995E-7</v>
      </c>
      <c r="J227" s="4">
        <v>9.9999999999999995E-7</v>
      </c>
      <c r="K227" s="4">
        <v>9.9999999999999995E-7</v>
      </c>
      <c r="L227" s="4">
        <v>9.9999999999999995E-7</v>
      </c>
      <c r="M227" s="4">
        <v>9.9999999999999995E-7</v>
      </c>
      <c r="N227" s="4">
        <v>9.9999999999999995E-7</v>
      </c>
      <c r="O227" s="4">
        <v>9.9999999999999995E-7</v>
      </c>
      <c r="P227" s="4">
        <v>9.9999999999999995E-7</v>
      </c>
      <c r="Q227" s="4">
        <v>9.9999999999999995E-7</v>
      </c>
      <c r="R227" s="4">
        <v>9.9999999999999995E-7</v>
      </c>
      <c r="S227" s="4">
        <v>9.9999999999999995E-7</v>
      </c>
      <c r="T227" s="4">
        <v>9.9999999999999995E-7</v>
      </c>
      <c r="U227" s="4">
        <v>9.9999999999999995E-7</v>
      </c>
      <c r="V227" s="4">
        <v>9.9999999999999995E-7</v>
      </c>
      <c r="W227" s="4">
        <v>9.9999999999999995E-7</v>
      </c>
      <c r="X227" s="4">
        <v>9.9999999999999995E-7</v>
      </c>
      <c r="Y227" s="4">
        <v>9.9999999999999995E-7</v>
      </c>
      <c r="Z227" s="4">
        <v>9.9999999999999995E-7</v>
      </c>
      <c r="AA227" s="4">
        <v>9.9999999999999995E-7</v>
      </c>
      <c r="AB227" s="4">
        <v>9.9999999999999995E-7</v>
      </c>
      <c r="AC227" s="4">
        <v>9.9999999999999995E-7</v>
      </c>
      <c r="AD227" s="4">
        <v>9.9999999999999995E-7</v>
      </c>
      <c r="AE227" s="4">
        <v>9.9999999999999995E-7</v>
      </c>
      <c r="AF227" s="4">
        <v>9.9999999999999995E-7</v>
      </c>
      <c r="AG227" s="4">
        <v>9.9999999999999995E-7</v>
      </c>
      <c r="AH227" s="4">
        <v>9.9999999999999995E-7</v>
      </c>
      <c r="AI227" s="4">
        <v>9.9999999999999995E-7</v>
      </c>
      <c r="AJ227" s="4">
        <v>9.9999999999999995E-7</v>
      </c>
      <c r="AK227" s="4">
        <v>9.9999999999999995E-7</v>
      </c>
      <c r="AL227" s="4">
        <v>9.9999999999999995E-7</v>
      </c>
      <c r="AM227" s="4">
        <v>9.9999999999999995E-7</v>
      </c>
      <c r="AN227" s="4">
        <v>9.9999999999999995E-7</v>
      </c>
      <c r="AO227" s="4">
        <v>9.9999999999999995E-7</v>
      </c>
      <c r="AP227" s="4">
        <v>9.9999999999999995E-7</v>
      </c>
      <c r="AQ227" s="4">
        <v>9.9999999999999995E-7</v>
      </c>
      <c r="AR227" s="4">
        <v>9.9999999999999995E-7</v>
      </c>
      <c r="AS227" s="4">
        <v>9.9999999999999995E-7</v>
      </c>
      <c r="AT227" s="4">
        <v>9.9999999999999995E-7</v>
      </c>
      <c r="AU227" s="4">
        <v>9.9999999999999995E-7</v>
      </c>
      <c r="AV227" s="4">
        <v>9.9999999999999995E-7</v>
      </c>
      <c r="AW227" s="4">
        <v>9.9999999999999995E-7</v>
      </c>
      <c r="AX227" s="4">
        <v>9.9999999999999995E-7</v>
      </c>
      <c r="AY227" s="4">
        <v>9.9999999999999995E-7</v>
      </c>
      <c r="AZ227" s="4">
        <v>9.9999999999999995E-7</v>
      </c>
      <c r="BA227" s="4">
        <v>9.9999999999999995E-7</v>
      </c>
      <c r="BB227" s="4">
        <v>9.9999999999999995E-7</v>
      </c>
      <c r="BC227" s="4">
        <v>9.9999999999999995E-7</v>
      </c>
      <c r="BD227" s="4">
        <v>9.9999999999999995E-7</v>
      </c>
      <c r="BE227" s="4">
        <v>9.9999999999999995E-7</v>
      </c>
      <c r="BF227" s="4">
        <v>9.9999999999999995E-7</v>
      </c>
      <c r="BG227" s="4">
        <v>9.9999999999999995E-7</v>
      </c>
      <c r="BH227" s="4">
        <v>9.9999999999999995E-7</v>
      </c>
      <c r="BI227" s="4">
        <v>9.9999999999999995E-7</v>
      </c>
      <c r="BJ227" s="4">
        <v>9.9999999999999995E-7</v>
      </c>
      <c r="BK227" s="4">
        <v>9.9999999999999995E-7</v>
      </c>
      <c r="BL227" s="4">
        <v>9.9999999999999995E-7</v>
      </c>
      <c r="BM227" s="4">
        <v>9.9999999999999995E-7</v>
      </c>
      <c r="BN227" s="4">
        <v>9.9999999999999995E-7</v>
      </c>
      <c r="BO227" s="4">
        <v>9.9999999999999995E-7</v>
      </c>
    </row>
    <row r="228" spans="1:67" x14ac:dyDescent="0.25">
      <c r="A228" s="29" t="s">
        <v>252</v>
      </c>
      <c r="B228" s="2" t="s">
        <v>73</v>
      </c>
      <c r="C228" s="2" t="s">
        <v>243</v>
      </c>
      <c r="D228" s="4">
        <v>9.9999999999999995E-7</v>
      </c>
      <c r="E228" s="4">
        <v>9.9999999999999995E-7</v>
      </c>
      <c r="F228" s="4">
        <v>9.9999999999999995E-7</v>
      </c>
      <c r="G228" s="4">
        <v>9.9999999999999995E-7</v>
      </c>
      <c r="H228" s="4">
        <v>9.9999999999999995E-7</v>
      </c>
      <c r="I228" s="4">
        <v>9.9999999999999995E-7</v>
      </c>
      <c r="J228" s="4">
        <v>9.9999999999999995E-7</v>
      </c>
      <c r="K228" s="4">
        <v>9.9999999999999995E-7</v>
      </c>
      <c r="L228" s="4">
        <v>9.9999999999999995E-7</v>
      </c>
      <c r="M228" s="4">
        <v>9.9999999999999995E-7</v>
      </c>
      <c r="N228" s="4">
        <v>9.9999999999999995E-7</v>
      </c>
      <c r="O228" s="4">
        <v>9.9999999999999995E-7</v>
      </c>
      <c r="P228" s="4">
        <v>9.9999999999999995E-7</v>
      </c>
      <c r="Q228" s="4">
        <v>9.9999999999999995E-7</v>
      </c>
      <c r="R228" s="4">
        <v>9.9999999999999995E-7</v>
      </c>
      <c r="S228" s="4">
        <v>9.9999999999999995E-7</v>
      </c>
      <c r="T228" s="4">
        <v>9.9999999999999995E-7</v>
      </c>
      <c r="U228" s="4">
        <v>9.9999999999999995E-7</v>
      </c>
      <c r="V228" s="4">
        <v>9.9999999999999995E-7</v>
      </c>
      <c r="W228" s="4">
        <v>9.9999999999999995E-7</v>
      </c>
      <c r="X228" s="4">
        <v>9.9999999999999995E-7</v>
      </c>
      <c r="Y228" s="4">
        <v>9.9999999999999995E-7</v>
      </c>
      <c r="Z228" s="4">
        <v>9.9999999999999995E-7</v>
      </c>
      <c r="AA228" s="4">
        <v>9.9999999999999995E-7</v>
      </c>
      <c r="AB228" s="4">
        <v>9.9999999999999995E-7</v>
      </c>
      <c r="AC228" s="4">
        <v>9.9999999999999995E-7</v>
      </c>
      <c r="AD228" s="4">
        <v>9.9999999999999995E-7</v>
      </c>
      <c r="AE228" s="4">
        <v>9.9999999999999995E-7</v>
      </c>
      <c r="AF228" s="4">
        <v>9.9999999999999995E-7</v>
      </c>
      <c r="AG228" s="4">
        <v>9.9999999999999995E-7</v>
      </c>
      <c r="AH228" s="4">
        <v>9.9999999999999995E-7</v>
      </c>
      <c r="AI228" s="4">
        <v>9.9999999999999995E-7</v>
      </c>
      <c r="AJ228" s="4">
        <v>9.9999999999999995E-7</v>
      </c>
      <c r="AK228" s="4">
        <v>9.9999999999999995E-7</v>
      </c>
      <c r="AL228" s="4">
        <v>9.9999999999999995E-7</v>
      </c>
      <c r="AM228" s="4">
        <v>9.9999999999999995E-7</v>
      </c>
      <c r="AN228" s="4">
        <v>9.9999999999999995E-7</v>
      </c>
      <c r="AO228" s="4">
        <v>9.9999999999999995E-7</v>
      </c>
      <c r="AP228" s="4">
        <v>9.9999999999999995E-7</v>
      </c>
      <c r="AQ228" s="4">
        <v>9.9999999999999995E-7</v>
      </c>
      <c r="AR228" s="4">
        <v>9.9999999999999995E-7</v>
      </c>
      <c r="AS228" s="4">
        <v>9.9999999999999995E-7</v>
      </c>
      <c r="AT228" s="4">
        <v>9.9999999999999995E-7</v>
      </c>
      <c r="AU228" s="4">
        <v>9.9999999999999995E-7</v>
      </c>
      <c r="AV228" s="4">
        <v>9.9999999999999995E-7</v>
      </c>
      <c r="AW228" s="4">
        <v>9.9999999999999995E-7</v>
      </c>
      <c r="AX228" s="4">
        <v>9.9999999999999995E-7</v>
      </c>
      <c r="AY228" s="4">
        <v>9.9999999999999995E-7</v>
      </c>
      <c r="AZ228" s="4">
        <v>9.9999999999999995E-7</v>
      </c>
      <c r="BA228" s="4">
        <v>9.9999999999999995E-7</v>
      </c>
      <c r="BB228" s="4">
        <v>9.9999999999999995E-7</v>
      </c>
      <c r="BC228" s="4">
        <v>9.9999999999999995E-7</v>
      </c>
      <c r="BD228" s="4">
        <v>9.9999999999999995E-7</v>
      </c>
      <c r="BE228" s="4">
        <v>9.9999999999999995E-7</v>
      </c>
      <c r="BF228" s="4">
        <v>9.9999999999999995E-7</v>
      </c>
      <c r="BG228" s="4">
        <v>9.9999999999999995E-7</v>
      </c>
      <c r="BH228" s="4">
        <v>9.9999999999999995E-7</v>
      </c>
      <c r="BI228" s="4">
        <v>9.9999999999999995E-7</v>
      </c>
      <c r="BJ228" s="4">
        <v>9.9999999999999995E-7</v>
      </c>
      <c r="BK228" s="4">
        <v>9.9999999999999995E-7</v>
      </c>
      <c r="BL228" s="4">
        <v>9.9999999999999995E-7</v>
      </c>
      <c r="BM228" s="4">
        <v>9.9999999999999995E-7</v>
      </c>
      <c r="BN228" s="4">
        <v>9.9999999999999995E-7</v>
      </c>
      <c r="BO228" s="4">
        <v>9.9999999999999995E-7</v>
      </c>
    </row>
    <row r="229" spans="1:67" x14ac:dyDescent="0.25">
      <c r="A229" s="29" t="s">
        <v>253</v>
      </c>
      <c r="B229" s="2" t="s">
        <v>73</v>
      </c>
      <c r="C229" s="2" t="s">
        <v>244</v>
      </c>
      <c r="D229" s="4">
        <v>9.9999999999999995E-7</v>
      </c>
      <c r="E229" s="4">
        <v>9.9999999999999995E-7</v>
      </c>
      <c r="F229" s="4">
        <v>9.9999999999999995E-7</v>
      </c>
      <c r="G229" s="4">
        <v>9.9999999999999995E-7</v>
      </c>
      <c r="H229" s="4">
        <v>9.9999999999999995E-7</v>
      </c>
      <c r="I229" s="4">
        <v>9.9999999999999995E-7</v>
      </c>
      <c r="J229" s="4">
        <v>9.9999999999999995E-7</v>
      </c>
      <c r="K229" s="4">
        <v>9.9999999999999995E-7</v>
      </c>
      <c r="L229" s="4">
        <v>9.9999999999999995E-7</v>
      </c>
      <c r="M229" s="4">
        <v>9.9999999999999995E-7</v>
      </c>
      <c r="N229" s="4">
        <v>9.9999999999999995E-7</v>
      </c>
      <c r="O229" s="4">
        <v>9.9999999999999995E-7</v>
      </c>
      <c r="P229" s="4">
        <v>9.9999999999999995E-7</v>
      </c>
      <c r="Q229" s="4">
        <v>9.9999999999999995E-7</v>
      </c>
      <c r="R229" s="4">
        <v>9.9999999999999995E-7</v>
      </c>
      <c r="S229" s="4">
        <v>9.9999999999999995E-7</v>
      </c>
      <c r="T229" s="4">
        <v>9.9999999999999995E-7</v>
      </c>
      <c r="U229" s="4">
        <v>9.9999999999999995E-7</v>
      </c>
      <c r="V229" s="4">
        <v>9.9999999999999995E-7</v>
      </c>
      <c r="W229" s="4">
        <v>9.9999999999999995E-7</v>
      </c>
      <c r="X229" s="4">
        <v>9.9999999999999995E-7</v>
      </c>
      <c r="Y229" s="4">
        <v>9.9999999999999995E-7</v>
      </c>
      <c r="Z229" s="4">
        <v>9.9999999999999995E-7</v>
      </c>
      <c r="AA229" s="4">
        <v>9.9999999999999995E-7</v>
      </c>
      <c r="AB229" s="4">
        <v>9.9999999999999995E-7</v>
      </c>
      <c r="AC229" s="4">
        <v>9.9999999999999995E-7</v>
      </c>
      <c r="AD229" s="4">
        <v>9.9999999999999995E-7</v>
      </c>
      <c r="AE229" s="4">
        <v>9.9999999999999995E-7</v>
      </c>
      <c r="AF229" s="4">
        <v>9.9999999999999995E-7</v>
      </c>
      <c r="AG229" s="4">
        <v>9.9999999999999995E-7</v>
      </c>
      <c r="AH229" s="4">
        <v>9.9999999999999995E-7</v>
      </c>
      <c r="AI229" s="4">
        <v>9.9999999999999995E-7</v>
      </c>
      <c r="AJ229" s="4">
        <v>9.9999999999999995E-7</v>
      </c>
      <c r="AK229" s="4">
        <v>9.9999999999999995E-7</v>
      </c>
      <c r="AL229" s="4">
        <v>9.9999999999999995E-7</v>
      </c>
      <c r="AM229" s="4">
        <v>9.9999999999999995E-7</v>
      </c>
      <c r="AN229" s="4">
        <v>9.9999999999999995E-7</v>
      </c>
      <c r="AO229" s="4">
        <v>9.9999999999999995E-7</v>
      </c>
      <c r="AP229" s="4">
        <v>9.9999999999999995E-7</v>
      </c>
      <c r="AQ229" s="4">
        <v>9.9999999999999995E-7</v>
      </c>
      <c r="AR229" s="4">
        <v>9.9999999999999995E-7</v>
      </c>
      <c r="AS229" s="4">
        <v>9.9999999999999995E-7</v>
      </c>
      <c r="AT229" s="4">
        <v>9.9999999999999995E-7</v>
      </c>
      <c r="AU229" s="4">
        <v>9.9999999999999995E-7</v>
      </c>
      <c r="AV229" s="4">
        <v>9.9999999999999995E-7</v>
      </c>
      <c r="AW229" s="4">
        <v>9.9999999999999995E-7</v>
      </c>
      <c r="AX229" s="4">
        <v>9.9999999999999995E-7</v>
      </c>
      <c r="AY229" s="4">
        <v>9.9999999999999995E-7</v>
      </c>
      <c r="AZ229" s="4">
        <v>9.9999999999999995E-7</v>
      </c>
      <c r="BA229" s="4">
        <v>9.9999999999999995E-7</v>
      </c>
      <c r="BB229" s="4">
        <v>9.9999999999999995E-7</v>
      </c>
      <c r="BC229" s="4">
        <v>9.9999999999999995E-7</v>
      </c>
      <c r="BD229" s="4">
        <v>9.9999999999999995E-7</v>
      </c>
      <c r="BE229" s="4">
        <v>9.9999999999999995E-7</v>
      </c>
      <c r="BF229" s="4">
        <v>9.9999999999999995E-7</v>
      </c>
      <c r="BG229" s="4">
        <v>9.9999999999999995E-7</v>
      </c>
      <c r="BH229" s="4">
        <v>9.9999999999999995E-7</v>
      </c>
      <c r="BI229" s="4">
        <v>9.9999999999999995E-7</v>
      </c>
      <c r="BJ229" s="4">
        <v>9.9999999999999995E-7</v>
      </c>
      <c r="BK229" s="4">
        <v>9.9999999999999995E-7</v>
      </c>
      <c r="BL229" s="4">
        <v>9.9999999999999995E-7</v>
      </c>
      <c r="BM229" s="4">
        <v>9.9999999999999995E-7</v>
      </c>
      <c r="BN229" s="4">
        <v>9.9999999999999995E-7</v>
      </c>
      <c r="BO229" s="4">
        <v>9.9999999999999995E-7</v>
      </c>
    </row>
    <row r="230" spans="1:67" x14ac:dyDescent="0.25">
      <c r="A230" s="29" t="s">
        <v>254</v>
      </c>
      <c r="B230" s="2" t="s">
        <v>73</v>
      </c>
      <c r="C230" s="2" t="s">
        <v>245</v>
      </c>
      <c r="D230" s="4">
        <v>9.9999999999999995E-7</v>
      </c>
      <c r="E230" s="4">
        <v>9.9999999999999995E-7</v>
      </c>
      <c r="F230" s="4">
        <v>9.9999999999999995E-7</v>
      </c>
      <c r="G230" s="4">
        <v>9.9999999999999995E-7</v>
      </c>
      <c r="H230" s="4">
        <v>9.9999999999999995E-7</v>
      </c>
      <c r="I230" s="4">
        <v>9.9999999999999995E-7</v>
      </c>
      <c r="J230" s="4">
        <v>9.9999999999999995E-7</v>
      </c>
      <c r="K230" s="4">
        <v>9.9999999999999995E-7</v>
      </c>
      <c r="L230" s="4">
        <v>9.9999999999999995E-7</v>
      </c>
      <c r="M230" s="4">
        <v>9.9999999999999995E-7</v>
      </c>
      <c r="N230" s="4">
        <v>9.9999999999999995E-7</v>
      </c>
      <c r="O230" s="4">
        <v>9.9999999999999995E-7</v>
      </c>
      <c r="P230" s="4">
        <v>9.9999999999999995E-7</v>
      </c>
      <c r="Q230" s="4">
        <v>9.9999999999999995E-7</v>
      </c>
      <c r="R230" s="4">
        <v>9.9999999999999995E-7</v>
      </c>
      <c r="S230" s="4">
        <v>9.9999999999999995E-7</v>
      </c>
      <c r="T230" s="4">
        <v>9.9999999999999995E-7</v>
      </c>
      <c r="U230" s="4">
        <v>9.9999999999999995E-7</v>
      </c>
      <c r="V230" s="4">
        <v>9.9999999999999995E-7</v>
      </c>
      <c r="W230" s="4">
        <v>9.9999999999999995E-7</v>
      </c>
      <c r="X230" s="4">
        <v>9.9999999999999995E-7</v>
      </c>
      <c r="Y230" s="4">
        <v>9.9999999999999995E-7</v>
      </c>
      <c r="Z230" s="4">
        <v>9.9999999999999995E-7</v>
      </c>
      <c r="AA230" s="4">
        <v>9.9999999999999995E-7</v>
      </c>
      <c r="AB230" s="4">
        <v>9.9999999999999995E-7</v>
      </c>
      <c r="AC230" s="4">
        <v>9.9999999999999995E-7</v>
      </c>
      <c r="AD230" s="4">
        <v>9.9999999999999995E-7</v>
      </c>
      <c r="AE230" s="4">
        <v>9.9999999999999995E-7</v>
      </c>
      <c r="AF230" s="4">
        <v>9.9999999999999995E-7</v>
      </c>
      <c r="AG230" s="4">
        <v>9.9999999999999995E-7</v>
      </c>
      <c r="AH230" s="4">
        <v>9.9999999999999995E-7</v>
      </c>
      <c r="AI230" s="4">
        <v>9.9999999999999995E-7</v>
      </c>
      <c r="AJ230" s="4">
        <v>9.9999999999999995E-7</v>
      </c>
      <c r="AK230" s="4">
        <v>9.9999999999999995E-7</v>
      </c>
      <c r="AL230" s="4">
        <v>9.9999999999999995E-7</v>
      </c>
      <c r="AM230" s="4">
        <v>9.9999999999999995E-7</v>
      </c>
      <c r="AN230" s="4">
        <v>9.9999999999999995E-7</v>
      </c>
      <c r="AO230" s="4">
        <v>9.9999999999999995E-7</v>
      </c>
      <c r="AP230" s="4">
        <v>9.9999999999999995E-7</v>
      </c>
      <c r="AQ230" s="4">
        <v>9.9999999999999995E-7</v>
      </c>
      <c r="AR230" s="4">
        <v>9.9999999999999995E-7</v>
      </c>
      <c r="AS230" s="4">
        <v>9.9999999999999995E-7</v>
      </c>
      <c r="AT230" s="4">
        <v>9.9999999999999995E-7</v>
      </c>
      <c r="AU230" s="4">
        <v>9.9999999999999995E-7</v>
      </c>
      <c r="AV230" s="4">
        <v>9.9999999999999995E-7</v>
      </c>
      <c r="AW230" s="4">
        <v>9.9999999999999995E-7</v>
      </c>
      <c r="AX230" s="4">
        <v>9.9999999999999995E-7</v>
      </c>
      <c r="AY230" s="4">
        <v>9.9999999999999995E-7</v>
      </c>
      <c r="AZ230" s="4">
        <v>9.9999999999999995E-7</v>
      </c>
      <c r="BA230" s="4">
        <v>9.9999999999999995E-7</v>
      </c>
      <c r="BB230" s="4">
        <v>9.9999999999999995E-7</v>
      </c>
      <c r="BC230" s="4">
        <v>9.9999999999999995E-7</v>
      </c>
      <c r="BD230" s="4">
        <v>9.9999999999999995E-7</v>
      </c>
      <c r="BE230" s="4">
        <v>9.9999999999999995E-7</v>
      </c>
      <c r="BF230" s="4">
        <v>9.9999999999999995E-7</v>
      </c>
      <c r="BG230" s="4">
        <v>9.9999999999999995E-7</v>
      </c>
      <c r="BH230" s="4">
        <v>9.9999999999999995E-7</v>
      </c>
      <c r="BI230" s="4">
        <v>9.9999999999999995E-7</v>
      </c>
      <c r="BJ230" s="4">
        <v>9.9999999999999995E-7</v>
      </c>
      <c r="BK230" s="4">
        <v>9.9999999999999995E-7</v>
      </c>
      <c r="BL230" s="4">
        <v>9.9999999999999995E-7</v>
      </c>
      <c r="BM230" s="4">
        <v>9.9999999999999995E-7</v>
      </c>
      <c r="BN230" s="4">
        <v>9.9999999999999995E-7</v>
      </c>
      <c r="BO230" s="4">
        <v>9.9999999999999995E-7</v>
      </c>
    </row>
    <row r="231" spans="1:67" x14ac:dyDescent="0.25">
      <c r="A231" s="29" t="s">
        <v>246</v>
      </c>
      <c r="B231" s="2" t="s">
        <v>74</v>
      </c>
      <c r="C231" s="2" t="s">
        <v>234</v>
      </c>
      <c r="D231" s="4">
        <v>9.9999999999999995E-7</v>
      </c>
      <c r="E231" s="4">
        <v>9.9999999999999995E-7</v>
      </c>
      <c r="F231" s="4">
        <v>9.9999999999999995E-7</v>
      </c>
      <c r="G231" s="4">
        <v>9.9999999999999995E-7</v>
      </c>
      <c r="H231" s="4">
        <v>9.9999999999999995E-7</v>
      </c>
      <c r="I231" s="4">
        <v>9.9999999999999995E-7</v>
      </c>
      <c r="J231" s="4">
        <v>9.9999999999999995E-7</v>
      </c>
      <c r="K231" s="4">
        <v>9.9999999999999995E-7</v>
      </c>
      <c r="L231" s="4">
        <v>9.9999999999999995E-7</v>
      </c>
      <c r="M231" s="4">
        <v>9.9999999999999995E-7</v>
      </c>
      <c r="N231" s="4">
        <v>9.9999999999999995E-7</v>
      </c>
      <c r="O231" s="4">
        <v>9.9999999999999995E-7</v>
      </c>
      <c r="P231" s="4">
        <v>9.9999999999999995E-7</v>
      </c>
      <c r="Q231" s="4">
        <v>9.9999999999999995E-7</v>
      </c>
      <c r="R231" s="4">
        <v>9.9999999999999995E-7</v>
      </c>
      <c r="S231" s="4">
        <v>9.9999999999999995E-7</v>
      </c>
      <c r="T231" s="4">
        <v>9.9999999999999995E-7</v>
      </c>
      <c r="U231" s="4">
        <v>9.9999999999999995E-7</v>
      </c>
      <c r="V231" s="4">
        <v>9.9999999999999995E-7</v>
      </c>
      <c r="W231" s="4">
        <v>9.9999999999999995E-7</v>
      </c>
      <c r="X231" s="4">
        <v>9.9999999999999995E-7</v>
      </c>
      <c r="Y231" s="4">
        <v>9.9999999999999995E-7</v>
      </c>
      <c r="Z231" s="4">
        <v>9.9999999999999995E-7</v>
      </c>
      <c r="AA231" s="4">
        <v>9.9999999999999995E-7</v>
      </c>
      <c r="AB231" s="4">
        <v>9.9999999999999995E-7</v>
      </c>
      <c r="AC231" s="4">
        <v>9.9999999999999995E-7</v>
      </c>
      <c r="AD231" s="4">
        <v>9.9999999999999995E-7</v>
      </c>
      <c r="AE231" s="4">
        <v>9.9999999999999995E-7</v>
      </c>
      <c r="AF231" s="4">
        <v>9.9999999999999995E-7</v>
      </c>
      <c r="AG231" s="4">
        <v>9.9999999999999995E-7</v>
      </c>
      <c r="AH231" s="4">
        <v>9.9999999999999995E-7</v>
      </c>
      <c r="AI231" s="4">
        <v>9.9999999999999995E-7</v>
      </c>
      <c r="AJ231" s="4">
        <v>9.9999999999999995E-7</v>
      </c>
      <c r="AK231" s="4">
        <v>9.9999999999999995E-7</v>
      </c>
      <c r="AL231" s="4">
        <v>9.9999999999999995E-7</v>
      </c>
      <c r="AM231" s="4">
        <v>9.9999999999999995E-7</v>
      </c>
      <c r="AN231" s="4">
        <v>9.9999999999999995E-7</v>
      </c>
      <c r="AO231" s="4">
        <v>9.9999999999999995E-7</v>
      </c>
      <c r="AP231" s="4">
        <v>9.9999999999999995E-7</v>
      </c>
      <c r="AQ231" s="4">
        <v>9.9999999999999995E-7</v>
      </c>
      <c r="AR231" s="4">
        <v>9.9999999999999995E-7</v>
      </c>
      <c r="AS231" s="4">
        <v>9.9999999999999995E-7</v>
      </c>
      <c r="AT231" s="4">
        <v>9.9999999999999995E-7</v>
      </c>
      <c r="AU231" s="4">
        <v>9.9999999999999995E-7</v>
      </c>
      <c r="AV231" s="4">
        <v>9.9999999999999995E-7</v>
      </c>
      <c r="AW231" s="4">
        <v>9.9999999999999995E-7</v>
      </c>
      <c r="AX231" s="4">
        <v>9.9999999999999995E-7</v>
      </c>
      <c r="AY231" s="4">
        <v>9.9999999999999995E-7</v>
      </c>
      <c r="AZ231" s="4">
        <v>9.9999999999999995E-7</v>
      </c>
      <c r="BA231" s="4">
        <v>9.9999999999999995E-7</v>
      </c>
      <c r="BB231" s="4">
        <v>9.9999999999999995E-7</v>
      </c>
      <c r="BC231" s="4">
        <v>9.9999999999999995E-7</v>
      </c>
      <c r="BD231" s="4">
        <v>9.9999999999999995E-7</v>
      </c>
      <c r="BE231" s="4">
        <v>9.9999999999999995E-7</v>
      </c>
      <c r="BF231" s="4">
        <v>9.9999999999999995E-7</v>
      </c>
      <c r="BG231" s="4">
        <v>9.9999999999999995E-7</v>
      </c>
      <c r="BH231" s="4">
        <v>9.9999999999999995E-7</v>
      </c>
      <c r="BI231" s="4">
        <v>9.9999999999999995E-7</v>
      </c>
      <c r="BJ231" s="4">
        <v>9.9999999999999995E-7</v>
      </c>
      <c r="BK231" s="4">
        <v>9.9999999999999995E-7</v>
      </c>
      <c r="BL231" s="4">
        <v>9.9999999999999995E-7</v>
      </c>
      <c r="BM231" s="4">
        <v>9.9999999999999995E-7</v>
      </c>
      <c r="BN231" s="4">
        <v>9.9999999999999995E-7</v>
      </c>
      <c r="BO231" s="4">
        <v>9.9999999999999995E-7</v>
      </c>
    </row>
    <row r="232" spans="1:67" x14ac:dyDescent="0.25">
      <c r="A232" s="29" t="s">
        <v>246</v>
      </c>
      <c r="B232" s="2" t="s">
        <v>74</v>
      </c>
      <c r="C232" s="2" t="s">
        <v>235</v>
      </c>
      <c r="D232" s="4">
        <v>9.9999999999999995E-7</v>
      </c>
      <c r="E232" s="4">
        <v>9.9999999999999995E-7</v>
      </c>
      <c r="F232" s="4">
        <v>9.9999999999999995E-7</v>
      </c>
      <c r="G232" s="4">
        <v>9.9999999999999995E-7</v>
      </c>
      <c r="H232" s="4">
        <v>9.9999999999999995E-7</v>
      </c>
      <c r="I232" s="4">
        <v>9.9999999999999995E-7</v>
      </c>
      <c r="J232" s="4">
        <v>9.9999999999999995E-7</v>
      </c>
      <c r="K232" s="4">
        <v>9.9999999999999995E-7</v>
      </c>
      <c r="L232" s="4">
        <v>9.9999999999999995E-7</v>
      </c>
      <c r="M232" s="4">
        <v>9.9999999999999995E-7</v>
      </c>
      <c r="N232" s="4">
        <v>9.9999999999999995E-7</v>
      </c>
      <c r="O232" s="4">
        <v>9.9999999999999995E-7</v>
      </c>
      <c r="P232" s="4">
        <v>9.9999999999999995E-7</v>
      </c>
      <c r="Q232" s="4">
        <v>9.9999999999999995E-7</v>
      </c>
      <c r="R232" s="4">
        <v>9.9999999999999995E-7</v>
      </c>
      <c r="S232" s="4">
        <v>9.9999999999999995E-7</v>
      </c>
      <c r="T232" s="4">
        <v>9.9999999999999995E-7</v>
      </c>
      <c r="U232" s="4">
        <v>9.9999999999999995E-7</v>
      </c>
      <c r="V232" s="4">
        <v>9.9999999999999995E-7</v>
      </c>
      <c r="W232" s="4">
        <v>9.9999999999999995E-7</v>
      </c>
      <c r="X232" s="4">
        <v>9.9999999999999995E-7</v>
      </c>
      <c r="Y232" s="4">
        <v>9.9999999999999995E-7</v>
      </c>
      <c r="Z232" s="4">
        <v>9.9999999999999995E-7</v>
      </c>
      <c r="AA232" s="4">
        <v>9.9999999999999995E-7</v>
      </c>
      <c r="AB232" s="4">
        <v>9.9999999999999995E-7</v>
      </c>
      <c r="AC232" s="4">
        <v>9.9999999999999995E-7</v>
      </c>
      <c r="AD232" s="4">
        <v>9.9999999999999995E-7</v>
      </c>
      <c r="AE232" s="4">
        <v>9.9999999999999995E-7</v>
      </c>
      <c r="AF232" s="4">
        <v>9.9999999999999995E-7</v>
      </c>
      <c r="AG232" s="4">
        <v>9.9999999999999995E-7</v>
      </c>
      <c r="AH232" s="4">
        <v>9.9999999999999995E-7</v>
      </c>
      <c r="AI232" s="4">
        <v>9.9999999999999995E-7</v>
      </c>
      <c r="AJ232" s="4">
        <v>9.9999999999999995E-7</v>
      </c>
      <c r="AK232" s="4">
        <v>9.9999999999999995E-7</v>
      </c>
      <c r="AL232" s="4">
        <v>9.9999999999999995E-7</v>
      </c>
      <c r="AM232" s="4">
        <v>9.9999999999999995E-7</v>
      </c>
      <c r="AN232" s="4">
        <v>9.9999999999999995E-7</v>
      </c>
      <c r="AO232" s="4">
        <v>9.9999999999999995E-7</v>
      </c>
      <c r="AP232" s="4">
        <v>9.9999999999999995E-7</v>
      </c>
      <c r="AQ232" s="4">
        <v>9.9999999999999995E-7</v>
      </c>
      <c r="AR232" s="4">
        <v>9.9999999999999995E-7</v>
      </c>
      <c r="AS232" s="4">
        <v>9.9999999999999995E-7</v>
      </c>
      <c r="AT232" s="4">
        <v>9.9999999999999995E-7</v>
      </c>
      <c r="AU232" s="4">
        <v>9.9999999999999995E-7</v>
      </c>
      <c r="AV232" s="4">
        <v>9.9999999999999995E-7</v>
      </c>
      <c r="AW232" s="4">
        <v>9.9999999999999995E-7</v>
      </c>
      <c r="AX232" s="4">
        <v>9.9999999999999995E-7</v>
      </c>
      <c r="AY232" s="4">
        <v>9.9999999999999995E-7</v>
      </c>
      <c r="AZ232" s="4">
        <v>9.9999999999999995E-7</v>
      </c>
      <c r="BA232" s="4">
        <v>9.9999999999999995E-7</v>
      </c>
      <c r="BB232" s="4">
        <v>9.9999999999999995E-7</v>
      </c>
      <c r="BC232" s="4">
        <v>9.9999999999999995E-7</v>
      </c>
      <c r="BD232" s="4">
        <v>9.9999999999999995E-7</v>
      </c>
      <c r="BE232" s="4">
        <v>9.9999999999999995E-7</v>
      </c>
      <c r="BF232" s="4">
        <v>9.9999999999999995E-7</v>
      </c>
      <c r="BG232" s="4">
        <v>9.9999999999999995E-7</v>
      </c>
      <c r="BH232" s="4">
        <v>9.9999999999999995E-7</v>
      </c>
      <c r="BI232" s="4">
        <v>9.9999999999999995E-7</v>
      </c>
      <c r="BJ232" s="4">
        <v>9.9999999999999995E-7</v>
      </c>
      <c r="BK232" s="4">
        <v>9.9999999999999995E-7</v>
      </c>
      <c r="BL232" s="4">
        <v>9.9999999999999995E-7</v>
      </c>
      <c r="BM232" s="4">
        <v>9.9999999999999995E-7</v>
      </c>
      <c r="BN232" s="4">
        <v>9.9999999999999995E-7</v>
      </c>
      <c r="BO232" s="4">
        <v>9.9999999999999995E-7</v>
      </c>
    </row>
    <row r="233" spans="1:67" x14ac:dyDescent="0.25">
      <c r="A233" s="29" t="s">
        <v>247</v>
      </c>
      <c r="B233" s="2" t="s">
        <v>74</v>
      </c>
      <c r="C233" s="2" t="s">
        <v>236</v>
      </c>
      <c r="D233" s="4">
        <v>9.9999999999999995E-7</v>
      </c>
      <c r="E233" s="4">
        <v>9.9999999999999995E-7</v>
      </c>
      <c r="F233" s="4">
        <v>9.9999999999999995E-7</v>
      </c>
      <c r="G233" s="4">
        <v>9.9999999999999995E-7</v>
      </c>
      <c r="H233" s="4">
        <v>9.9999999999999995E-7</v>
      </c>
      <c r="I233" s="4">
        <v>9.9999999999999995E-7</v>
      </c>
      <c r="J233" s="4">
        <v>9.9999999999999995E-7</v>
      </c>
      <c r="K233" s="4">
        <v>9.9999999999999995E-7</v>
      </c>
      <c r="L233" s="4">
        <v>9.9999999999999995E-7</v>
      </c>
      <c r="M233" s="4">
        <v>9.9999999999999995E-7</v>
      </c>
      <c r="N233" s="4">
        <v>9.9999999999999995E-7</v>
      </c>
      <c r="O233" s="4">
        <v>9.9999999999999995E-7</v>
      </c>
      <c r="P233" s="4">
        <v>9.9999999999999995E-7</v>
      </c>
      <c r="Q233" s="4">
        <v>9.9999999999999995E-7</v>
      </c>
      <c r="R233" s="4">
        <v>9.9999999999999995E-7</v>
      </c>
      <c r="S233" s="4">
        <v>9.9999999999999995E-7</v>
      </c>
      <c r="T233" s="4">
        <v>9.9999999999999995E-7</v>
      </c>
      <c r="U233" s="4">
        <v>9.9999999999999995E-7</v>
      </c>
      <c r="V233" s="4">
        <v>9.9999999999999995E-7</v>
      </c>
      <c r="W233" s="4">
        <v>9.9999999999999995E-7</v>
      </c>
      <c r="X233" s="4">
        <v>9.9999999999999995E-7</v>
      </c>
      <c r="Y233" s="4">
        <v>9.9999999999999995E-7</v>
      </c>
      <c r="Z233" s="4">
        <v>9.9999999999999995E-7</v>
      </c>
      <c r="AA233" s="4">
        <v>9.9999999999999995E-7</v>
      </c>
      <c r="AB233" s="4">
        <v>9.9999999999999995E-7</v>
      </c>
      <c r="AC233" s="4">
        <v>9.9999999999999995E-7</v>
      </c>
      <c r="AD233" s="4">
        <v>9.9999999999999995E-7</v>
      </c>
      <c r="AE233" s="4">
        <v>9.9999999999999995E-7</v>
      </c>
      <c r="AF233" s="4">
        <v>9.9999999999999995E-7</v>
      </c>
      <c r="AG233" s="4">
        <v>9.9999999999999995E-7</v>
      </c>
      <c r="AH233" s="4">
        <v>9.9999999999999995E-7</v>
      </c>
      <c r="AI233" s="4">
        <v>9.9999999999999995E-7</v>
      </c>
      <c r="AJ233" s="4">
        <v>9.9999999999999995E-7</v>
      </c>
      <c r="AK233" s="4">
        <v>9.9999999999999995E-7</v>
      </c>
      <c r="AL233" s="4">
        <v>9.9999999999999995E-7</v>
      </c>
      <c r="AM233" s="4">
        <v>9.9999999999999995E-7</v>
      </c>
      <c r="AN233" s="4">
        <v>9.9999999999999995E-7</v>
      </c>
      <c r="AO233" s="4">
        <v>9.9999999999999995E-7</v>
      </c>
      <c r="AP233" s="4">
        <v>9.9999999999999995E-7</v>
      </c>
      <c r="AQ233" s="4">
        <v>9.9999999999999995E-7</v>
      </c>
      <c r="AR233" s="4">
        <v>9.9999999999999995E-7</v>
      </c>
      <c r="AS233" s="4">
        <v>9.9999999999999995E-7</v>
      </c>
      <c r="AT233" s="4">
        <v>9.9999999999999995E-7</v>
      </c>
      <c r="AU233" s="4">
        <v>9.9999999999999995E-7</v>
      </c>
      <c r="AV233" s="4">
        <v>9.9999999999999995E-7</v>
      </c>
      <c r="AW233" s="4">
        <v>9.9999999999999995E-7</v>
      </c>
      <c r="AX233" s="4">
        <v>9.9999999999999995E-7</v>
      </c>
      <c r="AY233" s="4">
        <v>9.9999999999999995E-7</v>
      </c>
      <c r="AZ233" s="4">
        <v>9.9999999999999995E-7</v>
      </c>
      <c r="BA233" s="4">
        <v>9.9999999999999995E-7</v>
      </c>
      <c r="BB233" s="4">
        <v>9.9999999999999995E-7</v>
      </c>
      <c r="BC233" s="4">
        <v>9.9999999999999995E-7</v>
      </c>
      <c r="BD233" s="4">
        <v>9.9999999999999995E-7</v>
      </c>
      <c r="BE233" s="4">
        <v>9.9999999999999995E-7</v>
      </c>
      <c r="BF233" s="4">
        <v>9.9999999999999995E-7</v>
      </c>
      <c r="BG233" s="4">
        <v>9.9999999999999995E-7</v>
      </c>
      <c r="BH233" s="4">
        <v>9.9999999999999995E-7</v>
      </c>
      <c r="BI233" s="4">
        <v>9.9999999999999995E-7</v>
      </c>
      <c r="BJ233" s="4">
        <v>9.9999999999999995E-7</v>
      </c>
      <c r="BK233" s="4">
        <v>9.9999999999999995E-7</v>
      </c>
      <c r="BL233" s="4">
        <v>9.9999999999999995E-7</v>
      </c>
      <c r="BM233" s="4">
        <v>9.9999999999999995E-7</v>
      </c>
      <c r="BN233" s="4">
        <v>9.9999999999999995E-7</v>
      </c>
      <c r="BO233" s="4">
        <v>9.9999999999999995E-7</v>
      </c>
    </row>
    <row r="234" spans="1:67" x14ac:dyDescent="0.25">
      <c r="A234" s="29" t="s">
        <v>248</v>
      </c>
      <c r="B234" s="2" t="s">
        <v>74</v>
      </c>
      <c r="C234" s="2" t="s">
        <v>237</v>
      </c>
      <c r="D234" s="4">
        <v>9.9999999999999995E-7</v>
      </c>
      <c r="E234" s="4">
        <v>9.9999999999999995E-7</v>
      </c>
      <c r="F234" s="4">
        <v>9.9999999999999995E-7</v>
      </c>
      <c r="G234" s="4">
        <v>9.9999999999999995E-7</v>
      </c>
      <c r="H234" s="4">
        <v>9.9999999999999995E-7</v>
      </c>
      <c r="I234" s="4">
        <v>9.9999999999999995E-7</v>
      </c>
      <c r="J234" s="4">
        <v>9.9999999999999995E-7</v>
      </c>
      <c r="K234" s="4">
        <v>9.9999999999999995E-7</v>
      </c>
      <c r="L234" s="4">
        <v>9.9999999999999995E-7</v>
      </c>
      <c r="M234" s="4">
        <v>9.9999999999999995E-7</v>
      </c>
      <c r="N234" s="4">
        <v>9.9999999999999995E-7</v>
      </c>
      <c r="O234" s="4">
        <v>9.9999999999999995E-7</v>
      </c>
      <c r="P234" s="4">
        <v>9.9999999999999995E-7</v>
      </c>
      <c r="Q234" s="4">
        <v>9.9999999999999995E-7</v>
      </c>
      <c r="R234" s="4">
        <v>9.9999999999999995E-7</v>
      </c>
      <c r="S234" s="4">
        <v>9.9999999999999995E-7</v>
      </c>
      <c r="T234" s="4">
        <v>9.9999999999999995E-7</v>
      </c>
      <c r="U234" s="4">
        <v>9.9999999999999995E-7</v>
      </c>
      <c r="V234" s="4">
        <v>9.9999999999999995E-7</v>
      </c>
      <c r="W234" s="4">
        <v>9.9999999999999995E-7</v>
      </c>
      <c r="X234" s="4">
        <v>9.9999999999999995E-7</v>
      </c>
      <c r="Y234" s="4">
        <v>9.9999999999999995E-7</v>
      </c>
      <c r="Z234" s="4">
        <v>9.9999999999999995E-7</v>
      </c>
      <c r="AA234" s="4">
        <v>9.9999999999999995E-7</v>
      </c>
      <c r="AB234" s="4">
        <v>9.9999999999999995E-7</v>
      </c>
      <c r="AC234" s="4">
        <v>9.9999999999999995E-7</v>
      </c>
      <c r="AD234" s="4">
        <v>9.9999999999999995E-7</v>
      </c>
      <c r="AE234" s="4">
        <v>9.9999999999999995E-7</v>
      </c>
      <c r="AF234" s="4">
        <v>9.9999999999999995E-7</v>
      </c>
      <c r="AG234" s="4">
        <v>9.9999999999999995E-7</v>
      </c>
      <c r="AH234" s="4">
        <v>9.9999999999999995E-7</v>
      </c>
      <c r="AI234" s="4">
        <v>9.9999999999999995E-7</v>
      </c>
      <c r="AJ234" s="4">
        <v>9.9999999999999995E-7</v>
      </c>
      <c r="AK234" s="4">
        <v>9.9999999999999995E-7</v>
      </c>
      <c r="AL234" s="4">
        <v>9.9999999999999995E-7</v>
      </c>
      <c r="AM234" s="4">
        <v>9.9999999999999995E-7</v>
      </c>
      <c r="AN234" s="4">
        <v>9.9999999999999995E-7</v>
      </c>
      <c r="AO234" s="4">
        <v>9.9999999999999995E-7</v>
      </c>
      <c r="AP234" s="4">
        <v>9.9999999999999995E-7</v>
      </c>
      <c r="AQ234" s="4">
        <v>9.9999999999999995E-7</v>
      </c>
      <c r="AR234" s="4">
        <v>9.9999999999999995E-7</v>
      </c>
      <c r="AS234" s="4">
        <v>9.9999999999999995E-7</v>
      </c>
      <c r="AT234" s="4">
        <v>9.9999999999999995E-7</v>
      </c>
      <c r="AU234" s="4">
        <v>9.9999999999999995E-7</v>
      </c>
      <c r="AV234" s="4">
        <v>9.9999999999999995E-7</v>
      </c>
      <c r="AW234" s="4">
        <v>9.9999999999999995E-7</v>
      </c>
      <c r="AX234" s="4">
        <v>9.9999999999999995E-7</v>
      </c>
      <c r="AY234" s="4">
        <v>9.9999999999999995E-7</v>
      </c>
      <c r="AZ234" s="4">
        <v>9.9999999999999995E-7</v>
      </c>
      <c r="BA234" s="4">
        <v>9.9999999999999995E-7</v>
      </c>
      <c r="BB234" s="4">
        <v>9.9999999999999995E-7</v>
      </c>
      <c r="BC234" s="4">
        <v>9.9999999999999995E-7</v>
      </c>
      <c r="BD234" s="4">
        <v>9.9999999999999995E-7</v>
      </c>
      <c r="BE234" s="4">
        <v>9.9999999999999995E-7</v>
      </c>
      <c r="BF234" s="4">
        <v>9.9999999999999995E-7</v>
      </c>
      <c r="BG234" s="4">
        <v>9.9999999999999995E-7</v>
      </c>
      <c r="BH234" s="4">
        <v>9.9999999999999995E-7</v>
      </c>
      <c r="BI234" s="4">
        <v>9.9999999999999995E-7</v>
      </c>
      <c r="BJ234" s="4">
        <v>9.9999999999999995E-7</v>
      </c>
      <c r="BK234" s="4">
        <v>9.9999999999999995E-7</v>
      </c>
      <c r="BL234" s="4">
        <v>9.9999999999999995E-7</v>
      </c>
      <c r="BM234" s="4">
        <v>9.9999999999999995E-7</v>
      </c>
      <c r="BN234" s="4">
        <v>9.9999999999999995E-7</v>
      </c>
      <c r="BO234" s="4">
        <v>9.9999999999999995E-7</v>
      </c>
    </row>
    <row r="235" spans="1:67" x14ac:dyDescent="0.25">
      <c r="A235" s="29" t="s">
        <v>249</v>
      </c>
      <c r="B235" s="2" t="s">
        <v>74</v>
      </c>
      <c r="C235" s="2" t="s">
        <v>238</v>
      </c>
      <c r="D235" s="4">
        <v>9.9999999999999995E-7</v>
      </c>
      <c r="E235" s="4">
        <v>9.9999999999999995E-7</v>
      </c>
      <c r="F235" s="4">
        <v>9.9999999999999995E-7</v>
      </c>
      <c r="G235" s="4">
        <v>9.9999999999999995E-7</v>
      </c>
      <c r="H235" s="4">
        <v>9.9999999999999995E-7</v>
      </c>
      <c r="I235" s="4">
        <v>9.9999999999999995E-7</v>
      </c>
      <c r="J235" s="4">
        <v>9.9999999999999995E-7</v>
      </c>
      <c r="K235" s="4">
        <v>9.9999999999999995E-7</v>
      </c>
      <c r="L235" s="4">
        <v>9.9999999999999995E-7</v>
      </c>
      <c r="M235" s="4">
        <v>9.9999999999999995E-7</v>
      </c>
      <c r="N235" s="4">
        <v>9.9999999999999995E-7</v>
      </c>
      <c r="O235" s="4">
        <v>9.9999999999999995E-7</v>
      </c>
      <c r="P235" s="4">
        <v>9.9999999999999995E-7</v>
      </c>
      <c r="Q235" s="4">
        <v>9.9999999999999995E-7</v>
      </c>
      <c r="R235" s="4">
        <v>9.9999999999999995E-7</v>
      </c>
      <c r="S235" s="4">
        <v>9.9999999999999995E-7</v>
      </c>
      <c r="T235" s="4">
        <v>9.9999999999999995E-7</v>
      </c>
      <c r="U235" s="4">
        <v>9.9999999999999995E-7</v>
      </c>
      <c r="V235" s="4">
        <v>9.9999999999999995E-7</v>
      </c>
      <c r="W235" s="4">
        <v>9.9999999999999995E-7</v>
      </c>
      <c r="X235" s="4">
        <v>9.9999999999999995E-7</v>
      </c>
      <c r="Y235" s="4">
        <v>9.9999999999999995E-7</v>
      </c>
      <c r="Z235" s="4">
        <v>9.9999999999999995E-7</v>
      </c>
      <c r="AA235" s="4">
        <v>9.9999999999999995E-7</v>
      </c>
      <c r="AB235" s="4">
        <v>9.9999999999999995E-7</v>
      </c>
      <c r="AC235" s="4">
        <v>9.9999999999999995E-7</v>
      </c>
      <c r="AD235" s="4">
        <v>9.9999999999999995E-7</v>
      </c>
      <c r="AE235" s="4">
        <v>9.9999999999999995E-7</v>
      </c>
      <c r="AF235" s="4">
        <v>9.9999999999999995E-7</v>
      </c>
      <c r="AG235" s="4">
        <v>9.9999999999999995E-7</v>
      </c>
      <c r="AH235" s="4">
        <v>9.9999999999999995E-7</v>
      </c>
      <c r="AI235" s="4">
        <v>9.9999999999999995E-7</v>
      </c>
      <c r="AJ235" s="4">
        <v>9.9999999999999995E-7</v>
      </c>
      <c r="AK235" s="4">
        <v>9.9999999999999995E-7</v>
      </c>
      <c r="AL235" s="4">
        <v>9.9999999999999995E-7</v>
      </c>
      <c r="AM235" s="4">
        <v>9.9999999999999995E-7</v>
      </c>
      <c r="AN235" s="4">
        <v>9.9999999999999995E-7</v>
      </c>
      <c r="AO235" s="4">
        <v>9.9999999999999995E-7</v>
      </c>
      <c r="AP235" s="4">
        <v>9.9999999999999995E-7</v>
      </c>
      <c r="AQ235" s="4">
        <v>9.9999999999999995E-7</v>
      </c>
      <c r="AR235" s="4">
        <v>9.9999999999999995E-7</v>
      </c>
      <c r="AS235" s="4">
        <v>9.9999999999999995E-7</v>
      </c>
      <c r="AT235" s="4">
        <v>9.9999999999999995E-7</v>
      </c>
      <c r="AU235" s="4">
        <v>9.9999999999999995E-7</v>
      </c>
      <c r="AV235" s="4">
        <v>9.9999999999999995E-7</v>
      </c>
      <c r="AW235" s="4">
        <v>9.9999999999999995E-7</v>
      </c>
      <c r="AX235" s="4">
        <v>9.9999999999999995E-7</v>
      </c>
      <c r="AY235" s="4">
        <v>9.9999999999999995E-7</v>
      </c>
      <c r="AZ235" s="4">
        <v>9.9999999999999995E-7</v>
      </c>
      <c r="BA235" s="4">
        <v>9.9999999999999995E-7</v>
      </c>
      <c r="BB235" s="4">
        <v>9.9999999999999995E-7</v>
      </c>
      <c r="BC235" s="4">
        <v>9.9999999999999995E-7</v>
      </c>
      <c r="BD235" s="4">
        <v>9.9999999999999995E-7</v>
      </c>
      <c r="BE235" s="4">
        <v>9.9999999999999995E-7</v>
      </c>
      <c r="BF235" s="4">
        <v>9.9999999999999995E-7</v>
      </c>
      <c r="BG235" s="4">
        <v>9.9999999999999995E-7</v>
      </c>
      <c r="BH235" s="4">
        <v>9.9999999999999995E-7</v>
      </c>
      <c r="BI235" s="4">
        <v>9.9999999999999995E-7</v>
      </c>
      <c r="BJ235" s="4">
        <v>9.9999999999999995E-7</v>
      </c>
      <c r="BK235" s="4">
        <v>9.9999999999999995E-7</v>
      </c>
      <c r="BL235" s="4">
        <v>9.9999999999999995E-7</v>
      </c>
      <c r="BM235" s="4">
        <v>9.9999999999999995E-7</v>
      </c>
      <c r="BN235" s="4">
        <v>9.9999999999999995E-7</v>
      </c>
      <c r="BO235" s="4">
        <v>9.9999999999999995E-7</v>
      </c>
    </row>
    <row r="236" spans="1:67" x14ac:dyDescent="0.25">
      <c r="A236" s="29" t="s">
        <v>249</v>
      </c>
      <c r="B236" s="2" t="s">
        <v>74</v>
      </c>
      <c r="C236" s="2" t="s">
        <v>239</v>
      </c>
      <c r="D236" s="4">
        <v>9.9999999999999995E-7</v>
      </c>
      <c r="E236" s="4">
        <v>9.9999999999999995E-7</v>
      </c>
      <c r="F236" s="4">
        <v>9.9999999999999995E-7</v>
      </c>
      <c r="G236" s="4">
        <v>9.9999999999999995E-7</v>
      </c>
      <c r="H236" s="4">
        <v>9.9999999999999995E-7</v>
      </c>
      <c r="I236" s="4">
        <v>9.9999999999999995E-7</v>
      </c>
      <c r="J236" s="4">
        <v>9.9999999999999995E-7</v>
      </c>
      <c r="K236" s="4">
        <v>9.9999999999999995E-7</v>
      </c>
      <c r="L236" s="4">
        <v>9.9999999999999995E-7</v>
      </c>
      <c r="M236" s="4">
        <v>9.9999999999999995E-7</v>
      </c>
      <c r="N236" s="4">
        <v>9.9999999999999995E-7</v>
      </c>
      <c r="O236" s="4">
        <v>9.9999999999999995E-7</v>
      </c>
      <c r="P236" s="4">
        <v>9.9999999999999995E-7</v>
      </c>
      <c r="Q236" s="4">
        <v>9.9999999999999995E-7</v>
      </c>
      <c r="R236" s="4">
        <v>9.9999999999999995E-7</v>
      </c>
      <c r="S236" s="4">
        <v>9.9999999999999995E-7</v>
      </c>
      <c r="T236" s="4">
        <v>9.9999999999999995E-7</v>
      </c>
      <c r="U236" s="4">
        <v>9.9999999999999995E-7</v>
      </c>
      <c r="V236" s="4">
        <v>9.9999999999999995E-7</v>
      </c>
      <c r="W236" s="4">
        <v>9.9999999999999995E-7</v>
      </c>
      <c r="X236" s="4">
        <v>9.9999999999999995E-7</v>
      </c>
      <c r="Y236" s="4">
        <v>9.9999999999999995E-7</v>
      </c>
      <c r="Z236" s="4">
        <v>9.9999999999999995E-7</v>
      </c>
      <c r="AA236" s="4">
        <v>9.9999999999999995E-7</v>
      </c>
      <c r="AB236" s="4">
        <v>9.9999999999999995E-7</v>
      </c>
      <c r="AC236" s="4">
        <v>9.9999999999999995E-7</v>
      </c>
      <c r="AD236" s="4">
        <v>9.9999999999999995E-7</v>
      </c>
      <c r="AE236" s="4">
        <v>9.9999999999999995E-7</v>
      </c>
      <c r="AF236" s="4">
        <v>9.9999999999999995E-7</v>
      </c>
      <c r="AG236" s="4">
        <v>9.9999999999999995E-7</v>
      </c>
      <c r="AH236" s="4">
        <v>9.9999999999999995E-7</v>
      </c>
      <c r="AI236" s="4">
        <v>9.9999999999999995E-7</v>
      </c>
      <c r="AJ236" s="4">
        <v>9.9999999999999995E-7</v>
      </c>
      <c r="AK236" s="4">
        <v>9.9999999999999995E-7</v>
      </c>
      <c r="AL236" s="4">
        <v>9.9999999999999995E-7</v>
      </c>
      <c r="AM236" s="4">
        <v>9.9999999999999995E-7</v>
      </c>
      <c r="AN236" s="4">
        <v>9.9999999999999995E-7</v>
      </c>
      <c r="AO236" s="4">
        <v>9.9999999999999995E-7</v>
      </c>
      <c r="AP236" s="4">
        <v>9.9999999999999995E-7</v>
      </c>
      <c r="AQ236" s="4">
        <v>9.9999999999999995E-7</v>
      </c>
      <c r="AR236" s="4">
        <v>9.9999999999999995E-7</v>
      </c>
      <c r="AS236" s="4">
        <v>9.9999999999999995E-7</v>
      </c>
      <c r="AT236" s="4">
        <v>9.9999999999999995E-7</v>
      </c>
      <c r="AU236" s="4">
        <v>9.9999999999999995E-7</v>
      </c>
      <c r="AV236" s="4">
        <v>9.9999999999999995E-7</v>
      </c>
      <c r="AW236" s="4">
        <v>9.9999999999999995E-7</v>
      </c>
      <c r="AX236" s="4">
        <v>9.9999999999999995E-7</v>
      </c>
      <c r="AY236" s="4">
        <v>9.9999999999999995E-7</v>
      </c>
      <c r="AZ236" s="4">
        <v>9.9999999999999995E-7</v>
      </c>
      <c r="BA236" s="4">
        <v>9.9999999999999995E-7</v>
      </c>
      <c r="BB236" s="4">
        <v>9.9999999999999995E-7</v>
      </c>
      <c r="BC236" s="4">
        <v>9.9999999999999995E-7</v>
      </c>
      <c r="BD236" s="4">
        <v>9.9999999999999995E-7</v>
      </c>
      <c r="BE236" s="4">
        <v>9.9999999999999995E-7</v>
      </c>
      <c r="BF236" s="4">
        <v>9.9999999999999995E-7</v>
      </c>
      <c r="BG236" s="4">
        <v>9.9999999999999995E-7</v>
      </c>
      <c r="BH236" s="4">
        <v>9.9999999999999995E-7</v>
      </c>
      <c r="BI236" s="4">
        <v>9.9999999999999995E-7</v>
      </c>
      <c r="BJ236" s="4">
        <v>9.9999999999999995E-7</v>
      </c>
      <c r="BK236" s="4">
        <v>9.9999999999999995E-7</v>
      </c>
      <c r="BL236" s="4">
        <v>9.9999999999999995E-7</v>
      </c>
      <c r="BM236" s="4">
        <v>9.9999999999999995E-7</v>
      </c>
      <c r="BN236" s="4">
        <v>9.9999999999999995E-7</v>
      </c>
      <c r="BO236" s="4">
        <v>9.9999999999999995E-7</v>
      </c>
    </row>
    <row r="237" spans="1:67" x14ac:dyDescent="0.25">
      <c r="A237" s="29" t="s">
        <v>250</v>
      </c>
      <c r="B237" s="2" t="s">
        <v>74</v>
      </c>
      <c r="C237" s="2" t="s">
        <v>240</v>
      </c>
      <c r="D237" s="4">
        <v>9.9999999999999995E-7</v>
      </c>
      <c r="E237" s="4">
        <v>9.9999999999999995E-7</v>
      </c>
      <c r="F237" s="4">
        <v>9.9999999999999995E-7</v>
      </c>
      <c r="G237" s="4">
        <v>9.9999999999999995E-7</v>
      </c>
      <c r="H237" s="4">
        <v>9.9999999999999995E-7</v>
      </c>
      <c r="I237" s="4">
        <v>9.9999999999999995E-7</v>
      </c>
      <c r="J237" s="4">
        <v>9.9999999999999995E-7</v>
      </c>
      <c r="K237" s="4">
        <v>9.9999999999999995E-7</v>
      </c>
      <c r="L237" s="4">
        <v>9.9999999999999995E-7</v>
      </c>
      <c r="M237" s="4">
        <v>9.9999999999999995E-7</v>
      </c>
      <c r="N237" s="4">
        <v>9.9999999999999995E-7</v>
      </c>
      <c r="O237" s="4">
        <v>9.9999999999999995E-7</v>
      </c>
      <c r="P237" s="4">
        <v>9.9999999999999995E-7</v>
      </c>
      <c r="Q237" s="4">
        <v>9.9999999999999995E-7</v>
      </c>
      <c r="R237" s="4">
        <v>9.9999999999999995E-7</v>
      </c>
      <c r="S237" s="4">
        <v>9.9999999999999995E-7</v>
      </c>
      <c r="T237" s="4">
        <v>9.9999999999999995E-7</v>
      </c>
      <c r="U237" s="4">
        <v>9.9999999999999995E-7</v>
      </c>
      <c r="V237" s="4">
        <v>9.9999999999999995E-7</v>
      </c>
      <c r="W237" s="4">
        <v>9.9999999999999995E-7</v>
      </c>
      <c r="X237" s="4">
        <v>9.9999999999999995E-7</v>
      </c>
      <c r="Y237" s="4">
        <v>9.9999999999999995E-7</v>
      </c>
      <c r="Z237" s="4">
        <v>9.9999999999999995E-7</v>
      </c>
      <c r="AA237" s="4">
        <v>9.9999999999999995E-7</v>
      </c>
      <c r="AB237" s="4">
        <v>9.9999999999999995E-7</v>
      </c>
      <c r="AC237" s="4">
        <v>9.9999999999999995E-7</v>
      </c>
      <c r="AD237" s="4">
        <v>9.9999999999999995E-7</v>
      </c>
      <c r="AE237" s="4">
        <v>9.9999999999999995E-7</v>
      </c>
      <c r="AF237" s="4">
        <v>9.9999999999999995E-7</v>
      </c>
      <c r="AG237" s="4">
        <v>9.9999999999999995E-7</v>
      </c>
      <c r="AH237" s="4">
        <v>9.9999999999999995E-7</v>
      </c>
      <c r="AI237" s="4">
        <v>9.9999999999999995E-7</v>
      </c>
      <c r="AJ237" s="4">
        <v>9.9999999999999995E-7</v>
      </c>
      <c r="AK237" s="4">
        <v>9.9999999999999995E-7</v>
      </c>
      <c r="AL237" s="4">
        <v>9.9999999999999995E-7</v>
      </c>
      <c r="AM237" s="4">
        <v>9.9999999999999995E-7</v>
      </c>
      <c r="AN237" s="4">
        <v>9.9999999999999995E-7</v>
      </c>
      <c r="AO237" s="4">
        <v>9.9999999999999995E-7</v>
      </c>
      <c r="AP237" s="4">
        <v>9.9999999999999995E-7</v>
      </c>
      <c r="AQ237" s="4">
        <v>9.9999999999999995E-7</v>
      </c>
      <c r="AR237" s="4">
        <v>9.9999999999999995E-7</v>
      </c>
      <c r="AS237" s="4">
        <v>9.9999999999999995E-7</v>
      </c>
      <c r="AT237" s="4">
        <v>9.9999999999999995E-7</v>
      </c>
      <c r="AU237" s="4">
        <v>9.9999999999999995E-7</v>
      </c>
      <c r="AV237" s="4">
        <v>9.9999999999999995E-7</v>
      </c>
      <c r="AW237" s="4">
        <v>9.9999999999999995E-7</v>
      </c>
      <c r="AX237" s="4">
        <v>9.9999999999999995E-7</v>
      </c>
      <c r="AY237" s="4">
        <v>9.9999999999999995E-7</v>
      </c>
      <c r="AZ237" s="4">
        <v>9.9999999999999995E-7</v>
      </c>
      <c r="BA237" s="4">
        <v>9.9999999999999995E-7</v>
      </c>
      <c r="BB237" s="4">
        <v>9.9999999999999995E-7</v>
      </c>
      <c r="BC237" s="4">
        <v>9.9999999999999995E-7</v>
      </c>
      <c r="BD237" s="4">
        <v>9.9999999999999995E-7</v>
      </c>
      <c r="BE237" s="4">
        <v>9.9999999999999995E-7</v>
      </c>
      <c r="BF237" s="4">
        <v>9.9999999999999995E-7</v>
      </c>
      <c r="BG237" s="4">
        <v>9.9999999999999995E-7</v>
      </c>
      <c r="BH237" s="4">
        <v>9.9999999999999995E-7</v>
      </c>
      <c r="BI237" s="4">
        <v>9.9999999999999995E-7</v>
      </c>
      <c r="BJ237" s="4">
        <v>9.9999999999999995E-7</v>
      </c>
      <c r="BK237" s="4">
        <v>9.9999999999999995E-7</v>
      </c>
      <c r="BL237" s="4">
        <v>9.9999999999999995E-7</v>
      </c>
      <c r="BM237" s="4">
        <v>9.9999999999999995E-7</v>
      </c>
      <c r="BN237" s="4">
        <v>9.9999999999999995E-7</v>
      </c>
      <c r="BO237" s="4">
        <v>9.9999999999999995E-7</v>
      </c>
    </row>
    <row r="238" spans="1:67" x14ac:dyDescent="0.25">
      <c r="A238" s="29"/>
      <c r="B238" s="2" t="s">
        <v>74</v>
      </c>
      <c r="C238" s="2" t="s">
        <v>241</v>
      </c>
      <c r="D238" s="4">
        <v>9.9999999999999995E-7</v>
      </c>
      <c r="E238" s="4">
        <v>9.9999999999999995E-7</v>
      </c>
      <c r="F238" s="4">
        <v>9.9999999999999995E-7</v>
      </c>
      <c r="G238" s="4">
        <v>9.9999999999999995E-7</v>
      </c>
      <c r="H238" s="4">
        <v>9.9999999999999995E-7</v>
      </c>
      <c r="I238" s="4">
        <v>9.9999999999999995E-7</v>
      </c>
      <c r="J238" s="4">
        <v>9.9999999999999995E-7</v>
      </c>
      <c r="K238" s="4">
        <v>9.9999999999999995E-7</v>
      </c>
      <c r="L238" s="4">
        <v>9.9999999999999995E-7</v>
      </c>
      <c r="M238" s="4">
        <v>9.9999999999999995E-7</v>
      </c>
      <c r="N238" s="4">
        <v>9.9999999999999995E-7</v>
      </c>
      <c r="O238" s="4">
        <v>9.9999999999999995E-7</v>
      </c>
      <c r="P238" s="4">
        <v>9.9999999999999995E-7</v>
      </c>
      <c r="Q238" s="4">
        <v>9.9999999999999995E-7</v>
      </c>
      <c r="R238" s="4">
        <v>9.9999999999999995E-7</v>
      </c>
      <c r="S238" s="4">
        <v>9.9999999999999995E-7</v>
      </c>
      <c r="T238" s="4">
        <v>9.9999999999999995E-7</v>
      </c>
      <c r="U238" s="4">
        <v>9.9999999999999995E-7</v>
      </c>
      <c r="V238" s="4">
        <v>9.9999999999999995E-7</v>
      </c>
      <c r="W238" s="4">
        <v>9.9999999999999995E-7</v>
      </c>
      <c r="X238" s="4">
        <v>9.9999999999999995E-7</v>
      </c>
      <c r="Y238" s="4">
        <v>9.9999999999999995E-7</v>
      </c>
      <c r="Z238" s="4">
        <v>9.9999999999999995E-7</v>
      </c>
      <c r="AA238" s="4">
        <v>9.9999999999999995E-7</v>
      </c>
      <c r="AB238" s="4">
        <v>9.9999999999999995E-7</v>
      </c>
      <c r="AC238" s="4">
        <v>9.9999999999999995E-7</v>
      </c>
      <c r="AD238" s="4">
        <v>9.9999999999999995E-7</v>
      </c>
      <c r="AE238" s="4">
        <v>9.9999999999999995E-7</v>
      </c>
      <c r="AF238" s="4">
        <v>9.9999999999999995E-7</v>
      </c>
      <c r="AG238" s="4">
        <v>9.9999999999999995E-7</v>
      </c>
      <c r="AH238" s="4">
        <v>9.9999999999999995E-7</v>
      </c>
      <c r="AI238" s="4">
        <v>9.9999999999999995E-7</v>
      </c>
      <c r="AJ238" s="4">
        <v>9.9999999999999995E-7</v>
      </c>
      <c r="AK238" s="4">
        <v>9.9999999999999995E-7</v>
      </c>
      <c r="AL238" s="4">
        <v>9.9999999999999995E-7</v>
      </c>
      <c r="AM238" s="4">
        <v>9.9999999999999995E-7</v>
      </c>
      <c r="AN238" s="4">
        <v>9.9999999999999995E-7</v>
      </c>
      <c r="AO238" s="4">
        <v>9.9999999999999995E-7</v>
      </c>
      <c r="AP238" s="4">
        <v>9.9999999999999995E-7</v>
      </c>
      <c r="AQ238" s="4">
        <v>9.9999999999999995E-7</v>
      </c>
      <c r="AR238" s="4">
        <v>9.9999999999999995E-7</v>
      </c>
      <c r="AS238" s="4">
        <v>9.9999999999999995E-7</v>
      </c>
      <c r="AT238" s="4">
        <v>9.9999999999999995E-7</v>
      </c>
      <c r="AU238" s="4">
        <v>9.9999999999999995E-7</v>
      </c>
      <c r="AV238" s="4">
        <v>9.9999999999999995E-7</v>
      </c>
      <c r="AW238" s="4">
        <v>9.9999999999999995E-7</v>
      </c>
      <c r="AX238" s="4">
        <v>9.9999999999999995E-7</v>
      </c>
      <c r="AY238" s="4">
        <v>9.9999999999999995E-7</v>
      </c>
      <c r="AZ238" s="4">
        <v>9.9999999999999995E-7</v>
      </c>
      <c r="BA238" s="4">
        <v>9.9999999999999995E-7</v>
      </c>
      <c r="BB238" s="4">
        <v>9.9999999999999995E-7</v>
      </c>
      <c r="BC238" s="4">
        <v>9.9999999999999995E-7</v>
      </c>
      <c r="BD238" s="4">
        <v>9.9999999999999995E-7</v>
      </c>
      <c r="BE238" s="4">
        <v>9.9999999999999995E-7</v>
      </c>
      <c r="BF238" s="4">
        <v>9.9999999999999995E-7</v>
      </c>
      <c r="BG238" s="4">
        <v>9.9999999999999995E-7</v>
      </c>
      <c r="BH238" s="4">
        <v>9.9999999999999995E-7</v>
      </c>
      <c r="BI238" s="4">
        <v>9.9999999999999995E-7</v>
      </c>
      <c r="BJ238" s="4">
        <v>9.9999999999999995E-7</v>
      </c>
      <c r="BK238" s="4">
        <v>9.9999999999999995E-7</v>
      </c>
      <c r="BL238" s="4">
        <v>9.9999999999999995E-7</v>
      </c>
      <c r="BM238" s="4">
        <v>9.9999999999999995E-7</v>
      </c>
      <c r="BN238" s="4">
        <v>9.9999999999999995E-7</v>
      </c>
      <c r="BO238" s="4">
        <v>9.9999999999999995E-7</v>
      </c>
    </row>
    <row r="239" spans="1:67" x14ac:dyDescent="0.25">
      <c r="A239" s="29" t="s">
        <v>251</v>
      </c>
      <c r="B239" s="2" t="s">
        <v>74</v>
      </c>
      <c r="C239" s="2" t="s">
        <v>242</v>
      </c>
      <c r="D239" s="4">
        <v>9.9999999999999995E-7</v>
      </c>
      <c r="E239" s="4">
        <v>9.9999999999999995E-7</v>
      </c>
      <c r="F239" s="4">
        <v>9.9999999999999995E-7</v>
      </c>
      <c r="G239" s="4">
        <v>9.9999999999999995E-7</v>
      </c>
      <c r="H239" s="4">
        <v>9.9999999999999995E-7</v>
      </c>
      <c r="I239" s="4">
        <v>9.9999999999999995E-7</v>
      </c>
      <c r="J239" s="4">
        <v>9.9999999999999995E-7</v>
      </c>
      <c r="K239" s="4">
        <v>9.9999999999999995E-7</v>
      </c>
      <c r="L239" s="4">
        <v>9.9999999999999995E-7</v>
      </c>
      <c r="M239" s="4">
        <v>9.9999999999999995E-7</v>
      </c>
      <c r="N239" s="4">
        <v>9.9999999999999995E-7</v>
      </c>
      <c r="O239" s="4">
        <v>9.9999999999999995E-7</v>
      </c>
      <c r="P239" s="4">
        <v>9.9999999999999995E-7</v>
      </c>
      <c r="Q239" s="4">
        <v>9.9999999999999995E-7</v>
      </c>
      <c r="R239" s="4">
        <v>9.9999999999999995E-7</v>
      </c>
      <c r="S239" s="4">
        <v>9.9999999999999995E-7</v>
      </c>
      <c r="T239" s="4">
        <v>9.9999999999999995E-7</v>
      </c>
      <c r="U239" s="4">
        <v>9.9999999999999995E-7</v>
      </c>
      <c r="V239" s="4">
        <v>9.9999999999999995E-7</v>
      </c>
      <c r="W239" s="4">
        <v>9.9999999999999995E-7</v>
      </c>
      <c r="X239" s="4">
        <v>9.9999999999999995E-7</v>
      </c>
      <c r="Y239" s="4">
        <v>9.9999999999999995E-7</v>
      </c>
      <c r="Z239" s="4">
        <v>9.9999999999999995E-7</v>
      </c>
      <c r="AA239" s="4">
        <v>9.9999999999999995E-7</v>
      </c>
      <c r="AB239" s="4">
        <v>9.9999999999999995E-7</v>
      </c>
      <c r="AC239" s="4">
        <v>9.9999999999999995E-7</v>
      </c>
      <c r="AD239" s="4">
        <v>9.9999999999999995E-7</v>
      </c>
      <c r="AE239" s="4">
        <v>9.9999999999999995E-7</v>
      </c>
      <c r="AF239" s="4">
        <v>9.9999999999999995E-7</v>
      </c>
      <c r="AG239" s="4">
        <v>9.9999999999999995E-7</v>
      </c>
      <c r="AH239" s="4">
        <v>9.9999999999999995E-7</v>
      </c>
      <c r="AI239" s="4">
        <v>9.9999999999999995E-7</v>
      </c>
      <c r="AJ239" s="4">
        <v>9.9999999999999995E-7</v>
      </c>
      <c r="AK239" s="4">
        <v>9.9999999999999995E-7</v>
      </c>
      <c r="AL239" s="4">
        <v>9.9999999999999995E-7</v>
      </c>
      <c r="AM239" s="4">
        <v>9.9999999999999995E-7</v>
      </c>
      <c r="AN239" s="4">
        <v>9.9999999999999995E-7</v>
      </c>
      <c r="AO239" s="4">
        <v>9.9999999999999995E-7</v>
      </c>
      <c r="AP239" s="4">
        <v>9.9999999999999995E-7</v>
      </c>
      <c r="AQ239" s="4">
        <v>9.9999999999999995E-7</v>
      </c>
      <c r="AR239" s="4">
        <v>9.9999999999999995E-7</v>
      </c>
      <c r="AS239" s="4">
        <v>9.9999999999999995E-7</v>
      </c>
      <c r="AT239" s="4">
        <v>9.9999999999999995E-7</v>
      </c>
      <c r="AU239" s="4">
        <v>9.9999999999999995E-7</v>
      </c>
      <c r="AV239" s="4">
        <v>9.9999999999999995E-7</v>
      </c>
      <c r="AW239" s="4">
        <v>9.9999999999999995E-7</v>
      </c>
      <c r="AX239" s="4">
        <v>9.9999999999999995E-7</v>
      </c>
      <c r="AY239" s="4">
        <v>9.9999999999999995E-7</v>
      </c>
      <c r="AZ239" s="4">
        <v>9.9999999999999995E-7</v>
      </c>
      <c r="BA239" s="4">
        <v>9.9999999999999995E-7</v>
      </c>
      <c r="BB239" s="4">
        <v>9.9999999999999995E-7</v>
      </c>
      <c r="BC239" s="4">
        <v>9.9999999999999995E-7</v>
      </c>
      <c r="BD239" s="4">
        <v>9.9999999999999995E-7</v>
      </c>
      <c r="BE239" s="4">
        <v>9.9999999999999995E-7</v>
      </c>
      <c r="BF239" s="4">
        <v>9.9999999999999995E-7</v>
      </c>
      <c r="BG239" s="4">
        <v>9.9999999999999995E-7</v>
      </c>
      <c r="BH239" s="4">
        <v>9.9999999999999995E-7</v>
      </c>
      <c r="BI239" s="4">
        <v>9.9999999999999995E-7</v>
      </c>
      <c r="BJ239" s="4">
        <v>9.9999999999999995E-7</v>
      </c>
      <c r="BK239" s="4">
        <v>9.9999999999999995E-7</v>
      </c>
      <c r="BL239" s="4">
        <v>9.9999999999999995E-7</v>
      </c>
      <c r="BM239" s="4">
        <v>9.9999999999999995E-7</v>
      </c>
      <c r="BN239" s="4">
        <v>9.9999999999999995E-7</v>
      </c>
      <c r="BO239" s="4">
        <v>9.9999999999999995E-7</v>
      </c>
    </row>
    <row r="240" spans="1:67" x14ac:dyDescent="0.25">
      <c r="A240" s="29" t="s">
        <v>252</v>
      </c>
      <c r="B240" s="2" t="s">
        <v>74</v>
      </c>
      <c r="C240" s="2" t="s">
        <v>243</v>
      </c>
      <c r="D240" s="4">
        <v>9.9999999999999995E-7</v>
      </c>
      <c r="E240" s="4">
        <v>9.9999999999999995E-7</v>
      </c>
      <c r="F240" s="4">
        <v>9.9999999999999995E-7</v>
      </c>
      <c r="G240" s="4">
        <v>9.9999999999999995E-7</v>
      </c>
      <c r="H240" s="4">
        <v>9.9999999999999995E-7</v>
      </c>
      <c r="I240" s="4">
        <v>9.9999999999999995E-7</v>
      </c>
      <c r="J240" s="4">
        <v>9.9999999999999995E-7</v>
      </c>
      <c r="K240" s="4">
        <v>9.9999999999999995E-7</v>
      </c>
      <c r="L240" s="4">
        <v>9.9999999999999995E-7</v>
      </c>
      <c r="M240" s="4">
        <v>9.9999999999999995E-7</v>
      </c>
      <c r="N240" s="4">
        <v>9.9999999999999995E-7</v>
      </c>
      <c r="O240" s="4">
        <v>9.9999999999999995E-7</v>
      </c>
      <c r="P240" s="4">
        <v>9.9999999999999995E-7</v>
      </c>
      <c r="Q240" s="4">
        <v>9.9999999999999995E-7</v>
      </c>
      <c r="R240" s="4">
        <v>9.9999999999999995E-7</v>
      </c>
      <c r="S240" s="4">
        <v>9.9999999999999995E-7</v>
      </c>
      <c r="T240" s="4">
        <v>9.9999999999999995E-7</v>
      </c>
      <c r="U240" s="4">
        <v>9.9999999999999995E-7</v>
      </c>
      <c r="V240" s="4">
        <v>9.9999999999999995E-7</v>
      </c>
      <c r="W240" s="4">
        <v>9.9999999999999995E-7</v>
      </c>
      <c r="X240" s="4">
        <v>9.9999999999999995E-7</v>
      </c>
      <c r="Y240" s="4">
        <v>9.9999999999999995E-7</v>
      </c>
      <c r="Z240" s="4">
        <v>9.9999999999999995E-7</v>
      </c>
      <c r="AA240" s="4">
        <v>9.9999999999999995E-7</v>
      </c>
      <c r="AB240" s="4">
        <v>9.9999999999999995E-7</v>
      </c>
      <c r="AC240" s="4">
        <v>9.9999999999999995E-7</v>
      </c>
      <c r="AD240" s="4">
        <v>9.9999999999999995E-7</v>
      </c>
      <c r="AE240" s="4">
        <v>9.9999999999999995E-7</v>
      </c>
      <c r="AF240" s="4">
        <v>9.9999999999999995E-7</v>
      </c>
      <c r="AG240" s="4">
        <v>9.9999999999999995E-7</v>
      </c>
      <c r="AH240" s="4">
        <v>9.9999999999999995E-7</v>
      </c>
      <c r="AI240" s="4">
        <v>9.9999999999999995E-7</v>
      </c>
      <c r="AJ240" s="4">
        <v>9.9999999999999995E-7</v>
      </c>
      <c r="AK240" s="4">
        <v>9.9999999999999995E-7</v>
      </c>
      <c r="AL240" s="4">
        <v>9.9999999999999995E-7</v>
      </c>
      <c r="AM240" s="4">
        <v>9.9999999999999995E-7</v>
      </c>
      <c r="AN240" s="4">
        <v>9.9999999999999995E-7</v>
      </c>
      <c r="AO240" s="4">
        <v>9.9999999999999995E-7</v>
      </c>
      <c r="AP240" s="4">
        <v>9.9999999999999995E-7</v>
      </c>
      <c r="AQ240" s="4">
        <v>9.9999999999999995E-7</v>
      </c>
      <c r="AR240" s="4">
        <v>9.9999999999999995E-7</v>
      </c>
      <c r="AS240" s="4">
        <v>9.9999999999999995E-7</v>
      </c>
      <c r="AT240" s="4">
        <v>9.9999999999999995E-7</v>
      </c>
      <c r="AU240" s="4">
        <v>9.9999999999999995E-7</v>
      </c>
      <c r="AV240" s="4">
        <v>9.9999999999999995E-7</v>
      </c>
      <c r="AW240" s="4">
        <v>9.9999999999999995E-7</v>
      </c>
      <c r="AX240" s="4">
        <v>9.9999999999999995E-7</v>
      </c>
      <c r="AY240" s="4">
        <v>9.9999999999999995E-7</v>
      </c>
      <c r="AZ240" s="4">
        <v>9.9999999999999995E-7</v>
      </c>
      <c r="BA240" s="4">
        <v>9.9999999999999995E-7</v>
      </c>
      <c r="BB240" s="4">
        <v>9.9999999999999995E-7</v>
      </c>
      <c r="BC240" s="4">
        <v>9.9999999999999995E-7</v>
      </c>
      <c r="BD240" s="4">
        <v>9.9999999999999995E-7</v>
      </c>
      <c r="BE240" s="4">
        <v>9.9999999999999995E-7</v>
      </c>
      <c r="BF240" s="4">
        <v>9.9999999999999995E-7</v>
      </c>
      <c r="BG240" s="4">
        <v>9.9999999999999995E-7</v>
      </c>
      <c r="BH240" s="4">
        <v>9.9999999999999995E-7</v>
      </c>
      <c r="BI240" s="4">
        <v>9.9999999999999995E-7</v>
      </c>
      <c r="BJ240" s="4">
        <v>9.9999999999999995E-7</v>
      </c>
      <c r="BK240" s="4">
        <v>9.9999999999999995E-7</v>
      </c>
      <c r="BL240" s="4">
        <v>9.9999999999999995E-7</v>
      </c>
      <c r="BM240" s="4">
        <v>9.9999999999999995E-7</v>
      </c>
      <c r="BN240" s="4">
        <v>9.9999999999999995E-7</v>
      </c>
      <c r="BO240" s="4">
        <v>9.9999999999999995E-7</v>
      </c>
    </row>
    <row r="241" spans="1:67" x14ac:dyDescent="0.25">
      <c r="A241" s="29" t="s">
        <v>253</v>
      </c>
      <c r="B241" s="2" t="s">
        <v>74</v>
      </c>
      <c r="C241" s="2" t="s">
        <v>244</v>
      </c>
      <c r="D241" s="4">
        <v>9.9999999999999995E-7</v>
      </c>
      <c r="E241" s="4">
        <v>9.9999999999999995E-7</v>
      </c>
      <c r="F241" s="4">
        <v>9.9999999999999995E-7</v>
      </c>
      <c r="G241" s="4">
        <v>9.9999999999999995E-7</v>
      </c>
      <c r="H241" s="4">
        <v>9.9999999999999995E-7</v>
      </c>
      <c r="I241" s="4">
        <v>9.9999999999999995E-7</v>
      </c>
      <c r="J241" s="4">
        <v>9.9999999999999995E-7</v>
      </c>
      <c r="K241" s="4">
        <v>9.9999999999999995E-7</v>
      </c>
      <c r="L241" s="4">
        <v>9.9999999999999995E-7</v>
      </c>
      <c r="M241" s="4">
        <v>9.9999999999999995E-7</v>
      </c>
      <c r="N241" s="4">
        <v>9.9999999999999995E-7</v>
      </c>
      <c r="O241" s="4">
        <v>9.9999999999999995E-7</v>
      </c>
      <c r="P241" s="4">
        <v>9.9999999999999995E-7</v>
      </c>
      <c r="Q241" s="4">
        <v>9.9999999999999995E-7</v>
      </c>
      <c r="R241" s="4">
        <v>9.9999999999999995E-7</v>
      </c>
      <c r="S241" s="4">
        <v>9.9999999999999995E-7</v>
      </c>
      <c r="T241" s="4">
        <v>9.9999999999999995E-7</v>
      </c>
      <c r="U241" s="4">
        <v>9.9999999999999995E-7</v>
      </c>
      <c r="V241" s="4">
        <v>9.9999999999999995E-7</v>
      </c>
      <c r="W241" s="4">
        <v>9.9999999999999995E-7</v>
      </c>
      <c r="X241" s="4">
        <v>9.9999999999999995E-7</v>
      </c>
      <c r="Y241" s="4">
        <v>9.9999999999999995E-7</v>
      </c>
      <c r="Z241" s="4">
        <v>9.9999999999999995E-7</v>
      </c>
      <c r="AA241" s="4">
        <v>9.9999999999999995E-7</v>
      </c>
      <c r="AB241" s="4">
        <v>9.9999999999999995E-7</v>
      </c>
      <c r="AC241" s="4">
        <v>9.9999999999999995E-7</v>
      </c>
      <c r="AD241" s="4">
        <v>9.9999999999999995E-7</v>
      </c>
      <c r="AE241" s="4">
        <v>9.9999999999999995E-7</v>
      </c>
      <c r="AF241" s="4">
        <v>9.9999999999999995E-7</v>
      </c>
      <c r="AG241" s="4">
        <v>9.9999999999999995E-7</v>
      </c>
      <c r="AH241" s="4">
        <v>9.9999999999999995E-7</v>
      </c>
      <c r="AI241" s="4">
        <v>9.9999999999999995E-7</v>
      </c>
      <c r="AJ241" s="4">
        <v>9.9999999999999995E-7</v>
      </c>
      <c r="AK241" s="4">
        <v>9.9999999999999995E-7</v>
      </c>
      <c r="AL241" s="4">
        <v>9.9999999999999995E-7</v>
      </c>
      <c r="AM241" s="4">
        <v>9.9999999999999995E-7</v>
      </c>
      <c r="AN241" s="4">
        <v>9.9999999999999995E-7</v>
      </c>
      <c r="AO241" s="4">
        <v>9.9999999999999995E-7</v>
      </c>
      <c r="AP241" s="4">
        <v>9.9999999999999995E-7</v>
      </c>
      <c r="AQ241" s="4">
        <v>9.9999999999999995E-7</v>
      </c>
      <c r="AR241" s="4">
        <v>9.9999999999999995E-7</v>
      </c>
      <c r="AS241" s="4">
        <v>9.9999999999999995E-7</v>
      </c>
      <c r="AT241" s="4">
        <v>9.9999999999999995E-7</v>
      </c>
      <c r="AU241" s="4">
        <v>9.9999999999999995E-7</v>
      </c>
      <c r="AV241" s="4">
        <v>9.9999999999999995E-7</v>
      </c>
      <c r="AW241" s="4">
        <v>9.9999999999999995E-7</v>
      </c>
      <c r="AX241" s="4">
        <v>9.9999999999999995E-7</v>
      </c>
      <c r="AY241" s="4">
        <v>9.9999999999999995E-7</v>
      </c>
      <c r="AZ241" s="4">
        <v>9.9999999999999995E-7</v>
      </c>
      <c r="BA241" s="4">
        <v>9.9999999999999995E-7</v>
      </c>
      <c r="BB241" s="4">
        <v>9.9999999999999995E-7</v>
      </c>
      <c r="BC241" s="4">
        <v>9.9999999999999995E-7</v>
      </c>
      <c r="BD241" s="4">
        <v>9.9999999999999995E-7</v>
      </c>
      <c r="BE241" s="4">
        <v>9.9999999999999995E-7</v>
      </c>
      <c r="BF241" s="4">
        <v>9.9999999999999995E-7</v>
      </c>
      <c r="BG241" s="4">
        <v>9.9999999999999995E-7</v>
      </c>
      <c r="BH241" s="4">
        <v>9.9999999999999995E-7</v>
      </c>
      <c r="BI241" s="4">
        <v>9.9999999999999995E-7</v>
      </c>
      <c r="BJ241" s="4">
        <v>9.9999999999999995E-7</v>
      </c>
      <c r="BK241" s="4">
        <v>9.9999999999999995E-7</v>
      </c>
      <c r="BL241" s="4">
        <v>9.9999999999999995E-7</v>
      </c>
      <c r="BM241" s="4">
        <v>9.9999999999999995E-7</v>
      </c>
      <c r="BN241" s="4">
        <v>9.9999999999999995E-7</v>
      </c>
      <c r="BO241" s="4">
        <v>9.9999999999999995E-7</v>
      </c>
    </row>
    <row r="242" spans="1:67" x14ac:dyDescent="0.25">
      <c r="A242" s="29" t="s">
        <v>254</v>
      </c>
      <c r="B242" s="2" t="s">
        <v>74</v>
      </c>
      <c r="C242" s="2" t="s">
        <v>245</v>
      </c>
      <c r="D242" s="4">
        <v>9.9999999999999995E-7</v>
      </c>
      <c r="E242" s="4">
        <v>9.9999999999999995E-7</v>
      </c>
      <c r="F242" s="4">
        <v>9.9999999999999995E-7</v>
      </c>
      <c r="G242" s="4">
        <v>9.9999999999999995E-7</v>
      </c>
      <c r="H242" s="4">
        <v>9.9999999999999995E-7</v>
      </c>
      <c r="I242" s="4">
        <v>9.9999999999999995E-7</v>
      </c>
      <c r="J242" s="4">
        <v>9.9999999999999995E-7</v>
      </c>
      <c r="K242" s="4">
        <v>9.9999999999999995E-7</v>
      </c>
      <c r="L242" s="4">
        <v>9.9999999999999995E-7</v>
      </c>
      <c r="M242" s="4">
        <v>9.9999999999999995E-7</v>
      </c>
      <c r="N242" s="4">
        <v>9.9999999999999995E-7</v>
      </c>
      <c r="O242" s="4">
        <v>9.9999999999999995E-7</v>
      </c>
      <c r="P242" s="4">
        <v>9.9999999999999995E-7</v>
      </c>
      <c r="Q242" s="4">
        <v>9.9999999999999995E-7</v>
      </c>
      <c r="R242" s="4">
        <v>9.9999999999999995E-7</v>
      </c>
      <c r="S242" s="4">
        <v>9.9999999999999995E-7</v>
      </c>
      <c r="T242" s="4">
        <v>9.9999999999999995E-7</v>
      </c>
      <c r="U242" s="4">
        <v>9.9999999999999995E-7</v>
      </c>
      <c r="V242" s="4">
        <v>9.9999999999999995E-7</v>
      </c>
      <c r="W242" s="4">
        <v>9.9999999999999995E-7</v>
      </c>
      <c r="X242" s="4">
        <v>9.9999999999999995E-7</v>
      </c>
      <c r="Y242" s="4">
        <v>9.9999999999999995E-7</v>
      </c>
      <c r="Z242" s="4">
        <v>9.9999999999999995E-7</v>
      </c>
      <c r="AA242" s="4">
        <v>9.9999999999999995E-7</v>
      </c>
      <c r="AB242" s="4">
        <v>9.9999999999999995E-7</v>
      </c>
      <c r="AC242" s="4">
        <v>9.9999999999999995E-7</v>
      </c>
      <c r="AD242" s="4">
        <v>9.9999999999999995E-7</v>
      </c>
      <c r="AE242" s="4">
        <v>9.9999999999999995E-7</v>
      </c>
      <c r="AF242" s="4">
        <v>9.9999999999999995E-7</v>
      </c>
      <c r="AG242" s="4">
        <v>9.9999999999999995E-7</v>
      </c>
      <c r="AH242" s="4">
        <v>9.9999999999999995E-7</v>
      </c>
      <c r="AI242" s="4">
        <v>9.9999999999999995E-7</v>
      </c>
      <c r="AJ242" s="4">
        <v>9.9999999999999995E-7</v>
      </c>
      <c r="AK242" s="4">
        <v>9.9999999999999995E-7</v>
      </c>
      <c r="AL242" s="4">
        <v>9.9999999999999995E-7</v>
      </c>
      <c r="AM242" s="4">
        <v>9.9999999999999995E-7</v>
      </c>
      <c r="AN242" s="4">
        <v>9.9999999999999995E-7</v>
      </c>
      <c r="AO242" s="4">
        <v>9.9999999999999995E-7</v>
      </c>
      <c r="AP242" s="4">
        <v>9.9999999999999995E-7</v>
      </c>
      <c r="AQ242" s="4">
        <v>9.9999999999999995E-7</v>
      </c>
      <c r="AR242" s="4">
        <v>9.9999999999999995E-7</v>
      </c>
      <c r="AS242" s="4">
        <v>9.9999999999999995E-7</v>
      </c>
      <c r="AT242" s="4">
        <v>9.9999999999999995E-7</v>
      </c>
      <c r="AU242" s="4">
        <v>9.9999999999999995E-7</v>
      </c>
      <c r="AV242" s="4">
        <v>9.9999999999999995E-7</v>
      </c>
      <c r="AW242" s="4">
        <v>9.9999999999999995E-7</v>
      </c>
      <c r="AX242" s="4">
        <v>9.9999999999999995E-7</v>
      </c>
      <c r="AY242" s="4">
        <v>9.9999999999999995E-7</v>
      </c>
      <c r="AZ242" s="4">
        <v>9.9999999999999995E-7</v>
      </c>
      <c r="BA242" s="4">
        <v>9.9999999999999995E-7</v>
      </c>
      <c r="BB242" s="4">
        <v>9.9999999999999995E-7</v>
      </c>
      <c r="BC242" s="4">
        <v>9.9999999999999995E-7</v>
      </c>
      <c r="BD242" s="4">
        <v>9.9999999999999995E-7</v>
      </c>
      <c r="BE242" s="4">
        <v>9.9999999999999995E-7</v>
      </c>
      <c r="BF242" s="4">
        <v>9.9999999999999995E-7</v>
      </c>
      <c r="BG242" s="4">
        <v>9.9999999999999995E-7</v>
      </c>
      <c r="BH242" s="4">
        <v>9.9999999999999995E-7</v>
      </c>
      <c r="BI242" s="4">
        <v>9.9999999999999995E-7</v>
      </c>
      <c r="BJ242" s="4">
        <v>9.9999999999999995E-7</v>
      </c>
      <c r="BK242" s="4">
        <v>9.9999999999999995E-7</v>
      </c>
      <c r="BL242" s="4">
        <v>9.9999999999999995E-7</v>
      </c>
      <c r="BM242" s="4">
        <v>9.9999999999999995E-7</v>
      </c>
      <c r="BN242" s="4">
        <v>9.9999999999999995E-7</v>
      </c>
      <c r="BO242" s="4">
        <v>9.9999999999999995E-7</v>
      </c>
    </row>
    <row r="243" spans="1:67" x14ac:dyDescent="0.25">
      <c r="A243" s="29" t="s">
        <v>246</v>
      </c>
      <c r="B243" s="2" t="s">
        <v>75</v>
      </c>
      <c r="C243" s="2" t="s">
        <v>234</v>
      </c>
      <c r="D243" s="4">
        <v>9.9999999999999995E-7</v>
      </c>
      <c r="E243" s="4">
        <v>9.9999999999999995E-7</v>
      </c>
      <c r="F243" s="4">
        <v>9.9999999999999995E-7</v>
      </c>
      <c r="G243" s="4">
        <v>9.9999999999999995E-7</v>
      </c>
      <c r="H243" s="4">
        <v>9.9999999999999995E-7</v>
      </c>
      <c r="I243" s="4">
        <v>9.9999999999999995E-7</v>
      </c>
      <c r="J243" s="4">
        <v>9.9999999999999995E-7</v>
      </c>
      <c r="K243" s="4">
        <v>9.9999999999999995E-7</v>
      </c>
      <c r="L243" s="4">
        <v>9.9999999999999995E-7</v>
      </c>
      <c r="M243" s="4">
        <v>9.9999999999999995E-7</v>
      </c>
      <c r="N243" s="4">
        <v>9.9999999999999995E-7</v>
      </c>
      <c r="O243" s="4">
        <v>9.9999999999999995E-7</v>
      </c>
      <c r="P243" s="4">
        <v>9.9999999999999995E-7</v>
      </c>
      <c r="Q243" s="4">
        <v>9.9999999999999995E-7</v>
      </c>
      <c r="R243" s="4">
        <v>9.9999999999999995E-7</v>
      </c>
      <c r="S243" s="4">
        <v>9.9999999999999995E-7</v>
      </c>
      <c r="T243" s="4">
        <v>9.9999999999999995E-7</v>
      </c>
      <c r="U243" s="4">
        <v>9.9999999999999995E-7</v>
      </c>
      <c r="V243" s="4">
        <v>9.9999999999999995E-7</v>
      </c>
      <c r="W243" s="4">
        <v>9.9999999999999995E-7</v>
      </c>
      <c r="X243" s="4">
        <v>9.9999999999999995E-7</v>
      </c>
      <c r="Y243" s="4">
        <v>9.9999999999999995E-7</v>
      </c>
      <c r="Z243" s="4">
        <v>9.9999999999999995E-7</v>
      </c>
      <c r="AA243" s="4">
        <v>9.9999999999999995E-7</v>
      </c>
      <c r="AB243" s="4">
        <v>9.9999999999999995E-7</v>
      </c>
      <c r="AC243" s="4">
        <v>9.9999999999999995E-7</v>
      </c>
      <c r="AD243" s="4">
        <v>9.9999999999999995E-7</v>
      </c>
      <c r="AE243" s="4">
        <v>9.9999999999999995E-7</v>
      </c>
      <c r="AF243" s="4">
        <v>9.9999999999999995E-7</v>
      </c>
      <c r="AG243" s="4">
        <v>9.9999999999999995E-7</v>
      </c>
      <c r="AH243" s="4">
        <v>9.9999999999999995E-7</v>
      </c>
      <c r="AI243" s="4">
        <v>9.9999999999999995E-7</v>
      </c>
      <c r="AJ243" s="4">
        <v>9.9999999999999995E-7</v>
      </c>
      <c r="AK243" s="4">
        <v>9.9999999999999995E-7</v>
      </c>
      <c r="AL243" s="4">
        <v>9.9999999999999995E-7</v>
      </c>
      <c r="AM243" s="4">
        <v>9.9999999999999995E-7</v>
      </c>
      <c r="AN243" s="4">
        <v>9.9999999999999995E-7</v>
      </c>
      <c r="AO243" s="4">
        <v>9.9999999999999995E-7</v>
      </c>
      <c r="AP243" s="4">
        <v>9.9999999999999995E-7</v>
      </c>
      <c r="AQ243" s="4">
        <v>9.9999999999999995E-7</v>
      </c>
      <c r="AR243" s="4">
        <v>9.9999999999999995E-7</v>
      </c>
      <c r="AS243" s="4">
        <v>9.9999999999999995E-7</v>
      </c>
      <c r="AT243" s="4">
        <v>9.9999999999999995E-7</v>
      </c>
      <c r="AU243" s="4">
        <v>9.9999999999999995E-7</v>
      </c>
      <c r="AV243" s="4">
        <v>9.9999999999999995E-7</v>
      </c>
      <c r="AW243" s="4">
        <v>9.9999999999999995E-7</v>
      </c>
      <c r="AX243" s="4">
        <v>9.9999999999999995E-7</v>
      </c>
      <c r="AY243" s="4">
        <v>9.9999999999999995E-7</v>
      </c>
      <c r="AZ243" s="4">
        <v>9.9999999999999995E-7</v>
      </c>
      <c r="BA243" s="4">
        <v>9.9999999999999995E-7</v>
      </c>
      <c r="BB243" s="4">
        <v>9.9999999999999995E-7</v>
      </c>
      <c r="BC243" s="4">
        <v>9.9999999999999995E-7</v>
      </c>
      <c r="BD243" s="4">
        <v>9.9999999999999995E-7</v>
      </c>
      <c r="BE243" s="4">
        <v>9.9999999999999995E-7</v>
      </c>
      <c r="BF243" s="4">
        <v>9.9999999999999995E-7</v>
      </c>
      <c r="BG243" s="4">
        <v>9.9999999999999995E-7</v>
      </c>
      <c r="BH243" s="4">
        <v>9.9999999999999995E-7</v>
      </c>
      <c r="BI243" s="4">
        <v>9.9999999999999995E-7</v>
      </c>
      <c r="BJ243" s="4">
        <v>9.9999999999999995E-7</v>
      </c>
      <c r="BK243" s="4">
        <v>9.9999999999999995E-7</v>
      </c>
      <c r="BL243" s="4">
        <v>9.9999999999999995E-7</v>
      </c>
      <c r="BM243" s="4">
        <v>9.9999999999999995E-7</v>
      </c>
      <c r="BN243" s="4">
        <v>9.9999999999999995E-7</v>
      </c>
      <c r="BO243" s="4">
        <v>9.9999999999999995E-7</v>
      </c>
    </row>
    <row r="244" spans="1:67" x14ac:dyDescent="0.25">
      <c r="A244" s="29" t="s">
        <v>246</v>
      </c>
      <c r="B244" s="2" t="s">
        <v>75</v>
      </c>
      <c r="C244" s="2" t="s">
        <v>235</v>
      </c>
      <c r="D244" s="4">
        <v>9.9999999999999995E-7</v>
      </c>
      <c r="E244" s="4">
        <v>9.9999999999999995E-7</v>
      </c>
      <c r="F244" s="4">
        <v>9.9999999999999995E-7</v>
      </c>
      <c r="G244" s="4">
        <v>9.9999999999999995E-7</v>
      </c>
      <c r="H244" s="4">
        <v>9.9999999999999995E-7</v>
      </c>
      <c r="I244" s="4">
        <v>9.9999999999999995E-7</v>
      </c>
      <c r="J244" s="4">
        <v>9.9999999999999995E-7</v>
      </c>
      <c r="K244" s="4">
        <v>9.9999999999999995E-7</v>
      </c>
      <c r="L244" s="4">
        <v>9.9999999999999995E-7</v>
      </c>
      <c r="M244" s="4">
        <v>9.9999999999999995E-7</v>
      </c>
      <c r="N244" s="4">
        <v>9.9999999999999995E-7</v>
      </c>
      <c r="O244" s="4">
        <v>9.9999999999999995E-7</v>
      </c>
      <c r="P244" s="4">
        <v>9.9999999999999995E-7</v>
      </c>
      <c r="Q244" s="4">
        <v>9.9999999999999995E-7</v>
      </c>
      <c r="R244" s="4">
        <v>9.9999999999999995E-7</v>
      </c>
      <c r="S244" s="4">
        <v>9.9999999999999995E-7</v>
      </c>
      <c r="T244" s="4">
        <v>9.9999999999999995E-7</v>
      </c>
      <c r="U244" s="4">
        <v>9.9999999999999995E-7</v>
      </c>
      <c r="V244" s="4">
        <v>9.9999999999999995E-7</v>
      </c>
      <c r="W244" s="4">
        <v>9.9999999999999995E-7</v>
      </c>
      <c r="X244" s="4">
        <v>9.9999999999999995E-7</v>
      </c>
      <c r="Y244" s="4">
        <v>9.9999999999999995E-7</v>
      </c>
      <c r="Z244" s="4">
        <v>9.9999999999999995E-7</v>
      </c>
      <c r="AA244" s="4">
        <v>9.9999999999999995E-7</v>
      </c>
      <c r="AB244" s="4">
        <v>9.9999999999999995E-7</v>
      </c>
      <c r="AC244" s="4">
        <v>9.9999999999999995E-7</v>
      </c>
      <c r="AD244" s="4">
        <v>9.9999999999999995E-7</v>
      </c>
      <c r="AE244" s="4">
        <v>9.9999999999999995E-7</v>
      </c>
      <c r="AF244" s="4">
        <v>9.9999999999999995E-7</v>
      </c>
      <c r="AG244" s="4">
        <v>9.9999999999999995E-7</v>
      </c>
      <c r="AH244" s="4">
        <v>9.9999999999999995E-7</v>
      </c>
      <c r="AI244" s="4">
        <v>9.9999999999999995E-7</v>
      </c>
      <c r="AJ244" s="4">
        <v>9.9999999999999995E-7</v>
      </c>
      <c r="AK244" s="4">
        <v>9.9999999999999995E-7</v>
      </c>
      <c r="AL244" s="4">
        <v>9.9999999999999995E-7</v>
      </c>
      <c r="AM244" s="4">
        <v>9.9999999999999995E-7</v>
      </c>
      <c r="AN244" s="4">
        <v>9.9999999999999995E-7</v>
      </c>
      <c r="AO244" s="4">
        <v>9.9999999999999995E-7</v>
      </c>
      <c r="AP244" s="4">
        <v>9.9999999999999995E-7</v>
      </c>
      <c r="AQ244" s="4">
        <v>9.9999999999999995E-7</v>
      </c>
      <c r="AR244" s="4">
        <v>9.9999999999999995E-7</v>
      </c>
      <c r="AS244" s="4">
        <v>9.9999999999999995E-7</v>
      </c>
      <c r="AT244" s="4">
        <v>9.9999999999999995E-7</v>
      </c>
      <c r="AU244" s="4">
        <v>9.9999999999999995E-7</v>
      </c>
      <c r="AV244" s="4">
        <v>9.9999999999999995E-7</v>
      </c>
      <c r="AW244" s="4">
        <v>9.9999999999999995E-7</v>
      </c>
      <c r="AX244" s="4">
        <v>9.9999999999999995E-7</v>
      </c>
      <c r="AY244" s="4">
        <v>9.9999999999999995E-7</v>
      </c>
      <c r="AZ244" s="4">
        <v>9.9999999999999995E-7</v>
      </c>
      <c r="BA244" s="4">
        <v>9.9999999999999995E-7</v>
      </c>
      <c r="BB244" s="4">
        <v>9.9999999999999995E-7</v>
      </c>
      <c r="BC244" s="4">
        <v>9.9999999999999995E-7</v>
      </c>
      <c r="BD244" s="4">
        <v>9.9999999999999995E-7</v>
      </c>
      <c r="BE244" s="4">
        <v>9.9999999999999995E-7</v>
      </c>
      <c r="BF244" s="4">
        <v>9.9999999999999995E-7</v>
      </c>
      <c r="BG244" s="4">
        <v>9.9999999999999995E-7</v>
      </c>
      <c r="BH244" s="4">
        <v>9.9999999999999995E-7</v>
      </c>
      <c r="BI244" s="4">
        <v>9.9999999999999995E-7</v>
      </c>
      <c r="BJ244" s="4">
        <v>9.9999999999999995E-7</v>
      </c>
      <c r="BK244" s="4">
        <v>9.9999999999999995E-7</v>
      </c>
      <c r="BL244" s="4">
        <v>9.9999999999999995E-7</v>
      </c>
      <c r="BM244" s="4">
        <v>9.9999999999999995E-7</v>
      </c>
      <c r="BN244" s="4">
        <v>9.9999999999999995E-7</v>
      </c>
      <c r="BO244" s="4">
        <v>9.9999999999999995E-7</v>
      </c>
    </row>
    <row r="245" spans="1:67" x14ac:dyDescent="0.25">
      <c r="A245" s="29" t="s">
        <v>247</v>
      </c>
      <c r="B245" s="2" t="s">
        <v>75</v>
      </c>
      <c r="C245" s="2" t="s">
        <v>236</v>
      </c>
      <c r="D245" s="4">
        <v>9.9999999999999995E-7</v>
      </c>
      <c r="E245" s="4">
        <v>9.9999999999999995E-7</v>
      </c>
      <c r="F245" s="4">
        <v>9.9999999999999995E-7</v>
      </c>
      <c r="G245" s="4">
        <v>9.9999999999999995E-7</v>
      </c>
      <c r="H245" s="4">
        <v>9.9999999999999995E-7</v>
      </c>
      <c r="I245" s="4">
        <v>9.9999999999999995E-7</v>
      </c>
      <c r="J245" s="4">
        <v>9.9999999999999995E-7</v>
      </c>
      <c r="K245" s="4">
        <v>9.9999999999999995E-7</v>
      </c>
      <c r="L245" s="4">
        <v>9.9999999999999995E-7</v>
      </c>
      <c r="M245" s="4">
        <v>9.9999999999999995E-7</v>
      </c>
      <c r="N245" s="4">
        <v>9.9999999999999995E-7</v>
      </c>
      <c r="O245" s="4">
        <v>9.9999999999999995E-7</v>
      </c>
      <c r="P245" s="4">
        <v>9.9999999999999995E-7</v>
      </c>
      <c r="Q245" s="4">
        <v>9.9999999999999995E-7</v>
      </c>
      <c r="R245" s="4">
        <v>9.9999999999999995E-7</v>
      </c>
      <c r="S245" s="4">
        <v>9.9999999999999995E-7</v>
      </c>
      <c r="T245" s="4">
        <v>9.9999999999999995E-7</v>
      </c>
      <c r="U245" s="4">
        <v>9.9999999999999995E-7</v>
      </c>
      <c r="V245" s="4">
        <v>9.9999999999999995E-7</v>
      </c>
      <c r="W245" s="4">
        <v>9.9999999999999995E-7</v>
      </c>
      <c r="X245" s="4">
        <v>9.9999999999999995E-7</v>
      </c>
      <c r="Y245" s="4">
        <v>9.9999999999999995E-7</v>
      </c>
      <c r="Z245" s="4">
        <v>9.9999999999999995E-7</v>
      </c>
      <c r="AA245" s="4">
        <v>9.9999999999999995E-7</v>
      </c>
      <c r="AB245" s="4">
        <v>9.9999999999999995E-7</v>
      </c>
      <c r="AC245" s="4">
        <v>9.9999999999999995E-7</v>
      </c>
      <c r="AD245" s="4">
        <v>9.9999999999999995E-7</v>
      </c>
      <c r="AE245" s="4">
        <v>9.9999999999999995E-7</v>
      </c>
      <c r="AF245" s="4">
        <v>9.9999999999999995E-7</v>
      </c>
      <c r="AG245" s="4">
        <v>9.9999999999999995E-7</v>
      </c>
      <c r="AH245" s="4">
        <v>9.9999999999999995E-7</v>
      </c>
      <c r="AI245" s="4">
        <v>9.9999999999999995E-7</v>
      </c>
      <c r="AJ245" s="4">
        <v>9.9999999999999995E-7</v>
      </c>
      <c r="AK245" s="4">
        <v>9.9999999999999995E-7</v>
      </c>
      <c r="AL245" s="4">
        <v>9.9999999999999995E-7</v>
      </c>
      <c r="AM245" s="4">
        <v>9.9999999999999995E-7</v>
      </c>
      <c r="AN245" s="4">
        <v>9.9999999999999995E-7</v>
      </c>
      <c r="AO245" s="4">
        <v>9.9999999999999995E-7</v>
      </c>
      <c r="AP245" s="4">
        <v>9.9999999999999995E-7</v>
      </c>
      <c r="AQ245" s="4">
        <v>9.9999999999999995E-7</v>
      </c>
      <c r="AR245" s="4">
        <v>9.9999999999999995E-7</v>
      </c>
      <c r="AS245" s="4">
        <v>9.9999999999999995E-7</v>
      </c>
      <c r="AT245" s="4">
        <v>9.9999999999999995E-7</v>
      </c>
      <c r="AU245" s="4">
        <v>9.9999999999999995E-7</v>
      </c>
      <c r="AV245" s="4">
        <v>9.9999999999999995E-7</v>
      </c>
      <c r="AW245" s="4">
        <v>9.9999999999999995E-7</v>
      </c>
      <c r="AX245" s="4">
        <v>9.9999999999999995E-7</v>
      </c>
      <c r="AY245" s="4">
        <v>9.9999999999999995E-7</v>
      </c>
      <c r="AZ245" s="4">
        <v>9.9999999999999995E-7</v>
      </c>
      <c r="BA245" s="4">
        <v>9.9999999999999995E-7</v>
      </c>
      <c r="BB245" s="4">
        <v>9.9999999999999995E-7</v>
      </c>
      <c r="BC245" s="4">
        <v>9.9999999999999995E-7</v>
      </c>
      <c r="BD245" s="4">
        <v>9.9999999999999995E-7</v>
      </c>
      <c r="BE245" s="4">
        <v>9.9999999999999995E-7</v>
      </c>
      <c r="BF245" s="4">
        <v>9.9999999999999995E-7</v>
      </c>
      <c r="BG245" s="4">
        <v>9.9999999999999995E-7</v>
      </c>
      <c r="BH245" s="4">
        <v>9.9999999999999995E-7</v>
      </c>
      <c r="BI245" s="4">
        <v>9.9999999999999995E-7</v>
      </c>
      <c r="BJ245" s="4">
        <v>9.9999999999999995E-7</v>
      </c>
      <c r="BK245" s="4">
        <v>9.9999999999999995E-7</v>
      </c>
      <c r="BL245" s="4">
        <v>9.9999999999999995E-7</v>
      </c>
      <c r="BM245" s="4">
        <v>9.9999999999999995E-7</v>
      </c>
      <c r="BN245" s="4">
        <v>9.9999999999999995E-7</v>
      </c>
      <c r="BO245" s="4">
        <v>9.9999999999999995E-7</v>
      </c>
    </row>
    <row r="246" spans="1:67" x14ac:dyDescent="0.25">
      <c r="A246" s="29" t="s">
        <v>248</v>
      </c>
      <c r="B246" s="2" t="s">
        <v>75</v>
      </c>
      <c r="C246" s="2" t="s">
        <v>237</v>
      </c>
      <c r="D246" s="4">
        <v>9.9999999999999995E-7</v>
      </c>
      <c r="E246" s="4">
        <v>9.9999999999999995E-7</v>
      </c>
      <c r="F246" s="4">
        <v>9.9999999999999995E-7</v>
      </c>
      <c r="G246" s="4">
        <v>9.9999999999999995E-7</v>
      </c>
      <c r="H246" s="4">
        <v>9.9999999999999995E-7</v>
      </c>
      <c r="I246" s="4">
        <v>9.9999999999999995E-7</v>
      </c>
      <c r="J246" s="4">
        <v>9.9999999999999995E-7</v>
      </c>
      <c r="K246" s="4">
        <v>9.9999999999999995E-7</v>
      </c>
      <c r="L246" s="4">
        <v>9.9999999999999995E-7</v>
      </c>
      <c r="M246" s="4">
        <v>9.9999999999999995E-7</v>
      </c>
      <c r="N246" s="4">
        <v>9.9999999999999995E-7</v>
      </c>
      <c r="O246" s="4">
        <v>9.9999999999999995E-7</v>
      </c>
      <c r="P246" s="4">
        <v>9.9999999999999995E-7</v>
      </c>
      <c r="Q246" s="4">
        <v>9.9999999999999995E-7</v>
      </c>
      <c r="R246" s="4">
        <v>9.9999999999999995E-7</v>
      </c>
      <c r="S246" s="4">
        <v>9.9999999999999995E-7</v>
      </c>
      <c r="T246" s="4">
        <v>9.9999999999999995E-7</v>
      </c>
      <c r="U246" s="4">
        <v>9.9999999999999995E-7</v>
      </c>
      <c r="V246" s="4">
        <v>9.9999999999999995E-7</v>
      </c>
      <c r="W246" s="4">
        <v>9.9999999999999995E-7</v>
      </c>
      <c r="X246" s="4">
        <v>9.9999999999999995E-7</v>
      </c>
      <c r="Y246" s="4">
        <v>9.9999999999999995E-7</v>
      </c>
      <c r="Z246" s="4">
        <v>9.9999999999999995E-7</v>
      </c>
      <c r="AA246" s="4">
        <v>9.9999999999999995E-7</v>
      </c>
      <c r="AB246" s="4">
        <v>9.9999999999999995E-7</v>
      </c>
      <c r="AC246" s="4">
        <v>9.9999999999999995E-7</v>
      </c>
      <c r="AD246" s="4">
        <v>9.9999999999999995E-7</v>
      </c>
      <c r="AE246" s="4">
        <v>9.9999999999999995E-7</v>
      </c>
      <c r="AF246" s="4">
        <v>9.9999999999999995E-7</v>
      </c>
      <c r="AG246" s="4">
        <v>9.9999999999999995E-7</v>
      </c>
      <c r="AH246" s="4">
        <v>9.9999999999999995E-7</v>
      </c>
      <c r="AI246" s="4">
        <v>9.9999999999999995E-7</v>
      </c>
      <c r="AJ246" s="4">
        <v>9.9999999999999995E-7</v>
      </c>
      <c r="AK246" s="4">
        <v>9.9999999999999995E-7</v>
      </c>
      <c r="AL246" s="4">
        <v>9.9999999999999995E-7</v>
      </c>
      <c r="AM246" s="4">
        <v>9.9999999999999995E-7</v>
      </c>
      <c r="AN246" s="4">
        <v>9.9999999999999995E-7</v>
      </c>
      <c r="AO246" s="4">
        <v>9.9999999999999995E-7</v>
      </c>
      <c r="AP246" s="4">
        <v>9.9999999999999995E-7</v>
      </c>
      <c r="AQ246" s="4">
        <v>9.9999999999999995E-7</v>
      </c>
      <c r="AR246" s="4">
        <v>9.9999999999999995E-7</v>
      </c>
      <c r="AS246" s="4">
        <v>9.9999999999999995E-7</v>
      </c>
      <c r="AT246" s="4">
        <v>9.9999999999999995E-7</v>
      </c>
      <c r="AU246" s="4">
        <v>9.9999999999999995E-7</v>
      </c>
      <c r="AV246" s="4">
        <v>9.9999999999999995E-7</v>
      </c>
      <c r="AW246" s="4">
        <v>9.9999999999999995E-7</v>
      </c>
      <c r="AX246" s="4">
        <v>9.9999999999999995E-7</v>
      </c>
      <c r="AY246" s="4">
        <v>9.9999999999999995E-7</v>
      </c>
      <c r="AZ246" s="4">
        <v>9.9999999999999995E-7</v>
      </c>
      <c r="BA246" s="4">
        <v>9.9999999999999995E-7</v>
      </c>
      <c r="BB246" s="4">
        <v>9.9999999999999995E-7</v>
      </c>
      <c r="BC246" s="4">
        <v>9.9999999999999995E-7</v>
      </c>
      <c r="BD246" s="4">
        <v>9.9999999999999995E-7</v>
      </c>
      <c r="BE246" s="4">
        <v>9.9999999999999995E-7</v>
      </c>
      <c r="BF246" s="4">
        <v>9.9999999999999995E-7</v>
      </c>
      <c r="BG246" s="4">
        <v>9.9999999999999995E-7</v>
      </c>
      <c r="BH246" s="4">
        <v>9.9999999999999995E-7</v>
      </c>
      <c r="BI246" s="4">
        <v>9.9999999999999995E-7</v>
      </c>
      <c r="BJ246" s="4">
        <v>9.9999999999999995E-7</v>
      </c>
      <c r="BK246" s="4">
        <v>9.9999999999999995E-7</v>
      </c>
      <c r="BL246" s="4">
        <v>9.9999999999999995E-7</v>
      </c>
      <c r="BM246" s="4">
        <v>9.9999999999999995E-7</v>
      </c>
      <c r="BN246" s="4">
        <v>9.9999999999999995E-7</v>
      </c>
      <c r="BO246" s="4">
        <v>9.9999999999999995E-7</v>
      </c>
    </row>
    <row r="247" spans="1:67" x14ac:dyDescent="0.25">
      <c r="A247" s="29" t="s">
        <v>249</v>
      </c>
      <c r="B247" s="2" t="s">
        <v>75</v>
      </c>
      <c r="C247" s="2" t="s">
        <v>238</v>
      </c>
      <c r="D247" s="4">
        <v>9.9999999999999995E-7</v>
      </c>
      <c r="E247" s="4">
        <v>9.9999999999999995E-7</v>
      </c>
      <c r="F247" s="4">
        <v>9.9999999999999995E-7</v>
      </c>
      <c r="G247" s="4">
        <v>9.9999999999999995E-7</v>
      </c>
      <c r="H247" s="4">
        <v>9.9999999999999995E-7</v>
      </c>
      <c r="I247" s="4">
        <v>9.9999999999999995E-7</v>
      </c>
      <c r="J247" s="4">
        <v>9.9999999999999995E-7</v>
      </c>
      <c r="K247" s="4">
        <v>9.9999999999999995E-7</v>
      </c>
      <c r="L247" s="4">
        <v>9.9999999999999995E-7</v>
      </c>
      <c r="M247" s="4">
        <v>9.9999999999999995E-7</v>
      </c>
      <c r="N247" s="4">
        <v>9.9999999999999995E-7</v>
      </c>
      <c r="O247" s="4">
        <v>9.9999999999999995E-7</v>
      </c>
      <c r="P247" s="4">
        <v>9.9999999999999995E-7</v>
      </c>
      <c r="Q247" s="4">
        <v>9.9999999999999995E-7</v>
      </c>
      <c r="R247" s="4">
        <v>9.9999999999999995E-7</v>
      </c>
      <c r="S247" s="4">
        <v>9.9999999999999995E-7</v>
      </c>
      <c r="T247" s="4">
        <v>9.9999999999999995E-7</v>
      </c>
      <c r="U247" s="4">
        <v>9.9999999999999995E-7</v>
      </c>
      <c r="V247" s="4">
        <v>9.9999999999999995E-7</v>
      </c>
      <c r="W247" s="4">
        <v>9.9999999999999995E-7</v>
      </c>
      <c r="X247" s="4">
        <v>9.9999999999999995E-7</v>
      </c>
      <c r="Y247" s="4">
        <v>9.9999999999999995E-7</v>
      </c>
      <c r="Z247" s="4">
        <v>9.9999999999999995E-7</v>
      </c>
      <c r="AA247" s="4">
        <v>9.9999999999999995E-7</v>
      </c>
      <c r="AB247" s="4">
        <v>9.9999999999999995E-7</v>
      </c>
      <c r="AC247" s="4">
        <v>9.9999999999999995E-7</v>
      </c>
      <c r="AD247" s="4">
        <v>9.9999999999999995E-7</v>
      </c>
      <c r="AE247" s="4">
        <v>9.9999999999999995E-7</v>
      </c>
      <c r="AF247" s="4">
        <v>9.9999999999999995E-7</v>
      </c>
      <c r="AG247" s="4">
        <v>9.9999999999999995E-7</v>
      </c>
      <c r="AH247" s="4">
        <v>9.9999999999999995E-7</v>
      </c>
      <c r="AI247" s="4">
        <v>9.9999999999999995E-7</v>
      </c>
      <c r="AJ247" s="4">
        <v>9.9999999999999995E-7</v>
      </c>
      <c r="AK247" s="4">
        <v>9.9999999999999995E-7</v>
      </c>
      <c r="AL247" s="4">
        <v>9.9999999999999995E-7</v>
      </c>
      <c r="AM247" s="4">
        <v>9.9999999999999995E-7</v>
      </c>
      <c r="AN247" s="4">
        <v>9.9999999999999995E-7</v>
      </c>
      <c r="AO247" s="4">
        <v>9.9999999999999995E-7</v>
      </c>
      <c r="AP247" s="4">
        <v>9.9999999999999995E-7</v>
      </c>
      <c r="AQ247" s="4">
        <v>9.9999999999999995E-7</v>
      </c>
      <c r="AR247" s="4">
        <v>9.9999999999999995E-7</v>
      </c>
      <c r="AS247" s="4">
        <v>9.9999999999999995E-7</v>
      </c>
      <c r="AT247" s="4">
        <v>9.9999999999999995E-7</v>
      </c>
      <c r="AU247" s="4">
        <v>9.9999999999999995E-7</v>
      </c>
      <c r="AV247" s="4">
        <v>9.9999999999999995E-7</v>
      </c>
      <c r="AW247" s="4">
        <v>9.9999999999999995E-7</v>
      </c>
      <c r="AX247" s="4">
        <v>9.9999999999999995E-7</v>
      </c>
      <c r="AY247" s="4">
        <v>9.9999999999999995E-7</v>
      </c>
      <c r="AZ247" s="4">
        <v>9.9999999999999995E-7</v>
      </c>
      <c r="BA247" s="4">
        <v>9.9999999999999995E-7</v>
      </c>
      <c r="BB247" s="4">
        <v>9.9999999999999995E-7</v>
      </c>
      <c r="BC247" s="4">
        <v>9.9999999999999995E-7</v>
      </c>
      <c r="BD247" s="4">
        <v>9.9999999999999995E-7</v>
      </c>
      <c r="BE247" s="4">
        <v>9.9999999999999995E-7</v>
      </c>
      <c r="BF247" s="4">
        <v>9.9999999999999995E-7</v>
      </c>
      <c r="BG247" s="4">
        <v>9.9999999999999995E-7</v>
      </c>
      <c r="BH247" s="4">
        <v>9.9999999999999995E-7</v>
      </c>
      <c r="BI247" s="4">
        <v>9.9999999999999995E-7</v>
      </c>
      <c r="BJ247" s="4">
        <v>9.9999999999999995E-7</v>
      </c>
      <c r="BK247" s="4">
        <v>9.9999999999999995E-7</v>
      </c>
      <c r="BL247" s="4">
        <v>9.9999999999999995E-7</v>
      </c>
      <c r="BM247" s="4">
        <v>9.9999999999999995E-7</v>
      </c>
      <c r="BN247" s="4">
        <v>9.9999999999999995E-7</v>
      </c>
      <c r="BO247" s="4">
        <v>9.9999999999999995E-7</v>
      </c>
    </row>
    <row r="248" spans="1:67" x14ac:dyDescent="0.25">
      <c r="A248" s="29" t="s">
        <v>249</v>
      </c>
      <c r="B248" s="2" t="s">
        <v>75</v>
      </c>
      <c r="C248" s="2" t="s">
        <v>239</v>
      </c>
      <c r="D248" s="4">
        <v>9.9999999999999995E-7</v>
      </c>
      <c r="E248" s="4">
        <v>9.9999999999999995E-7</v>
      </c>
      <c r="F248" s="4">
        <v>9.9999999999999995E-7</v>
      </c>
      <c r="G248" s="4">
        <v>9.9999999999999995E-7</v>
      </c>
      <c r="H248" s="4">
        <v>9.9999999999999995E-7</v>
      </c>
      <c r="I248" s="4">
        <v>9.9999999999999995E-7</v>
      </c>
      <c r="J248" s="4">
        <v>9.9999999999999995E-7</v>
      </c>
      <c r="K248" s="4">
        <v>9.9999999999999995E-7</v>
      </c>
      <c r="L248" s="4">
        <v>9.9999999999999995E-7</v>
      </c>
      <c r="M248" s="4">
        <v>9.9999999999999995E-7</v>
      </c>
      <c r="N248" s="4">
        <v>9.9999999999999995E-7</v>
      </c>
      <c r="O248" s="4">
        <v>9.9999999999999995E-7</v>
      </c>
      <c r="P248" s="4">
        <v>9.9999999999999995E-7</v>
      </c>
      <c r="Q248" s="4">
        <v>9.9999999999999995E-7</v>
      </c>
      <c r="R248" s="4">
        <v>9.9999999999999995E-7</v>
      </c>
      <c r="S248" s="4">
        <v>9.9999999999999995E-7</v>
      </c>
      <c r="T248" s="4">
        <v>9.9999999999999995E-7</v>
      </c>
      <c r="U248" s="4">
        <v>9.9999999999999995E-7</v>
      </c>
      <c r="V248" s="4">
        <v>9.9999999999999995E-7</v>
      </c>
      <c r="W248" s="4">
        <v>9.9999999999999995E-7</v>
      </c>
      <c r="X248" s="4">
        <v>9.9999999999999995E-7</v>
      </c>
      <c r="Y248" s="4">
        <v>9.9999999999999995E-7</v>
      </c>
      <c r="Z248" s="4">
        <v>9.9999999999999995E-7</v>
      </c>
      <c r="AA248" s="4">
        <v>9.9999999999999995E-7</v>
      </c>
      <c r="AB248" s="4">
        <v>9.9999999999999995E-7</v>
      </c>
      <c r="AC248" s="4">
        <v>9.9999999999999995E-7</v>
      </c>
      <c r="AD248" s="4">
        <v>9.9999999999999995E-7</v>
      </c>
      <c r="AE248" s="4">
        <v>9.9999999999999995E-7</v>
      </c>
      <c r="AF248" s="4">
        <v>9.9999999999999995E-7</v>
      </c>
      <c r="AG248" s="4">
        <v>9.9999999999999995E-7</v>
      </c>
      <c r="AH248" s="4">
        <v>9.9999999999999995E-7</v>
      </c>
      <c r="AI248" s="4">
        <v>9.9999999999999995E-7</v>
      </c>
      <c r="AJ248" s="4">
        <v>9.9999999999999995E-7</v>
      </c>
      <c r="AK248" s="4">
        <v>9.9999999999999995E-7</v>
      </c>
      <c r="AL248" s="4">
        <v>9.9999999999999995E-7</v>
      </c>
      <c r="AM248" s="4">
        <v>9.9999999999999995E-7</v>
      </c>
      <c r="AN248" s="4">
        <v>9.9999999999999995E-7</v>
      </c>
      <c r="AO248" s="4">
        <v>9.9999999999999995E-7</v>
      </c>
      <c r="AP248" s="4">
        <v>9.9999999999999995E-7</v>
      </c>
      <c r="AQ248" s="4">
        <v>9.9999999999999995E-7</v>
      </c>
      <c r="AR248" s="4">
        <v>9.9999999999999995E-7</v>
      </c>
      <c r="AS248" s="4">
        <v>9.9999999999999995E-7</v>
      </c>
      <c r="AT248" s="4">
        <v>9.9999999999999995E-7</v>
      </c>
      <c r="AU248" s="4">
        <v>9.9999999999999995E-7</v>
      </c>
      <c r="AV248" s="4">
        <v>9.9999999999999995E-7</v>
      </c>
      <c r="AW248" s="4">
        <v>9.9999999999999995E-7</v>
      </c>
      <c r="AX248" s="4">
        <v>9.9999999999999995E-7</v>
      </c>
      <c r="AY248" s="4">
        <v>9.9999999999999995E-7</v>
      </c>
      <c r="AZ248" s="4">
        <v>9.9999999999999995E-7</v>
      </c>
      <c r="BA248" s="4">
        <v>9.9999999999999995E-7</v>
      </c>
      <c r="BB248" s="4">
        <v>9.9999999999999995E-7</v>
      </c>
      <c r="BC248" s="4">
        <v>9.9999999999999995E-7</v>
      </c>
      <c r="BD248" s="4">
        <v>9.9999999999999995E-7</v>
      </c>
      <c r="BE248" s="4">
        <v>9.9999999999999995E-7</v>
      </c>
      <c r="BF248" s="4">
        <v>9.9999999999999995E-7</v>
      </c>
      <c r="BG248" s="4">
        <v>9.9999999999999995E-7</v>
      </c>
      <c r="BH248" s="4">
        <v>9.9999999999999995E-7</v>
      </c>
      <c r="BI248" s="4">
        <v>9.9999999999999995E-7</v>
      </c>
      <c r="BJ248" s="4">
        <v>9.9999999999999995E-7</v>
      </c>
      <c r="BK248" s="4">
        <v>9.9999999999999995E-7</v>
      </c>
      <c r="BL248" s="4">
        <v>9.9999999999999995E-7</v>
      </c>
      <c r="BM248" s="4">
        <v>9.9999999999999995E-7</v>
      </c>
      <c r="BN248" s="4">
        <v>9.9999999999999995E-7</v>
      </c>
      <c r="BO248" s="4">
        <v>9.9999999999999995E-7</v>
      </c>
    </row>
    <row r="249" spans="1:67" x14ac:dyDescent="0.25">
      <c r="A249" s="29" t="s">
        <v>250</v>
      </c>
      <c r="B249" s="2" t="s">
        <v>75</v>
      </c>
      <c r="C249" s="2" t="s">
        <v>240</v>
      </c>
      <c r="D249" s="4">
        <v>9.9999999999999995E-7</v>
      </c>
      <c r="E249" s="4">
        <v>9.9999999999999995E-7</v>
      </c>
      <c r="F249" s="4">
        <v>9.9999999999999995E-7</v>
      </c>
      <c r="G249" s="4">
        <v>9.9999999999999995E-7</v>
      </c>
      <c r="H249" s="4">
        <v>9.9999999999999995E-7</v>
      </c>
      <c r="I249" s="4">
        <v>9.9999999999999995E-7</v>
      </c>
      <c r="J249" s="4">
        <v>9.9999999999999995E-7</v>
      </c>
      <c r="K249" s="4">
        <v>9.9999999999999995E-7</v>
      </c>
      <c r="L249" s="4">
        <v>9.9999999999999995E-7</v>
      </c>
      <c r="M249" s="4">
        <v>9.9999999999999995E-7</v>
      </c>
      <c r="N249" s="4">
        <v>9.9999999999999995E-7</v>
      </c>
      <c r="O249" s="4">
        <v>9.9999999999999995E-7</v>
      </c>
      <c r="P249" s="4">
        <v>9.9999999999999995E-7</v>
      </c>
      <c r="Q249" s="4">
        <v>9.9999999999999995E-7</v>
      </c>
      <c r="R249" s="4">
        <v>9.9999999999999995E-7</v>
      </c>
      <c r="S249" s="4">
        <v>9.9999999999999995E-7</v>
      </c>
      <c r="T249" s="4">
        <v>9.9999999999999995E-7</v>
      </c>
      <c r="U249" s="4">
        <v>9.9999999999999995E-7</v>
      </c>
      <c r="V249" s="4">
        <v>9.9999999999999995E-7</v>
      </c>
      <c r="W249" s="4">
        <v>9.9999999999999995E-7</v>
      </c>
      <c r="X249" s="4">
        <v>9.9999999999999995E-7</v>
      </c>
      <c r="Y249" s="4">
        <v>9.9999999999999995E-7</v>
      </c>
      <c r="Z249" s="4">
        <v>9.9999999999999995E-7</v>
      </c>
      <c r="AA249" s="4">
        <v>9.9999999999999995E-7</v>
      </c>
      <c r="AB249" s="4">
        <v>9.9999999999999995E-7</v>
      </c>
      <c r="AC249" s="4">
        <v>9.9999999999999995E-7</v>
      </c>
      <c r="AD249" s="4">
        <v>9.9999999999999995E-7</v>
      </c>
      <c r="AE249" s="4">
        <v>9.9999999999999995E-7</v>
      </c>
      <c r="AF249" s="4">
        <v>9.9999999999999995E-7</v>
      </c>
      <c r="AG249" s="4">
        <v>9.9999999999999995E-7</v>
      </c>
      <c r="AH249" s="4">
        <v>9.9999999999999995E-7</v>
      </c>
      <c r="AI249" s="4">
        <v>9.9999999999999995E-7</v>
      </c>
      <c r="AJ249" s="4">
        <v>9.9999999999999995E-7</v>
      </c>
      <c r="AK249" s="4">
        <v>9.9999999999999995E-7</v>
      </c>
      <c r="AL249" s="4">
        <v>9.9999999999999995E-7</v>
      </c>
      <c r="AM249" s="4">
        <v>9.9999999999999995E-7</v>
      </c>
      <c r="AN249" s="4">
        <v>9.9999999999999995E-7</v>
      </c>
      <c r="AO249" s="4">
        <v>9.9999999999999995E-7</v>
      </c>
      <c r="AP249" s="4">
        <v>9.9999999999999995E-7</v>
      </c>
      <c r="AQ249" s="4">
        <v>9.9999999999999995E-7</v>
      </c>
      <c r="AR249" s="4">
        <v>9.9999999999999995E-7</v>
      </c>
      <c r="AS249" s="4">
        <v>9.9999999999999995E-7</v>
      </c>
      <c r="AT249" s="4">
        <v>9.9999999999999995E-7</v>
      </c>
      <c r="AU249" s="4">
        <v>9.9999999999999995E-7</v>
      </c>
      <c r="AV249" s="4">
        <v>9.9999999999999995E-7</v>
      </c>
      <c r="AW249" s="4">
        <v>9.9999999999999995E-7</v>
      </c>
      <c r="AX249" s="4">
        <v>9.9999999999999995E-7</v>
      </c>
      <c r="AY249" s="4">
        <v>9.9999999999999995E-7</v>
      </c>
      <c r="AZ249" s="4">
        <v>9.9999999999999995E-7</v>
      </c>
      <c r="BA249" s="4">
        <v>9.9999999999999995E-7</v>
      </c>
      <c r="BB249" s="4">
        <v>9.9999999999999995E-7</v>
      </c>
      <c r="BC249" s="4">
        <v>9.9999999999999995E-7</v>
      </c>
      <c r="BD249" s="4">
        <v>9.9999999999999995E-7</v>
      </c>
      <c r="BE249" s="4">
        <v>9.9999999999999995E-7</v>
      </c>
      <c r="BF249" s="4">
        <v>9.9999999999999995E-7</v>
      </c>
      <c r="BG249" s="4">
        <v>9.9999999999999995E-7</v>
      </c>
      <c r="BH249" s="4">
        <v>9.9999999999999995E-7</v>
      </c>
      <c r="BI249" s="4">
        <v>9.9999999999999995E-7</v>
      </c>
      <c r="BJ249" s="4">
        <v>9.9999999999999995E-7</v>
      </c>
      <c r="BK249" s="4">
        <v>9.9999999999999995E-7</v>
      </c>
      <c r="BL249" s="4">
        <v>9.9999999999999995E-7</v>
      </c>
      <c r="BM249" s="4">
        <v>9.9999999999999995E-7</v>
      </c>
      <c r="BN249" s="4">
        <v>9.9999999999999995E-7</v>
      </c>
      <c r="BO249" s="4">
        <v>9.9999999999999995E-7</v>
      </c>
    </row>
    <row r="250" spans="1:67" x14ac:dyDescent="0.25">
      <c r="A250" s="29"/>
      <c r="B250" s="2" t="s">
        <v>75</v>
      </c>
      <c r="C250" s="2" t="s">
        <v>241</v>
      </c>
      <c r="D250" s="4">
        <v>9.9999999999999995E-7</v>
      </c>
      <c r="E250" s="4">
        <v>9.9999999999999995E-7</v>
      </c>
      <c r="F250" s="4">
        <v>9.9999999999999995E-7</v>
      </c>
      <c r="G250" s="4">
        <v>9.9999999999999995E-7</v>
      </c>
      <c r="H250" s="4">
        <v>9.9999999999999995E-7</v>
      </c>
      <c r="I250" s="4">
        <v>9.9999999999999995E-7</v>
      </c>
      <c r="J250" s="4">
        <v>9.9999999999999995E-7</v>
      </c>
      <c r="K250" s="4">
        <v>9.9999999999999995E-7</v>
      </c>
      <c r="L250" s="4">
        <v>9.9999999999999995E-7</v>
      </c>
      <c r="M250" s="4">
        <v>9.9999999999999995E-7</v>
      </c>
      <c r="N250" s="4">
        <v>9.9999999999999995E-7</v>
      </c>
      <c r="O250" s="4">
        <v>9.9999999999999995E-7</v>
      </c>
      <c r="P250" s="4">
        <v>9.9999999999999995E-7</v>
      </c>
      <c r="Q250" s="4">
        <v>9.9999999999999995E-7</v>
      </c>
      <c r="R250" s="4">
        <v>9.9999999999999995E-7</v>
      </c>
      <c r="S250" s="4">
        <v>9.9999999999999995E-7</v>
      </c>
      <c r="T250" s="4">
        <v>9.9999999999999995E-7</v>
      </c>
      <c r="U250" s="4">
        <v>9.9999999999999995E-7</v>
      </c>
      <c r="V250" s="4">
        <v>9.9999999999999995E-7</v>
      </c>
      <c r="W250" s="4">
        <v>9.9999999999999995E-7</v>
      </c>
      <c r="X250" s="4">
        <v>9.9999999999999995E-7</v>
      </c>
      <c r="Y250" s="4">
        <v>9.9999999999999995E-7</v>
      </c>
      <c r="Z250" s="4">
        <v>9.9999999999999995E-7</v>
      </c>
      <c r="AA250" s="4">
        <v>9.9999999999999995E-7</v>
      </c>
      <c r="AB250" s="4">
        <v>9.9999999999999995E-7</v>
      </c>
      <c r="AC250" s="4">
        <v>9.9999999999999995E-7</v>
      </c>
      <c r="AD250" s="4">
        <v>9.9999999999999995E-7</v>
      </c>
      <c r="AE250" s="4">
        <v>9.9999999999999995E-7</v>
      </c>
      <c r="AF250" s="4">
        <v>9.9999999999999995E-7</v>
      </c>
      <c r="AG250" s="4">
        <v>9.9999999999999995E-7</v>
      </c>
      <c r="AH250" s="4">
        <v>9.9999999999999995E-7</v>
      </c>
      <c r="AI250" s="4">
        <v>9.9999999999999995E-7</v>
      </c>
      <c r="AJ250" s="4">
        <v>9.9999999999999995E-7</v>
      </c>
      <c r="AK250" s="4">
        <v>9.9999999999999995E-7</v>
      </c>
      <c r="AL250" s="4">
        <v>9.9999999999999995E-7</v>
      </c>
      <c r="AM250" s="4">
        <v>9.9999999999999995E-7</v>
      </c>
      <c r="AN250" s="4">
        <v>9.9999999999999995E-7</v>
      </c>
      <c r="AO250" s="4">
        <v>9.9999999999999995E-7</v>
      </c>
      <c r="AP250" s="4">
        <v>9.9999999999999995E-7</v>
      </c>
      <c r="AQ250" s="4">
        <v>9.9999999999999995E-7</v>
      </c>
      <c r="AR250" s="4">
        <v>9.9999999999999995E-7</v>
      </c>
      <c r="AS250" s="4">
        <v>9.9999999999999995E-7</v>
      </c>
      <c r="AT250" s="4">
        <v>9.9999999999999995E-7</v>
      </c>
      <c r="AU250" s="4">
        <v>9.9999999999999995E-7</v>
      </c>
      <c r="AV250" s="4">
        <v>9.9999999999999995E-7</v>
      </c>
      <c r="AW250" s="4">
        <v>9.9999999999999995E-7</v>
      </c>
      <c r="AX250" s="4">
        <v>9.9999999999999995E-7</v>
      </c>
      <c r="AY250" s="4">
        <v>9.9999999999999995E-7</v>
      </c>
      <c r="AZ250" s="4">
        <v>9.9999999999999995E-7</v>
      </c>
      <c r="BA250" s="4">
        <v>9.9999999999999995E-7</v>
      </c>
      <c r="BB250" s="4">
        <v>9.9999999999999995E-7</v>
      </c>
      <c r="BC250" s="4">
        <v>9.9999999999999995E-7</v>
      </c>
      <c r="BD250" s="4">
        <v>9.9999999999999995E-7</v>
      </c>
      <c r="BE250" s="4">
        <v>9.9999999999999995E-7</v>
      </c>
      <c r="BF250" s="4">
        <v>9.9999999999999995E-7</v>
      </c>
      <c r="BG250" s="4">
        <v>9.9999999999999995E-7</v>
      </c>
      <c r="BH250" s="4">
        <v>9.9999999999999995E-7</v>
      </c>
      <c r="BI250" s="4">
        <v>9.9999999999999995E-7</v>
      </c>
      <c r="BJ250" s="4">
        <v>9.9999999999999995E-7</v>
      </c>
      <c r="BK250" s="4">
        <v>9.9999999999999995E-7</v>
      </c>
      <c r="BL250" s="4">
        <v>9.9999999999999995E-7</v>
      </c>
      <c r="BM250" s="4">
        <v>9.9999999999999995E-7</v>
      </c>
      <c r="BN250" s="4">
        <v>9.9999999999999995E-7</v>
      </c>
      <c r="BO250" s="4">
        <v>9.9999999999999995E-7</v>
      </c>
    </row>
    <row r="251" spans="1:67" x14ac:dyDescent="0.25">
      <c r="A251" s="29" t="s">
        <v>251</v>
      </c>
      <c r="B251" s="2" t="s">
        <v>75</v>
      </c>
      <c r="C251" s="2" t="s">
        <v>242</v>
      </c>
      <c r="D251" s="4">
        <v>9.9999999999999995E-7</v>
      </c>
      <c r="E251" s="4">
        <v>9.9999999999999995E-7</v>
      </c>
      <c r="F251" s="4">
        <v>9.9999999999999995E-7</v>
      </c>
      <c r="G251" s="4">
        <v>9.9999999999999995E-7</v>
      </c>
      <c r="H251" s="4">
        <v>9.9999999999999995E-7</v>
      </c>
      <c r="I251" s="4">
        <v>9.9999999999999995E-7</v>
      </c>
      <c r="J251" s="4">
        <v>9.9999999999999995E-7</v>
      </c>
      <c r="K251" s="4">
        <v>9.9999999999999995E-7</v>
      </c>
      <c r="L251" s="4">
        <v>9.9999999999999995E-7</v>
      </c>
      <c r="M251" s="4">
        <v>9.9999999999999995E-7</v>
      </c>
      <c r="N251" s="4">
        <v>9.9999999999999995E-7</v>
      </c>
      <c r="O251" s="4">
        <v>9.9999999999999995E-7</v>
      </c>
      <c r="P251" s="4">
        <v>9.9999999999999995E-7</v>
      </c>
      <c r="Q251" s="4">
        <v>9.9999999999999995E-7</v>
      </c>
      <c r="R251" s="4">
        <v>9.9999999999999995E-7</v>
      </c>
      <c r="S251" s="4">
        <v>9.9999999999999995E-7</v>
      </c>
      <c r="T251" s="4">
        <v>9.9999999999999995E-7</v>
      </c>
      <c r="U251" s="4">
        <v>9.9999999999999995E-7</v>
      </c>
      <c r="V251" s="4">
        <v>9.9999999999999995E-7</v>
      </c>
      <c r="W251" s="4">
        <v>9.9999999999999995E-7</v>
      </c>
      <c r="X251" s="4">
        <v>9.9999999999999995E-7</v>
      </c>
      <c r="Y251" s="4">
        <v>9.9999999999999995E-7</v>
      </c>
      <c r="Z251" s="4">
        <v>9.9999999999999995E-7</v>
      </c>
      <c r="AA251" s="4">
        <v>9.9999999999999995E-7</v>
      </c>
      <c r="AB251" s="4">
        <v>9.9999999999999995E-7</v>
      </c>
      <c r="AC251" s="4">
        <v>9.9999999999999995E-7</v>
      </c>
      <c r="AD251" s="4">
        <v>9.9999999999999995E-7</v>
      </c>
      <c r="AE251" s="4">
        <v>9.9999999999999995E-7</v>
      </c>
      <c r="AF251" s="4">
        <v>9.9999999999999995E-7</v>
      </c>
      <c r="AG251" s="4">
        <v>9.9999999999999995E-7</v>
      </c>
      <c r="AH251" s="4">
        <v>9.9999999999999995E-7</v>
      </c>
      <c r="AI251" s="4">
        <v>9.9999999999999995E-7</v>
      </c>
      <c r="AJ251" s="4">
        <v>9.9999999999999995E-7</v>
      </c>
      <c r="AK251" s="4">
        <v>9.9999999999999995E-7</v>
      </c>
      <c r="AL251" s="4">
        <v>9.9999999999999995E-7</v>
      </c>
      <c r="AM251" s="4">
        <v>9.9999999999999995E-7</v>
      </c>
      <c r="AN251" s="4">
        <v>9.9999999999999995E-7</v>
      </c>
      <c r="AO251" s="4">
        <v>9.9999999999999995E-7</v>
      </c>
      <c r="AP251" s="4">
        <v>9.9999999999999995E-7</v>
      </c>
      <c r="AQ251" s="4">
        <v>9.9999999999999995E-7</v>
      </c>
      <c r="AR251" s="4">
        <v>9.9999999999999995E-7</v>
      </c>
      <c r="AS251" s="4">
        <v>9.9999999999999995E-7</v>
      </c>
      <c r="AT251" s="4">
        <v>9.9999999999999995E-7</v>
      </c>
      <c r="AU251" s="4">
        <v>9.9999999999999995E-7</v>
      </c>
      <c r="AV251" s="4">
        <v>9.9999999999999995E-7</v>
      </c>
      <c r="AW251" s="4">
        <v>9.9999999999999995E-7</v>
      </c>
      <c r="AX251" s="4">
        <v>9.9999999999999995E-7</v>
      </c>
      <c r="AY251" s="4">
        <v>9.9999999999999995E-7</v>
      </c>
      <c r="AZ251" s="4">
        <v>9.9999999999999995E-7</v>
      </c>
      <c r="BA251" s="4">
        <v>9.9999999999999995E-7</v>
      </c>
      <c r="BB251" s="4">
        <v>9.9999999999999995E-7</v>
      </c>
      <c r="BC251" s="4">
        <v>9.9999999999999995E-7</v>
      </c>
      <c r="BD251" s="4">
        <v>9.9999999999999995E-7</v>
      </c>
      <c r="BE251" s="4">
        <v>9.9999999999999995E-7</v>
      </c>
      <c r="BF251" s="4">
        <v>9.9999999999999995E-7</v>
      </c>
      <c r="BG251" s="4">
        <v>9.9999999999999995E-7</v>
      </c>
      <c r="BH251" s="4">
        <v>9.9999999999999995E-7</v>
      </c>
      <c r="BI251" s="4">
        <v>9.9999999999999995E-7</v>
      </c>
      <c r="BJ251" s="4">
        <v>9.9999999999999995E-7</v>
      </c>
      <c r="BK251" s="4">
        <v>9.9999999999999995E-7</v>
      </c>
      <c r="BL251" s="4">
        <v>9.9999999999999995E-7</v>
      </c>
      <c r="BM251" s="4">
        <v>9.9999999999999995E-7</v>
      </c>
      <c r="BN251" s="4">
        <v>9.9999999999999995E-7</v>
      </c>
      <c r="BO251" s="4">
        <v>9.9999999999999995E-7</v>
      </c>
    </row>
    <row r="252" spans="1:67" x14ac:dyDescent="0.25">
      <c r="A252" s="29" t="s">
        <v>252</v>
      </c>
      <c r="B252" s="2" t="s">
        <v>75</v>
      </c>
      <c r="C252" s="2" t="s">
        <v>243</v>
      </c>
      <c r="D252" s="4">
        <v>9.9999999999999995E-7</v>
      </c>
      <c r="E252" s="4">
        <v>9.9999999999999995E-7</v>
      </c>
      <c r="F252" s="4">
        <v>9.9999999999999995E-7</v>
      </c>
      <c r="G252" s="4">
        <v>9.9999999999999995E-7</v>
      </c>
      <c r="H252" s="4">
        <v>9.9999999999999995E-7</v>
      </c>
      <c r="I252" s="4">
        <v>9.9999999999999995E-7</v>
      </c>
      <c r="J252" s="4">
        <v>9.9999999999999995E-7</v>
      </c>
      <c r="K252" s="4">
        <v>9.9999999999999995E-7</v>
      </c>
      <c r="L252" s="4">
        <v>9.9999999999999995E-7</v>
      </c>
      <c r="M252" s="4">
        <v>9.9999999999999995E-7</v>
      </c>
      <c r="N252" s="4">
        <v>9.9999999999999995E-7</v>
      </c>
      <c r="O252" s="4">
        <v>9.9999999999999995E-7</v>
      </c>
      <c r="P252" s="4">
        <v>9.9999999999999995E-7</v>
      </c>
      <c r="Q252" s="4">
        <v>9.9999999999999995E-7</v>
      </c>
      <c r="R252" s="4">
        <v>9.9999999999999995E-7</v>
      </c>
      <c r="S252" s="4">
        <v>9.9999999999999995E-7</v>
      </c>
      <c r="T252" s="4">
        <v>9.9999999999999995E-7</v>
      </c>
      <c r="U252" s="4">
        <v>9.9999999999999995E-7</v>
      </c>
      <c r="V252" s="4">
        <v>9.9999999999999995E-7</v>
      </c>
      <c r="W252" s="4">
        <v>9.9999999999999995E-7</v>
      </c>
      <c r="X252" s="4">
        <v>9.9999999999999995E-7</v>
      </c>
      <c r="Y252" s="4">
        <v>9.9999999999999995E-7</v>
      </c>
      <c r="Z252" s="4">
        <v>9.9999999999999995E-7</v>
      </c>
      <c r="AA252" s="4">
        <v>9.9999999999999995E-7</v>
      </c>
      <c r="AB252" s="4">
        <v>9.9999999999999995E-7</v>
      </c>
      <c r="AC252" s="4">
        <v>9.9999999999999995E-7</v>
      </c>
      <c r="AD252" s="4">
        <v>9.9999999999999995E-7</v>
      </c>
      <c r="AE252" s="4">
        <v>9.9999999999999995E-7</v>
      </c>
      <c r="AF252" s="4">
        <v>9.9999999999999995E-7</v>
      </c>
      <c r="AG252" s="4">
        <v>9.9999999999999995E-7</v>
      </c>
      <c r="AH252" s="4">
        <v>9.9999999999999995E-7</v>
      </c>
      <c r="AI252" s="4">
        <v>9.9999999999999995E-7</v>
      </c>
      <c r="AJ252" s="4">
        <v>9.9999999999999995E-7</v>
      </c>
      <c r="AK252" s="4">
        <v>9.9999999999999995E-7</v>
      </c>
      <c r="AL252" s="4">
        <v>9.9999999999999995E-7</v>
      </c>
      <c r="AM252" s="4">
        <v>9.9999999999999995E-7</v>
      </c>
      <c r="AN252" s="4">
        <v>9.9999999999999995E-7</v>
      </c>
      <c r="AO252" s="4">
        <v>9.9999999999999995E-7</v>
      </c>
      <c r="AP252" s="4">
        <v>9.9999999999999995E-7</v>
      </c>
      <c r="AQ252" s="4">
        <v>9.9999999999999995E-7</v>
      </c>
      <c r="AR252" s="4">
        <v>9.9999999999999995E-7</v>
      </c>
      <c r="AS252" s="4">
        <v>9.9999999999999995E-7</v>
      </c>
      <c r="AT252" s="4">
        <v>9.9999999999999995E-7</v>
      </c>
      <c r="AU252" s="4">
        <v>9.9999999999999995E-7</v>
      </c>
      <c r="AV252" s="4">
        <v>9.9999999999999995E-7</v>
      </c>
      <c r="AW252" s="4">
        <v>9.9999999999999995E-7</v>
      </c>
      <c r="AX252" s="4">
        <v>9.9999999999999995E-7</v>
      </c>
      <c r="AY252" s="4">
        <v>9.9999999999999995E-7</v>
      </c>
      <c r="AZ252" s="4">
        <v>9.9999999999999995E-7</v>
      </c>
      <c r="BA252" s="4">
        <v>9.9999999999999995E-7</v>
      </c>
      <c r="BB252" s="4">
        <v>9.9999999999999995E-7</v>
      </c>
      <c r="BC252" s="4">
        <v>9.9999999999999995E-7</v>
      </c>
      <c r="BD252" s="4">
        <v>9.9999999999999995E-7</v>
      </c>
      <c r="BE252" s="4">
        <v>9.9999999999999995E-7</v>
      </c>
      <c r="BF252" s="4">
        <v>9.9999999999999995E-7</v>
      </c>
      <c r="BG252" s="4">
        <v>9.9999999999999995E-7</v>
      </c>
      <c r="BH252" s="4">
        <v>9.9999999999999995E-7</v>
      </c>
      <c r="BI252" s="4">
        <v>9.9999999999999995E-7</v>
      </c>
      <c r="BJ252" s="4">
        <v>9.9999999999999995E-7</v>
      </c>
      <c r="BK252" s="4">
        <v>9.9999999999999995E-7</v>
      </c>
      <c r="BL252" s="4">
        <v>9.9999999999999995E-7</v>
      </c>
      <c r="BM252" s="4">
        <v>9.9999999999999995E-7</v>
      </c>
      <c r="BN252" s="4">
        <v>9.9999999999999995E-7</v>
      </c>
      <c r="BO252" s="4">
        <v>9.9999999999999995E-7</v>
      </c>
    </row>
    <row r="253" spans="1:67" x14ac:dyDescent="0.25">
      <c r="A253" s="29" t="s">
        <v>253</v>
      </c>
      <c r="B253" s="2" t="s">
        <v>75</v>
      </c>
      <c r="C253" s="2" t="s">
        <v>244</v>
      </c>
      <c r="D253" s="4">
        <v>9.9999999999999995E-7</v>
      </c>
      <c r="E253" s="4">
        <v>9.9999999999999995E-7</v>
      </c>
      <c r="F253" s="4">
        <v>9.9999999999999995E-7</v>
      </c>
      <c r="G253" s="4">
        <v>9.9999999999999995E-7</v>
      </c>
      <c r="H253" s="4">
        <v>9.9999999999999995E-7</v>
      </c>
      <c r="I253" s="4">
        <v>9.9999999999999995E-7</v>
      </c>
      <c r="J253" s="4">
        <v>9.9999999999999995E-7</v>
      </c>
      <c r="K253" s="4">
        <v>9.9999999999999995E-7</v>
      </c>
      <c r="L253" s="4">
        <v>9.9999999999999995E-7</v>
      </c>
      <c r="M253" s="4">
        <v>9.9999999999999995E-7</v>
      </c>
      <c r="N253" s="4">
        <v>9.9999999999999995E-7</v>
      </c>
      <c r="O253" s="4">
        <v>9.9999999999999995E-7</v>
      </c>
      <c r="P253" s="4">
        <v>9.9999999999999995E-7</v>
      </c>
      <c r="Q253" s="4">
        <v>9.9999999999999995E-7</v>
      </c>
      <c r="R253" s="4">
        <v>9.9999999999999995E-7</v>
      </c>
      <c r="S253" s="4">
        <v>9.9999999999999995E-7</v>
      </c>
      <c r="T253" s="4">
        <v>9.9999999999999995E-7</v>
      </c>
      <c r="U253" s="4">
        <v>9.9999999999999995E-7</v>
      </c>
      <c r="V253" s="4">
        <v>9.9999999999999995E-7</v>
      </c>
      <c r="W253" s="4">
        <v>9.9999999999999995E-7</v>
      </c>
      <c r="X253" s="4">
        <v>9.9999999999999995E-7</v>
      </c>
      <c r="Y253" s="4">
        <v>9.9999999999999995E-7</v>
      </c>
      <c r="Z253" s="4">
        <v>9.9999999999999995E-7</v>
      </c>
      <c r="AA253" s="4">
        <v>9.9999999999999995E-7</v>
      </c>
      <c r="AB253" s="4">
        <v>9.9999999999999995E-7</v>
      </c>
      <c r="AC253" s="4">
        <v>9.9999999999999995E-7</v>
      </c>
      <c r="AD253" s="4">
        <v>9.9999999999999995E-7</v>
      </c>
      <c r="AE253" s="4">
        <v>9.9999999999999995E-7</v>
      </c>
      <c r="AF253" s="4">
        <v>9.9999999999999995E-7</v>
      </c>
      <c r="AG253" s="4">
        <v>9.9999999999999995E-7</v>
      </c>
      <c r="AH253" s="4">
        <v>9.9999999999999995E-7</v>
      </c>
      <c r="AI253" s="4">
        <v>9.9999999999999995E-7</v>
      </c>
      <c r="AJ253" s="4">
        <v>9.9999999999999995E-7</v>
      </c>
      <c r="AK253" s="4">
        <v>9.9999999999999995E-7</v>
      </c>
      <c r="AL253" s="4">
        <v>9.9999999999999995E-7</v>
      </c>
      <c r="AM253" s="4">
        <v>9.9999999999999995E-7</v>
      </c>
      <c r="AN253" s="4">
        <v>9.9999999999999995E-7</v>
      </c>
      <c r="AO253" s="4">
        <v>9.9999999999999995E-7</v>
      </c>
      <c r="AP253" s="4">
        <v>9.9999999999999995E-7</v>
      </c>
      <c r="AQ253" s="4">
        <v>9.9999999999999995E-7</v>
      </c>
      <c r="AR253" s="4">
        <v>9.9999999999999995E-7</v>
      </c>
      <c r="AS253" s="4">
        <v>9.9999999999999995E-7</v>
      </c>
      <c r="AT253" s="4">
        <v>9.9999999999999995E-7</v>
      </c>
      <c r="AU253" s="4">
        <v>9.9999999999999995E-7</v>
      </c>
      <c r="AV253" s="4">
        <v>9.9999999999999995E-7</v>
      </c>
      <c r="AW253" s="4">
        <v>9.9999999999999995E-7</v>
      </c>
      <c r="AX253" s="4">
        <v>9.9999999999999995E-7</v>
      </c>
      <c r="AY253" s="4">
        <v>9.9999999999999995E-7</v>
      </c>
      <c r="AZ253" s="4">
        <v>9.9999999999999995E-7</v>
      </c>
      <c r="BA253" s="4">
        <v>9.9999999999999995E-7</v>
      </c>
      <c r="BB253" s="4">
        <v>9.9999999999999995E-7</v>
      </c>
      <c r="BC253" s="4">
        <v>9.9999999999999995E-7</v>
      </c>
      <c r="BD253" s="4">
        <v>9.9999999999999995E-7</v>
      </c>
      <c r="BE253" s="4">
        <v>9.9999999999999995E-7</v>
      </c>
      <c r="BF253" s="4">
        <v>9.9999999999999995E-7</v>
      </c>
      <c r="BG253" s="4">
        <v>9.9999999999999995E-7</v>
      </c>
      <c r="BH253" s="4">
        <v>9.9999999999999995E-7</v>
      </c>
      <c r="BI253" s="4">
        <v>9.9999999999999995E-7</v>
      </c>
      <c r="BJ253" s="4">
        <v>9.9999999999999995E-7</v>
      </c>
      <c r="BK253" s="4">
        <v>9.9999999999999995E-7</v>
      </c>
      <c r="BL253" s="4">
        <v>9.9999999999999995E-7</v>
      </c>
      <c r="BM253" s="4">
        <v>9.9999999999999995E-7</v>
      </c>
      <c r="BN253" s="4">
        <v>9.9999999999999995E-7</v>
      </c>
      <c r="BO253" s="4">
        <v>9.9999999999999995E-7</v>
      </c>
    </row>
    <row r="254" spans="1:67" x14ac:dyDescent="0.25">
      <c r="A254" s="29" t="s">
        <v>254</v>
      </c>
      <c r="B254" s="2" t="s">
        <v>75</v>
      </c>
      <c r="C254" s="2" t="s">
        <v>245</v>
      </c>
      <c r="D254" s="4">
        <v>9.9999999999999995E-7</v>
      </c>
      <c r="E254" s="4">
        <v>9.9999999999999995E-7</v>
      </c>
      <c r="F254" s="4">
        <v>9.9999999999999995E-7</v>
      </c>
      <c r="G254" s="4">
        <v>9.9999999999999995E-7</v>
      </c>
      <c r="H254" s="4">
        <v>9.9999999999999995E-7</v>
      </c>
      <c r="I254" s="4">
        <v>9.9999999999999995E-7</v>
      </c>
      <c r="J254" s="4">
        <v>9.9999999999999995E-7</v>
      </c>
      <c r="K254" s="4">
        <v>9.9999999999999995E-7</v>
      </c>
      <c r="L254" s="4">
        <v>9.9999999999999995E-7</v>
      </c>
      <c r="M254" s="4">
        <v>9.9999999999999995E-7</v>
      </c>
      <c r="N254" s="4">
        <v>9.9999999999999995E-7</v>
      </c>
      <c r="O254" s="4">
        <v>9.9999999999999995E-7</v>
      </c>
      <c r="P254" s="4">
        <v>9.9999999999999995E-7</v>
      </c>
      <c r="Q254" s="4">
        <v>9.9999999999999995E-7</v>
      </c>
      <c r="R254" s="4">
        <v>9.9999999999999995E-7</v>
      </c>
      <c r="S254" s="4">
        <v>9.9999999999999995E-7</v>
      </c>
      <c r="T254" s="4">
        <v>9.9999999999999995E-7</v>
      </c>
      <c r="U254" s="4">
        <v>9.9999999999999995E-7</v>
      </c>
      <c r="V254" s="4">
        <v>9.9999999999999995E-7</v>
      </c>
      <c r="W254" s="4">
        <v>9.9999999999999995E-7</v>
      </c>
      <c r="X254" s="4">
        <v>9.9999999999999995E-7</v>
      </c>
      <c r="Y254" s="4">
        <v>9.9999999999999995E-7</v>
      </c>
      <c r="Z254" s="4">
        <v>9.9999999999999995E-7</v>
      </c>
      <c r="AA254" s="4">
        <v>9.9999999999999995E-7</v>
      </c>
      <c r="AB254" s="4">
        <v>9.9999999999999995E-7</v>
      </c>
      <c r="AC254" s="4">
        <v>9.9999999999999995E-7</v>
      </c>
      <c r="AD254" s="4">
        <v>9.9999999999999995E-7</v>
      </c>
      <c r="AE254" s="4">
        <v>9.9999999999999995E-7</v>
      </c>
      <c r="AF254" s="4">
        <v>9.9999999999999995E-7</v>
      </c>
      <c r="AG254" s="4">
        <v>9.9999999999999995E-7</v>
      </c>
      <c r="AH254" s="4">
        <v>9.9999999999999995E-7</v>
      </c>
      <c r="AI254" s="4">
        <v>9.9999999999999995E-7</v>
      </c>
      <c r="AJ254" s="4">
        <v>9.9999999999999995E-7</v>
      </c>
      <c r="AK254" s="4">
        <v>9.9999999999999995E-7</v>
      </c>
      <c r="AL254" s="4">
        <v>9.9999999999999995E-7</v>
      </c>
      <c r="AM254" s="4">
        <v>9.9999999999999995E-7</v>
      </c>
      <c r="AN254" s="4">
        <v>9.9999999999999995E-7</v>
      </c>
      <c r="AO254" s="4">
        <v>9.9999999999999995E-7</v>
      </c>
      <c r="AP254" s="4">
        <v>9.9999999999999995E-7</v>
      </c>
      <c r="AQ254" s="4">
        <v>9.9999999999999995E-7</v>
      </c>
      <c r="AR254" s="4">
        <v>9.9999999999999995E-7</v>
      </c>
      <c r="AS254" s="4">
        <v>9.9999999999999995E-7</v>
      </c>
      <c r="AT254" s="4">
        <v>9.9999999999999995E-7</v>
      </c>
      <c r="AU254" s="4">
        <v>9.9999999999999995E-7</v>
      </c>
      <c r="AV254" s="4">
        <v>9.9999999999999995E-7</v>
      </c>
      <c r="AW254" s="4">
        <v>9.9999999999999995E-7</v>
      </c>
      <c r="AX254" s="4">
        <v>9.9999999999999995E-7</v>
      </c>
      <c r="AY254" s="4">
        <v>9.9999999999999995E-7</v>
      </c>
      <c r="AZ254" s="4">
        <v>9.9999999999999995E-7</v>
      </c>
      <c r="BA254" s="4">
        <v>9.9999999999999995E-7</v>
      </c>
      <c r="BB254" s="4">
        <v>9.9999999999999995E-7</v>
      </c>
      <c r="BC254" s="4">
        <v>9.9999999999999995E-7</v>
      </c>
      <c r="BD254" s="4">
        <v>9.9999999999999995E-7</v>
      </c>
      <c r="BE254" s="4">
        <v>9.9999999999999995E-7</v>
      </c>
      <c r="BF254" s="4">
        <v>9.9999999999999995E-7</v>
      </c>
      <c r="BG254" s="4">
        <v>9.9999999999999995E-7</v>
      </c>
      <c r="BH254" s="4">
        <v>9.9999999999999995E-7</v>
      </c>
      <c r="BI254" s="4">
        <v>9.9999999999999995E-7</v>
      </c>
      <c r="BJ254" s="4">
        <v>9.9999999999999995E-7</v>
      </c>
      <c r="BK254" s="4">
        <v>9.9999999999999995E-7</v>
      </c>
      <c r="BL254" s="4">
        <v>9.9999999999999995E-7</v>
      </c>
      <c r="BM254" s="4">
        <v>9.9999999999999995E-7</v>
      </c>
      <c r="BN254" s="4">
        <v>9.9999999999999995E-7</v>
      </c>
      <c r="BO254" s="4">
        <v>9.9999999999999995E-7</v>
      </c>
    </row>
    <row r="255" spans="1:67" x14ac:dyDescent="0.25">
      <c r="A255" s="29" t="s">
        <v>246</v>
      </c>
      <c r="B255" s="2" t="s">
        <v>76</v>
      </c>
      <c r="C255" s="2" t="s">
        <v>234</v>
      </c>
      <c r="D255" s="4">
        <v>9.9999999999999995E-7</v>
      </c>
      <c r="E255" s="4">
        <v>9.9999999999999995E-7</v>
      </c>
      <c r="F255" s="4">
        <v>9.9999999999999995E-7</v>
      </c>
      <c r="G255" s="4">
        <v>9.9999999999999995E-7</v>
      </c>
      <c r="H255" s="4">
        <v>9.9999999999999995E-7</v>
      </c>
      <c r="I255" s="4">
        <v>9.9999999999999995E-7</v>
      </c>
      <c r="J255" s="4">
        <v>9.9999999999999995E-7</v>
      </c>
      <c r="K255" s="4">
        <v>9.9999999999999995E-7</v>
      </c>
      <c r="L255" s="4">
        <v>9.9999999999999995E-7</v>
      </c>
      <c r="M255" s="4">
        <v>9.9999999999999995E-7</v>
      </c>
      <c r="N255" s="4">
        <v>9.9999999999999995E-7</v>
      </c>
      <c r="O255" s="4">
        <v>9.9999999999999995E-7</v>
      </c>
      <c r="P255" s="4">
        <v>9.9999999999999995E-7</v>
      </c>
      <c r="Q255" s="4">
        <v>9.9999999999999995E-7</v>
      </c>
      <c r="R255" s="4">
        <v>9.9999999999999995E-7</v>
      </c>
      <c r="S255" s="4">
        <v>9.9999999999999995E-7</v>
      </c>
      <c r="T255" s="4">
        <v>9.9999999999999995E-7</v>
      </c>
      <c r="U255" s="4">
        <v>9.9999999999999995E-7</v>
      </c>
      <c r="V255" s="4">
        <v>9.9999999999999995E-7</v>
      </c>
      <c r="W255" s="4">
        <v>9.9999999999999995E-7</v>
      </c>
      <c r="X255" s="4">
        <v>9.9999999999999995E-7</v>
      </c>
      <c r="Y255" s="4">
        <v>9.9999999999999995E-7</v>
      </c>
      <c r="Z255" s="4">
        <v>9.9999999999999995E-7</v>
      </c>
      <c r="AA255" s="4">
        <v>9.9999999999999995E-7</v>
      </c>
      <c r="AB255" s="4">
        <v>9.9999999999999995E-7</v>
      </c>
      <c r="AC255" s="4">
        <v>9.9999999999999995E-7</v>
      </c>
      <c r="AD255" s="4">
        <v>9.9999999999999995E-7</v>
      </c>
      <c r="AE255" s="4">
        <v>9.9999999999999995E-7</v>
      </c>
      <c r="AF255" s="4">
        <v>9.9999999999999995E-7</v>
      </c>
      <c r="AG255" s="4">
        <v>9.9999999999999995E-7</v>
      </c>
      <c r="AH255" s="4">
        <v>9.9999999999999995E-7</v>
      </c>
      <c r="AI255" s="4">
        <v>9.9999999999999995E-7</v>
      </c>
      <c r="AJ255" s="4">
        <v>9.9999999999999995E-7</v>
      </c>
      <c r="AK255" s="4">
        <v>9.9999999999999995E-7</v>
      </c>
      <c r="AL255" s="4">
        <v>9.9999999999999995E-7</v>
      </c>
      <c r="AM255" s="4">
        <v>9.9999999999999995E-7</v>
      </c>
      <c r="AN255" s="4">
        <v>9.9999999999999995E-7</v>
      </c>
      <c r="AO255" s="4">
        <v>9.9999999999999995E-7</v>
      </c>
      <c r="AP255" s="4">
        <v>9.9999999999999995E-7</v>
      </c>
      <c r="AQ255" s="4">
        <v>9.9999999999999995E-7</v>
      </c>
      <c r="AR255" s="4">
        <v>9.9999999999999995E-7</v>
      </c>
      <c r="AS255" s="4">
        <v>9.9999999999999995E-7</v>
      </c>
      <c r="AT255" s="4">
        <v>9.9999999999999995E-7</v>
      </c>
      <c r="AU255" s="4">
        <v>9.9999999999999995E-7</v>
      </c>
      <c r="AV255" s="4">
        <v>9.9999999999999995E-7</v>
      </c>
      <c r="AW255" s="4">
        <v>9.9999999999999995E-7</v>
      </c>
      <c r="AX255" s="4">
        <v>9.9999999999999995E-7</v>
      </c>
      <c r="AY255" s="4">
        <v>9.9999999999999995E-7</v>
      </c>
      <c r="AZ255" s="4">
        <v>9.9999999999999995E-7</v>
      </c>
      <c r="BA255" s="4">
        <v>9.9999999999999995E-7</v>
      </c>
      <c r="BB255" s="4">
        <v>9.9999999999999995E-7</v>
      </c>
      <c r="BC255" s="4">
        <v>9.9999999999999995E-7</v>
      </c>
      <c r="BD255" s="4">
        <v>9.9999999999999995E-7</v>
      </c>
      <c r="BE255" s="4">
        <v>9.9999999999999995E-7</v>
      </c>
      <c r="BF255" s="4">
        <v>9.9999999999999995E-7</v>
      </c>
      <c r="BG255" s="4">
        <v>9.9999999999999995E-7</v>
      </c>
      <c r="BH255" s="4">
        <v>9.9999999999999995E-7</v>
      </c>
      <c r="BI255" s="4">
        <v>9.9999999999999995E-7</v>
      </c>
      <c r="BJ255" s="4">
        <v>9.9999999999999995E-7</v>
      </c>
      <c r="BK255" s="4">
        <v>9.9999999999999995E-7</v>
      </c>
      <c r="BL255" s="4">
        <v>9.9999999999999995E-7</v>
      </c>
      <c r="BM255" s="4">
        <v>9.9999999999999995E-7</v>
      </c>
      <c r="BN255" s="4">
        <v>9.9999999999999995E-7</v>
      </c>
      <c r="BO255" s="4">
        <v>9.9999999999999995E-7</v>
      </c>
    </row>
    <row r="256" spans="1:67" x14ac:dyDescent="0.25">
      <c r="A256" s="29" t="s">
        <v>246</v>
      </c>
      <c r="B256" s="2" t="s">
        <v>76</v>
      </c>
      <c r="C256" s="2" t="s">
        <v>235</v>
      </c>
      <c r="D256" s="4">
        <v>9.9999999999999995E-7</v>
      </c>
      <c r="E256" s="4">
        <v>9.9999999999999995E-7</v>
      </c>
      <c r="F256" s="4">
        <v>9.9999999999999995E-7</v>
      </c>
      <c r="G256" s="4">
        <v>9.9999999999999995E-7</v>
      </c>
      <c r="H256" s="4">
        <v>9.9999999999999995E-7</v>
      </c>
      <c r="I256" s="4">
        <v>9.9999999999999995E-7</v>
      </c>
      <c r="J256" s="4">
        <v>9.9999999999999995E-7</v>
      </c>
      <c r="K256" s="4">
        <v>9.9999999999999995E-7</v>
      </c>
      <c r="L256" s="4">
        <v>9.9999999999999995E-7</v>
      </c>
      <c r="M256" s="4">
        <v>9.9999999999999995E-7</v>
      </c>
      <c r="N256" s="4">
        <v>9.9999999999999995E-7</v>
      </c>
      <c r="O256" s="4">
        <v>9.9999999999999995E-7</v>
      </c>
      <c r="P256" s="4">
        <v>9.9999999999999995E-7</v>
      </c>
      <c r="Q256" s="4">
        <v>9.9999999999999995E-7</v>
      </c>
      <c r="R256" s="4">
        <v>9.9999999999999995E-7</v>
      </c>
      <c r="S256" s="4">
        <v>9.9999999999999995E-7</v>
      </c>
      <c r="T256" s="4">
        <v>9.9999999999999995E-7</v>
      </c>
      <c r="U256" s="4">
        <v>9.9999999999999995E-7</v>
      </c>
      <c r="V256" s="4">
        <v>9.9999999999999995E-7</v>
      </c>
      <c r="W256" s="4">
        <v>9.9999999999999995E-7</v>
      </c>
      <c r="X256" s="4">
        <v>9.9999999999999995E-7</v>
      </c>
      <c r="Y256" s="4">
        <v>9.9999999999999995E-7</v>
      </c>
      <c r="Z256" s="4">
        <v>9.9999999999999995E-7</v>
      </c>
      <c r="AA256" s="4">
        <v>9.9999999999999995E-7</v>
      </c>
      <c r="AB256" s="4">
        <v>9.9999999999999995E-7</v>
      </c>
      <c r="AC256" s="4">
        <v>9.9999999999999995E-7</v>
      </c>
      <c r="AD256" s="4">
        <v>9.9999999999999995E-7</v>
      </c>
      <c r="AE256" s="4">
        <v>9.9999999999999995E-7</v>
      </c>
      <c r="AF256" s="4">
        <v>9.9999999999999995E-7</v>
      </c>
      <c r="AG256" s="4">
        <v>9.9999999999999995E-7</v>
      </c>
      <c r="AH256" s="4">
        <v>9.9999999999999995E-7</v>
      </c>
      <c r="AI256" s="4">
        <v>9.9999999999999995E-7</v>
      </c>
      <c r="AJ256" s="4">
        <v>9.9999999999999995E-7</v>
      </c>
      <c r="AK256" s="4">
        <v>9.9999999999999995E-7</v>
      </c>
      <c r="AL256" s="4">
        <v>9.9999999999999995E-7</v>
      </c>
      <c r="AM256" s="4">
        <v>9.9999999999999995E-7</v>
      </c>
      <c r="AN256" s="4">
        <v>9.9999999999999995E-7</v>
      </c>
      <c r="AO256" s="4">
        <v>9.9999999999999995E-7</v>
      </c>
      <c r="AP256" s="4">
        <v>9.9999999999999995E-7</v>
      </c>
      <c r="AQ256" s="4">
        <v>9.9999999999999995E-7</v>
      </c>
      <c r="AR256" s="4">
        <v>9.9999999999999995E-7</v>
      </c>
      <c r="AS256" s="4">
        <v>9.9999999999999995E-7</v>
      </c>
      <c r="AT256" s="4">
        <v>9.9999999999999995E-7</v>
      </c>
      <c r="AU256" s="4">
        <v>9.9999999999999995E-7</v>
      </c>
      <c r="AV256" s="4">
        <v>9.9999999999999995E-7</v>
      </c>
      <c r="AW256" s="4">
        <v>9.9999999999999995E-7</v>
      </c>
      <c r="AX256" s="4">
        <v>9.9999999999999995E-7</v>
      </c>
      <c r="AY256" s="4">
        <v>9.9999999999999995E-7</v>
      </c>
      <c r="AZ256" s="4">
        <v>9.9999999999999995E-7</v>
      </c>
      <c r="BA256" s="4">
        <v>9.9999999999999995E-7</v>
      </c>
      <c r="BB256" s="4">
        <v>9.9999999999999995E-7</v>
      </c>
      <c r="BC256" s="4">
        <v>9.9999999999999995E-7</v>
      </c>
      <c r="BD256" s="4">
        <v>9.9999999999999995E-7</v>
      </c>
      <c r="BE256" s="4">
        <v>9.9999999999999995E-7</v>
      </c>
      <c r="BF256" s="4">
        <v>9.9999999999999995E-7</v>
      </c>
      <c r="BG256" s="4">
        <v>9.9999999999999995E-7</v>
      </c>
      <c r="BH256" s="4">
        <v>9.9999999999999995E-7</v>
      </c>
      <c r="BI256" s="4">
        <v>9.9999999999999995E-7</v>
      </c>
      <c r="BJ256" s="4">
        <v>9.9999999999999995E-7</v>
      </c>
      <c r="BK256" s="4">
        <v>9.9999999999999995E-7</v>
      </c>
      <c r="BL256" s="4">
        <v>9.9999999999999995E-7</v>
      </c>
      <c r="BM256" s="4">
        <v>9.9999999999999995E-7</v>
      </c>
      <c r="BN256" s="4">
        <v>9.9999999999999995E-7</v>
      </c>
      <c r="BO256" s="4">
        <v>9.9999999999999995E-7</v>
      </c>
    </row>
    <row r="257" spans="1:67" x14ac:dyDescent="0.25">
      <c r="A257" s="29" t="s">
        <v>247</v>
      </c>
      <c r="B257" s="2" t="s">
        <v>76</v>
      </c>
      <c r="C257" s="2" t="s">
        <v>236</v>
      </c>
      <c r="D257" s="4">
        <v>9.9999999999999995E-7</v>
      </c>
      <c r="E257" s="4">
        <v>9.9999999999999995E-7</v>
      </c>
      <c r="F257" s="4">
        <v>9.9999999999999995E-7</v>
      </c>
      <c r="G257" s="4">
        <v>9.9999999999999995E-7</v>
      </c>
      <c r="H257" s="4">
        <v>9.9999999999999995E-7</v>
      </c>
      <c r="I257" s="4">
        <v>9.9999999999999995E-7</v>
      </c>
      <c r="J257" s="4">
        <v>9.9999999999999995E-7</v>
      </c>
      <c r="K257" s="4">
        <v>9.9999999999999995E-7</v>
      </c>
      <c r="L257" s="4">
        <v>9.9999999999999995E-7</v>
      </c>
      <c r="M257" s="4">
        <v>9.9999999999999995E-7</v>
      </c>
      <c r="N257" s="4">
        <v>9.9999999999999995E-7</v>
      </c>
      <c r="O257" s="4">
        <v>9.9999999999999995E-7</v>
      </c>
      <c r="P257" s="4">
        <v>9.9999999999999995E-7</v>
      </c>
      <c r="Q257" s="4">
        <v>9.9999999999999995E-7</v>
      </c>
      <c r="R257" s="4">
        <v>9.9999999999999995E-7</v>
      </c>
      <c r="S257" s="4">
        <v>9.9999999999999995E-7</v>
      </c>
      <c r="T257" s="4">
        <v>9.9999999999999995E-7</v>
      </c>
      <c r="U257" s="4">
        <v>9.9999999999999995E-7</v>
      </c>
      <c r="V257" s="4">
        <v>9.9999999999999995E-7</v>
      </c>
      <c r="W257" s="4">
        <v>9.9999999999999995E-7</v>
      </c>
      <c r="X257" s="4">
        <v>9.9999999999999995E-7</v>
      </c>
      <c r="Y257" s="4">
        <v>9.9999999999999995E-7</v>
      </c>
      <c r="Z257" s="4">
        <v>9.9999999999999995E-7</v>
      </c>
      <c r="AA257" s="4">
        <v>9.9999999999999995E-7</v>
      </c>
      <c r="AB257" s="4">
        <v>9.9999999999999995E-7</v>
      </c>
      <c r="AC257" s="4">
        <v>9.9999999999999995E-7</v>
      </c>
      <c r="AD257" s="4">
        <v>9.9999999999999995E-7</v>
      </c>
      <c r="AE257" s="4">
        <v>9.9999999999999995E-7</v>
      </c>
      <c r="AF257" s="4">
        <v>9.9999999999999995E-7</v>
      </c>
      <c r="AG257" s="4">
        <v>9.9999999999999995E-7</v>
      </c>
      <c r="AH257" s="4">
        <v>9.9999999999999995E-7</v>
      </c>
      <c r="AI257" s="4">
        <v>9.9999999999999995E-7</v>
      </c>
      <c r="AJ257" s="4">
        <v>9.9999999999999995E-7</v>
      </c>
      <c r="AK257" s="4">
        <v>9.9999999999999995E-7</v>
      </c>
      <c r="AL257" s="4">
        <v>9.9999999999999995E-7</v>
      </c>
      <c r="AM257" s="4">
        <v>9.9999999999999995E-7</v>
      </c>
      <c r="AN257" s="4">
        <v>9.9999999999999995E-7</v>
      </c>
      <c r="AO257" s="4">
        <v>9.9999999999999995E-7</v>
      </c>
      <c r="AP257" s="4">
        <v>9.9999999999999995E-7</v>
      </c>
      <c r="AQ257" s="4">
        <v>9.9999999999999995E-7</v>
      </c>
      <c r="AR257" s="4">
        <v>9.9999999999999995E-7</v>
      </c>
      <c r="AS257" s="4">
        <v>9.9999999999999995E-7</v>
      </c>
      <c r="AT257" s="4">
        <v>9.9999999999999995E-7</v>
      </c>
      <c r="AU257" s="4">
        <v>9.9999999999999995E-7</v>
      </c>
      <c r="AV257" s="4">
        <v>9.9999999999999995E-7</v>
      </c>
      <c r="AW257" s="4">
        <v>9.9999999999999995E-7</v>
      </c>
      <c r="AX257" s="4">
        <v>9.9999999999999995E-7</v>
      </c>
      <c r="AY257" s="4">
        <v>9.9999999999999995E-7</v>
      </c>
      <c r="AZ257" s="4">
        <v>9.9999999999999995E-7</v>
      </c>
      <c r="BA257" s="4">
        <v>9.9999999999999995E-7</v>
      </c>
      <c r="BB257" s="4">
        <v>9.9999999999999995E-7</v>
      </c>
      <c r="BC257" s="4">
        <v>9.9999999999999995E-7</v>
      </c>
      <c r="BD257" s="4">
        <v>9.9999999999999995E-7</v>
      </c>
      <c r="BE257" s="4">
        <v>9.9999999999999995E-7</v>
      </c>
      <c r="BF257" s="4">
        <v>9.9999999999999995E-7</v>
      </c>
      <c r="BG257" s="4">
        <v>9.9999999999999995E-7</v>
      </c>
      <c r="BH257" s="4">
        <v>9.9999999999999995E-7</v>
      </c>
      <c r="BI257" s="4">
        <v>9.9999999999999995E-7</v>
      </c>
      <c r="BJ257" s="4">
        <v>9.9999999999999995E-7</v>
      </c>
      <c r="BK257" s="4">
        <v>9.9999999999999995E-7</v>
      </c>
      <c r="BL257" s="4">
        <v>9.9999999999999995E-7</v>
      </c>
      <c r="BM257" s="4">
        <v>9.9999999999999995E-7</v>
      </c>
      <c r="BN257" s="4">
        <v>9.9999999999999995E-7</v>
      </c>
      <c r="BO257" s="4">
        <v>9.9999999999999995E-7</v>
      </c>
    </row>
    <row r="258" spans="1:67" x14ac:dyDescent="0.25">
      <c r="A258" s="29" t="s">
        <v>248</v>
      </c>
      <c r="B258" s="2" t="s">
        <v>76</v>
      </c>
      <c r="C258" s="2" t="s">
        <v>237</v>
      </c>
      <c r="D258" s="4">
        <v>9.9999999999999995E-7</v>
      </c>
      <c r="E258" s="4">
        <v>9.9999999999999995E-7</v>
      </c>
      <c r="F258" s="4">
        <v>9.9999999999999995E-7</v>
      </c>
      <c r="G258" s="4">
        <v>9.9999999999999995E-7</v>
      </c>
      <c r="H258" s="4">
        <v>9.9999999999999995E-7</v>
      </c>
      <c r="I258" s="4">
        <v>9.9999999999999995E-7</v>
      </c>
      <c r="J258" s="4">
        <v>9.9999999999999995E-7</v>
      </c>
      <c r="K258" s="4">
        <v>9.9999999999999995E-7</v>
      </c>
      <c r="L258" s="4">
        <v>9.9999999999999995E-7</v>
      </c>
      <c r="M258" s="4">
        <v>9.9999999999999995E-7</v>
      </c>
      <c r="N258" s="4">
        <v>9.9999999999999995E-7</v>
      </c>
      <c r="O258" s="4">
        <v>9.9999999999999995E-7</v>
      </c>
      <c r="P258" s="4">
        <v>9.9999999999999995E-7</v>
      </c>
      <c r="Q258" s="4">
        <v>9.9999999999999995E-7</v>
      </c>
      <c r="R258" s="4">
        <v>9.9999999999999995E-7</v>
      </c>
      <c r="S258" s="4">
        <v>9.9999999999999995E-7</v>
      </c>
      <c r="T258" s="4">
        <v>9.9999999999999995E-7</v>
      </c>
      <c r="U258" s="4">
        <v>9.9999999999999995E-7</v>
      </c>
      <c r="V258" s="4">
        <v>9.9999999999999995E-7</v>
      </c>
      <c r="W258" s="4">
        <v>9.9999999999999995E-7</v>
      </c>
      <c r="X258" s="4">
        <v>9.9999999999999995E-7</v>
      </c>
      <c r="Y258" s="4">
        <v>9.9999999999999995E-7</v>
      </c>
      <c r="Z258" s="4">
        <v>9.9999999999999995E-7</v>
      </c>
      <c r="AA258" s="4">
        <v>9.9999999999999995E-7</v>
      </c>
      <c r="AB258" s="4">
        <v>9.9999999999999995E-7</v>
      </c>
      <c r="AC258" s="4">
        <v>9.9999999999999995E-7</v>
      </c>
      <c r="AD258" s="4">
        <v>9.9999999999999995E-7</v>
      </c>
      <c r="AE258" s="4">
        <v>9.9999999999999995E-7</v>
      </c>
      <c r="AF258" s="4">
        <v>9.9999999999999995E-7</v>
      </c>
      <c r="AG258" s="4">
        <v>9.9999999999999995E-7</v>
      </c>
      <c r="AH258" s="4">
        <v>9.9999999999999995E-7</v>
      </c>
      <c r="AI258" s="4">
        <v>9.9999999999999995E-7</v>
      </c>
      <c r="AJ258" s="4">
        <v>9.9999999999999995E-7</v>
      </c>
      <c r="AK258" s="4">
        <v>9.9999999999999995E-7</v>
      </c>
      <c r="AL258" s="4">
        <v>9.9999999999999995E-7</v>
      </c>
      <c r="AM258" s="4">
        <v>9.9999999999999995E-7</v>
      </c>
      <c r="AN258" s="4">
        <v>9.9999999999999995E-7</v>
      </c>
      <c r="AO258" s="4">
        <v>9.9999999999999995E-7</v>
      </c>
      <c r="AP258" s="4">
        <v>9.9999999999999995E-7</v>
      </c>
      <c r="AQ258" s="4">
        <v>9.9999999999999995E-7</v>
      </c>
      <c r="AR258" s="4">
        <v>9.9999999999999995E-7</v>
      </c>
      <c r="AS258" s="4">
        <v>9.9999999999999995E-7</v>
      </c>
      <c r="AT258" s="4">
        <v>9.9999999999999995E-7</v>
      </c>
      <c r="AU258" s="4">
        <v>9.9999999999999995E-7</v>
      </c>
      <c r="AV258" s="4">
        <v>9.9999999999999995E-7</v>
      </c>
      <c r="AW258" s="4">
        <v>9.9999999999999995E-7</v>
      </c>
      <c r="AX258" s="4">
        <v>9.9999999999999995E-7</v>
      </c>
      <c r="AY258" s="4">
        <v>9.9999999999999995E-7</v>
      </c>
      <c r="AZ258" s="4">
        <v>9.9999999999999995E-7</v>
      </c>
      <c r="BA258" s="4">
        <v>9.9999999999999995E-7</v>
      </c>
      <c r="BB258" s="4">
        <v>9.9999999999999995E-7</v>
      </c>
      <c r="BC258" s="4">
        <v>9.9999999999999995E-7</v>
      </c>
      <c r="BD258" s="4">
        <v>9.9999999999999995E-7</v>
      </c>
      <c r="BE258" s="4">
        <v>9.9999999999999995E-7</v>
      </c>
      <c r="BF258" s="4">
        <v>9.9999999999999995E-7</v>
      </c>
      <c r="BG258" s="4">
        <v>9.9999999999999995E-7</v>
      </c>
      <c r="BH258" s="4">
        <v>9.9999999999999995E-7</v>
      </c>
      <c r="BI258" s="4">
        <v>9.9999999999999995E-7</v>
      </c>
      <c r="BJ258" s="4">
        <v>9.9999999999999995E-7</v>
      </c>
      <c r="BK258" s="4">
        <v>9.9999999999999995E-7</v>
      </c>
      <c r="BL258" s="4">
        <v>9.9999999999999995E-7</v>
      </c>
      <c r="BM258" s="4">
        <v>9.9999999999999995E-7</v>
      </c>
      <c r="BN258" s="4">
        <v>9.9999999999999995E-7</v>
      </c>
      <c r="BO258" s="4">
        <v>9.9999999999999995E-7</v>
      </c>
    </row>
    <row r="259" spans="1:67" x14ac:dyDescent="0.25">
      <c r="A259" s="29" t="s">
        <v>249</v>
      </c>
      <c r="B259" s="2" t="s">
        <v>76</v>
      </c>
      <c r="C259" s="2" t="s">
        <v>238</v>
      </c>
      <c r="D259" s="4">
        <v>9.9999999999999995E-7</v>
      </c>
      <c r="E259" s="4">
        <v>9.9999999999999995E-7</v>
      </c>
      <c r="F259" s="4">
        <v>9.9999999999999995E-7</v>
      </c>
      <c r="G259" s="4">
        <v>9.9999999999999995E-7</v>
      </c>
      <c r="H259" s="4">
        <v>9.9999999999999995E-7</v>
      </c>
      <c r="I259" s="4">
        <v>9.9999999999999995E-7</v>
      </c>
      <c r="J259" s="4">
        <v>9.9999999999999995E-7</v>
      </c>
      <c r="K259" s="4">
        <v>9.9999999999999995E-7</v>
      </c>
      <c r="L259" s="4">
        <v>9.9999999999999995E-7</v>
      </c>
      <c r="M259" s="4">
        <v>9.9999999999999995E-7</v>
      </c>
      <c r="N259" s="4">
        <v>9.9999999999999995E-7</v>
      </c>
      <c r="O259" s="4">
        <v>9.9999999999999995E-7</v>
      </c>
      <c r="P259" s="4">
        <v>9.9999999999999995E-7</v>
      </c>
      <c r="Q259" s="4">
        <v>9.9999999999999995E-7</v>
      </c>
      <c r="R259" s="4">
        <v>9.9999999999999995E-7</v>
      </c>
      <c r="S259" s="4">
        <v>9.9999999999999995E-7</v>
      </c>
      <c r="T259" s="4">
        <v>9.9999999999999995E-7</v>
      </c>
      <c r="U259" s="4">
        <v>9.9999999999999995E-7</v>
      </c>
      <c r="V259" s="4">
        <v>9.9999999999999995E-7</v>
      </c>
      <c r="W259" s="4">
        <v>9.9999999999999995E-7</v>
      </c>
      <c r="X259" s="4">
        <v>9.9999999999999995E-7</v>
      </c>
      <c r="Y259" s="4">
        <v>9.9999999999999995E-7</v>
      </c>
      <c r="Z259" s="4">
        <v>9.9999999999999995E-7</v>
      </c>
      <c r="AA259" s="4">
        <v>9.9999999999999995E-7</v>
      </c>
      <c r="AB259" s="4">
        <v>9.9999999999999995E-7</v>
      </c>
      <c r="AC259" s="4">
        <v>9.9999999999999995E-7</v>
      </c>
      <c r="AD259" s="4">
        <v>9.9999999999999995E-7</v>
      </c>
      <c r="AE259" s="4">
        <v>9.9999999999999995E-7</v>
      </c>
      <c r="AF259" s="4">
        <v>9.9999999999999995E-7</v>
      </c>
      <c r="AG259" s="4">
        <v>9.9999999999999995E-7</v>
      </c>
      <c r="AH259" s="4">
        <v>9.9999999999999995E-7</v>
      </c>
      <c r="AI259" s="4">
        <v>9.9999999999999995E-7</v>
      </c>
      <c r="AJ259" s="4">
        <v>9.9999999999999995E-7</v>
      </c>
      <c r="AK259" s="4">
        <v>9.9999999999999995E-7</v>
      </c>
      <c r="AL259" s="4">
        <v>9.9999999999999995E-7</v>
      </c>
      <c r="AM259" s="4">
        <v>9.9999999999999995E-7</v>
      </c>
      <c r="AN259" s="4">
        <v>9.9999999999999995E-7</v>
      </c>
      <c r="AO259" s="4">
        <v>9.9999999999999995E-7</v>
      </c>
      <c r="AP259" s="4">
        <v>9.9999999999999995E-7</v>
      </c>
      <c r="AQ259" s="4">
        <v>9.9999999999999995E-7</v>
      </c>
      <c r="AR259" s="4">
        <v>9.9999999999999995E-7</v>
      </c>
      <c r="AS259" s="4">
        <v>9.9999999999999995E-7</v>
      </c>
      <c r="AT259" s="4">
        <v>9.9999999999999995E-7</v>
      </c>
      <c r="AU259" s="4">
        <v>9.9999999999999995E-7</v>
      </c>
      <c r="AV259" s="4">
        <v>9.9999999999999995E-7</v>
      </c>
      <c r="AW259" s="4">
        <v>9.9999999999999995E-7</v>
      </c>
      <c r="AX259" s="4">
        <v>9.9999999999999995E-7</v>
      </c>
      <c r="AY259" s="4">
        <v>9.9999999999999995E-7</v>
      </c>
      <c r="AZ259" s="4">
        <v>9.9999999999999995E-7</v>
      </c>
      <c r="BA259" s="4">
        <v>9.9999999999999995E-7</v>
      </c>
      <c r="BB259" s="4">
        <v>9.9999999999999995E-7</v>
      </c>
      <c r="BC259" s="4">
        <v>9.9999999999999995E-7</v>
      </c>
      <c r="BD259" s="4">
        <v>9.9999999999999995E-7</v>
      </c>
      <c r="BE259" s="4">
        <v>9.9999999999999995E-7</v>
      </c>
      <c r="BF259" s="4">
        <v>9.9999999999999995E-7</v>
      </c>
      <c r="BG259" s="4">
        <v>9.9999999999999995E-7</v>
      </c>
      <c r="BH259" s="4">
        <v>9.9999999999999995E-7</v>
      </c>
      <c r="BI259" s="4">
        <v>9.9999999999999995E-7</v>
      </c>
      <c r="BJ259" s="4">
        <v>9.9999999999999995E-7</v>
      </c>
      <c r="BK259" s="4">
        <v>9.9999999999999995E-7</v>
      </c>
      <c r="BL259" s="4">
        <v>9.9999999999999995E-7</v>
      </c>
      <c r="BM259" s="4">
        <v>9.9999999999999995E-7</v>
      </c>
      <c r="BN259" s="4">
        <v>9.9999999999999995E-7</v>
      </c>
      <c r="BO259" s="4">
        <v>9.9999999999999995E-7</v>
      </c>
    </row>
    <row r="260" spans="1:67" x14ac:dyDescent="0.25">
      <c r="A260" s="29" t="s">
        <v>249</v>
      </c>
      <c r="B260" s="2" t="s">
        <v>76</v>
      </c>
      <c r="C260" s="2" t="s">
        <v>239</v>
      </c>
      <c r="D260" s="4">
        <v>9.9999999999999995E-7</v>
      </c>
      <c r="E260" s="4">
        <v>9.9999999999999995E-7</v>
      </c>
      <c r="F260" s="4">
        <v>9.9999999999999995E-7</v>
      </c>
      <c r="G260" s="4">
        <v>9.9999999999999995E-7</v>
      </c>
      <c r="H260" s="4">
        <v>9.9999999999999995E-7</v>
      </c>
      <c r="I260" s="4">
        <v>9.9999999999999995E-7</v>
      </c>
      <c r="J260" s="4">
        <v>9.9999999999999995E-7</v>
      </c>
      <c r="K260" s="4">
        <v>9.9999999999999995E-7</v>
      </c>
      <c r="L260" s="4">
        <v>9.9999999999999995E-7</v>
      </c>
      <c r="M260" s="4">
        <v>9.9999999999999995E-7</v>
      </c>
      <c r="N260" s="4">
        <v>9.9999999999999995E-7</v>
      </c>
      <c r="O260" s="4">
        <v>9.9999999999999995E-7</v>
      </c>
      <c r="P260" s="4">
        <v>9.9999999999999995E-7</v>
      </c>
      <c r="Q260" s="4">
        <v>9.9999999999999995E-7</v>
      </c>
      <c r="R260" s="4">
        <v>9.9999999999999995E-7</v>
      </c>
      <c r="S260" s="4">
        <v>9.9999999999999995E-7</v>
      </c>
      <c r="T260" s="4">
        <v>9.9999999999999995E-7</v>
      </c>
      <c r="U260" s="4">
        <v>9.9999999999999995E-7</v>
      </c>
      <c r="V260" s="4">
        <v>9.9999999999999995E-7</v>
      </c>
      <c r="W260" s="4">
        <v>9.9999999999999995E-7</v>
      </c>
      <c r="X260" s="4">
        <v>9.9999999999999995E-7</v>
      </c>
      <c r="Y260" s="4">
        <v>9.9999999999999995E-7</v>
      </c>
      <c r="Z260" s="4">
        <v>9.9999999999999995E-7</v>
      </c>
      <c r="AA260" s="4">
        <v>9.9999999999999995E-7</v>
      </c>
      <c r="AB260" s="4">
        <v>9.9999999999999995E-7</v>
      </c>
      <c r="AC260" s="4">
        <v>9.9999999999999995E-7</v>
      </c>
      <c r="AD260" s="4">
        <v>9.9999999999999995E-7</v>
      </c>
      <c r="AE260" s="4">
        <v>9.9999999999999995E-7</v>
      </c>
      <c r="AF260" s="4">
        <v>9.9999999999999995E-7</v>
      </c>
      <c r="AG260" s="4">
        <v>9.9999999999999995E-7</v>
      </c>
      <c r="AH260" s="4">
        <v>9.9999999999999995E-7</v>
      </c>
      <c r="AI260" s="4">
        <v>9.9999999999999995E-7</v>
      </c>
      <c r="AJ260" s="4">
        <v>9.9999999999999995E-7</v>
      </c>
      <c r="AK260" s="4">
        <v>9.9999999999999995E-7</v>
      </c>
      <c r="AL260" s="4">
        <v>9.9999999999999995E-7</v>
      </c>
      <c r="AM260" s="4">
        <v>9.9999999999999995E-7</v>
      </c>
      <c r="AN260" s="4">
        <v>9.9999999999999995E-7</v>
      </c>
      <c r="AO260" s="4">
        <v>9.9999999999999995E-7</v>
      </c>
      <c r="AP260" s="4">
        <v>9.9999999999999995E-7</v>
      </c>
      <c r="AQ260" s="4">
        <v>9.9999999999999995E-7</v>
      </c>
      <c r="AR260" s="4">
        <v>9.9999999999999995E-7</v>
      </c>
      <c r="AS260" s="4">
        <v>9.9999999999999995E-7</v>
      </c>
      <c r="AT260" s="4">
        <v>9.9999999999999995E-7</v>
      </c>
      <c r="AU260" s="4">
        <v>9.9999999999999995E-7</v>
      </c>
      <c r="AV260" s="4">
        <v>9.9999999999999995E-7</v>
      </c>
      <c r="AW260" s="4">
        <v>9.9999999999999995E-7</v>
      </c>
      <c r="AX260" s="4">
        <v>9.9999999999999995E-7</v>
      </c>
      <c r="AY260" s="4">
        <v>9.9999999999999995E-7</v>
      </c>
      <c r="AZ260" s="4">
        <v>9.9999999999999995E-7</v>
      </c>
      <c r="BA260" s="4">
        <v>9.9999999999999995E-7</v>
      </c>
      <c r="BB260" s="4">
        <v>9.9999999999999995E-7</v>
      </c>
      <c r="BC260" s="4">
        <v>9.9999999999999995E-7</v>
      </c>
      <c r="BD260" s="4">
        <v>9.9999999999999995E-7</v>
      </c>
      <c r="BE260" s="4">
        <v>9.9999999999999995E-7</v>
      </c>
      <c r="BF260" s="4">
        <v>9.9999999999999995E-7</v>
      </c>
      <c r="BG260" s="4">
        <v>9.9999999999999995E-7</v>
      </c>
      <c r="BH260" s="4">
        <v>9.9999999999999995E-7</v>
      </c>
      <c r="BI260" s="4">
        <v>9.9999999999999995E-7</v>
      </c>
      <c r="BJ260" s="4">
        <v>9.9999999999999995E-7</v>
      </c>
      <c r="BK260" s="4">
        <v>9.9999999999999995E-7</v>
      </c>
      <c r="BL260" s="4">
        <v>9.9999999999999995E-7</v>
      </c>
      <c r="BM260" s="4">
        <v>9.9999999999999995E-7</v>
      </c>
      <c r="BN260" s="4">
        <v>9.9999999999999995E-7</v>
      </c>
      <c r="BO260" s="4">
        <v>9.9999999999999995E-7</v>
      </c>
    </row>
    <row r="261" spans="1:67" x14ac:dyDescent="0.25">
      <c r="A261" s="29" t="s">
        <v>250</v>
      </c>
      <c r="B261" s="2" t="s">
        <v>76</v>
      </c>
      <c r="C261" s="2" t="s">
        <v>240</v>
      </c>
      <c r="D261" s="4">
        <v>9.9999999999999995E-7</v>
      </c>
      <c r="E261" s="4">
        <v>9.9999999999999995E-7</v>
      </c>
      <c r="F261" s="4">
        <v>9.9999999999999995E-7</v>
      </c>
      <c r="G261" s="4">
        <v>9.9999999999999995E-7</v>
      </c>
      <c r="H261" s="4">
        <v>9.9999999999999995E-7</v>
      </c>
      <c r="I261" s="4">
        <v>9.9999999999999995E-7</v>
      </c>
      <c r="J261" s="4">
        <v>9.9999999999999995E-7</v>
      </c>
      <c r="K261" s="4">
        <v>9.9999999999999995E-7</v>
      </c>
      <c r="L261" s="4">
        <v>9.9999999999999995E-7</v>
      </c>
      <c r="M261" s="4">
        <v>9.9999999999999995E-7</v>
      </c>
      <c r="N261" s="4">
        <v>9.9999999999999995E-7</v>
      </c>
      <c r="O261" s="4">
        <v>9.9999999999999995E-7</v>
      </c>
      <c r="P261" s="4">
        <v>9.9999999999999995E-7</v>
      </c>
      <c r="Q261" s="4">
        <v>9.9999999999999995E-7</v>
      </c>
      <c r="R261" s="4">
        <v>9.9999999999999995E-7</v>
      </c>
      <c r="S261" s="4">
        <v>9.9999999999999995E-7</v>
      </c>
      <c r="T261" s="4">
        <v>9.9999999999999995E-7</v>
      </c>
      <c r="U261" s="4">
        <v>9.9999999999999995E-7</v>
      </c>
      <c r="V261" s="4">
        <v>9.9999999999999995E-7</v>
      </c>
      <c r="W261" s="4">
        <v>9.9999999999999995E-7</v>
      </c>
      <c r="X261" s="4">
        <v>9.9999999999999995E-7</v>
      </c>
      <c r="Y261" s="4">
        <v>9.9999999999999995E-7</v>
      </c>
      <c r="Z261" s="4">
        <v>9.9999999999999995E-7</v>
      </c>
      <c r="AA261" s="4">
        <v>9.9999999999999995E-7</v>
      </c>
      <c r="AB261" s="4">
        <v>9.9999999999999995E-7</v>
      </c>
      <c r="AC261" s="4">
        <v>9.9999999999999995E-7</v>
      </c>
      <c r="AD261" s="4">
        <v>9.9999999999999995E-7</v>
      </c>
      <c r="AE261" s="4">
        <v>9.9999999999999995E-7</v>
      </c>
      <c r="AF261" s="4">
        <v>9.9999999999999995E-7</v>
      </c>
      <c r="AG261" s="4">
        <v>9.9999999999999995E-7</v>
      </c>
      <c r="AH261" s="4">
        <v>9.9999999999999995E-7</v>
      </c>
      <c r="AI261" s="4">
        <v>9.9999999999999995E-7</v>
      </c>
      <c r="AJ261" s="4">
        <v>9.9999999999999995E-7</v>
      </c>
      <c r="AK261" s="4">
        <v>9.9999999999999995E-7</v>
      </c>
      <c r="AL261" s="4">
        <v>9.9999999999999995E-7</v>
      </c>
      <c r="AM261" s="4">
        <v>9.9999999999999995E-7</v>
      </c>
      <c r="AN261" s="4">
        <v>9.9999999999999995E-7</v>
      </c>
      <c r="AO261" s="4">
        <v>9.9999999999999995E-7</v>
      </c>
      <c r="AP261" s="4">
        <v>9.9999999999999995E-7</v>
      </c>
      <c r="AQ261" s="4">
        <v>9.9999999999999995E-7</v>
      </c>
      <c r="AR261" s="4">
        <v>9.9999999999999995E-7</v>
      </c>
      <c r="AS261" s="4">
        <v>9.9999999999999995E-7</v>
      </c>
      <c r="AT261" s="4">
        <v>9.9999999999999995E-7</v>
      </c>
      <c r="AU261" s="4">
        <v>9.9999999999999995E-7</v>
      </c>
      <c r="AV261" s="4">
        <v>9.9999999999999995E-7</v>
      </c>
      <c r="AW261" s="4">
        <v>9.9999999999999995E-7</v>
      </c>
      <c r="AX261" s="4">
        <v>9.9999999999999995E-7</v>
      </c>
      <c r="AY261" s="4">
        <v>9.9999999999999995E-7</v>
      </c>
      <c r="AZ261" s="4">
        <v>9.9999999999999995E-7</v>
      </c>
      <c r="BA261" s="4">
        <v>9.9999999999999995E-7</v>
      </c>
      <c r="BB261" s="4">
        <v>9.9999999999999995E-7</v>
      </c>
      <c r="BC261" s="4">
        <v>9.9999999999999995E-7</v>
      </c>
      <c r="BD261" s="4">
        <v>9.9999999999999995E-7</v>
      </c>
      <c r="BE261" s="4">
        <v>9.9999999999999995E-7</v>
      </c>
      <c r="BF261" s="4">
        <v>9.9999999999999995E-7</v>
      </c>
      <c r="BG261" s="4">
        <v>9.9999999999999995E-7</v>
      </c>
      <c r="BH261" s="4">
        <v>9.9999999999999995E-7</v>
      </c>
      <c r="BI261" s="4">
        <v>9.9999999999999995E-7</v>
      </c>
      <c r="BJ261" s="4">
        <v>9.9999999999999995E-7</v>
      </c>
      <c r="BK261" s="4">
        <v>9.9999999999999995E-7</v>
      </c>
      <c r="BL261" s="4">
        <v>9.9999999999999995E-7</v>
      </c>
      <c r="BM261" s="4">
        <v>9.9999999999999995E-7</v>
      </c>
      <c r="BN261" s="4">
        <v>9.9999999999999995E-7</v>
      </c>
      <c r="BO261" s="4">
        <v>9.9999999999999995E-7</v>
      </c>
    </row>
    <row r="262" spans="1:67" x14ac:dyDescent="0.25">
      <c r="A262" s="29"/>
      <c r="B262" s="2" t="s">
        <v>76</v>
      </c>
      <c r="C262" s="2" t="s">
        <v>241</v>
      </c>
      <c r="D262" s="4">
        <v>9.9999999999999995E-7</v>
      </c>
      <c r="E262" s="4">
        <v>9.9999999999999995E-7</v>
      </c>
      <c r="F262" s="4">
        <v>9.9999999999999995E-7</v>
      </c>
      <c r="G262" s="4">
        <v>9.9999999999999995E-7</v>
      </c>
      <c r="H262" s="4">
        <v>9.9999999999999995E-7</v>
      </c>
      <c r="I262" s="4">
        <v>9.9999999999999995E-7</v>
      </c>
      <c r="J262" s="4">
        <v>9.9999999999999995E-7</v>
      </c>
      <c r="K262" s="4">
        <v>9.9999999999999995E-7</v>
      </c>
      <c r="L262" s="4">
        <v>9.9999999999999995E-7</v>
      </c>
      <c r="M262" s="4">
        <v>9.9999999999999995E-7</v>
      </c>
      <c r="N262" s="4">
        <v>9.9999999999999995E-7</v>
      </c>
      <c r="O262" s="4">
        <v>9.9999999999999995E-7</v>
      </c>
      <c r="P262" s="4">
        <v>9.9999999999999995E-7</v>
      </c>
      <c r="Q262" s="4">
        <v>9.9999999999999995E-7</v>
      </c>
      <c r="R262" s="4">
        <v>9.9999999999999995E-7</v>
      </c>
      <c r="S262" s="4">
        <v>9.9999999999999995E-7</v>
      </c>
      <c r="T262" s="4">
        <v>9.9999999999999995E-7</v>
      </c>
      <c r="U262" s="4">
        <v>9.9999999999999995E-7</v>
      </c>
      <c r="V262" s="4">
        <v>9.9999999999999995E-7</v>
      </c>
      <c r="W262" s="4">
        <v>9.9999999999999995E-7</v>
      </c>
      <c r="X262" s="4">
        <v>9.9999999999999995E-7</v>
      </c>
      <c r="Y262" s="4">
        <v>9.9999999999999995E-7</v>
      </c>
      <c r="Z262" s="4">
        <v>9.9999999999999995E-7</v>
      </c>
      <c r="AA262" s="4">
        <v>9.9999999999999995E-7</v>
      </c>
      <c r="AB262" s="4">
        <v>9.9999999999999995E-7</v>
      </c>
      <c r="AC262" s="4">
        <v>9.9999999999999995E-7</v>
      </c>
      <c r="AD262" s="4">
        <v>9.9999999999999995E-7</v>
      </c>
      <c r="AE262" s="4">
        <v>9.9999999999999995E-7</v>
      </c>
      <c r="AF262" s="4">
        <v>9.9999999999999995E-7</v>
      </c>
      <c r="AG262" s="4">
        <v>9.9999999999999995E-7</v>
      </c>
      <c r="AH262" s="4">
        <v>9.9999999999999995E-7</v>
      </c>
      <c r="AI262" s="4">
        <v>9.9999999999999995E-7</v>
      </c>
      <c r="AJ262" s="4">
        <v>9.9999999999999995E-7</v>
      </c>
      <c r="AK262" s="4">
        <v>9.9999999999999995E-7</v>
      </c>
      <c r="AL262" s="4">
        <v>9.9999999999999995E-7</v>
      </c>
      <c r="AM262" s="4">
        <v>9.9999999999999995E-7</v>
      </c>
      <c r="AN262" s="4">
        <v>9.9999999999999995E-7</v>
      </c>
      <c r="AO262" s="4">
        <v>9.9999999999999995E-7</v>
      </c>
      <c r="AP262" s="4">
        <v>9.9999999999999995E-7</v>
      </c>
      <c r="AQ262" s="4">
        <v>9.9999999999999995E-7</v>
      </c>
      <c r="AR262" s="4">
        <v>9.9999999999999995E-7</v>
      </c>
      <c r="AS262" s="4">
        <v>9.9999999999999995E-7</v>
      </c>
      <c r="AT262" s="4">
        <v>9.9999999999999995E-7</v>
      </c>
      <c r="AU262" s="4">
        <v>9.9999999999999995E-7</v>
      </c>
      <c r="AV262" s="4">
        <v>9.9999999999999995E-7</v>
      </c>
      <c r="AW262" s="4">
        <v>9.9999999999999995E-7</v>
      </c>
      <c r="AX262" s="4">
        <v>9.9999999999999995E-7</v>
      </c>
      <c r="AY262" s="4">
        <v>9.9999999999999995E-7</v>
      </c>
      <c r="AZ262" s="4">
        <v>9.9999999999999995E-7</v>
      </c>
      <c r="BA262" s="4">
        <v>9.9999999999999995E-7</v>
      </c>
      <c r="BB262" s="4">
        <v>9.9999999999999995E-7</v>
      </c>
      <c r="BC262" s="4">
        <v>9.9999999999999995E-7</v>
      </c>
      <c r="BD262" s="4">
        <v>9.9999999999999995E-7</v>
      </c>
      <c r="BE262" s="4">
        <v>9.9999999999999995E-7</v>
      </c>
      <c r="BF262" s="4">
        <v>9.9999999999999995E-7</v>
      </c>
      <c r="BG262" s="4">
        <v>9.9999999999999995E-7</v>
      </c>
      <c r="BH262" s="4">
        <v>9.9999999999999995E-7</v>
      </c>
      <c r="BI262" s="4">
        <v>9.9999999999999995E-7</v>
      </c>
      <c r="BJ262" s="4">
        <v>9.9999999999999995E-7</v>
      </c>
      <c r="BK262" s="4">
        <v>9.9999999999999995E-7</v>
      </c>
      <c r="BL262" s="4">
        <v>9.9999999999999995E-7</v>
      </c>
      <c r="BM262" s="4">
        <v>9.9999999999999995E-7</v>
      </c>
      <c r="BN262" s="4">
        <v>9.9999999999999995E-7</v>
      </c>
      <c r="BO262" s="4">
        <v>9.9999999999999995E-7</v>
      </c>
    </row>
    <row r="263" spans="1:67" x14ac:dyDescent="0.25">
      <c r="A263" s="29" t="s">
        <v>251</v>
      </c>
      <c r="B263" s="2" t="s">
        <v>76</v>
      </c>
      <c r="C263" s="2" t="s">
        <v>242</v>
      </c>
      <c r="D263" s="4">
        <v>9.9999999999999995E-7</v>
      </c>
      <c r="E263" s="4">
        <v>9.9999999999999995E-7</v>
      </c>
      <c r="F263" s="4">
        <v>9.9999999999999995E-7</v>
      </c>
      <c r="G263" s="4">
        <v>9.9999999999999995E-7</v>
      </c>
      <c r="H263" s="4">
        <v>9.9999999999999995E-7</v>
      </c>
      <c r="I263" s="4">
        <v>9.9999999999999995E-7</v>
      </c>
      <c r="J263" s="4">
        <v>9.9999999999999995E-7</v>
      </c>
      <c r="K263" s="4">
        <v>9.9999999999999995E-7</v>
      </c>
      <c r="L263" s="4">
        <v>9.9999999999999995E-7</v>
      </c>
      <c r="M263" s="4">
        <v>9.9999999999999995E-7</v>
      </c>
      <c r="N263" s="4">
        <v>9.9999999999999995E-7</v>
      </c>
      <c r="O263" s="4">
        <v>9.9999999999999995E-7</v>
      </c>
      <c r="P263" s="4">
        <v>9.9999999999999995E-7</v>
      </c>
      <c r="Q263" s="4">
        <v>9.9999999999999995E-7</v>
      </c>
      <c r="R263" s="4">
        <v>9.9999999999999995E-7</v>
      </c>
      <c r="S263" s="4">
        <v>9.9999999999999995E-7</v>
      </c>
      <c r="T263" s="4">
        <v>9.9999999999999995E-7</v>
      </c>
      <c r="U263" s="4">
        <v>9.9999999999999995E-7</v>
      </c>
      <c r="V263" s="4">
        <v>9.9999999999999995E-7</v>
      </c>
      <c r="W263" s="4">
        <v>9.9999999999999995E-7</v>
      </c>
      <c r="X263" s="4">
        <v>9.9999999999999995E-7</v>
      </c>
      <c r="Y263" s="4">
        <v>9.9999999999999995E-7</v>
      </c>
      <c r="Z263" s="4">
        <v>9.9999999999999995E-7</v>
      </c>
      <c r="AA263" s="4">
        <v>9.9999999999999995E-7</v>
      </c>
      <c r="AB263" s="4">
        <v>9.9999999999999995E-7</v>
      </c>
      <c r="AC263" s="4">
        <v>9.9999999999999995E-7</v>
      </c>
      <c r="AD263" s="4">
        <v>9.9999999999999995E-7</v>
      </c>
      <c r="AE263" s="4">
        <v>9.9999999999999995E-7</v>
      </c>
      <c r="AF263" s="4">
        <v>9.9999999999999995E-7</v>
      </c>
      <c r="AG263" s="4">
        <v>9.9999999999999995E-7</v>
      </c>
      <c r="AH263" s="4">
        <v>9.9999999999999995E-7</v>
      </c>
      <c r="AI263" s="4">
        <v>9.9999999999999995E-7</v>
      </c>
      <c r="AJ263" s="4">
        <v>9.9999999999999995E-7</v>
      </c>
      <c r="AK263" s="4">
        <v>9.9999999999999995E-7</v>
      </c>
      <c r="AL263" s="4">
        <v>9.9999999999999995E-7</v>
      </c>
      <c r="AM263" s="4">
        <v>9.9999999999999995E-7</v>
      </c>
      <c r="AN263" s="4">
        <v>9.9999999999999995E-7</v>
      </c>
      <c r="AO263" s="4">
        <v>9.9999999999999995E-7</v>
      </c>
      <c r="AP263" s="4">
        <v>9.9999999999999995E-7</v>
      </c>
      <c r="AQ263" s="4">
        <v>9.9999999999999995E-7</v>
      </c>
      <c r="AR263" s="4">
        <v>9.9999999999999995E-7</v>
      </c>
      <c r="AS263" s="4">
        <v>9.9999999999999995E-7</v>
      </c>
      <c r="AT263" s="4">
        <v>9.9999999999999995E-7</v>
      </c>
      <c r="AU263" s="4">
        <v>9.9999999999999995E-7</v>
      </c>
      <c r="AV263" s="4">
        <v>9.9999999999999995E-7</v>
      </c>
      <c r="AW263" s="4">
        <v>9.9999999999999995E-7</v>
      </c>
      <c r="AX263" s="4">
        <v>9.9999999999999995E-7</v>
      </c>
      <c r="AY263" s="4">
        <v>9.9999999999999995E-7</v>
      </c>
      <c r="AZ263" s="4">
        <v>9.9999999999999995E-7</v>
      </c>
      <c r="BA263" s="4">
        <v>9.9999999999999995E-7</v>
      </c>
      <c r="BB263" s="4">
        <v>9.9999999999999995E-7</v>
      </c>
      <c r="BC263" s="4">
        <v>9.9999999999999995E-7</v>
      </c>
      <c r="BD263" s="4">
        <v>9.9999999999999995E-7</v>
      </c>
      <c r="BE263" s="4">
        <v>9.9999999999999995E-7</v>
      </c>
      <c r="BF263" s="4">
        <v>9.9999999999999995E-7</v>
      </c>
      <c r="BG263" s="4">
        <v>9.9999999999999995E-7</v>
      </c>
      <c r="BH263" s="4">
        <v>9.9999999999999995E-7</v>
      </c>
      <c r="BI263" s="4">
        <v>9.9999999999999995E-7</v>
      </c>
      <c r="BJ263" s="4">
        <v>9.9999999999999995E-7</v>
      </c>
      <c r="BK263" s="4">
        <v>9.9999999999999995E-7</v>
      </c>
      <c r="BL263" s="4">
        <v>9.9999999999999995E-7</v>
      </c>
      <c r="BM263" s="4">
        <v>9.9999999999999995E-7</v>
      </c>
      <c r="BN263" s="4">
        <v>9.9999999999999995E-7</v>
      </c>
      <c r="BO263" s="4">
        <v>9.9999999999999995E-7</v>
      </c>
    </row>
    <row r="264" spans="1:67" x14ac:dyDescent="0.25">
      <c r="A264" s="29" t="s">
        <v>252</v>
      </c>
      <c r="B264" s="2" t="s">
        <v>76</v>
      </c>
      <c r="C264" s="2" t="s">
        <v>243</v>
      </c>
      <c r="D264" s="4">
        <v>9.9999999999999995E-7</v>
      </c>
      <c r="E264" s="4">
        <v>9.9999999999999995E-7</v>
      </c>
      <c r="F264" s="4">
        <v>9.9999999999999995E-7</v>
      </c>
      <c r="G264" s="4">
        <v>9.9999999999999995E-7</v>
      </c>
      <c r="H264" s="4">
        <v>9.9999999999999995E-7</v>
      </c>
      <c r="I264" s="4">
        <v>9.9999999999999995E-7</v>
      </c>
      <c r="J264" s="4">
        <v>9.9999999999999995E-7</v>
      </c>
      <c r="K264" s="4">
        <v>9.9999999999999995E-7</v>
      </c>
      <c r="L264" s="4">
        <v>9.9999999999999995E-7</v>
      </c>
      <c r="M264" s="4">
        <v>9.9999999999999995E-7</v>
      </c>
      <c r="N264" s="4">
        <v>9.9999999999999995E-7</v>
      </c>
      <c r="O264" s="4">
        <v>9.9999999999999995E-7</v>
      </c>
      <c r="P264" s="4">
        <v>9.9999999999999995E-7</v>
      </c>
      <c r="Q264" s="4">
        <v>9.9999999999999995E-7</v>
      </c>
      <c r="R264" s="4">
        <v>9.9999999999999995E-7</v>
      </c>
      <c r="S264" s="4">
        <v>9.9999999999999995E-7</v>
      </c>
      <c r="T264" s="4">
        <v>9.9999999999999995E-7</v>
      </c>
      <c r="U264" s="4">
        <v>9.9999999999999995E-7</v>
      </c>
      <c r="V264" s="4">
        <v>9.9999999999999995E-7</v>
      </c>
      <c r="W264" s="4">
        <v>9.9999999999999995E-7</v>
      </c>
      <c r="X264" s="4">
        <v>9.9999999999999995E-7</v>
      </c>
      <c r="Y264" s="4">
        <v>9.9999999999999995E-7</v>
      </c>
      <c r="Z264" s="4">
        <v>9.9999999999999995E-7</v>
      </c>
      <c r="AA264" s="4">
        <v>9.9999999999999995E-7</v>
      </c>
      <c r="AB264" s="4">
        <v>9.9999999999999995E-7</v>
      </c>
      <c r="AC264" s="4">
        <v>9.9999999999999995E-7</v>
      </c>
      <c r="AD264" s="4">
        <v>9.9999999999999995E-7</v>
      </c>
      <c r="AE264" s="4">
        <v>9.9999999999999995E-7</v>
      </c>
      <c r="AF264" s="4">
        <v>9.9999999999999995E-7</v>
      </c>
      <c r="AG264" s="4">
        <v>9.9999999999999995E-7</v>
      </c>
      <c r="AH264" s="4">
        <v>9.9999999999999995E-7</v>
      </c>
      <c r="AI264" s="4">
        <v>9.9999999999999995E-7</v>
      </c>
      <c r="AJ264" s="4">
        <v>9.9999999999999995E-7</v>
      </c>
      <c r="AK264" s="4">
        <v>9.9999999999999995E-7</v>
      </c>
      <c r="AL264" s="4">
        <v>9.9999999999999995E-7</v>
      </c>
      <c r="AM264" s="4">
        <v>9.9999999999999995E-7</v>
      </c>
      <c r="AN264" s="4">
        <v>9.9999999999999995E-7</v>
      </c>
      <c r="AO264" s="4">
        <v>9.9999999999999995E-7</v>
      </c>
      <c r="AP264" s="4">
        <v>9.9999999999999995E-7</v>
      </c>
      <c r="AQ264" s="4">
        <v>9.9999999999999995E-7</v>
      </c>
      <c r="AR264" s="4">
        <v>9.9999999999999995E-7</v>
      </c>
      <c r="AS264" s="4">
        <v>9.9999999999999995E-7</v>
      </c>
      <c r="AT264" s="4">
        <v>9.9999999999999995E-7</v>
      </c>
      <c r="AU264" s="4">
        <v>9.9999999999999995E-7</v>
      </c>
      <c r="AV264" s="4">
        <v>9.9999999999999995E-7</v>
      </c>
      <c r="AW264" s="4">
        <v>9.9999999999999995E-7</v>
      </c>
      <c r="AX264" s="4">
        <v>9.9999999999999995E-7</v>
      </c>
      <c r="AY264" s="4">
        <v>9.9999999999999995E-7</v>
      </c>
      <c r="AZ264" s="4">
        <v>9.9999999999999995E-7</v>
      </c>
      <c r="BA264" s="4">
        <v>9.9999999999999995E-7</v>
      </c>
      <c r="BB264" s="4">
        <v>9.9999999999999995E-7</v>
      </c>
      <c r="BC264" s="4">
        <v>9.9999999999999995E-7</v>
      </c>
      <c r="BD264" s="4">
        <v>9.9999999999999995E-7</v>
      </c>
      <c r="BE264" s="4">
        <v>9.9999999999999995E-7</v>
      </c>
      <c r="BF264" s="4">
        <v>9.9999999999999995E-7</v>
      </c>
      <c r="BG264" s="4">
        <v>9.9999999999999995E-7</v>
      </c>
      <c r="BH264" s="4">
        <v>9.9999999999999995E-7</v>
      </c>
      <c r="BI264" s="4">
        <v>9.9999999999999995E-7</v>
      </c>
      <c r="BJ264" s="4">
        <v>9.9999999999999995E-7</v>
      </c>
      <c r="BK264" s="4">
        <v>9.9999999999999995E-7</v>
      </c>
      <c r="BL264" s="4">
        <v>9.9999999999999995E-7</v>
      </c>
      <c r="BM264" s="4">
        <v>9.9999999999999995E-7</v>
      </c>
      <c r="BN264" s="4">
        <v>9.9999999999999995E-7</v>
      </c>
      <c r="BO264" s="4">
        <v>9.9999999999999995E-7</v>
      </c>
    </row>
    <row r="265" spans="1:67" x14ac:dyDescent="0.25">
      <c r="A265" s="29" t="s">
        <v>253</v>
      </c>
      <c r="B265" s="2" t="s">
        <v>76</v>
      </c>
      <c r="C265" s="2" t="s">
        <v>244</v>
      </c>
      <c r="D265" s="4">
        <v>9.9999999999999995E-7</v>
      </c>
      <c r="E265" s="4">
        <v>9.9999999999999995E-7</v>
      </c>
      <c r="F265" s="4">
        <v>9.9999999999999995E-7</v>
      </c>
      <c r="G265" s="4">
        <v>9.9999999999999995E-7</v>
      </c>
      <c r="H265" s="4">
        <v>9.9999999999999995E-7</v>
      </c>
      <c r="I265" s="4">
        <v>9.9999999999999995E-7</v>
      </c>
      <c r="J265" s="4">
        <v>9.9999999999999995E-7</v>
      </c>
      <c r="K265" s="4">
        <v>9.9999999999999995E-7</v>
      </c>
      <c r="L265" s="4">
        <v>9.9999999999999995E-7</v>
      </c>
      <c r="M265" s="4">
        <v>9.9999999999999995E-7</v>
      </c>
      <c r="N265" s="4">
        <v>9.9999999999999995E-7</v>
      </c>
      <c r="O265" s="4">
        <v>9.9999999999999995E-7</v>
      </c>
      <c r="P265" s="4">
        <v>9.9999999999999995E-7</v>
      </c>
      <c r="Q265" s="4">
        <v>9.9999999999999995E-7</v>
      </c>
      <c r="R265" s="4">
        <v>9.9999999999999995E-7</v>
      </c>
      <c r="S265" s="4">
        <v>9.9999999999999995E-7</v>
      </c>
      <c r="T265" s="4">
        <v>9.9999999999999995E-7</v>
      </c>
      <c r="U265" s="4">
        <v>9.9999999999999995E-7</v>
      </c>
      <c r="V265" s="4">
        <v>9.9999999999999995E-7</v>
      </c>
      <c r="W265" s="4">
        <v>9.9999999999999995E-7</v>
      </c>
      <c r="X265" s="4">
        <v>9.9999999999999995E-7</v>
      </c>
      <c r="Y265" s="4">
        <v>9.9999999999999995E-7</v>
      </c>
      <c r="Z265" s="4">
        <v>9.9999999999999995E-7</v>
      </c>
      <c r="AA265" s="4">
        <v>9.9999999999999995E-7</v>
      </c>
      <c r="AB265" s="4">
        <v>9.9999999999999995E-7</v>
      </c>
      <c r="AC265" s="4">
        <v>9.9999999999999995E-7</v>
      </c>
      <c r="AD265" s="4">
        <v>9.9999999999999995E-7</v>
      </c>
      <c r="AE265" s="4">
        <v>9.9999999999999995E-7</v>
      </c>
      <c r="AF265" s="4">
        <v>9.9999999999999995E-7</v>
      </c>
      <c r="AG265" s="4">
        <v>9.9999999999999995E-7</v>
      </c>
      <c r="AH265" s="4">
        <v>9.9999999999999995E-7</v>
      </c>
      <c r="AI265" s="4">
        <v>9.9999999999999995E-7</v>
      </c>
      <c r="AJ265" s="4">
        <v>9.9999999999999995E-7</v>
      </c>
      <c r="AK265" s="4">
        <v>9.9999999999999995E-7</v>
      </c>
      <c r="AL265" s="4">
        <v>9.9999999999999995E-7</v>
      </c>
      <c r="AM265" s="4">
        <v>9.9999999999999995E-7</v>
      </c>
      <c r="AN265" s="4">
        <v>9.9999999999999995E-7</v>
      </c>
      <c r="AO265" s="4">
        <v>9.9999999999999995E-7</v>
      </c>
      <c r="AP265" s="4">
        <v>9.9999999999999995E-7</v>
      </c>
      <c r="AQ265" s="4">
        <v>9.9999999999999995E-7</v>
      </c>
      <c r="AR265" s="4">
        <v>9.9999999999999995E-7</v>
      </c>
      <c r="AS265" s="4">
        <v>9.9999999999999995E-7</v>
      </c>
      <c r="AT265" s="4">
        <v>9.9999999999999995E-7</v>
      </c>
      <c r="AU265" s="4">
        <v>9.9999999999999995E-7</v>
      </c>
      <c r="AV265" s="4">
        <v>9.9999999999999995E-7</v>
      </c>
      <c r="AW265" s="4">
        <v>9.9999999999999995E-7</v>
      </c>
      <c r="AX265" s="4">
        <v>9.9999999999999995E-7</v>
      </c>
      <c r="AY265" s="4">
        <v>9.9999999999999995E-7</v>
      </c>
      <c r="AZ265" s="4">
        <v>9.9999999999999995E-7</v>
      </c>
      <c r="BA265" s="4">
        <v>9.9999999999999995E-7</v>
      </c>
      <c r="BB265" s="4">
        <v>9.9999999999999995E-7</v>
      </c>
      <c r="BC265" s="4">
        <v>9.9999999999999995E-7</v>
      </c>
      <c r="BD265" s="4">
        <v>9.9999999999999995E-7</v>
      </c>
      <c r="BE265" s="4">
        <v>9.9999999999999995E-7</v>
      </c>
      <c r="BF265" s="4">
        <v>9.9999999999999995E-7</v>
      </c>
      <c r="BG265" s="4">
        <v>9.9999999999999995E-7</v>
      </c>
      <c r="BH265" s="4">
        <v>9.9999999999999995E-7</v>
      </c>
      <c r="BI265" s="4">
        <v>9.9999999999999995E-7</v>
      </c>
      <c r="BJ265" s="4">
        <v>9.9999999999999995E-7</v>
      </c>
      <c r="BK265" s="4">
        <v>9.9999999999999995E-7</v>
      </c>
      <c r="BL265" s="4">
        <v>9.9999999999999995E-7</v>
      </c>
      <c r="BM265" s="4">
        <v>9.9999999999999995E-7</v>
      </c>
      <c r="BN265" s="4">
        <v>9.9999999999999995E-7</v>
      </c>
      <c r="BO265" s="4">
        <v>9.9999999999999995E-7</v>
      </c>
    </row>
    <row r="266" spans="1:67" x14ac:dyDescent="0.25">
      <c r="A266" s="29" t="s">
        <v>254</v>
      </c>
      <c r="B266" s="2" t="s">
        <v>76</v>
      </c>
      <c r="C266" s="2" t="s">
        <v>245</v>
      </c>
      <c r="D266" s="4">
        <v>9.9999999999999995E-7</v>
      </c>
      <c r="E266" s="4">
        <v>9.9999999999999995E-7</v>
      </c>
      <c r="F266" s="4">
        <v>9.9999999999999995E-7</v>
      </c>
      <c r="G266" s="4">
        <v>9.9999999999999995E-7</v>
      </c>
      <c r="H266" s="4">
        <v>9.9999999999999995E-7</v>
      </c>
      <c r="I266" s="4">
        <v>9.9999999999999995E-7</v>
      </c>
      <c r="J266" s="4">
        <v>9.9999999999999995E-7</v>
      </c>
      <c r="K266" s="4">
        <v>9.9999999999999995E-7</v>
      </c>
      <c r="L266" s="4">
        <v>9.9999999999999995E-7</v>
      </c>
      <c r="M266" s="4">
        <v>9.9999999999999995E-7</v>
      </c>
      <c r="N266" s="4">
        <v>9.9999999999999995E-7</v>
      </c>
      <c r="O266" s="4">
        <v>9.9999999999999995E-7</v>
      </c>
      <c r="P266" s="4">
        <v>9.9999999999999995E-7</v>
      </c>
      <c r="Q266" s="4">
        <v>9.9999999999999995E-7</v>
      </c>
      <c r="R266" s="4">
        <v>9.9999999999999995E-7</v>
      </c>
      <c r="S266" s="4">
        <v>9.9999999999999995E-7</v>
      </c>
      <c r="T266" s="4">
        <v>9.9999999999999995E-7</v>
      </c>
      <c r="U266" s="4">
        <v>9.9999999999999995E-7</v>
      </c>
      <c r="V266" s="4">
        <v>9.9999999999999995E-7</v>
      </c>
      <c r="W266" s="4">
        <v>9.9999999999999995E-7</v>
      </c>
      <c r="X266" s="4">
        <v>9.9999999999999995E-7</v>
      </c>
      <c r="Y266" s="4">
        <v>9.9999999999999995E-7</v>
      </c>
      <c r="Z266" s="4">
        <v>9.9999999999999995E-7</v>
      </c>
      <c r="AA266" s="4">
        <v>9.9999999999999995E-7</v>
      </c>
      <c r="AB266" s="4">
        <v>9.9999999999999995E-7</v>
      </c>
      <c r="AC266" s="4">
        <v>9.9999999999999995E-7</v>
      </c>
      <c r="AD266" s="4">
        <v>9.9999999999999995E-7</v>
      </c>
      <c r="AE266" s="4">
        <v>9.9999999999999995E-7</v>
      </c>
      <c r="AF266" s="4">
        <v>9.9999999999999995E-7</v>
      </c>
      <c r="AG266" s="4">
        <v>9.9999999999999995E-7</v>
      </c>
      <c r="AH266" s="4">
        <v>9.9999999999999995E-7</v>
      </c>
      <c r="AI266" s="4">
        <v>9.9999999999999995E-7</v>
      </c>
      <c r="AJ266" s="4">
        <v>9.9999999999999995E-7</v>
      </c>
      <c r="AK266" s="4">
        <v>9.9999999999999995E-7</v>
      </c>
      <c r="AL266" s="4">
        <v>9.9999999999999995E-7</v>
      </c>
      <c r="AM266" s="4">
        <v>9.9999999999999995E-7</v>
      </c>
      <c r="AN266" s="4">
        <v>9.9999999999999995E-7</v>
      </c>
      <c r="AO266" s="4">
        <v>9.9999999999999995E-7</v>
      </c>
      <c r="AP266" s="4">
        <v>9.9999999999999995E-7</v>
      </c>
      <c r="AQ266" s="4">
        <v>9.9999999999999995E-7</v>
      </c>
      <c r="AR266" s="4">
        <v>9.9999999999999995E-7</v>
      </c>
      <c r="AS266" s="4">
        <v>9.9999999999999995E-7</v>
      </c>
      <c r="AT266" s="4">
        <v>9.9999999999999995E-7</v>
      </c>
      <c r="AU266" s="4">
        <v>9.9999999999999995E-7</v>
      </c>
      <c r="AV266" s="4">
        <v>9.9999999999999995E-7</v>
      </c>
      <c r="AW266" s="4">
        <v>9.9999999999999995E-7</v>
      </c>
      <c r="AX266" s="4">
        <v>9.9999999999999995E-7</v>
      </c>
      <c r="AY266" s="4">
        <v>9.9999999999999995E-7</v>
      </c>
      <c r="AZ266" s="4">
        <v>9.9999999999999995E-7</v>
      </c>
      <c r="BA266" s="4">
        <v>9.9999999999999995E-7</v>
      </c>
      <c r="BB266" s="4">
        <v>9.9999999999999995E-7</v>
      </c>
      <c r="BC266" s="4">
        <v>9.9999999999999995E-7</v>
      </c>
      <c r="BD266" s="4">
        <v>9.9999999999999995E-7</v>
      </c>
      <c r="BE266" s="4">
        <v>9.9999999999999995E-7</v>
      </c>
      <c r="BF266" s="4">
        <v>9.9999999999999995E-7</v>
      </c>
      <c r="BG266" s="4">
        <v>9.9999999999999995E-7</v>
      </c>
      <c r="BH266" s="4">
        <v>9.9999999999999995E-7</v>
      </c>
      <c r="BI266" s="4">
        <v>9.9999999999999995E-7</v>
      </c>
      <c r="BJ266" s="4">
        <v>9.9999999999999995E-7</v>
      </c>
      <c r="BK266" s="4">
        <v>9.9999999999999995E-7</v>
      </c>
      <c r="BL266" s="4">
        <v>9.9999999999999995E-7</v>
      </c>
      <c r="BM266" s="4">
        <v>9.9999999999999995E-7</v>
      </c>
      <c r="BN266" s="4">
        <v>9.9999999999999995E-7</v>
      </c>
      <c r="BO266" s="4">
        <v>9.9999999999999995E-7</v>
      </c>
    </row>
    <row r="267" spans="1:67" x14ac:dyDescent="0.25">
      <c r="A267" s="29" t="s">
        <v>246</v>
      </c>
      <c r="B267" s="2" t="s">
        <v>77</v>
      </c>
      <c r="C267" s="2" t="s">
        <v>234</v>
      </c>
      <c r="D267" s="4">
        <v>9.9999999999999995E-7</v>
      </c>
      <c r="E267" s="4">
        <v>9.9999999999999995E-7</v>
      </c>
      <c r="F267" s="4">
        <v>9.9999999999999995E-7</v>
      </c>
      <c r="G267" s="4">
        <v>9.9999999999999995E-7</v>
      </c>
      <c r="H267" s="4">
        <v>9.9999999999999995E-7</v>
      </c>
      <c r="I267" s="4">
        <v>9.9999999999999995E-7</v>
      </c>
      <c r="J267" s="4">
        <v>9.9999999999999995E-7</v>
      </c>
      <c r="K267" s="4">
        <v>9.9999999999999995E-7</v>
      </c>
      <c r="L267" s="4">
        <v>9.9999999999999995E-7</v>
      </c>
      <c r="M267" s="4">
        <v>9.9999999999999995E-7</v>
      </c>
      <c r="N267" s="4">
        <v>9.9999999999999995E-7</v>
      </c>
      <c r="O267" s="4">
        <v>9.9999999999999995E-7</v>
      </c>
      <c r="P267" s="4">
        <v>9.9999999999999995E-7</v>
      </c>
      <c r="Q267" s="4">
        <v>9.9999999999999995E-7</v>
      </c>
      <c r="R267" s="4">
        <v>9.9999999999999995E-7</v>
      </c>
      <c r="S267" s="4">
        <v>9.9999999999999995E-7</v>
      </c>
      <c r="T267" s="4">
        <v>9.9999999999999995E-7</v>
      </c>
      <c r="U267" s="4">
        <v>9.9999999999999995E-7</v>
      </c>
      <c r="V267" s="4">
        <v>9.9999999999999995E-7</v>
      </c>
      <c r="W267" s="4">
        <v>9.9999999999999995E-7</v>
      </c>
      <c r="X267" s="4">
        <v>9.9999999999999995E-7</v>
      </c>
      <c r="Y267" s="4">
        <v>9.9999999999999995E-7</v>
      </c>
      <c r="Z267" s="4">
        <v>9.9999999999999995E-7</v>
      </c>
      <c r="AA267" s="4">
        <v>9.9999999999999995E-7</v>
      </c>
      <c r="AB267" s="4">
        <v>9.9999999999999995E-7</v>
      </c>
      <c r="AC267" s="4">
        <v>9.9999999999999995E-7</v>
      </c>
      <c r="AD267" s="4">
        <v>9.9999999999999995E-7</v>
      </c>
      <c r="AE267" s="4">
        <v>9.9999999999999995E-7</v>
      </c>
      <c r="AF267" s="4">
        <v>9.9999999999999995E-7</v>
      </c>
      <c r="AG267" s="4">
        <v>9.9999999999999995E-7</v>
      </c>
      <c r="AH267" s="4">
        <v>9.9999999999999995E-7</v>
      </c>
      <c r="AI267" s="4">
        <v>9.9999999999999995E-7</v>
      </c>
      <c r="AJ267" s="4">
        <v>9.9999999999999995E-7</v>
      </c>
      <c r="AK267" s="4">
        <v>9.9999999999999995E-7</v>
      </c>
      <c r="AL267" s="4">
        <v>9.9999999999999995E-7</v>
      </c>
      <c r="AM267" s="4">
        <v>9.9999999999999995E-7</v>
      </c>
      <c r="AN267" s="4">
        <v>9.9999999999999995E-7</v>
      </c>
      <c r="AO267" s="4">
        <v>9.9999999999999995E-7</v>
      </c>
      <c r="AP267" s="4">
        <v>9.9999999999999995E-7</v>
      </c>
      <c r="AQ267" s="4">
        <v>9.9999999999999995E-7</v>
      </c>
      <c r="AR267" s="4">
        <v>9.9999999999999995E-7</v>
      </c>
      <c r="AS267" s="4">
        <v>9.9999999999999995E-7</v>
      </c>
      <c r="AT267" s="4">
        <v>9.9999999999999995E-7</v>
      </c>
      <c r="AU267" s="4">
        <v>9.9999999999999995E-7</v>
      </c>
      <c r="AV267" s="4">
        <v>9.9999999999999995E-7</v>
      </c>
      <c r="AW267" s="4">
        <v>9.9999999999999995E-7</v>
      </c>
      <c r="AX267" s="4">
        <v>9.9999999999999995E-7</v>
      </c>
      <c r="AY267" s="4">
        <v>9.9999999999999995E-7</v>
      </c>
      <c r="AZ267" s="4">
        <v>9.9999999999999995E-7</v>
      </c>
      <c r="BA267" s="4">
        <v>9.9999999999999995E-7</v>
      </c>
      <c r="BB267" s="4">
        <v>9.9999999999999995E-7</v>
      </c>
      <c r="BC267" s="4">
        <v>9.9999999999999995E-7</v>
      </c>
      <c r="BD267" s="4">
        <v>9.9999999999999995E-7</v>
      </c>
      <c r="BE267" s="4">
        <v>9.9999999999999995E-7</v>
      </c>
      <c r="BF267" s="4">
        <v>9.9999999999999995E-7</v>
      </c>
      <c r="BG267" s="4">
        <v>9.9999999999999995E-7</v>
      </c>
      <c r="BH267" s="4">
        <v>9.9999999999999995E-7</v>
      </c>
      <c r="BI267" s="4">
        <v>9.9999999999999995E-7</v>
      </c>
      <c r="BJ267" s="4">
        <v>9.9999999999999995E-7</v>
      </c>
      <c r="BK267" s="4">
        <v>9.9999999999999995E-7</v>
      </c>
      <c r="BL267" s="4">
        <v>9.9999999999999995E-7</v>
      </c>
      <c r="BM267" s="4">
        <v>9.9999999999999995E-7</v>
      </c>
      <c r="BN267" s="4">
        <v>9.9999999999999995E-7</v>
      </c>
      <c r="BO267" s="4">
        <v>9.9999999999999995E-7</v>
      </c>
    </row>
    <row r="268" spans="1:67" x14ac:dyDescent="0.25">
      <c r="A268" s="29" t="s">
        <v>246</v>
      </c>
      <c r="B268" s="2" t="s">
        <v>77</v>
      </c>
      <c r="C268" s="2" t="s">
        <v>235</v>
      </c>
      <c r="D268" s="4">
        <v>9.9999999999999995E-7</v>
      </c>
      <c r="E268" s="4">
        <v>9.9999999999999995E-7</v>
      </c>
      <c r="F268" s="4">
        <v>9.9999999999999995E-7</v>
      </c>
      <c r="G268" s="4">
        <v>9.9999999999999995E-7</v>
      </c>
      <c r="H268" s="4">
        <v>9.9999999999999995E-7</v>
      </c>
      <c r="I268" s="4">
        <v>9.9999999999999995E-7</v>
      </c>
      <c r="J268" s="4">
        <v>9.9999999999999995E-7</v>
      </c>
      <c r="K268" s="4">
        <v>9.9999999999999995E-7</v>
      </c>
      <c r="L268" s="4">
        <v>9.9999999999999995E-7</v>
      </c>
      <c r="M268" s="4">
        <v>9.9999999999999995E-7</v>
      </c>
      <c r="N268" s="4">
        <v>9.9999999999999995E-7</v>
      </c>
      <c r="O268" s="4">
        <v>9.9999999999999995E-7</v>
      </c>
      <c r="P268" s="4">
        <v>9.9999999999999995E-7</v>
      </c>
      <c r="Q268" s="4">
        <v>9.9999999999999995E-7</v>
      </c>
      <c r="R268" s="4">
        <v>9.9999999999999995E-7</v>
      </c>
      <c r="S268" s="4">
        <v>9.9999999999999995E-7</v>
      </c>
      <c r="T268" s="4">
        <v>9.9999999999999995E-7</v>
      </c>
      <c r="U268" s="4">
        <v>9.9999999999999995E-7</v>
      </c>
      <c r="V268" s="4">
        <v>9.9999999999999995E-7</v>
      </c>
      <c r="W268" s="4">
        <v>9.9999999999999995E-7</v>
      </c>
      <c r="X268" s="4">
        <v>9.9999999999999995E-7</v>
      </c>
      <c r="Y268" s="4">
        <v>9.9999999999999995E-7</v>
      </c>
      <c r="Z268" s="4">
        <v>9.9999999999999995E-7</v>
      </c>
      <c r="AA268" s="4">
        <v>9.9999999999999995E-7</v>
      </c>
      <c r="AB268" s="4">
        <v>9.9999999999999995E-7</v>
      </c>
      <c r="AC268" s="4">
        <v>9.9999999999999995E-7</v>
      </c>
      <c r="AD268" s="4">
        <v>9.9999999999999995E-7</v>
      </c>
      <c r="AE268" s="4">
        <v>9.9999999999999995E-7</v>
      </c>
      <c r="AF268" s="4">
        <v>9.9999999999999995E-7</v>
      </c>
      <c r="AG268" s="4">
        <v>9.9999999999999995E-7</v>
      </c>
      <c r="AH268" s="4">
        <v>9.9999999999999995E-7</v>
      </c>
      <c r="AI268" s="4">
        <v>9.9999999999999995E-7</v>
      </c>
      <c r="AJ268" s="4">
        <v>9.9999999999999995E-7</v>
      </c>
      <c r="AK268" s="4">
        <v>9.9999999999999995E-7</v>
      </c>
      <c r="AL268" s="4">
        <v>9.9999999999999995E-7</v>
      </c>
      <c r="AM268" s="4">
        <v>9.9999999999999995E-7</v>
      </c>
      <c r="AN268" s="4">
        <v>9.9999999999999995E-7</v>
      </c>
      <c r="AO268" s="4">
        <v>9.9999999999999995E-7</v>
      </c>
      <c r="AP268" s="4">
        <v>9.9999999999999995E-7</v>
      </c>
      <c r="AQ268" s="4">
        <v>9.9999999999999995E-7</v>
      </c>
      <c r="AR268" s="4">
        <v>9.9999999999999995E-7</v>
      </c>
      <c r="AS268" s="4">
        <v>9.9999999999999995E-7</v>
      </c>
      <c r="AT268" s="4">
        <v>9.9999999999999995E-7</v>
      </c>
      <c r="AU268" s="4">
        <v>9.9999999999999995E-7</v>
      </c>
      <c r="AV268" s="4">
        <v>9.9999999999999995E-7</v>
      </c>
      <c r="AW268" s="4">
        <v>9.9999999999999995E-7</v>
      </c>
      <c r="AX268" s="4">
        <v>9.9999999999999995E-7</v>
      </c>
      <c r="AY268" s="4">
        <v>9.9999999999999995E-7</v>
      </c>
      <c r="AZ268" s="4">
        <v>9.9999999999999995E-7</v>
      </c>
      <c r="BA268" s="4">
        <v>9.9999999999999995E-7</v>
      </c>
      <c r="BB268" s="4">
        <v>9.9999999999999995E-7</v>
      </c>
      <c r="BC268" s="4">
        <v>9.9999999999999995E-7</v>
      </c>
      <c r="BD268" s="4">
        <v>9.9999999999999995E-7</v>
      </c>
      <c r="BE268" s="4">
        <v>9.9999999999999995E-7</v>
      </c>
      <c r="BF268" s="4">
        <v>9.9999999999999995E-7</v>
      </c>
      <c r="BG268" s="4">
        <v>9.9999999999999995E-7</v>
      </c>
      <c r="BH268" s="4">
        <v>9.9999999999999995E-7</v>
      </c>
      <c r="BI268" s="4">
        <v>9.9999999999999995E-7</v>
      </c>
      <c r="BJ268" s="4">
        <v>9.9999999999999995E-7</v>
      </c>
      <c r="BK268" s="4">
        <v>9.9999999999999995E-7</v>
      </c>
      <c r="BL268" s="4">
        <v>9.9999999999999995E-7</v>
      </c>
      <c r="BM268" s="4">
        <v>9.9999999999999995E-7</v>
      </c>
      <c r="BN268" s="4">
        <v>9.9999999999999995E-7</v>
      </c>
      <c r="BO268" s="4">
        <v>9.9999999999999995E-7</v>
      </c>
    </row>
    <row r="269" spans="1:67" x14ac:dyDescent="0.25">
      <c r="A269" s="29" t="s">
        <v>247</v>
      </c>
      <c r="B269" s="2" t="s">
        <v>77</v>
      </c>
      <c r="C269" s="2" t="s">
        <v>236</v>
      </c>
      <c r="D269" s="4">
        <v>9.9999999999999995E-7</v>
      </c>
      <c r="E269" s="4">
        <v>9.9999999999999995E-7</v>
      </c>
      <c r="F269" s="4">
        <v>9.9999999999999995E-7</v>
      </c>
      <c r="G269" s="4">
        <v>9.9999999999999995E-7</v>
      </c>
      <c r="H269" s="4">
        <v>9.9999999999999995E-7</v>
      </c>
      <c r="I269" s="4">
        <v>9.9999999999999995E-7</v>
      </c>
      <c r="J269" s="4">
        <v>9.9999999999999995E-7</v>
      </c>
      <c r="K269" s="4">
        <v>9.9999999999999995E-7</v>
      </c>
      <c r="L269" s="4">
        <v>9.9999999999999995E-7</v>
      </c>
      <c r="M269" s="4">
        <v>9.9999999999999995E-7</v>
      </c>
      <c r="N269" s="4">
        <v>9.9999999999999995E-7</v>
      </c>
      <c r="O269" s="4">
        <v>9.9999999999999995E-7</v>
      </c>
      <c r="P269" s="4">
        <v>9.9999999999999995E-7</v>
      </c>
      <c r="Q269" s="4">
        <v>9.9999999999999995E-7</v>
      </c>
      <c r="R269" s="4">
        <v>9.9999999999999995E-7</v>
      </c>
      <c r="S269" s="4">
        <v>9.9999999999999995E-7</v>
      </c>
      <c r="T269" s="4">
        <v>9.9999999999999995E-7</v>
      </c>
      <c r="U269" s="4">
        <v>9.9999999999999995E-7</v>
      </c>
      <c r="V269" s="4">
        <v>9.9999999999999995E-7</v>
      </c>
      <c r="W269" s="4">
        <v>9.9999999999999995E-7</v>
      </c>
      <c r="X269" s="4">
        <v>9.9999999999999995E-7</v>
      </c>
      <c r="Y269" s="4">
        <v>9.9999999999999995E-7</v>
      </c>
      <c r="Z269" s="4">
        <v>9.9999999999999995E-7</v>
      </c>
      <c r="AA269" s="4">
        <v>9.9999999999999995E-7</v>
      </c>
      <c r="AB269" s="4">
        <v>9.9999999999999995E-7</v>
      </c>
      <c r="AC269" s="4">
        <v>9.9999999999999995E-7</v>
      </c>
      <c r="AD269" s="4">
        <v>9.9999999999999995E-7</v>
      </c>
      <c r="AE269" s="4">
        <v>9.9999999999999995E-7</v>
      </c>
      <c r="AF269" s="4">
        <v>9.9999999999999995E-7</v>
      </c>
      <c r="AG269" s="4">
        <v>9.9999999999999995E-7</v>
      </c>
      <c r="AH269" s="4">
        <v>9.9999999999999995E-7</v>
      </c>
      <c r="AI269" s="4">
        <v>9.9999999999999995E-7</v>
      </c>
      <c r="AJ269" s="4">
        <v>9.9999999999999995E-7</v>
      </c>
      <c r="AK269" s="4">
        <v>9.9999999999999995E-7</v>
      </c>
      <c r="AL269" s="4">
        <v>9.9999999999999995E-7</v>
      </c>
      <c r="AM269" s="4">
        <v>9.9999999999999995E-7</v>
      </c>
      <c r="AN269" s="4">
        <v>9.9999999999999995E-7</v>
      </c>
      <c r="AO269" s="4">
        <v>9.9999999999999995E-7</v>
      </c>
      <c r="AP269" s="4">
        <v>9.9999999999999995E-7</v>
      </c>
      <c r="AQ269" s="4">
        <v>9.9999999999999995E-7</v>
      </c>
      <c r="AR269" s="4">
        <v>9.9999999999999995E-7</v>
      </c>
      <c r="AS269" s="4">
        <v>9.9999999999999995E-7</v>
      </c>
      <c r="AT269" s="4">
        <v>9.9999999999999995E-7</v>
      </c>
      <c r="AU269" s="4">
        <v>9.9999999999999995E-7</v>
      </c>
      <c r="AV269" s="4">
        <v>9.9999999999999995E-7</v>
      </c>
      <c r="AW269" s="4">
        <v>9.9999999999999995E-7</v>
      </c>
      <c r="AX269" s="4">
        <v>9.9999999999999995E-7</v>
      </c>
      <c r="AY269" s="4">
        <v>9.9999999999999995E-7</v>
      </c>
      <c r="AZ269" s="4">
        <v>9.9999999999999995E-7</v>
      </c>
      <c r="BA269" s="4">
        <v>9.9999999999999995E-7</v>
      </c>
      <c r="BB269" s="4">
        <v>9.9999999999999995E-7</v>
      </c>
      <c r="BC269" s="4">
        <v>9.9999999999999995E-7</v>
      </c>
      <c r="BD269" s="4">
        <v>9.9999999999999995E-7</v>
      </c>
      <c r="BE269" s="4">
        <v>9.9999999999999995E-7</v>
      </c>
      <c r="BF269" s="4">
        <v>9.9999999999999995E-7</v>
      </c>
      <c r="BG269" s="4">
        <v>9.9999999999999995E-7</v>
      </c>
      <c r="BH269" s="4">
        <v>9.9999999999999995E-7</v>
      </c>
      <c r="BI269" s="4">
        <v>9.9999999999999995E-7</v>
      </c>
      <c r="BJ269" s="4">
        <v>9.9999999999999995E-7</v>
      </c>
      <c r="BK269" s="4">
        <v>9.9999999999999995E-7</v>
      </c>
      <c r="BL269" s="4">
        <v>9.9999999999999995E-7</v>
      </c>
      <c r="BM269" s="4">
        <v>9.9999999999999995E-7</v>
      </c>
      <c r="BN269" s="4">
        <v>9.9999999999999995E-7</v>
      </c>
      <c r="BO269" s="4">
        <v>9.9999999999999995E-7</v>
      </c>
    </row>
    <row r="270" spans="1:67" x14ac:dyDescent="0.25">
      <c r="A270" s="29" t="s">
        <v>248</v>
      </c>
      <c r="B270" s="2" t="s">
        <v>77</v>
      </c>
      <c r="C270" s="2" t="s">
        <v>237</v>
      </c>
      <c r="D270" s="4">
        <v>9.9999999999999995E-7</v>
      </c>
      <c r="E270" s="4">
        <v>9.9999999999999995E-7</v>
      </c>
      <c r="F270" s="4">
        <v>9.9999999999999995E-7</v>
      </c>
      <c r="G270" s="4">
        <v>9.9999999999999995E-7</v>
      </c>
      <c r="H270" s="4">
        <v>9.9999999999999995E-7</v>
      </c>
      <c r="I270" s="4">
        <v>9.9999999999999995E-7</v>
      </c>
      <c r="J270" s="4">
        <v>9.9999999999999995E-7</v>
      </c>
      <c r="K270" s="4">
        <v>9.9999999999999995E-7</v>
      </c>
      <c r="L270" s="4">
        <v>9.9999999999999995E-7</v>
      </c>
      <c r="M270" s="4">
        <v>9.9999999999999995E-7</v>
      </c>
      <c r="N270" s="4">
        <v>9.9999999999999995E-7</v>
      </c>
      <c r="O270" s="4">
        <v>9.9999999999999995E-7</v>
      </c>
      <c r="P270" s="4">
        <v>9.9999999999999995E-7</v>
      </c>
      <c r="Q270" s="4">
        <v>9.9999999999999995E-7</v>
      </c>
      <c r="R270" s="4">
        <v>9.9999999999999995E-7</v>
      </c>
      <c r="S270" s="4">
        <v>9.9999999999999995E-7</v>
      </c>
      <c r="T270" s="4">
        <v>9.9999999999999995E-7</v>
      </c>
      <c r="U270" s="4">
        <v>9.9999999999999995E-7</v>
      </c>
      <c r="V270" s="4">
        <v>9.9999999999999995E-7</v>
      </c>
      <c r="W270" s="4">
        <v>9.9999999999999995E-7</v>
      </c>
      <c r="X270" s="4">
        <v>9.9999999999999995E-7</v>
      </c>
      <c r="Y270" s="4">
        <v>9.9999999999999995E-7</v>
      </c>
      <c r="Z270" s="4">
        <v>9.9999999999999995E-7</v>
      </c>
      <c r="AA270" s="4">
        <v>9.9999999999999995E-7</v>
      </c>
      <c r="AB270" s="4">
        <v>9.9999999999999995E-7</v>
      </c>
      <c r="AC270" s="4">
        <v>9.9999999999999995E-7</v>
      </c>
      <c r="AD270" s="4">
        <v>9.9999999999999995E-7</v>
      </c>
      <c r="AE270" s="4">
        <v>9.9999999999999995E-7</v>
      </c>
      <c r="AF270" s="4">
        <v>9.9999999999999995E-7</v>
      </c>
      <c r="AG270" s="4">
        <v>9.9999999999999995E-7</v>
      </c>
      <c r="AH270" s="4">
        <v>9.9999999999999995E-7</v>
      </c>
      <c r="AI270" s="4">
        <v>9.9999999999999995E-7</v>
      </c>
      <c r="AJ270" s="4">
        <v>9.9999999999999995E-7</v>
      </c>
      <c r="AK270" s="4">
        <v>9.9999999999999995E-7</v>
      </c>
      <c r="AL270" s="4">
        <v>9.9999999999999995E-7</v>
      </c>
      <c r="AM270" s="4">
        <v>9.9999999999999995E-7</v>
      </c>
      <c r="AN270" s="4">
        <v>9.9999999999999995E-7</v>
      </c>
      <c r="AO270" s="4">
        <v>9.9999999999999995E-7</v>
      </c>
      <c r="AP270" s="4">
        <v>9.9999999999999995E-7</v>
      </c>
      <c r="AQ270" s="4">
        <v>9.9999999999999995E-7</v>
      </c>
      <c r="AR270" s="4">
        <v>9.9999999999999995E-7</v>
      </c>
      <c r="AS270" s="4">
        <v>9.9999999999999995E-7</v>
      </c>
      <c r="AT270" s="4">
        <v>9.9999999999999995E-7</v>
      </c>
      <c r="AU270" s="4">
        <v>9.9999999999999995E-7</v>
      </c>
      <c r="AV270" s="4">
        <v>9.9999999999999995E-7</v>
      </c>
      <c r="AW270" s="4">
        <v>9.9999999999999995E-7</v>
      </c>
      <c r="AX270" s="4">
        <v>9.9999999999999995E-7</v>
      </c>
      <c r="AY270" s="4">
        <v>9.9999999999999995E-7</v>
      </c>
      <c r="AZ270" s="4">
        <v>9.9999999999999995E-7</v>
      </c>
      <c r="BA270" s="4">
        <v>9.9999999999999995E-7</v>
      </c>
      <c r="BB270" s="4">
        <v>9.9999999999999995E-7</v>
      </c>
      <c r="BC270" s="4">
        <v>9.9999999999999995E-7</v>
      </c>
      <c r="BD270" s="4">
        <v>9.9999999999999995E-7</v>
      </c>
      <c r="BE270" s="4">
        <v>9.9999999999999995E-7</v>
      </c>
      <c r="BF270" s="4">
        <v>9.9999999999999995E-7</v>
      </c>
      <c r="BG270" s="4">
        <v>9.9999999999999995E-7</v>
      </c>
      <c r="BH270" s="4">
        <v>9.9999999999999995E-7</v>
      </c>
      <c r="BI270" s="4">
        <v>9.9999999999999995E-7</v>
      </c>
      <c r="BJ270" s="4">
        <v>9.9999999999999995E-7</v>
      </c>
      <c r="BK270" s="4">
        <v>9.9999999999999995E-7</v>
      </c>
      <c r="BL270" s="4">
        <v>9.9999999999999995E-7</v>
      </c>
      <c r="BM270" s="4">
        <v>9.9999999999999995E-7</v>
      </c>
      <c r="BN270" s="4">
        <v>9.9999999999999995E-7</v>
      </c>
      <c r="BO270" s="4">
        <v>9.9999999999999995E-7</v>
      </c>
    </row>
    <row r="271" spans="1:67" x14ac:dyDescent="0.25">
      <c r="A271" s="29" t="s">
        <v>249</v>
      </c>
      <c r="B271" s="2" t="s">
        <v>77</v>
      </c>
      <c r="C271" s="2" t="s">
        <v>238</v>
      </c>
      <c r="D271" s="4">
        <v>9.9999999999999995E-7</v>
      </c>
      <c r="E271" s="4">
        <v>9.9999999999999995E-7</v>
      </c>
      <c r="F271" s="4">
        <v>9.9999999999999995E-7</v>
      </c>
      <c r="G271" s="4">
        <v>9.9999999999999995E-7</v>
      </c>
      <c r="H271" s="4">
        <v>9.9999999999999995E-7</v>
      </c>
      <c r="I271" s="4">
        <v>9.9999999999999995E-7</v>
      </c>
      <c r="J271" s="4">
        <v>9.9999999999999995E-7</v>
      </c>
      <c r="K271" s="4">
        <v>9.9999999999999995E-7</v>
      </c>
      <c r="L271" s="4">
        <v>9.9999999999999995E-7</v>
      </c>
      <c r="M271" s="4">
        <v>9.9999999999999995E-7</v>
      </c>
      <c r="N271" s="4">
        <v>9.9999999999999995E-7</v>
      </c>
      <c r="O271" s="4">
        <v>9.9999999999999995E-7</v>
      </c>
      <c r="P271" s="4">
        <v>9.9999999999999995E-7</v>
      </c>
      <c r="Q271" s="4">
        <v>9.9999999999999995E-7</v>
      </c>
      <c r="R271" s="4">
        <v>9.9999999999999995E-7</v>
      </c>
      <c r="S271" s="4">
        <v>9.9999999999999995E-7</v>
      </c>
      <c r="T271" s="4">
        <v>9.9999999999999995E-7</v>
      </c>
      <c r="U271" s="4">
        <v>9.9999999999999995E-7</v>
      </c>
      <c r="V271" s="4">
        <v>9.9999999999999995E-7</v>
      </c>
      <c r="W271" s="4">
        <v>9.9999999999999995E-7</v>
      </c>
      <c r="X271" s="4">
        <v>9.9999999999999995E-7</v>
      </c>
      <c r="Y271" s="4">
        <v>9.9999999999999995E-7</v>
      </c>
      <c r="Z271" s="4">
        <v>9.9999999999999995E-7</v>
      </c>
      <c r="AA271" s="4">
        <v>9.9999999999999995E-7</v>
      </c>
      <c r="AB271" s="4">
        <v>9.9999999999999995E-7</v>
      </c>
      <c r="AC271" s="4">
        <v>9.9999999999999995E-7</v>
      </c>
      <c r="AD271" s="4">
        <v>9.9999999999999995E-7</v>
      </c>
      <c r="AE271" s="4">
        <v>9.9999999999999995E-7</v>
      </c>
      <c r="AF271" s="4">
        <v>9.9999999999999995E-7</v>
      </c>
      <c r="AG271" s="4">
        <v>9.9999999999999995E-7</v>
      </c>
      <c r="AH271" s="4">
        <v>9.9999999999999995E-7</v>
      </c>
      <c r="AI271" s="4">
        <v>9.9999999999999995E-7</v>
      </c>
      <c r="AJ271" s="4">
        <v>9.9999999999999995E-7</v>
      </c>
      <c r="AK271" s="4">
        <v>9.9999999999999995E-7</v>
      </c>
      <c r="AL271" s="4">
        <v>9.9999999999999995E-7</v>
      </c>
      <c r="AM271" s="4">
        <v>9.9999999999999995E-7</v>
      </c>
      <c r="AN271" s="4">
        <v>9.9999999999999995E-7</v>
      </c>
      <c r="AO271" s="4">
        <v>9.9999999999999995E-7</v>
      </c>
      <c r="AP271" s="4">
        <v>9.9999999999999995E-7</v>
      </c>
      <c r="AQ271" s="4">
        <v>9.9999999999999995E-7</v>
      </c>
      <c r="AR271" s="4">
        <v>9.9999999999999995E-7</v>
      </c>
      <c r="AS271" s="4">
        <v>9.9999999999999995E-7</v>
      </c>
      <c r="AT271" s="4">
        <v>9.9999999999999995E-7</v>
      </c>
      <c r="AU271" s="4">
        <v>9.9999999999999995E-7</v>
      </c>
      <c r="AV271" s="4">
        <v>9.9999999999999995E-7</v>
      </c>
      <c r="AW271" s="4">
        <v>9.9999999999999995E-7</v>
      </c>
      <c r="AX271" s="4">
        <v>9.9999999999999995E-7</v>
      </c>
      <c r="AY271" s="4">
        <v>9.9999999999999995E-7</v>
      </c>
      <c r="AZ271" s="4">
        <v>9.9999999999999995E-7</v>
      </c>
      <c r="BA271" s="4">
        <v>9.9999999999999995E-7</v>
      </c>
      <c r="BB271" s="4">
        <v>9.9999999999999995E-7</v>
      </c>
      <c r="BC271" s="4">
        <v>9.9999999999999995E-7</v>
      </c>
      <c r="BD271" s="4">
        <v>9.9999999999999995E-7</v>
      </c>
      <c r="BE271" s="4">
        <v>9.9999999999999995E-7</v>
      </c>
      <c r="BF271" s="4">
        <v>9.9999999999999995E-7</v>
      </c>
      <c r="BG271" s="4">
        <v>9.9999999999999995E-7</v>
      </c>
      <c r="BH271" s="4">
        <v>9.9999999999999995E-7</v>
      </c>
      <c r="BI271" s="4">
        <v>9.9999999999999995E-7</v>
      </c>
      <c r="BJ271" s="4">
        <v>9.9999999999999995E-7</v>
      </c>
      <c r="BK271" s="4">
        <v>9.9999999999999995E-7</v>
      </c>
      <c r="BL271" s="4">
        <v>9.9999999999999995E-7</v>
      </c>
      <c r="BM271" s="4">
        <v>9.9999999999999995E-7</v>
      </c>
      <c r="BN271" s="4">
        <v>9.9999999999999995E-7</v>
      </c>
      <c r="BO271" s="4">
        <v>9.9999999999999995E-7</v>
      </c>
    </row>
    <row r="272" spans="1:67" x14ac:dyDescent="0.25">
      <c r="A272" s="29" t="s">
        <v>249</v>
      </c>
      <c r="B272" s="2" t="s">
        <v>77</v>
      </c>
      <c r="C272" s="2" t="s">
        <v>239</v>
      </c>
      <c r="D272" s="4">
        <v>9.9999999999999995E-7</v>
      </c>
      <c r="E272" s="4">
        <v>9.9999999999999995E-7</v>
      </c>
      <c r="F272" s="4">
        <v>9.9999999999999995E-7</v>
      </c>
      <c r="G272" s="4">
        <v>9.9999999999999995E-7</v>
      </c>
      <c r="H272" s="4">
        <v>9.9999999999999995E-7</v>
      </c>
      <c r="I272" s="4">
        <v>9.9999999999999995E-7</v>
      </c>
      <c r="J272" s="4">
        <v>9.9999999999999995E-7</v>
      </c>
      <c r="K272" s="4">
        <v>9.9999999999999995E-7</v>
      </c>
      <c r="L272" s="4">
        <v>9.9999999999999995E-7</v>
      </c>
      <c r="M272" s="4">
        <v>9.9999999999999995E-7</v>
      </c>
      <c r="N272" s="4">
        <v>9.9999999999999995E-7</v>
      </c>
      <c r="O272" s="4">
        <v>9.9999999999999995E-7</v>
      </c>
      <c r="P272" s="4">
        <v>9.9999999999999995E-7</v>
      </c>
      <c r="Q272" s="4">
        <v>9.9999999999999995E-7</v>
      </c>
      <c r="R272" s="4">
        <v>9.9999999999999995E-7</v>
      </c>
      <c r="S272" s="4">
        <v>9.9999999999999995E-7</v>
      </c>
      <c r="T272" s="4">
        <v>9.9999999999999995E-7</v>
      </c>
      <c r="U272" s="4">
        <v>9.9999999999999995E-7</v>
      </c>
      <c r="V272" s="4">
        <v>9.9999999999999995E-7</v>
      </c>
      <c r="W272" s="4">
        <v>9.9999999999999995E-7</v>
      </c>
      <c r="X272" s="4">
        <v>9.9999999999999995E-7</v>
      </c>
      <c r="Y272" s="4">
        <v>9.9999999999999995E-7</v>
      </c>
      <c r="Z272" s="4">
        <v>9.9999999999999995E-7</v>
      </c>
      <c r="AA272" s="4">
        <v>9.9999999999999995E-7</v>
      </c>
      <c r="AB272" s="4">
        <v>9.9999999999999995E-7</v>
      </c>
      <c r="AC272" s="4">
        <v>9.9999999999999995E-7</v>
      </c>
      <c r="AD272" s="4">
        <v>9.9999999999999995E-7</v>
      </c>
      <c r="AE272" s="4">
        <v>9.9999999999999995E-7</v>
      </c>
      <c r="AF272" s="4">
        <v>9.9999999999999995E-7</v>
      </c>
      <c r="AG272" s="4">
        <v>9.9999999999999995E-7</v>
      </c>
      <c r="AH272" s="4">
        <v>9.9999999999999995E-7</v>
      </c>
      <c r="AI272" s="4">
        <v>9.9999999999999995E-7</v>
      </c>
      <c r="AJ272" s="4">
        <v>9.9999999999999995E-7</v>
      </c>
      <c r="AK272" s="4">
        <v>9.9999999999999995E-7</v>
      </c>
      <c r="AL272" s="4">
        <v>9.9999999999999995E-7</v>
      </c>
      <c r="AM272" s="4">
        <v>9.9999999999999995E-7</v>
      </c>
      <c r="AN272" s="4">
        <v>9.9999999999999995E-7</v>
      </c>
      <c r="AO272" s="4">
        <v>9.9999999999999995E-7</v>
      </c>
      <c r="AP272" s="4">
        <v>9.9999999999999995E-7</v>
      </c>
      <c r="AQ272" s="4">
        <v>9.9999999999999995E-7</v>
      </c>
      <c r="AR272" s="4">
        <v>9.9999999999999995E-7</v>
      </c>
      <c r="AS272" s="4">
        <v>9.9999999999999995E-7</v>
      </c>
      <c r="AT272" s="4">
        <v>9.9999999999999995E-7</v>
      </c>
      <c r="AU272" s="4">
        <v>9.9999999999999995E-7</v>
      </c>
      <c r="AV272" s="4">
        <v>9.9999999999999995E-7</v>
      </c>
      <c r="AW272" s="4">
        <v>9.9999999999999995E-7</v>
      </c>
      <c r="AX272" s="4">
        <v>9.9999999999999995E-7</v>
      </c>
      <c r="AY272" s="4">
        <v>9.9999999999999995E-7</v>
      </c>
      <c r="AZ272" s="4">
        <v>9.9999999999999995E-7</v>
      </c>
      <c r="BA272" s="4">
        <v>9.9999999999999995E-7</v>
      </c>
      <c r="BB272" s="4">
        <v>9.9999999999999995E-7</v>
      </c>
      <c r="BC272" s="4">
        <v>9.9999999999999995E-7</v>
      </c>
      <c r="BD272" s="4">
        <v>9.9999999999999995E-7</v>
      </c>
      <c r="BE272" s="4">
        <v>9.9999999999999995E-7</v>
      </c>
      <c r="BF272" s="4">
        <v>9.9999999999999995E-7</v>
      </c>
      <c r="BG272" s="4">
        <v>9.9999999999999995E-7</v>
      </c>
      <c r="BH272" s="4">
        <v>9.9999999999999995E-7</v>
      </c>
      <c r="BI272" s="4">
        <v>9.9999999999999995E-7</v>
      </c>
      <c r="BJ272" s="4">
        <v>9.9999999999999995E-7</v>
      </c>
      <c r="BK272" s="4">
        <v>9.9999999999999995E-7</v>
      </c>
      <c r="BL272" s="4">
        <v>9.9999999999999995E-7</v>
      </c>
      <c r="BM272" s="4">
        <v>9.9999999999999995E-7</v>
      </c>
      <c r="BN272" s="4">
        <v>9.9999999999999995E-7</v>
      </c>
      <c r="BO272" s="4">
        <v>9.9999999999999995E-7</v>
      </c>
    </row>
    <row r="273" spans="1:67" x14ac:dyDescent="0.25">
      <c r="A273" s="29" t="s">
        <v>250</v>
      </c>
      <c r="B273" s="2" t="s">
        <v>77</v>
      </c>
      <c r="C273" s="2" t="s">
        <v>240</v>
      </c>
      <c r="D273" s="4">
        <v>9.9999999999999995E-7</v>
      </c>
      <c r="E273" s="4">
        <v>9.9999999999999995E-7</v>
      </c>
      <c r="F273" s="4">
        <v>9.9999999999999995E-7</v>
      </c>
      <c r="G273" s="4">
        <v>9.9999999999999995E-7</v>
      </c>
      <c r="H273" s="4">
        <v>9.9999999999999995E-7</v>
      </c>
      <c r="I273" s="4">
        <v>9.9999999999999995E-7</v>
      </c>
      <c r="J273" s="4">
        <v>9.9999999999999995E-7</v>
      </c>
      <c r="K273" s="4">
        <v>9.9999999999999995E-7</v>
      </c>
      <c r="L273" s="4">
        <v>9.9999999999999995E-7</v>
      </c>
      <c r="M273" s="4">
        <v>9.9999999999999995E-7</v>
      </c>
      <c r="N273" s="4">
        <v>9.9999999999999995E-7</v>
      </c>
      <c r="O273" s="4">
        <v>9.9999999999999995E-7</v>
      </c>
      <c r="P273" s="4">
        <v>9.9999999999999995E-7</v>
      </c>
      <c r="Q273" s="4">
        <v>9.9999999999999995E-7</v>
      </c>
      <c r="R273" s="4">
        <v>9.9999999999999995E-7</v>
      </c>
      <c r="S273" s="4">
        <v>9.9999999999999995E-7</v>
      </c>
      <c r="T273" s="4">
        <v>9.9999999999999995E-7</v>
      </c>
      <c r="U273" s="4">
        <v>9.9999999999999995E-7</v>
      </c>
      <c r="V273" s="4">
        <v>9.9999999999999995E-7</v>
      </c>
      <c r="W273" s="4">
        <v>9.9999999999999995E-7</v>
      </c>
      <c r="X273" s="4">
        <v>9.9999999999999995E-7</v>
      </c>
      <c r="Y273" s="4">
        <v>9.9999999999999995E-7</v>
      </c>
      <c r="Z273" s="4">
        <v>9.9999999999999995E-7</v>
      </c>
      <c r="AA273" s="4">
        <v>9.9999999999999995E-7</v>
      </c>
      <c r="AB273" s="4">
        <v>9.9999999999999995E-7</v>
      </c>
      <c r="AC273" s="4">
        <v>9.9999999999999995E-7</v>
      </c>
      <c r="AD273" s="4">
        <v>9.9999999999999995E-7</v>
      </c>
      <c r="AE273" s="4">
        <v>9.9999999999999995E-7</v>
      </c>
      <c r="AF273" s="4">
        <v>9.9999999999999995E-7</v>
      </c>
      <c r="AG273" s="4">
        <v>9.9999999999999995E-7</v>
      </c>
      <c r="AH273" s="4">
        <v>9.9999999999999995E-7</v>
      </c>
      <c r="AI273" s="4">
        <v>9.9999999999999995E-7</v>
      </c>
      <c r="AJ273" s="4">
        <v>9.9999999999999995E-7</v>
      </c>
      <c r="AK273" s="4">
        <v>9.9999999999999995E-7</v>
      </c>
      <c r="AL273" s="4">
        <v>9.9999999999999995E-7</v>
      </c>
      <c r="AM273" s="4">
        <v>9.9999999999999995E-7</v>
      </c>
      <c r="AN273" s="4">
        <v>9.9999999999999995E-7</v>
      </c>
      <c r="AO273" s="4">
        <v>9.9999999999999995E-7</v>
      </c>
      <c r="AP273" s="4">
        <v>9.9999999999999995E-7</v>
      </c>
      <c r="AQ273" s="4">
        <v>9.9999999999999995E-7</v>
      </c>
      <c r="AR273" s="4">
        <v>9.9999999999999995E-7</v>
      </c>
      <c r="AS273" s="4">
        <v>9.9999999999999995E-7</v>
      </c>
      <c r="AT273" s="4">
        <v>9.9999999999999995E-7</v>
      </c>
      <c r="AU273" s="4">
        <v>9.9999999999999995E-7</v>
      </c>
      <c r="AV273" s="4">
        <v>9.9999999999999995E-7</v>
      </c>
      <c r="AW273" s="4">
        <v>9.9999999999999995E-7</v>
      </c>
      <c r="AX273" s="4">
        <v>9.9999999999999995E-7</v>
      </c>
      <c r="AY273" s="4">
        <v>9.9999999999999995E-7</v>
      </c>
      <c r="AZ273" s="4">
        <v>9.9999999999999995E-7</v>
      </c>
      <c r="BA273" s="4">
        <v>9.9999999999999995E-7</v>
      </c>
      <c r="BB273" s="4">
        <v>9.9999999999999995E-7</v>
      </c>
      <c r="BC273" s="4">
        <v>9.9999999999999995E-7</v>
      </c>
      <c r="BD273" s="4">
        <v>9.9999999999999995E-7</v>
      </c>
      <c r="BE273" s="4">
        <v>9.9999999999999995E-7</v>
      </c>
      <c r="BF273" s="4">
        <v>9.9999999999999995E-7</v>
      </c>
      <c r="BG273" s="4">
        <v>9.9999999999999995E-7</v>
      </c>
      <c r="BH273" s="4">
        <v>9.9999999999999995E-7</v>
      </c>
      <c r="BI273" s="4">
        <v>9.9999999999999995E-7</v>
      </c>
      <c r="BJ273" s="4">
        <v>9.9999999999999995E-7</v>
      </c>
      <c r="BK273" s="4">
        <v>9.9999999999999995E-7</v>
      </c>
      <c r="BL273" s="4">
        <v>9.9999999999999995E-7</v>
      </c>
      <c r="BM273" s="4">
        <v>9.9999999999999995E-7</v>
      </c>
      <c r="BN273" s="4">
        <v>9.9999999999999995E-7</v>
      </c>
      <c r="BO273" s="4">
        <v>9.9999999999999995E-7</v>
      </c>
    </row>
    <row r="274" spans="1:67" x14ac:dyDescent="0.25">
      <c r="A274" s="29"/>
      <c r="B274" s="2" t="s">
        <v>77</v>
      </c>
      <c r="C274" s="2" t="s">
        <v>241</v>
      </c>
      <c r="D274" s="4">
        <v>9.9999999999999995E-7</v>
      </c>
      <c r="E274" s="4">
        <v>9.9999999999999995E-7</v>
      </c>
      <c r="F274" s="4">
        <v>9.9999999999999995E-7</v>
      </c>
      <c r="G274" s="4">
        <v>9.9999999999999995E-7</v>
      </c>
      <c r="H274" s="4">
        <v>9.9999999999999995E-7</v>
      </c>
      <c r="I274" s="4">
        <v>9.9999999999999995E-7</v>
      </c>
      <c r="J274" s="4">
        <v>9.9999999999999995E-7</v>
      </c>
      <c r="K274" s="4">
        <v>9.9999999999999995E-7</v>
      </c>
      <c r="L274" s="4">
        <v>9.9999999999999995E-7</v>
      </c>
      <c r="M274" s="4">
        <v>9.9999999999999995E-7</v>
      </c>
      <c r="N274" s="4">
        <v>9.9999999999999995E-7</v>
      </c>
      <c r="O274" s="4">
        <v>9.9999999999999995E-7</v>
      </c>
      <c r="P274" s="4">
        <v>9.9999999999999995E-7</v>
      </c>
      <c r="Q274" s="4">
        <v>9.9999999999999995E-7</v>
      </c>
      <c r="R274" s="4">
        <v>9.9999999999999995E-7</v>
      </c>
      <c r="S274" s="4">
        <v>9.9999999999999995E-7</v>
      </c>
      <c r="T274" s="4">
        <v>9.9999999999999995E-7</v>
      </c>
      <c r="U274" s="4">
        <v>9.9999999999999995E-7</v>
      </c>
      <c r="V274" s="4">
        <v>9.9999999999999995E-7</v>
      </c>
      <c r="W274" s="4">
        <v>9.9999999999999995E-7</v>
      </c>
      <c r="X274" s="4">
        <v>9.9999999999999995E-7</v>
      </c>
      <c r="Y274" s="4">
        <v>9.9999999999999995E-7</v>
      </c>
      <c r="Z274" s="4">
        <v>9.9999999999999995E-7</v>
      </c>
      <c r="AA274" s="4">
        <v>9.9999999999999995E-7</v>
      </c>
      <c r="AB274" s="4">
        <v>9.9999999999999995E-7</v>
      </c>
      <c r="AC274" s="4">
        <v>9.9999999999999995E-7</v>
      </c>
      <c r="AD274" s="4">
        <v>9.9999999999999995E-7</v>
      </c>
      <c r="AE274" s="4">
        <v>9.9999999999999995E-7</v>
      </c>
      <c r="AF274" s="4">
        <v>9.9999999999999995E-7</v>
      </c>
      <c r="AG274" s="4">
        <v>9.9999999999999995E-7</v>
      </c>
      <c r="AH274" s="4">
        <v>9.9999999999999995E-7</v>
      </c>
      <c r="AI274" s="4">
        <v>9.9999999999999995E-7</v>
      </c>
      <c r="AJ274" s="4">
        <v>9.9999999999999995E-7</v>
      </c>
      <c r="AK274" s="4">
        <v>9.9999999999999995E-7</v>
      </c>
      <c r="AL274" s="4">
        <v>9.9999999999999995E-7</v>
      </c>
      <c r="AM274" s="4">
        <v>9.9999999999999995E-7</v>
      </c>
      <c r="AN274" s="4">
        <v>9.9999999999999995E-7</v>
      </c>
      <c r="AO274" s="4">
        <v>9.9999999999999995E-7</v>
      </c>
      <c r="AP274" s="4">
        <v>9.9999999999999995E-7</v>
      </c>
      <c r="AQ274" s="4">
        <v>9.9999999999999995E-7</v>
      </c>
      <c r="AR274" s="4">
        <v>9.9999999999999995E-7</v>
      </c>
      <c r="AS274" s="4">
        <v>9.9999999999999995E-7</v>
      </c>
      <c r="AT274" s="4">
        <v>9.9999999999999995E-7</v>
      </c>
      <c r="AU274" s="4">
        <v>9.9999999999999995E-7</v>
      </c>
      <c r="AV274" s="4">
        <v>9.9999999999999995E-7</v>
      </c>
      <c r="AW274" s="4">
        <v>9.9999999999999995E-7</v>
      </c>
      <c r="AX274" s="4">
        <v>9.9999999999999995E-7</v>
      </c>
      <c r="AY274" s="4">
        <v>9.9999999999999995E-7</v>
      </c>
      <c r="AZ274" s="4">
        <v>9.9999999999999995E-7</v>
      </c>
      <c r="BA274" s="4">
        <v>9.9999999999999995E-7</v>
      </c>
      <c r="BB274" s="4">
        <v>9.9999999999999995E-7</v>
      </c>
      <c r="BC274" s="4">
        <v>9.9999999999999995E-7</v>
      </c>
      <c r="BD274" s="4">
        <v>9.9999999999999995E-7</v>
      </c>
      <c r="BE274" s="4">
        <v>9.9999999999999995E-7</v>
      </c>
      <c r="BF274" s="4">
        <v>9.9999999999999995E-7</v>
      </c>
      <c r="BG274" s="4">
        <v>9.9999999999999995E-7</v>
      </c>
      <c r="BH274" s="4">
        <v>9.9999999999999995E-7</v>
      </c>
      <c r="BI274" s="4">
        <v>9.9999999999999995E-7</v>
      </c>
      <c r="BJ274" s="4">
        <v>9.9999999999999995E-7</v>
      </c>
      <c r="BK274" s="4">
        <v>9.9999999999999995E-7</v>
      </c>
      <c r="BL274" s="4">
        <v>9.9999999999999995E-7</v>
      </c>
      <c r="BM274" s="4">
        <v>9.9999999999999995E-7</v>
      </c>
      <c r="BN274" s="4">
        <v>9.9999999999999995E-7</v>
      </c>
      <c r="BO274" s="4">
        <v>9.9999999999999995E-7</v>
      </c>
    </row>
    <row r="275" spans="1:67" x14ac:dyDescent="0.25">
      <c r="A275" s="29" t="s">
        <v>251</v>
      </c>
      <c r="B275" s="2" t="s">
        <v>77</v>
      </c>
      <c r="C275" s="2" t="s">
        <v>242</v>
      </c>
      <c r="D275" s="4">
        <v>9.9999999999999995E-7</v>
      </c>
      <c r="E275" s="4">
        <v>9.9999999999999995E-7</v>
      </c>
      <c r="F275" s="4">
        <v>9.9999999999999995E-7</v>
      </c>
      <c r="G275" s="4">
        <v>9.9999999999999995E-7</v>
      </c>
      <c r="H275" s="4">
        <v>9.9999999999999995E-7</v>
      </c>
      <c r="I275" s="4">
        <v>9.9999999999999995E-7</v>
      </c>
      <c r="J275" s="4">
        <v>9.9999999999999995E-7</v>
      </c>
      <c r="K275" s="4">
        <v>9.9999999999999995E-7</v>
      </c>
      <c r="L275" s="4">
        <v>9.9999999999999995E-7</v>
      </c>
      <c r="M275" s="4">
        <v>9.9999999999999995E-7</v>
      </c>
      <c r="N275" s="4">
        <v>9.9999999999999995E-7</v>
      </c>
      <c r="O275" s="4">
        <v>9.9999999999999995E-7</v>
      </c>
      <c r="P275" s="4">
        <v>9.9999999999999995E-7</v>
      </c>
      <c r="Q275" s="4">
        <v>9.9999999999999995E-7</v>
      </c>
      <c r="R275" s="4">
        <v>9.9999999999999995E-7</v>
      </c>
      <c r="S275" s="4">
        <v>9.9999999999999995E-7</v>
      </c>
      <c r="T275" s="4">
        <v>9.9999999999999995E-7</v>
      </c>
      <c r="U275" s="4">
        <v>9.9999999999999995E-7</v>
      </c>
      <c r="V275" s="4">
        <v>9.9999999999999995E-7</v>
      </c>
      <c r="W275" s="4">
        <v>9.9999999999999995E-7</v>
      </c>
      <c r="X275" s="4">
        <v>9.9999999999999995E-7</v>
      </c>
      <c r="Y275" s="4">
        <v>9.9999999999999995E-7</v>
      </c>
      <c r="Z275" s="4">
        <v>9.9999999999999995E-7</v>
      </c>
      <c r="AA275" s="4">
        <v>9.9999999999999995E-7</v>
      </c>
      <c r="AB275" s="4">
        <v>9.9999999999999995E-7</v>
      </c>
      <c r="AC275" s="4">
        <v>9.9999999999999995E-7</v>
      </c>
      <c r="AD275" s="4">
        <v>9.9999999999999995E-7</v>
      </c>
      <c r="AE275" s="4">
        <v>9.9999999999999995E-7</v>
      </c>
      <c r="AF275" s="4">
        <v>9.9999999999999995E-7</v>
      </c>
      <c r="AG275" s="4">
        <v>9.9999999999999995E-7</v>
      </c>
      <c r="AH275" s="4">
        <v>9.9999999999999995E-7</v>
      </c>
      <c r="AI275" s="4">
        <v>9.9999999999999995E-7</v>
      </c>
      <c r="AJ275" s="4">
        <v>9.9999999999999995E-7</v>
      </c>
      <c r="AK275" s="4">
        <v>9.9999999999999995E-7</v>
      </c>
      <c r="AL275" s="4">
        <v>9.9999999999999995E-7</v>
      </c>
      <c r="AM275" s="4">
        <v>9.9999999999999995E-7</v>
      </c>
      <c r="AN275" s="4">
        <v>9.9999999999999995E-7</v>
      </c>
      <c r="AO275" s="4">
        <v>9.9999999999999995E-7</v>
      </c>
      <c r="AP275" s="4">
        <v>9.9999999999999995E-7</v>
      </c>
      <c r="AQ275" s="4">
        <v>9.9999999999999995E-7</v>
      </c>
      <c r="AR275" s="4">
        <v>9.9999999999999995E-7</v>
      </c>
      <c r="AS275" s="4">
        <v>9.9999999999999995E-7</v>
      </c>
      <c r="AT275" s="4">
        <v>9.9999999999999995E-7</v>
      </c>
      <c r="AU275" s="4">
        <v>9.9999999999999995E-7</v>
      </c>
      <c r="AV275" s="4">
        <v>9.9999999999999995E-7</v>
      </c>
      <c r="AW275" s="4">
        <v>9.9999999999999995E-7</v>
      </c>
      <c r="AX275" s="4">
        <v>9.9999999999999995E-7</v>
      </c>
      <c r="AY275" s="4">
        <v>9.9999999999999995E-7</v>
      </c>
      <c r="AZ275" s="4">
        <v>9.9999999999999995E-7</v>
      </c>
      <c r="BA275" s="4">
        <v>9.9999999999999995E-7</v>
      </c>
      <c r="BB275" s="4">
        <v>9.9999999999999995E-7</v>
      </c>
      <c r="BC275" s="4">
        <v>9.9999999999999995E-7</v>
      </c>
      <c r="BD275" s="4">
        <v>9.9999999999999995E-7</v>
      </c>
      <c r="BE275" s="4">
        <v>9.9999999999999995E-7</v>
      </c>
      <c r="BF275" s="4">
        <v>9.9999999999999995E-7</v>
      </c>
      <c r="BG275" s="4">
        <v>9.9999999999999995E-7</v>
      </c>
      <c r="BH275" s="4">
        <v>9.9999999999999995E-7</v>
      </c>
      <c r="BI275" s="4">
        <v>9.9999999999999995E-7</v>
      </c>
      <c r="BJ275" s="4">
        <v>9.9999999999999995E-7</v>
      </c>
      <c r="BK275" s="4">
        <v>9.9999999999999995E-7</v>
      </c>
      <c r="BL275" s="4">
        <v>9.9999999999999995E-7</v>
      </c>
      <c r="BM275" s="4">
        <v>9.9999999999999995E-7</v>
      </c>
      <c r="BN275" s="4">
        <v>9.9999999999999995E-7</v>
      </c>
      <c r="BO275" s="4">
        <v>9.9999999999999995E-7</v>
      </c>
    </row>
    <row r="276" spans="1:67" x14ac:dyDescent="0.25">
      <c r="A276" s="29" t="s">
        <v>252</v>
      </c>
      <c r="B276" s="2" t="s">
        <v>77</v>
      </c>
      <c r="C276" s="2" t="s">
        <v>243</v>
      </c>
      <c r="D276" s="4">
        <v>9.9999999999999995E-7</v>
      </c>
      <c r="E276" s="4">
        <v>9.9999999999999995E-7</v>
      </c>
      <c r="F276" s="4">
        <v>9.9999999999999995E-7</v>
      </c>
      <c r="G276" s="4">
        <v>9.9999999999999995E-7</v>
      </c>
      <c r="H276" s="4">
        <v>9.9999999999999995E-7</v>
      </c>
      <c r="I276" s="4">
        <v>9.9999999999999995E-7</v>
      </c>
      <c r="J276" s="4">
        <v>9.9999999999999995E-7</v>
      </c>
      <c r="K276" s="4">
        <v>9.9999999999999995E-7</v>
      </c>
      <c r="L276" s="4">
        <v>9.9999999999999995E-7</v>
      </c>
      <c r="M276" s="4">
        <v>9.9999999999999995E-7</v>
      </c>
      <c r="N276" s="4">
        <v>9.9999999999999995E-7</v>
      </c>
      <c r="O276" s="4">
        <v>9.9999999999999995E-7</v>
      </c>
      <c r="P276" s="4">
        <v>9.9999999999999995E-7</v>
      </c>
      <c r="Q276" s="4">
        <v>9.9999999999999995E-7</v>
      </c>
      <c r="R276" s="4">
        <v>9.9999999999999995E-7</v>
      </c>
      <c r="S276" s="4">
        <v>9.9999999999999995E-7</v>
      </c>
      <c r="T276" s="4">
        <v>9.9999999999999995E-7</v>
      </c>
      <c r="U276" s="4">
        <v>9.9999999999999995E-7</v>
      </c>
      <c r="V276" s="4">
        <v>9.9999999999999995E-7</v>
      </c>
      <c r="W276" s="4">
        <v>9.9999999999999995E-7</v>
      </c>
      <c r="X276" s="4">
        <v>9.9999999999999995E-7</v>
      </c>
      <c r="Y276" s="4">
        <v>9.9999999999999995E-7</v>
      </c>
      <c r="Z276" s="4">
        <v>9.9999999999999995E-7</v>
      </c>
      <c r="AA276" s="4">
        <v>9.9999999999999995E-7</v>
      </c>
      <c r="AB276" s="4">
        <v>9.9999999999999995E-7</v>
      </c>
      <c r="AC276" s="4">
        <v>9.9999999999999995E-7</v>
      </c>
      <c r="AD276" s="4">
        <v>9.9999999999999995E-7</v>
      </c>
      <c r="AE276" s="4">
        <v>9.9999999999999995E-7</v>
      </c>
      <c r="AF276" s="4">
        <v>9.9999999999999995E-7</v>
      </c>
      <c r="AG276" s="4">
        <v>9.9999999999999995E-7</v>
      </c>
      <c r="AH276" s="4">
        <v>9.9999999999999995E-7</v>
      </c>
      <c r="AI276" s="4">
        <v>9.9999999999999995E-7</v>
      </c>
      <c r="AJ276" s="4">
        <v>9.9999999999999995E-7</v>
      </c>
      <c r="AK276" s="4">
        <v>9.9999999999999995E-7</v>
      </c>
      <c r="AL276" s="4">
        <v>9.9999999999999995E-7</v>
      </c>
      <c r="AM276" s="4">
        <v>9.9999999999999995E-7</v>
      </c>
      <c r="AN276" s="4">
        <v>9.9999999999999995E-7</v>
      </c>
      <c r="AO276" s="4">
        <v>9.9999999999999995E-7</v>
      </c>
      <c r="AP276" s="4">
        <v>9.9999999999999995E-7</v>
      </c>
      <c r="AQ276" s="4">
        <v>9.9999999999999995E-7</v>
      </c>
      <c r="AR276" s="4">
        <v>9.9999999999999995E-7</v>
      </c>
      <c r="AS276" s="4">
        <v>9.9999999999999995E-7</v>
      </c>
      <c r="AT276" s="4">
        <v>9.9999999999999995E-7</v>
      </c>
      <c r="AU276" s="4">
        <v>9.9999999999999995E-7</v>
      </c>
      <c r="AV276" s="4">
        <v>9.9999999999999995E-7</v>
      </c>
      <c r="AW276" s="4">
        <v>9.9999999999999995E-7</v>
      </c>
      <c r="AX276" s="4">
        <v>9.9999999999999995E-7</v>
      </c>
      <c r="AY276" s="4">
        <v>9.9999999999999995E-7</v>
      </c>
      <c r="AZ276" s="4">
        <v>9.9999999999999995E-7</v>
      </c>
      <c r="BA276" s="4">
        <v>9.9999999999999995E-7</v>
      </c>
      <c r="BB276" s="4">
        <v>9.9999999999999995E-7</v>
      </c>
      <c r="BC276" s="4">
        <v>9.9999999999999995E-7</v>
      </c>
      <c r="BD276" s="4">
        <v>9.9999999999999995E-7</v>
      </c>
      <c r="BE276" s="4">
        <v>9.9999999999999995E-7</v>
      </c>
      <c r="BF276" s="4">
        <v>9.9999999999999995E-7</v>
      </c>
      <c r="BG276" s="4">
        <v>9.9999999999999995E-7</v>
      </c>
      <c r="BH276" s="4">
        <v>9.9999999999999995E-7</v>
      </c>
      <c r="BI276" s="4">
        <v>9.9999999999999995E-7</v>
      </c>
      <c r="BJ276" s="4">
        <v>9.9999999999999995E-7</v>
      </c>
      <c r="BK276" s="4">
        <v>9.9999999999999995E-7</v>
      </c>
      <c r="BL276" s="4">
        <v>9.9999999999999995E-7</v>
      </c>
      <c r="BM276" s="4">
        <v>9.9999999999999995E-7</v>
      </c>
      <c r="BN276" s="4">
        <v>9.9999999999999995E-7</v>
      </c>
      <c r="BO276" s="4">
        <v>9.9999999999999995E-7</v>
      </c>
    </row>
    <row r="277" spans="1:67" x14ac:dyDescent="0.25">
      <c r="A277" s="29" t="s">
        <v>253</v>
      </c>
      <c r="B277" s="2" t="s">
        <v>77</v>
      </c>
      <c r="C277" s="2" t="s">
        <v>244</v>
      </c>
      <c r="D277" s="4">
        <v>9.9999999999999995E-7</v>
      </c>
      <c r="E277" s="4">
        <v>9.9999999999999995E-7</v>
      </c>
      <c r="F277" s="4">
        <v>9.9999999999999995E-7</v>
      </c>
      <c r="G277" s="4">
        <v>9.9999999999999995E-7</v>
      </c>
      <c r="H277" s="4">
        <v>9.9999999999999995E-7</v>
      </c>
      <c r="I277" s="4">
        <v>9.9999999999999995E-7</v>
      </c>
      <c r="J277" s="4">
        <v>9.9999999999999995E-7</v>
      </c>
      <c r="K277" s="4">
        <v>9.9999999999999995E-7</v>
      </c>
      <c r="L277" s="4">
        <v>9.9999999999999995E-7</v>
      </c>
      <c r="M277" s="4">
        <v>9.9999999999999995E-7</v>
      </c>
      <c r="N277" s="4">
        <v>9.9999999999999995E-7</v>
      </c>
      <c r="O277" s="4">
        <v>9.9999999999999995E-7</v>
      </c>
      <c r="P277" s="4">
        <v>9.9999999999999995E-7</v>
      </c>
      <c r="Q277" s="4">
        <v>9.9999999999999995E-7</v>
      </c>
      <c r="R277" s="4">
        <v>9.9999999999999995E-7</v>
      </c>
      <c r="S277" s="4">
        <v>9.9999999999999995E-7</v>
      </c>
      <c r="T277" s="4">
        <v>9.9999999999999995E-7</v>
      </c>
      <c r="U277" s="4">
        <v>9.9999999999999995E-7</v>
      </c>
      <c r="V277" s="4">
        <v>9.9999999999999995E-7</v>
      </c>
      <c r="W277" s="4">
        <v>9.9999999999999995E-7</v>
      </c>
      <c r="X277" s="4">
        <v>9.9999999999999995E-7</v>
      </c>
      <c r="Y277" s="4">
        <v>9.9999999999999995E-7</v>
      </c>
      <c r="Z277" s="4">
        <v>9.9999999999999995E-7</v>
      </c>
      <c r="AA277" s="4">
        <v>9.9999999999999995E-7</v>
      </c>
      <c r="AB277" s="4">
        <v>9.9999999999999995E-7</v>
      </c>
      <c r="AC277" s="4">
        <v>9.9999999999999995E-7</v>
      </c>
      <c r="AD277" s="4">
        <v>9.9999999999999995E-7</v>
      </c>
      <c r="AE277" s="4">
        <v>9.9999999999999995E-7</v>
      </c>
      <c r="AF277" s="4">
        <v>9.9999999999999995E-7</v>
      </c>
      <c r="AG277" s="4">
        <v>9.9999999999999995E-7</v>
      </c>
      <c r="AH277" s="4">
        <v>9.9999999999999995E-7</v>
      </c>
      <c r="AI277" s="4">
        <v>9.9999999999999995E-7</v>
      </c>
      <c r="AJ277" s="4">
        <v>9.9999999999999995E-7</v>
      </c>
      <c r="AK277" s="4">
        <v>9.9999999999999995E-7</v>
      </c>
      <c r="AL277" s="4">
        <v>9.9999999999999995E-7</v>
      </c>
      <c r="AM277" s="4">
        <v>9.9999999999999995E-7</v>
      </c>
      <c r="AN277" s="4">
        <v>9.9999999999999995E-7</v>
      </c>
      <c r="AO277" s="4">
        <v>9.9999999999999995E-7</v>
      </c>
      <c r="AP277" s="4">
        <v>9.9999999999999995E-7</v>
      </c>
      <c r="AQ277" s="4">
        <v>9.9999999999999995E-7</v>
      </c>
      <c r="AR277" s="4">
        <v>9.9999999999999995E-7</v>
      </c>
      <c r="AS277" s="4">
        <v>9.9999999999999995E-7</v>
      </c>
      <c r="AT277" s="4">
        <v>9.9999999999999995E-7</v>
      </c>
      <c r="AU277" s="4">
        <v>9.9999999999999995E-7</v>
      </c>
      <c r="AV277" s="4">
        <v>9.9999999999999995E-7</v>
      </c>
      <c r="AW277" s="4">
        <v>9.9999999999999995E-7</v>
      </c>
      <c r="AX277" s="4">
        <v>9.9999999999999995E-7</v>
      </c>
      <c r="AY277" s="4">
        <v>9.9999999999999995E-7</v>
      </c>
      <c r="AZ277" s="4">
        <v>9.9999999999999995E-7</v>
      </c>
      <c r="BA277" s="4">
        <v>9.9999999999999995E-7</v>
      </c>
      <c r="BB277" s="4">
        <v>9.9999999999999995E-7</v>
      </c>
      <c r="BC277" s="4">
        <v>9.9999999999999995E-7</v>
      </c>
      <c r="BD277" s="4">
        <v>9.9999999999999995E-7</v>
      </c>
      <c r="BE277" s="4">
        <v>9.9999999999999995E-7</v>
      </c>
      <c r="BF277" s="4">
        <v>9.9999999999999995E-7</v>
      </c>
      <c r="BG277" s="4">
        <v>9.9999999999999995E-7</v>
      </c>
      <c r="BH277" s="4">
        <v>9.9999999999999995E-7</v>
      </c>
      <c r="BI277" s="4">
        <v>9.9999999999999995E-7</v>
      </c>
      <c r="BJ277" s="4">
        <v>9.9999999999999995E-7</v>
      </c>
      <c r="BK277" s="4">
        <v>9.9999999999999995E-7</v>
      </c>
      <c r="BL277" s="4">
        <v>9.9999999999999995E-7</v>
      </c>
      <c r="BM277" s="4">
        <v>9.9999999999999995E-7</v>
      </c>
      <c r="BN277" s="4">
        <v>9.9999999999999995E-7</v>
      </c>
      <c r="BO277" s="4">
        <v>9.9999999999999995E-7</v>
      </c>
    </row>
    <row r="278" spans="1:67" x14ac:dyDescent="0.25">
      <c r="A278" s="29" t="s">
        <v>254</v>
      </c>
      <c r="B278" s="2" t="s">
        <v>77</v>
      </c>
      <c r="C278" s="2" t="s">
        <v>245</v>
      </c>
      <c r="D278" s="4">
        <v>9.9999999999999995E-7</v>
      </c>
      <c r="E278" s="4">
        <v>9.9999999999999995E-7</v>
      </c>
      <c r="F278" s="4">
        <v>9.9999999999999995E-7</v>
      </c>
      <c r="G278" s="4">
        <v>9.9999999999999995E-7</v>
      </c>
      <c r="H278" s="4">
        <v>9.9999999999999995E-7</v>
      </c>
      <c r="I278" s="4">
        <v>9.9999999999999995E-7</v>
      </c>
      <c r="J278" s="4">
        <v>9.9999999999999995E-7</v>
      </c>
      <c r="K278" s="4">
        <v>9.9999999999999995E-7</v>
      </c>
      <c r="L278" s="4">
        <v>9.9999999999999995E-7</v>
      </c>
      <c r="M278" s="4">
        <v>9.9999999999999995E-7</v>
      </c>
      <c r="N278" s="4">
        <v>9.9999999999999995E-7</v>
      </c>
      <c r="O278" s="4">
        <v>9.9999999999999995E-7</v>
      </c>
      <c r="P278" s="4">
        <v>9.9999999999999995E-7</v>
      </c>
      <c r="Q278" s="4">
        <v>9.9999999999999995E-7</v>
      </c>
      <c r="R278" s="4">
        <v>9.9999999999999995E-7</v>
      </c>
      <c r="S278" s="4">
        <v>9.9999999999999995E-7</v>
      </c>
      <c r="T278" s="4">
        <v>9.9999999999999995E-7</v>
      </c>
      <c r="U278" s="4">
        <v>9.9999999999999995E-7</v>
      </c>
      <c r="V278" s="4">
        <v>9.9999999999999995E-7</v>
      </c>
      <c r="W278" s="4">
        <v>9.9999999999999995E-7</v>
      </c>
      <c r="X278" s="4">
        <v>9.9999999999999995E-7</v>
      </c>
      <c r="Y278" s="4">
        <v>9.9999999999999995E-7</v>
      </c>
      <c r="Z278" s="4">
        <v>9.9999999999999995E-7</v>
      </c>
      <c r="AA278" s="4">
        <v>9.9999999999999995E-7</v>
      </c>
      <c r="AB278" s="4">
        <v>9.9999999999999995E-7</v>
      </c>
      <c r="AC278" s="4">
        <v>9.9999999999999995E-7</v>
      </c>
      <c r="AD278" s="4">
        <v>9.9999999999999995E-7</v>
      </c>
      <c r="AE278" s="4">
        <v>9.9999999999999995E-7</v>
      </c>
      <c r="AF278" s="4">
        <v>9.9999999999999995E-7</v>
      </c>
      <c r="AG278" s="4">
        <v>9.9999999999999995E-7</v>
      </c>
      <c r="AH278" s="4">
        <v>9.9999999999999995E-7</v>
      </c>
      <c r="AI278" s="4">
        <v>9.9999999999999995E-7</v>
      </c>
      <c r="AJ278" s="4">
        <v>9.9999999999999995E-7</v>
      </c>
      <c r="AK278" s="4">
        <v>9.9999999999999995E-7</v>
      </c>
      <c r="AL278" s="4">
        <v>9.9999999999999995E-7</v>
      </c>
      <c r="AM278" s="4">
        <v>9.9999999999999995E-7</v>
      </c>
      <c r="AN278" s="4">
        <v>9.9999999999999995E-7</v>
      </c>
      <c r="AO278" s="4">
        <v>9.9999999999999995E-7</v>
      </c>
      <c r="AP278" s="4">
        <v>9.9999999999999995E-7</v>
      </c>
      <c r="AQ278" s="4">
        <v>9.9999999999999995E-7</v>
      </c>
      <c r="AR278" s="4">
        <v>9.9999999999999995E-7</v>
      </c>
      <c r="AS278" s="4">
        <v>9.9999999999999995E-7</v>
      </c>
      <c r="AT278" s="4">
        <v>9.9999999999999995E-7</v>
      </c>
      <c r="AU278" s="4">
        <v>9.9999999999999995E-7</v>
      </c>
      <c r="AV278" s="4">
        <v>9.9999999999999995E-7</v>
      </c>
      <c r="AW278" s="4">
        <v>9.9999999999999995E-7</v>
      </c>
      <c r="AX278" s="4">
        <v>9.9999999999999995E-7</v>
      </c>
      <c r="AY278" s="4">
        <v>9.9999999999999995E-7</v>
      </c>
      <c r="AZ278" s="4">
        <v>9.9999999999999995E-7</v>
      </c>
      <c r="BA278" s="4">
        <v>9.9999999999999995E-7</v>
      </c>
      <c r="BB278" s="4">
        <v>9.9999999999999995E-7</v>
      </c>
      <c r="BC278" s="4">
        <v>9.9999999999999995E-7</v>
      </c>
      <c r="BD278" s="4">
        <v>9.9999999999999995E-7</v>
      </c>
      <c r="BE278" s="4">
        <v>9.9999999999999995E-7</v>
      </c>
      <c r="BF278" s="4">
        <v>9.9999999999999995E-7</v>
      </c>
      <c r="BG278" s="4">
        <v>9.9999999999999995E-7</v>
      </c>
      <c r="BH278" s="4">
        <v>9.9999999999999995E-7</v>
      </c>
      <c r="BI278" s="4">
        <v>9.9999999999999995E-7</v>
      </c>
      <c r="BJ278" s="4">
        <v>9.9999999999999995E-7</v>
      </c>
      <c r="BK278" s="4">
        <v>9.9999999999999995E-7</v>
      </c>
      <c r="BL278" s="4">
        <v>9.9999999999999995E-7</v>
      </c>
      <c r="BM278" s="4">
        <v>9.9999999999999995E-7</v>
      </c>
      <c r="BN278" s="4">
        <v>9.9999999999999995E-7</v>
      </c>
      <c r="BO278" s="4">
        <v>9.9999999999999995E-7</v>
      </c>
    </row>
    <row r="279" spans="1:67" x14ac:dyDescent="0.25">
      <c r="A279" s="29" t="s">
        <v>246</v>
      </c>
      <c r="B279" s="2" t="s">
        <v>78</v>
      </c>
      <c r="C279" s="2" t="s">
        <v>234</v>
      </c>
      <c r="D279" s="4">
        <v>9.9999999999999995E-7</v>
      </c>
      <c r="E279" s="4">
        <v>9.9999999999999995E-7</v>
      </c>
      <c r="F279" s="4">
        <v>9.9999999999999995E-7</v>
      </c>
      <c r="G279" s="4">
        <v>9.9999999999999995E-7</v>
      </c>
      <c r="H279" s="4">
        <v>9.9999999999999995E-7</v>
      </c>
      <c r="I279" s="4">
        <v>9.9999999999999995E-7</v>
      </c>
      <c r="J279" s="4">
        <v>9.9999999999999995E-7</v>
      </c>
      <c r="K279" s="4">
        <v>9.9999999999999995E-7</v>
      </c>
      <c r="L279" s="4">
        <v>9.9999999999999995E-7</v>
      </c>
      <c r="M279" s="4">
        <v>9.9999999999999995E-7</v>
      </c>
      <c r="N279" s="4">
        <v>9.9999999999999995E-7</v>
      </c>
      <c r="O279" s="4">
        <v>9.9999999999999995E-7</v>
      </c>
      <c r="P279" s="4">
        <v>9.9999999999999995E-7</v>
      </c>
      <c r="Q279" s="4">
        <v>9.9999999999999995E-7</v>
      </c>
      <c r="R279" s="4">
        <v>9.9999999999999995E-7</v>
      </c>
      <c r="S279" s="4">
        <v>9.9999999999999995E-7</v>
      </c>
      <c r="T279" s="4">
        <v>9.9999999999999995E-7</v>
      </c>
      <c r="U279" s="4">
        <v>9.9999999999999995E-7</v>
      </c>
      <c r="V279" s="4">
        <v>9.9999999999999995E-7</v>
      </c>
      <c r="W279" s="4">
        <v>9.9999999999999995E-7</v>
      </c>
      <c r="X279" s="4">
        <v>9.9999999999999995E-7</v>
      </c>
      <c r="Y279" s="4">
        <v>9.9999999999999995E-7</v>
      </c>
      <c r="Z279" s="4">
        <v>9.9999999999999995E-7</v>
      </c>
      <c r="AA279" s="4">
        <v>9.9999999999999995E-7</v>
      </c>
      <c r="AB279" s="4">
        <v>9.9999999999999995E-7</v>
      </c>
      <c r="AC279" s="4">
        <v>9.9999999999999995E-7</v>
      </c>
      <c r="AD279" s="4">
        <v>9.9999999999999995E-7</v>
      </c>
      <c r="AE279" s="4">
        <v>9.9999999999999995E-7</v>
      </c>
      <c r="AF279" s="4">
        <v>9.9999999999999995E-7</v>
      </c>
      <c r="AG279" s="4">
        <v>9.9999999999999995E-7</v>
      </c>
      <c r="AH279" s="4">
        <v>9.9999999999999995E-7</v>
      </c>
      <c r="AI279" s="4">
        <v>9.9999999999999995E-7</v>
      </c>
      <c r="AJ279" s="4">
        <v>9.9999999999999995E-7</v>
      </c>
      <c r="AK279" s="4">
        <v>9.9999999999999995E-7</v>
      </c>
      <c r="AL279" s="4">
        <v>9.9999999999999995E-7</v>
      </c>
      <c r="AM279" s="4">
        <v>9.9999999999999995E-7</v>
      </c>
      <c r="AN279" s="4">
        <v>9.9999999999999995E-7</v>
      </c>
      <c r="AO279" s="4">
        <v>9.9999999999999995E-7</v>
      </c>
      <c r="AP279" s="4">
        <v>9.9999999999999995E-7</v>
      </c>
      <c r="AQ279" s="4">
        <v>9.9999999999999995E-7</v>
      </c>
      <c r="AR279" s="4">
        <v>9.9999999999999995E-7</v>
      </c>
      <c r="AS279" s="4">
        <v>9.9999999999999995E-7</v>
      </c>
      <c r="AT279" s="4">
        <v>9.9999999999999995E-7</v>
      </c>
      <c r="AU279" s="4">
        <v>9.9999999999999995E-7</v>
      </c>
      <c r="AV279" s="4">
        <v>9.9999999999999995E-7</v>
      </c>
      <c r="AW279" s="4">
        <v>9.9999999999999995E-7</v>
      </c>
      <c r="AX279" s="4">
        <v>9.9999999999999995E-7</v>
      </c>
      <c r="AY279" s="4">
        <v>9.9999999999999995E-7</v>
      </c>
      <c r="AZ279" s="4">
        <v>9.9999999999999995E-7</v>
      </c>
      <c r="BA279" s="4">
        <v>9.9999999999999995E-7</v>
      </c>
      <c r="BB279" s="4">
        <v>9.9999999999999995E-7</v>
      </c>
      <c r="BC279" s="4">
        <v>9.9999999999999995E-7</v>
      </c>
      <c r="BD279" s="4">
        <v>9.9999999999999995E-7</v>
      </c>
      <c r="BE279" s="4">
        <v>9.9999999999999995E-7</v>
      </c>
      <c r="BF279" s="4">
        <v>9.9999999999999995E-7</v>
      </c>
      <c r="BG279" s="4">
        <v>9.9999999999999995E-7</v>
      </c>
      <c r="BH279" s="4">
        <v>9.9999999999999995E-7</v>
      </c>
      <c r="BI279" s="4">
        <v>9.9999999999999995E-7</v>
      </c>
      <c r="BJ279" s="4">
        <v>9.9999999999999995E-7</v>
      </c>
      <c r="BK279" s="4">
        <v>9.9999999999999995E-7</v>
      </c>
      <c r="BL279" s="4">
        <v>9.9999999999999995E-7</v>
      </c>
      <c r="BM279" s="4">
        <v>9.9999999999999995E-7</v>
      </c>
      <c r="BN279" s="4">
        <v>9.9999999999999995E-7</v>
      </c>
      <c r="BO279" s="4">
        <v>9.9999999999999995E-7</v>
      </c>
    </row>
    <row r="280" spans="1:67" x14ac:dyDescent="0.25">
      <c r="A280" s="29" t="s">
        <v>246</v>
      </c>
      <c r="B280" s="2" t="s">
        <v>78</v>
      </c>
      <c r="C280" s="2" t="s">
        <v>235</v>
      </c>
      <c r="D280" s="4">
        <v>9.9999999999999995E-7</v>
      </c>
      <c r="E280" s="4">
        <v>9.9999999999999995E-7</v>
      </c>
      <c r="F280" s="4">
        <v>9.9999999999999995E-7</v>
      </c>
      <c r="G280" s="4">
        <v>9.9999999999999995E-7</v>
      </c>
      <c r="H280" s="4">
        <v>9.9999999999999995E-7</v>
      </c>
      <c r="I280" s="4">
        <v>9.9999999999999995E-7</v>
      </c>
      <c r="J280" s="4">
        <v>9.9999999999999995E-7</v>
      </c>
      <c r="K280" s="4">
        <v>9.9999999999999995E-7</v>
      </c>
      <c r="L280" s="4">
        <v>9.9999999999999995E-7</v>
      </c>
      <c r="M280" s="4">
        <v>9.9999999999999995E-7</v>
      </c>
      <c r="N280" s="4">
        <v>9.9999999999999995E-7</v>
      </c>
      <c r="O280" s="4">
        <v>9.9999999999999995E-7</v>
      </c>
      <c r="P280" s="4">
        <v>9.9999999999999995E-7</v>
      </c>
      <c r="Q280" s="4">
        <v>9.9999999999999995E-7</v>
      </c>
      <c r="R280" s="4">
        <v>9.9999999999999995E-7</v>
      </c>
      <c r="S280" s="4">
        <v>9.9999999999999995E-7</v>
      </c>
      <c r="T280" s="4">
        <v>9.9999999999999995E-7</v>
      </c>
      <c r="U280" s="4">
        <v>9.9999999999999995E-7</v>
      </c>
      <c r="V280" s="4">
        <v>9.9999999999999995E-7</v>
      </c>
      <c r="W280" s="4">
        <v>9.9999999999999995E-7</v>
      </c>
      <c r="X280" s="4">
        <v>9.9999999999999995E-7</v>
      </c>
      <c r="Y280" s="4">
        <v>9.9999999999999995E-7</v>
      </c>
      <c r="Z280" s="4">
        <v>9.9999999999999995E-7</v>
      </c>
      <c r="AA280" s="4">
        <v>9.9999999999999995E-7</v>
      </c>
      <c r="AB280" s="4">
        <v>9.9999999999999995E-7</v>
      </c>
      <c r="AC280" s="4">
        <v>9.9999999999999995E-7</v>
      </c>
      <c r="AD280" s="4">
        <v>9.9999999999999995E-7</v>
      </c>
      <c r="AE280" s="4">
        <v>9.9999999999999995E-7</v>
      </c>
      <c r="AF280" s="4">
        <v>9.9999999999999995E-7</v>
      </c>
      <c r="AG280" s="4">
        <v>9.9999999999999995E-7</v>
      </c>
      <c r="AH280" s="4">
        <v>9.9999999999999995E-7</v>
      </c>
      <c r="AI280" s="4">
        <v>9.9999999999999995E-7</v>
      </c>
      <c r="AJ280" s="4">
        <v>9.9999999999999995E-7</v>
      </c>
      <c r="AK280" s="4">
        <v>9.9999999999999995E-7</v>
      </c>
      <c r="AL280" s="4">
        <v>9.9999999999999995E-7</v>
      </c>
      <c r="AM280" s="4">
        <v>9.9999999999999995E-7</v>
      </c>
      <c r="AN280" s="4">
        <v>9.9999999999999995E-7</v>
      </c>
      <c r="AO280" s="4">
        <v>9.9999999999999995E-7</v>
      </c>
      <c r="AP280" s="4">
        <v>9.9999999999999995E-7</v>
      </c>
      <c r="AQ280" s="4">
        <v>9.9999999999999995E-7</v>
      </c>
      <c r="AR280" s="4">
        <v>9.9999999999999995E-7</v>
      </c>
      <c r="AS280" s="4">
        <v>9.9999999999999995E-7</v>
      </c>
      <c r="AT280" s="4">
        <v>9.9999999999999995E-7</v>
      </c>
      <c r="AU280" s="4">
        <v>9.9999999999999995E-7</v>
      </c>
      <c r="AV280" s="4">
        <v>9.9999999999999995E-7</v>
      </c>
      <c r="AW280" s="4">
        <v>9.9999999999999995E-7</v>
      </c>
      <c r="AX280" s="4">
        <v>9.9999999999999995E-7</v>
      </c>
      <c r="AY280" s="4">
        <v>9.9999999999999995E-7</v>
      </c>
      <c r="AZ280" s="4">
        <v>9.9999999999999995E-7</v>
      </c>
      <c r="BA280" s="4">
        <v>9.9999999999999995E-7</v>
      </c>
      <c r="BB280" s="4">
        <v>9.9999999999999995E-7</v>
      </c>
      <c r="BC280" s="4">
        <v>9.9999999999999995E-7</v>
      </c>
      <c r="BD280" s="4">
        <v>9.9999999999999995E-7</v>
      </c>
      <c r="BE280" s="4">
        <v>9.9999999999999995E-7</v>
      </c>
      <c r="BF280" s="4">
        <v>9.9999999999999995E-7</v>
      </c>
      <c r="BG280" s="4">
        <v>9.9999999999999995E-7</v>
      </c>
      <c r="BH280" s="4">
        <v>9.9999999999999995E-7</v>
      </c>
      <c r="BI280" s="4">
        <v>9.9999999999999995E-7</v>
      </c>
      <c r="BJ280" s="4">
        <v>9.9999999999999995E-7</v>
      </c>
      <c r="BK280" s="4">
        <v>9.9999999999999995E-7</v>
      </c>
      <c r="BL280" s="4">
        <v>9.9999999999999995E-7</v>
      </c>
      <c r="BM280" s="4">
        <v>9.9999999999999995E-7</v>
      </c>
      <c r="BN280" s="4">
        <v>9.9999999999999995E-7</v>
      </c>
      <c r="BO280" s="4">
        <v>9.9999999999999995E-7</v>
      </c>
    </row>
    <row r="281" spans="1:67" x14ac:dyDescent="0.25">
      <c r="A281" s="29" t="s">
        <v>247</v>
      </c>
      <c r="B281" s="2" t="s">
        <v>78</v>
      </c>
      <c r="C281" s="2" t="s">
        <v>236</v>
      </c>
      <c r="D281" s="4">
        <v>9.9999999999999995E-7</v>
      </c>
      <c r="E281" s="4">
        <v>9.9999999999999995E-7</v>
      </c>
      <c r="F281" s="4">
        <v>9.9999999999999995E-7</v>
      </c>
      <c r="G281" s="4">
        <v>9.9999999999999995E-7</v>
      </c>
      <c r="H281" s="4">
        <v>9.9999999999999995E-7</v>
      </c>
      <c r="I281" s="4">
        <v>9.9999999999999995E-7</v>
      </c>
      <c r="J281" s="4">
        <v>9.9999999999999995E-7</v>
      </c>
      <c r="K281" s="4">
        <v>9.9999999999999995E-7</v>
      </c>
      <c r="L281" s="4">
        <v>9.9999999999999995E-7</v>
      </c>
      <c r="M281" s="4">
        <v>9.9999999999999995E-7</v>
      </c>
      <c r="N281" s="4">
        <v>9.9999999999999995E-7</v>
      </c>
      <c r="O281" s="4">
        <v>9.9999999999999995E-7</v>
      </c>
      <c r="P281" s="4">
        <v>9.9999999999999995E-7</v>
      </c>
      <c r="Q281" s="4">
        <v>9.9999999999999995E-7</v>
      </c>
      <c r="R281" s="4">
        <v>9.9999999999999995E-7</v>
      </c>
      <c r="S281" s="4">
        <v>9.9999999999999995E-7</v>
      </c>
      <c r="T281" s="4">
        <v>9.9999999999999995E-7</v>
      </c>
      <c r="U281" s="4">
        <v>9.9999999999999995E-7</v>
      </c>
      <c r="V281" s="4">
        <v>9.9999999999999995E-7</v>
      </c>
      <c r="W281" s="4">
        <v>9.9999999999999995E-7</v>
      </c>
      <c r="X281" s="4">
        <v>9.9999999999999995E-7</v>
      </c>
      <c r="Y281" s="4">
        <v>9.9999999999999995E-7</v>
      </c>
      <c r="Z281" s="4">
        <v>9.9999999999999995E-7</v>
      </c>
      <c r="AA281" s="4">
        <v>9.9999999999999995E-7</v>
      </c>
      <c r="AB281" s="4">
        <v>9.9999999999999995E-7</v>
      </c>
      <c r="AC281" s="4">
        <v>9.9999999999999995E-7</v>
      </c>
      <c r="AD281" s="4">
        <v>9.9999999999999995E-7</v>
      </c>
      <c r="AE281" s="4">
        <v>9.9999999999999995E-7</v>
      </c>
      <c r="AF281" s="4">
        <v>9.9999999999999995E-7</v>
      </c>
      <c r="AG281" s="4">
        <v>9.9999999999999995E-7</v>
      </c>
      <c r="AH281" s="4">
        <v>9.9999999999999995E-7</v>
      </c>
      <c r="AI281" s="4">
        <v>9.9999999999999995E-7</v>
      </c>
      <c r="AJ281" s="4">
        <v>9.9999999999999995E-7</v>
      </c>
      <c r="AK281" s="4">
        <v>9.9999999999999995E-7</v>
      </c>
      <c r="AL281" s="4">
        <v>9.9999999999999995E-7</v>
      </c>
      <c r="AM281" s="4">
        <v>9.9999999999999995E-7</v>
      </c>
      <c r="AN281" s="4">
        <v>9.9999999999999995E-7</v>
      </c>
      <c r="AO281" s="4">
        <v>9.9999999999999995E-7</v>
      </c>
      <c r="AP281" s="4">
        <v>9.9999999999999995E-7</v>
      </c>
      <c r="AQ281" s="4">
        <v>9.9999999999999995E-7</v>
      </c>
      <c r="AR281" s="4">
        <v>9.9999999999999995E-7</v>
      </c>
      <c r="AS281" s="4">
        <v>9.9999999999999995E-7</v>
      </c>
      <c r="AT281" s="4">
        <v>9.9999999999999995E-7</v>
      </c>
      <c r="AU281" s="4">
        <v>9.9999999999999995E-7</v>
      </c>
      <c r="AV281" s="4">
        <v>9.9999999999999995E-7</v>
      </c>
      <c r="AW281" s="4">
        <v>9.9999999999999995E-7</v>
      </c>
      <c r="AX281" s="4">
        <v>9.9999999999999995E-7</v>
      </c>
      <c r="AY281" s="4">
        <v>9.9999999999999995E-7</v>
      </c>
      <c r="AZ281" s="4">
        <v>9.9999999999999995E-7</v>
      </c>
      <c r="BA281" s="4">
        <v>9.9999999999999995E-7</v>
      </c>
      <c r="BB281" s="4">
        <v>9.9999999999999995E-7</v>
      </c>
      <c r="BC281" s="4">
        <v>9.9999999999999995E-7</v>
      </c>
      <c r="BD281" s="4">
        <v>9.9999999999999995E-7</v>
      </c>
      <c r="BE281" s="4">
        <v>9.9999999999999995E-7</v>
      </c>
      <c r="BF281" s="4">
        <v>9.9999999999999995E-7</v>
      </c>
      <c r="BG281" s="4">
        <v>9.9999999999999995E-7</v>
      </c>
      <c r="BH281" s="4">
        <v>9.9999999999999995E-7</v>
      </c>
      <c r="BI281" s="4">
        <v>9.9999999999999995E-7</v>
      </c>
      <c r="BJ281" s="4">
        <v>9.9999999999999995E-7</v>
      </c>
      <c r="BK281" s="4">
        <v>9.9999999999999995E-7</v>
      </c>
      <c r="BL281" s="4">
        <v>9.9999999999999995E-7</v>
      </c>
      <c r="BM281" s="4">
        <v>9.9999999999999995E-7</v>
      </c>
      <c r="BN281" s="4">
        <v>9.9999999999999995E-7</v>
      </c>
      <c r="BO281" s="4">
        <v>9.9999999999999995E-7</v>
      </c>
    </row>
    <row r="282" spans="1:67" x14ac:dyDescent="0.25">
      <c r="A282" s="29" t="s">
        <v>248</v>
      </c>
      <c r="B282" s="2" t="s">
        <v>78</v>
      </c>
      <c r="C282" s="2" t="s">
        <v>237</v>
      </c>
      <c r="D282" s="4">
        <v>9.9999999999999995E-7</v>
      </c>
      <c r="E282" s="4">
        <v>9.9999999999999995E-7</v>
      </c>
      <c r="F282" s="4">
        <v>9.9999999999999995E-7</v>
      </c>
      <c r="G282" s="4">
        <v>9.9999999999999995E-7</v>
      </c>
      <c r="H282" s="4">
        <v>9.9999999999999995E-7</v>
      </c>
      <c r="I282" s="4">
        <v>9.9999999999999995E-7</v>
      </c>
      <c r="J282" s="4">
        <v>9.9999999999999995E-7</v>
      </c>
      <c r="K282" s="4">
        <v>9.9999999999999995E-7</v>
      </c>
      <c r="L282" s="4">
        <v>9.9999999999999995E-7</v>
      </c>
      <c r="M282" s="4">
        <v>9.9999999999999995E-7</v>
      </c>
      <c r="N282" s="4">
        <v>9.9999999999999995E-7</v>
      </c>
      <c r="O282" s="4">
        <v>9.9999999999999995E-7</v>
      </c>
      <c r="P282" s="4">
        <v>9.9999999999999995E-7</v>
      </c>
      <c r="Q282" s="4">
        <v>9.9999999999999995E-7</v>
      </c>
      <c r="R282" s="4">
        <v>9.9999999999999995E-7</v>
      </c>
      <c r="S282" s="4">
        <v>9.9999999999999995E-7</v>
      </c>
      <c r="T282" s="4">
        <v>9.9999999999999995E-7</v>
      </c>
      <c r="U282" s="4">
        <v>9.9999999999999995E-7</v>
      </c>
      <c r="V282" s="4">
        <v>9.9999999999999995E-7</v>
      </c>
      <c r="W282" s="4">
        <v>9.9999999999999995E-7</v>
      </c>
      <c r="X282" s="4">
        <v>9.9999999999999995E-7</v>
      </c>
      <c r="Y282" s="4">
        <v>9.9999999999999995E-7</v>
      </c>
      <c r="Z282" s="4">
        <v>9.9999999999999995E-7</v>
      </c>
      <c r="AA282" s="4">
        <v>9.9999999999999995E-7</v>
      </c>
      <c r="AB282" s="4">
        <v>9.9999999999999995E-7</v>
      </c>
      <c r="AC282" s="4">
        <v>9.9999999999999995E-7</v>
      </c>
      <c r="AD282" s="4">
        <v>9.9999999999999995E-7</v>
      </c>
      <c r="AE282" s="4">
        <v>9.9999999999999995E-7</v>
      </c>
      <c r="AF282" s="4">
        <v>9.9999999999999995E-7</v>
      </c>
      <c r="AG282" s="4">
        <v>9.9999999999999995E-7</v>
      </c>
      <c r="AH282" s="4">
        <v>9.9999999999999995E-7</v>
      </c>
      <c r="AI282" s="4">
        <v>9.9999999999999995E-7</v>
      </c>
      <c r="AJ282" s="4">
        <v>9.9999999999999995E-7</v>
      </c>
      <c r="AK282" s="4">
        <v>9.9999999999999995E-7</v>
      </c>
      <c r="AL282" s="4">
        <v>9.9999999999999995E-7</v>
      </c>
      <c r="AM282" s="4">
        <v>9.9999999999999995E-7</v>
      </c>
      <c r="AN282" s="4">
        <v>9.9999999999999995E-7</v>
      </c>
      <c r="AO282" s="4">
        <v>9.9999999999999995E-7</v>
      </c>
      <c r="AP282" s="4">
        <v>9.9999999999999995E-7</v>
      </c>
      <c r="AQ282" s="4">
        <v>9.9999999999999995E-7</v>
      </c>
      <c r="AR282" s="4">
        <v>9.9999999999999995E-7</v>
      </c>
      <c r="AS282" s="4">
        <v>9.9999999999999995E-7</v>
      </c>
      <c r="AT282" s="4">
        <v>9.9999999999999995E-7</v>
      </c>
      <c r="AU282" s="4">
        <v>9.9999999999999995E-7</v>
      </c>
      <c r="AV282" s="4">
        <v>9.9999999999999995E-7</v>
      </c>
      <c r="AW282" s="4">
        <v>9.9999999999999995E-7</v>
      </c>
      <c r="AX282" s="4">
        <v>9.9999999999999995E-7</v>
      </c>
      <c r="AY282" s="4">
        <v>9.9999999999999995E-7</v>
      </c>
      <c r="AZ282" s="4">
        <v>9.9999999999999995E-7</v>
      </c>
      <c r="BA282" s="4">
        <v>9.9999999999999995E-7</v>
      </c>
      <c r="BB282" s="4">
        <v>9.9999999999999995E-7</v>
      </c>
      <c r="BC282" s="4">
        <v>9.9999999999999995E-7</v>
      </c>
      <c r="BD282" s="4">
        <v>9.9999999999999995E-7</v>
      </c>
      <c r="BE282" s="4">
        <v>9.9999999999999995E-7</v>
      </c>
      <c r="BF282" s="4">
        <v>9.9999999999999995E-7</v>
      </c>
      <c r="BG282" s="4">
        <v>9.9999999999999995E-7</v>
      </c>
      <c r="BH282" s="4">
        <v>9.9999999999999995E-7</v>
      </c>
      <c r="BI282" s="4">
        <v>9.9999999999999995E-7</v>
      </c>
      <c r="BJ282" s="4">
        <v>9.9999999999999995E-7</v>
      </c>
      <c r="BK282" s="4">
        <v>9.9999999999999995E-7</v>
      </c>
      <c r="BL282" s="4">
        <v>9.9999999999999995E-7</v>
      </c>
      <c r="BM282" s="4">
        <v>9.9999999999999995E-7</v>
      </c>
      <c r="BN282" s="4">
        <v>9.9999999999999995E-7</v>
      </c>
      <c r="BO282" s="4">
        <v>9.9999999999999995E-7</v>
      </c>
    </row>
    <row r="283" spans="1:67" x14ac:dyDescent="0.25">
      <c r="A283" s="29" t="s">
        <v>249</v>
      </c>
      <c r="B283" s="2" t="s">
        <v>78</v>
      </c>
      <c r="C283" s="2" t="s">
        <v>238</v>
      </c>
      <c r="D283" s="4">
        <v>9.9999999999999995E-7</v>
      </c>
      <c r="E283" s="4">
        <v>9.9999999999999995E-7</v>
      </c>
      <c r="F283" s="4">
        <v>9.9999999999999995E-7</v>
      </c>
      <c r="G283" s="4">
        <v>9.9999999999999995E-7</v>
      </c>
      <c r="H283" s="4">
        <v>9.9999999999999995E-7</v>
      </c>
      <c r="I283" s="4">
        <v>9.9999999999999995E-7</v>
      </c>
      <c r="J283" s="4">
        <v>9.9999999999999995E-7</v>
      </c>
      <c r="K283" s="4">
        <v>9.9999999999999995E-7</v>
      </c>
      <c r="L283" s="4">
        <v>9.9999999999999995E-7</v>
      </c>
      <c r="M283" s="4">
        <v>9.9999999999999995E-7</v>
      </c>
      <c r="N283" s="4">
        <v>9.9999999999999995E-7</v>
      </c>
      <c r="O283" s="4">
        <v>9.9999999999999995E-7</v>
      </c>
      <c r="P283" s="4">
        <v>9.9999999999999995E-7</v>
      </c>
      <c r="Q283" s="4">
        <v>9.9999999999999995E-7</v>
      </c>
      <c r="R283" s="4">
        <v>9.9999999999999995E-7</v>
      </c>
      <c r="S283" s="4">
        <v>9.9999999999999995E-7</v>
      </c>
      <c r="T283" s="4">
        <v>9.9999999999999995E-7</v>
      </c>
      <c r="U283" s="4">
        <v>9.9999999999999995E-7</v>
      </c>
      <c r="V283" s="4">
        <v>9.9999999999999995E-7</v>
      </c>
      <c r="W283" s="4">
        <v>9.9999999999999995E-7</v>
      </c>
      <c r="X283" s="4">
        <v>9.9999999999999995E-7</v>
      </c>
      <c r="Y283" s="4">
        <v>9.9999999999999995E-7</v>
      </c>
      <c r="Z283" s="4">
        <v>9.9999999999999995E-7</v>
      </c>
      <c r="AA283" s="4">
        <v>9.9999999999999995E-7</v>
      </c>
      <c r="AB283" s="4">
        <v>9.9999999999999995E-7</v>
      </c>
      <c r="AC283" s="4">
        <v>9.9999999999999995E-7</v>
      </c>
      <c r="AD283" s="4">
        <v>9.9999999999999995E-7</v>
      </c>
      <c r="AE283" s="4">
        <v>9.9999999999999995E-7</v>
      </c>
      <c r="AF283" s="4">
        <v>9.9999999999999995E-7</v>
      </c>
      <c r="AG283" s="4">
        <v>9.9999999999999995E-7</v>
      </c>
      <c r="AH283" s="4">
        <v>9.9999999999999995E-7</v>
      </c>
      <c r="AI283" s="4">
        <v>9.9999999999999995E-7</v>
      </c>
      <c r="AJ283" s="4">
        <v>9.9999999999999995E-7</v>
      </c>
      <c r="AK283" s="4">
        <v>9.9999999999999995E-7</v>
      </c>
      <c r="AL283" s="4">
        <v>9.9999999999999995E-7</v>
      </c>
      <c r="AM283" s="4">
        <v>9.9999999999999995E-7</v>
      </c>
      <c r="AN283" s="4">
        <v>9.9999999999999995E-7</v>
      </c>
      <c r="AO283" s="4">
        <v>9.9999999999999995E-7</v>
      </c>
      <c r="AP283" s="4">
        <v>9.9999999999999995E-7</v>
      </c>
      <c r="AQ283" s="4">
        <v>9.9999999999999995E-7</v>
      </c>
      <c r="AR283" s="4">
        <v>9.9999999999999995E-7</v>
      </c>
      <c r="AS283" s="4">
        <v>9.9999999999999995E-7</v>
      </c>
      <c r="AT283" s="4">
        <v>9.9999999999999995E-7</v>
      </c>
      <c r="AU283" s="4">
        <v>9.9999999999999995E-7</v>
      </c>
      <c r="AV283" s="4">
        <v>9.9999999999999995E-7</v>
      </c>
      <c r="AW283" s="4">
        <v>9.9999999999999995E-7</v>
      </c>
      <c r="AX283" s="4">
        <v>9.9999999999999995E-7</v>
      </c>
      <c r="AY283" s="4">
        <v>9.9999999999999995E-7</v>
      </c>
      <c r="AZ283" s="4">
        <v>9.9999999999999995E-7</v>
      </c>
      <c r="BA283" s="4">
        <v>9.9999999999999995E-7</v>
      </c>
      <c r="BB283" s="4">
        <v>9.9999999999999995E-7</v>
      </c>
      <c r="BC283" s="4">
        <v>9.9999999999999995E-7</v>
      </c>
      <c r="BD283" s="4">
        <v>9.9999999999999995E-7</v>
      </c>
      <c r="BE283" s="4">
        <v>9.9999999999999995E-7</v>
      </c>
      <c r="BF283" s="4">
        <v>9.9999999999999995E-7</v>
      </c>
      <c r="BG283" s="4">
        <v>9.9999999999999995E-7</v>
      </c>
      <c r="BH283" s="4">
        <v>9.9999999999999995E-7</v>
      </c>
      <c r="BI283" s="4">
        <v>9.9999999999999995E-7</v>
      </c>
      <c r="BJ283" s="4">
        <v>9.9999999999999995E-7</v>
      </c>
      <c r="BK283" s="4">
        <v>9.9999999999999995E-7</v>
      </c>
      <c r="BL283" s="4">
        <v>9.9999999999999995E-7</v>
      </c>
      <c r="BM283" s="4">
        <v>9.9999999999999995E-7</v>
      </c>
      <c r="BN283" s="4">
        <v>9.9999999999999995E-7</v>
      </c>
      <c r="BO283" s="4">
        <v>9.9999999999999995E-7</v>
      </c>
    </row>
    <row r="284" spans="1:67" x14ac:dyDescent="0.25">
      <c r="A284" s="29" t="s">
        <v>249</v>
      </c>
      <c r="B284" s="2" t="s">
        <v>78</v>
      </c>
      <c r="C284" s="2" t="s">
        <v>239</v>
      </c>
      <c r="D284" s="4">
        <v>9.9999999999999995E-7</v>
      </c>
      <c r="E284" s="4">
        <v>9.9999999999999995E-7</v>
      </c>
      <c r="F284" s="4">
        <v>9.9999999999999995E-7</v>
      </c>
      <c r="G284" s="4">
        <v>9.9999999999999995E-7</v>
      </c>
      <c r="H284" s="4">
        <v>9.9999999999999995E-7</v>
      </c>
      <c r="I284" s="4">
        <v>9.9999999999999995E-7</v>
      </c>
      <c r="J284" s="4">
        <v>9.9999999999999995E-7</v>
      </c>
      <c r="K284" s="4">
        <v>9.9999999999999995E-7</v>
      </c>
      <c r="L284" s="4">
        <v>9.9999999999999995E-7</v>
      </c>
      <c r="M284" s="4">
        <v>9.9999999999999995E-7</v>
      </c>
      <c r="N284" s="4">
        <v>9.9999999999999995E-7</v>
      </c>
      <c r="O284" s="4">
        <v>9.9999999999999995E-7</v>
      </c>
      <c r="P284" s="4">
        <v>9.9999999999999995E-7</v>
      </c>
      <c r="Q284" s="4">
        <v>9.9999999999999995E-7</v>
      </c>
      <c r="R284" s="4">
        <v>9.9999999999999995E-7</v>
      </c>
      <c r="S284" s="4">
        <v>9.9999999999999995E-7</v>
      </c>
      <c r="T284" s="4">
        <v>9.9999999999999995E-7</v>
      </c>
      <c r="U284" s="4">
        <v>9.9999999999999995E-7</v>
      </c>
      <c r="V284" s="4">
        <v>9.9999999999999995E-7</v>
      </c>
      <c r="W284" s="4">
        <v>9.9999999999999995E-7</v>
      </c>
      <c r="X284" s="4">
        <v>9.9999999999999995E-7</v>
      </c>
      <c r="Y284" s="4">
        <v>9.9999999999999995E-7</v>
      </c>
      <c r="Z284" s="4">
        <v>9.9999999999999995E-7</v>
      </c>
      <c r="AA284" s="4">
        <v>9.9999999999999995E-7</v>
      </c>
      <c r="AB284" s="4">
        <v>9.9999999999999995E-7</v>
      </c>
      <c r="AC284" s="4">
        <v>9.9999999999999995E-7</v>
      </c>
      <c r="AD284" s="4">
        <v>9.9999999999999995E-7</v>
      </c>
      <c r="AE284" s="4">
        <v>9.9999999999999995E-7</v>
      </c>
      <c r="AF284" s="4">
        <v>9.9999999999999995E-7</v>
      </c>
      <c r="AG284" s="4">
        <v>9.9999999999999995E-7</v>
      </c>
      <c r="AH284" s="4">
        <v>9.9999999999999995E-7</v>
      </c>
      <c r="AI284" s="4">
        <v>9.9999999999999995E-7</v>
      </c>
      <c r="AJ284" s="4">
        <v>9.9999999999999995E-7</v>
      </c>
      <c r="AK284" s="4">
        <v>9.9999999999999995E-7</v>
      </c>
      <c r="AL284" s="4">
        <v>9.9999999999999995E-7</v>
      </c>
      <c r="AM284" s="4">
        <v>9.9999999999999995E-7</v>
      </c>
      <c r="AN284" s="4">
        <v>9.9999999999999995E-7</v>
      </c>
      <c r="AO284" s="4">
        <v>9.9999999999999995E-7</v>
      </c>
      <c r="AP284" s="4">
        <v>9.9999999999999995E-7</v>
      </c>
      <c r="AQ284" s="4">
        <v>9.9999999999999995E-7</v>
      </c>
      <c r="AR284" s="4">
        <v>9.9999999999999995E-7</v>
      </c>
      <c r="AS284" s="4">
        <v>9.9999999999999995E-7</v>
      </c>
      <c r="AT284" s="4">
        <v>9.9999999999999995E-7</v>
      </c>
      <c r="AU284" s="4">
        <v>9.9999999999999995E-7</v>
      </c>
      <c r="AV284" s="4">
        <v>9.9999999999999995E-7</v>
      </c>
      <c r="AW284" s="4">
        <v>9.9999999999999995E-7</v>
      </c>
      <c r="AX284" s="4">
        <v>9.9999999999999995E-7</v>
      </c>
      <c r="AY284" s="4">
        <v>9.9999999999999995E-7</v>
      </c>
      <c r="AZ284" s="4">
        <v>9.9999999999999995E-7</v>
      </c>
      <c r="BA284" s="4">
        <v>9.9999999999999995E-7</v>
      </c>
      <c r="BB284" s="4">
        <v>9.9999999999999995E-7</v>
      </c>
      <c r="BC284" s="4">
        <v>9.9999999999999995E-7</v>
      </c>
      <c r="BD284" s="4">
        <v>9.9999999999999995E-7</v>
      </c>
      <c r="BE284" s="4">
        <v>9.9999999999999995E-7</v>
      </c>
      <c r="BF284" s="4">
        <v>9.9999999999999995E-7</v>
      </c>
      <c r="BG284" s="4">
        <v>9.9999999999999995E-7</v>
      </c>
      <c r="BH284" s="4">
        <v>9.9999999999999995E-7</v>
      </c>
      <c r="BI284" s="4">
        <v>9.9999999999999995E-7</v>
      </c>
      <c r="BJ284" s="4">
        <v>9.9999999999999995E-7</v>
      </c>
      <c r="BK284" s="4">
        <v>9.9999999999999995E-7</v>
      </c>
      <c r="BL284" s="4">
        <v>9.9999999999999995E-7</v>
      </c>
      <c r="BM284" s="4">
        <v>9.9999999999999995E-7</v>
      </c>
      <c r="BN284" s="4">
        <v>9.9999999999999995E-7</v>
      </c>
      <c r="BO284" s="4">
        <v>9.9999999999999995E-7</v>
      </c>
    </row>
    <row r="285" spans="1:67" x14ac:dyDescent="0.25">
      <c r="A285" s="29" t="s">
        <v>250</v>
      </c>
      <c r="B285" s="2" t="s">
        <v>78</v>
      </c>
      <c r="C285" s="2" t="s">
        <v>240</v>
      </c>
      <c r="D285" s="4">
        <v>9.9999999999999995E-7</v>
      </c>
      <c r="E285" s="4">
        <v>9.9999999999999995E-7</v>
      </c>
      <c r="F285" s="4">
        <v>9.9999999999999995E-7</v>
      </c>
      <c r="G285" s="4">
        <v>9.9999999999999995E-7</v>
      </c>
      <c r="H285" s="4">
        <v>9.9999999999999995E-7</v>
      </c>
      <c r="I285" s="4">
        <v>9.9999999999999995E-7</v>
      </c>
      <c r="J285" s="4">
        <v>9.9999999999999995E-7</v>
      </c>
      <c r="K285" s="4">
        <v>9.9999999999999995E-7</v>
      </c>
      <c r="L285" s="4">
        <v>9.9999999999999995E-7</v>
      </c>
      <c r="M285" s="4">
        <v>9.9999999999999995E-7</v>
      </c>
      <c r="N285" s="4">
        <v>9.9999999999999995E-7</v>
      </c>
      <c r="O285" s="4">
        <v>9.9999999999999995E-7</v>
      </c>
      <c r="P285" s="4">
        <v>9.9999999999999995E-7</v>
      </c>
      <c r="Q285" s="4">
        <v>9.9999999999999995E-7</v>
      </c>
      <c r="R285" s="4">
        <v>9.9999999999999995E-7</v>
      </c>
      <c r="S285" s="4">
        <v>9.9999999999999995E-7</v>
      </c>
      <c r="T285" s="4">
        <v>9.9999999999999995E-7</v>
      </c>
      <c r="U285" s="4">
        <v>9.9999999999999995E-7</v>
      </c>
      <c r="V285" s="4">
        <v>9.9999999999999995E-7</v>
      </c>
      <c r="W285" s="4">
        <v>9.9999999999999995E-7</v>
      </c>
      <c r="X285" s="4">
        <v>9.9999999999999995E-7</v>
      </c>
      <c r="Y285" s="4">
        <v>9.9999999999999995E-7</v>
      </c>
      <c r="Z285" s="4">
        <v>9.9999999999999995E-7</v>
      </c>
      <c r="AA285" s="4">
        <v>9.9999999999999995E-7</v>
      </c>
      <c r="AB285" s="4">
        <v>9.9999999999999995E-7</v>
      </c>
      <c r="AC285" s="4">
        <v>9.9999999999999995E-7</v>
      </c>
      <c r="AD285" s="4">
        <v>9.9999999999999995E-7</v>
      </c>
      <c r="AE285" s="4">
        <v>9.9999999999999995E-7</v>
      </c>
      <c r="AF285" s="4">
        <v>9.9999999999999995E-7</v>
      </c>
      <c r="AG285" s="4">
        <v>9.9999999999999995E-7</v>
      </c>
      <c r="AH285" s="4">
        <v>9.9999999999999995E-7</v>
      </c>
      <c r="AI285" s="4">
        <v>9.9999999999999995E-7</v>
      </c>
      <c r="AJ285" s="4">
        <v>9.9999999999999995E-7</v>
      </c>
      <c r="AK285" s="4">
        <v>9.9999999999999995E-7</v>
      </c>
      <c r="AL285" s="4">
        <v>9.9999999999999995E-7</v>
      </c>
      <c r="AM285" s="4">
        <v>9.9999999999999995E-7</v>
      </c>
      <c r="AN285" s="4">
        <v>9.9999999999999995E-7</v>
      </c>
      <c r="AO285" s="4">
        <v>9.9999999999999995E-7</v>
      </c>
      <c r="AP285" s="4">
        <v>9.9999999999999995E-7</v>
      </c>
      <c r="AQ285" s="4">
        <v>9.9999999999999995E-7</v>
      </c>
      <c r="AR285" s="4">
        <v>9.9999999999999995E-7</v>
      </c>
      <c r="AS285" s="4">
        <v>9.9999999999999995E-7</v>
      </c>
      <c r="AT285" s="4">
        <v>9.9999999999999995E-7</v>
      </c>
      <c r="AU285" s="4">
        <v>9.9999999999999995E-7</v>
      </c>
      <c r="AV285" s="4">
        <v>9.9999999999999995E-7</v>
      </c>
      <c r="AW285" s="4">
        <v>9.9999999999999995E-7</v>
      </c>
      <c r="AX285" s="4">
        <v>9.9999999999999995E-7</v>
      </c>
      <c r="AY285" s="4">
        <v>9.9999999999999995E-7</v>
      </c>
      <c r="AZ285" s="4">
        <v>9.9999999999999995E-7</v>
      </c>
      <c r="BA285" s="4">
        <v>9.9999999999999995E-7</v>
      </c>
      <c r="BB285" s="4">
        <v>9.9999999999999995E-7</v>
      </c>
      <c r="BC285" s="4">
        <v>9.9999999999999995E-7</v>
      </c>
      <c r="BD285" s="4">
        <v>9.9999999999999995E-7</v>
      </c>
      <c r="BE285" s="4">
        <v>9.9999999999999995E-7</v>
      </c>
      <c r="BF285" s="4">
        <v>9.9999999999999995E-7</v>
      </c>
      <c r="BG285" s="4">
        <v>9.9999999999999995E-7</v>
      </c>
      <c r="BH285" s="4">
        <v>9.9999999999999995E-7</v>
      </c>
      <c r="BI285" s="4">
        <v>9.9999999999999995E-7</v>
      </c>
      <c r="BJ285" s="4">
        <v>9.9999999999999995E-7</v>
      </c>
      <c r="BK285" s="4">
        <v>9.9999999999999995E-7</v>
      </c>
      <c r="BL285" s="4">
        <v>9.9999999999999995E-7</v>
      </c>
      <c r="BM285" s="4">
        <v>9.9999999999999995E-7</v>
      </c>
      <c r="BN285" s="4">
        <v>9.9999999999999995E-7</v>
      </c>
      <c r="BO285" s="4">
        <v>9.9999999999999995E-7</v>
      </c>
    </row>
    <row r="286" spans="1:67" x14ac:dyDescent="0.25">
      <c r="A286" s="29"/>
      <c r="B286" s="2" t="s">
        <v>78</v>
      </c>
      <c r="C286" s="2" t="s">
        <v>241</v>
      </c>
      <c r="D286" s="4">
        <v>9.9999999999999995E-7</v>
      </c>
      <c r="E286" s="4">
        <v>9.9999999999999995E-7</v>
      </c>
      <c r="F286" s="4">
        <v>9.9999999999999995E-7</v>
      </c>
      <c r="G286" s="4">
        <v>9.9999999999999995E-7</v>
      </c>
      <c r="H286" s="4">
        <v>9.9999999999999995E-7</v>
      </c>
      <c r="I286" s="4">
        <v>9.9999999999999995E-7</v>
      </c>
      <c r="J286" s="4">
        <v>9.9999999999999995E-7</v>
      </c>
      <c r="K286" s="4">
        <v>9.9999999999999995E-7</v>
      </c>
      <c r="L286" s="4">
        <v>9.9999999999999995E-7</v>
      </c>
      <c r="M286" s="4">
        <v>9.9999999999999995E-7</v>
      </c>
      <c r="N286" s="4">
        <v>9.9999999999999995E-7</v>
      </c>
      <c r="O286" s="4">
        <v>9.9999999999999995E-7</v>
      </c>
      <c r="P286" s="4">
        <v>9.9999999999999995E-7</v>
      </c>
      <c r="Q286" s="4">
        <v>9.9999999999999995E-7</v>
      </c>
      <c r="R286" s="4">
        <v>9.9999999999999995E-7</v>
      </c>
      <c r="S286" s="4">
        <v>9.9999999999999995E-7</v>
      </c>
      <c r="T286" s="4">
        <v>9.9999999999999995E-7</v>
      </c>
      <c r="U286" s="4">
        <v>9.9999999999999995E-7</v>
      </c>
      <c r="V286" s="4">
        <v>9.9999999999999995E-7</v>
      </c>
      <c r="W286" s="4">
        <v>9.9999999999999995E-7</v>
      </c>
      <c r="X286" s="4">
        <v>9.9999999999999995E-7</v>
      </c>
      <c r="Y286" s="4">
        <v>9.9999999999999995E-7</v>
      </c>
      <c r="Z286" s="4">
        <v>9.9999999999999995E-7</v>
      </c>
      <c r="AA286" s="4">
        <v>9.9999999999999995E-7</v>
      </c>
      <c r="AB286" s="4">
        <v>9.9999999999999995E-7</v>
      </c>
      <c r="AC286" s="4">
        <v>9.9999999999999995E-7</v>
      </c>
      <c r="AD286" s="4">
        <v>9.9999999999999995E-7</v>
      </c>
      <c r="AE286" s="4">
        <v>9.9999999999999995E-7</v>
      </c>
      <c r="AF286" s="4">
        <v>9.9999999999999995E-7</v>
      </c>
      <c r="AG286" s="4">
        <v>9.9999999999999995E-7</v>
      </c>
      <c r="AH286" s="4">
        <v>9.9999999999999995E-7</v>
      </c>
      <c r="AI286" s="4">
        <v>9.9999999999999995E-7</v>
      </c>
      <c r="AJ286" s="4">
        <v>9.9999999999999995E-7</v>
      </c>
      <c r="AK286" s="4">
        <v>9.9999999999999995E-7</v>
      </c>
      <c r="AL286" s="4">
        <v>9.9999999999999995E-7</v>
      </c>
      <c r="AM286" s="4">
        <v>9.9999999999999995E-7</v>
      </c>
      <c r="AN286" s="4">
        <v>9.9999999999999995E-7</v>
      </c>
      <c r="AO286" s="4">
        <v>9.9999999999999995E-7</v>
      </c>
      <c r="AP286" s="4">
        <v>9.9999999999999995E-7</v>
      </c>
      <c r="AQ286" s="4">
        <v>9.9999999999999995E-7</v>
      </c>
      <c r="AR286" s="4">
        <v>9.9999999999999995E-7</v>
      </c>
      <c r="AS286" s="4">
        <v>9.9999999999999995E-7</v>
      </c>
      <c r="AT286" s="4">
        <v>9.9999999999999995E-7</v>
      </c>
      <c r="AU286" s="4">
        <v>9.9999999999999995E-7</v>
      </c>
      <c r="AV286" s="4">
        <v>9.9999999999999995E-7</v>
      </c>
      <c r="AW286" s="4">
        <v>9.9999999999999995E-7</v>
      </c>
      <c r="AX286" s="4">
        <v>9.9999999999999995E-7</v>
      </c>
      <c r="AY286" s="4">
        <v>9.9999999999999995E-7</v>
      </c>
      <c r="AZ286" s="4">
        <v>9.9999999999999995E-7</v>
      </c>
      <c r="BA286" s="4">
        <v>9.9999999999999995E-7</v>
      </c>
      <c r="BB286" s="4">
        <v>9.9999999999999995E-7</v>
      </c>
      <c r="BC286" s="4">
        <v>9.9999999999999995E-7</v>
      </c>
      <c r="BD286" s="4">
        <v>9.9999999999999995E-7</v>
      </c>
      <c r="BE286" s="4">
        <v>9.9999999999999995E-7</v>
      </c>
      <c r="BF286" s="4">
        <v>9.9999999999999995E-7</v>
      </c>
      <c r="BG286" s="4">
        <v>9.9999999999999995E-7</v>
      </c>
      <c r="BH286" s="4">
        <v>9.9999999999999995E-7</v>
      </c>
      <c r="BI286" s="4">
        <v>9.9999999999999995E-7</v>
      </c>
      <c r="BJ286" s="4">
        <v>9.9999999999999995E-7</v>
      </c>
      <c r="BK286" s="4">
        <v>9.9999999999999995E-7</v>
      </c>
      <c r="BL286" s="4">
        <v>9.9999999999999995E-7</v>
      </c>
      <c r="BM286" s="4">
        <v>9.9999999999999995E-7</v>
      </c>
      <c r="BN286" s="4">
        <v>9.9999999999999995E-7</v>
      </c>
      <c r="BO286" s="4">
        <v>9.9999999999999995E-7</v>
      </c>
    </row>
    <row r="287" spans="1:67" x14ac:dyDescent="0.25">
      <c r="A287" s="29" t="s">
        <v>251</v>
      </c>
      <c r="B287" s="2" t="s">
        <v>78</v>
      </c>
      <c r="C287" s="2" t="s">
        <v>242</v>
      </c>
      <c r="D287" s="4">
        <v>9.9999999999999995E-7</v>
      </c>
      <c r="E287" s="4">
        <v>9.9999999999999995E-7</v>
      </c>
      <c r="F287" s="4">
        <v>9.9999999999999995E-7</v>
      </c>
      <c r="G287" s="4">
        <v>9.9999999999999995E-7</v>
      </c>
      <c r="H287" s="4">
        <v>9.9999999999999995E-7</v>
      </c>
      <c r="I287" s="4">
        <v>9.9999999999999995E-7</v>
      </c>
      <c r="J287" s="4">
        <v>9.9999999999999995E-7</v>
      </c>
      <c r="K287" s="4">
        <v>9.9999999999999995E-7</v>
      </c>
      <c r="L287" s="4">
        <v>9.9999999999999995E-7</v>
      </c>
      <c r="M287" s="4">
        <v>9.9999999999999995E-7</v>
      </c>
      <c r="N287" s="4">
        <v>9.9999999999999995E-7</v>
      </c>
      <c r="O287" s="4">
        <v>9.9999999999999995E-7</v>
      </c>
      <c r="P287" s="4">
        <v>9.9999999999999995E-7</v>
      </c>
      <c r="Q287" s="4">
        <v>9.9999999999999995E-7</v>
      </c>
      <c r="R287" s="4">
        <v>9.9999999999999995E-7</v>
      </c>
      <c r="S287" s="4">
        <v>9.9999999999999995E-7</v>
      </c>
      <c r="T287" s="4">
        <v>9.9999999999999995E-7</v>
      </c>
      <c r="U287" s="4">
        <v>9.9999999999999995E-7</v>
      </c>
      <c r="V287" s="4">
        <v>9.9999999999999995E-7</v>
      </c>
      <c r="W287" s="4">
        <v>9.9999999999999995E-7</v>
      </c>
      <c r="X287" s="4">
        <v>9.9999999999999995E-7</v>
      </c>
      <c r="Y287" s="4">
        <v>9.9999999999999995E-7</v>
      </c>
      <c r="Z287" s="4">
        <v>9.9999999999999995E-7</v>
      </c>
      <c r="AA287" s="4">
        <v>9.9999999999999995E-7</v>
      </c>
      <c r="AB287" s="4">
        <v>9.9999999999999995E-7</v>
      </c>
      <c r="AC287" s="4">
        <v>9.9999999999999995E-7</v>
      </c>
      <c r="AD287" s="4">
        <v>9.9999999999999995E-7</v>
      </c>
      <c r="AE287" s="4">
        <v>9.9999999999999995E-7</v>
      </c>
      <c r="AF287" s="4">
        <v>9.9999999999999995E-7</v>
      </c>
      <c r="AG287" s="4">
        <v>9.9999999999999995E-7</v>
      </c>
      <c r="AH287" s="4">
        <v>9.9999999999999995E-7</v>
      </c>
      <c r="AI287" s="4">
        <v>9.9999999999999995E-7</v>
      </c>
      <c r="AJ287" s="4">
        <v>9.9999999999999995E-7</v>
      </c>
      <c r="AK287" s="4">
        <v>9.9999999999999995E-7</v>
      </c>
      <c r="AL287" s="4">
        <v>9.9999999999999995E-7</v>
      </c>
      <c r="AM287" s="4">
        <v>9.9999999999999995E-7</v>
      </c>
      <c r="AN287" s="4">
        <v>9.9999999999999995E-7</v>
      </c>
      <c r="AO287" s="4">
        <v>9.9999999999999995E-7</v>
      </c>
      <c r="AP287" s="4">
        <v>9.9999999999999995E-7</v>
      </c>
      <c r="AQ287" s="4">
        <v>9.9999999999999995E-7</v>
      </c>
      <c r="AR287" s="4">
        <v>9.9999999999999995E-7</v>
      </c>
      <c r="AS287" s="4">
        <v>9.9999999999999995E-7</v>
      </c>
      <c r="AT287" s="4">
        <v>9.9999999999999995E-7</v>
      </c>
      <c r="AU287" s="4">
        <v>9.9999999999999995E-7</v>
      </c>
      <c r="AV287" s="4">
        <v>9.9999999999999995E-7</v>
      </c>
      <c r="AW287" s="4">
        <v>9.9999999999999995E-7</v>
      </c>
      <c r="AX287" s="4">
        <v>9.9999999999999995E-7</v>
      </c>
      <c r="AY287" s="4">
        <v>9.9999999999999995E-7</v>
      </c>
      <c r="AZ287" s="4">
        <v>9.9999999999999995E-7</v>
      </c>
      <c r="BA287" s="4">
        <v>9.9999999999999995E-7</v>
      </c>
      <c r="BB287" s="4">
        <v>9.9999999999999995E-7</v>
      </c>
      <c r="BC287" s="4">
        <v>9.9999999999999995E-7</v>
      </c>
      <c r="BD287" s="4">
        <v>9.9999999999999995E-7</v>
      </c>
      <c r="BE287" s="4">
        <v>9.9999999999999995E-7</v>
      </c>
      <c r="BF287" s="4">
        <v>9.9999999999999995E-7</v>
      </c>
      <c r="BG287" s="4">
        <v>9.9999999999999995E-7</v>
      </c>
      <c r="BH287" s="4">
        <v>9.9999999999999995E-7</v>
      </c>
      <c r="BI287" s="4">
        <v>9.9999999999999995E-7</v>
      </c>
      <c r="BJ287" s="4">
        <v>9.9999999999999995E-7</v>
      </c>
      <c r="BK287" s="4">
        <v>9.9999999999999995E-7</v>
      </c>
      <c r="BL287" s="4">
        <v>9.9999999999999995E-7</v>
      </c>
      <c r="BM287" s="4">
        <v>9.9999999999999995E-7</v>
      </c>
      <c r="BN287" s="4">
        <v>9.9999999999999995E-7</v>
      </c>
      <c r="BO287" s="4">
        <v>9.9999999999999995E-7</v>
      </c>
    </row>
    <row r="288" spans="1:67" x14ac:dyDescent="0.25">
      <c r="A288" s="29" t="s">
        <v>252</v>
      </c>
      <c r="B288" s="2" t="s">
        <v>78</v>
      </c>
      <c r="C288" s="2" t="s">
        <v>243</v>
      </c>
      <c r="D288" s="4">
        <v>9.9999999999999995E-7</v>
      </c>
      <c r="E288" s="4">
        <v>9.9999999999999995E-7</v>
      </c>
      <c r="F288" s="4">
        <v>9.9999999999999995E-7</v>
      </c>
      <c r="G288" s="4">
        <v>9.9999999999999995E-7</v>
      </c>
      <c r="H288" s="4">
        <v>9.9999999999999995E-7</v>
      </c>
      <c r="I288" s="4">
        <v>9.9999999999999995E-7</v>
      </c>
      <c r="J288" s="4">
        <v>9.9999999999999995E-7</v>
      </c>
      <c r="K288" s="4">
        <v>9.9999999999999995E-7</v>
      </c>
      <c r="L288" s="4">
        <v>9.9999999999999995E-7</v>
      </c>
      <c r="M288" s="4">
        <v>9.9999999999999995E-7</v>
      </c>
      <c r="N288" s="4">
        <v>9.9999999999999995E-7</v>
      </c>
      <c r="O288" s="4">
        <v>9.9999999999999995E-7</v>
      </c>
      <c r="P288" s="4">
        <v>9.9999999999999995E-7</v>
      </c>
      <c r="Q288" s="4">
        <v>9.9999999999999995E-7</v>
      </c>
      <c r="R288" s="4">
        <v>9.9999999999999995E-7</v>
      </c>
      <c r="S288" s="4">
        <v>9.9999999999999995E-7</v>
      </c>
      <c r="T288" s="4">
        <v>9.9999999999999995E-7</v>
      </c>
      <c r="U288" s="4">
        <v>9.9999999999999995E-7</v>
      </c>
      <c r="V288" s="4">
        <v>9.9999999999999995E-7</v>
      </c>
      <c r="W288" s="4">
        <v>9.9999999999999995E-7</v>
      </c>
      <c r="X288" s="4">
        <v>9.9999999999999995E-7</v>
      </c>
      <c r="Y288" s="4">
        <v>9.9999999999999995E-7</v>
      </c>
      <c r="Z288" s="4">
        <v>9.9999999999999995E-7</v>
      </c>
      <c r="AA288" s="4">
        <v>9.9999999999999995E-7</v>
      </c>
      <c r="AB288" s="4">
        <v>9.9999999999999995E-7</v>
      </c>
      <c r="AC288" s="4">
        <v>9.9999999999999995E-7</v>
      </c>
      <c r="AD288" s="4">
        <v>9.9999999999999995E-7</v>
      </c>
      <c r="AE288" s="4">
        <v>9.9999999999999995E-7</v>
      </c>
      <c r="AF288" s="4">
        <v>9.9999999999999995E-7</v>
      </c>
      <c r="AG288" s="4">
        <v>9.9999999999999995E-7</v>
      </c>
      <c r="AH288" s="4">
        <v>9.9999999999999995E-7</v>
      </c>
      <c r="AI288" s="4">
        <v>9.9999999999999995E-7</v>
      </c>
      <c r="AJ288" s="4">
        <v>9.9999999999999995E-7</v>
      </c>
      <c r="AK288" s="4">
        <v>9.9999999999999995E-7</v>
      </c>
      <c r="AL288" s="4">
        <v>9.9999999999999995E-7</v>
      </c>
      <c r="AM288" s="4">
        <v>9.9999999999999995E-7</v>
      </c>
      <c r="AN288" s="4">
        <v>9.9999999999999995E-7</v>
      </c>
      <c r="AO288" s="4">
        <v>9.9999999999999995E-7</v>
      </c>
      <c r="AP288" s="4">
        <v>9.9999999999999995E-7</v>
      </c>
      <c r="AQ288" s="4">
        <v>9.9999999999999995E-7</v>
      </c>
      <c r="AR288" s="4">
        <v>9.9999999999999995E-7</v>
      </c>
      <c r="AS288" s="4">
        <v>9.9999999999999995E-7</v>
      </c>
      <c r="AT288" s="4">
        <v>9.9999999999999995E-7</v>
      </c>
      <c r="AU288" s="4">
        <v>9.9999999999999995E-7</v>
      </c>
      <c r="AV288" s="4">
        <v>9.9999999999999995E-7</v>
      </c>
      <c r="AW288" s="4">
        <v>9.9999999999999995E-7</v>
      </c>
      <c r="AX288" s="4">
        <v>9.9999999999999995E-7</v>
      </c>
      <c r="AY288" s="4">
        <v>9.9999999999999995E-7</v>
      </c>
      <c r="AZ288" s="4">
        <v>9.9999999999999995E-7</v>
      </c>
      <c r="BA288" s="4">
        <v>9.9999999999999995E-7</v>
      </c>
      <c r="BB288" s="4">
        <v>9.9999999999999995E-7</v>
      </c>
      <c r="BC288" s="4">
        <v>9.9999999999999995E-7</v>
      </c>
      <c r="BD288" s="4">
        <v>9.9999999999999995E-7</v>
      </c>
      <c r="BE288" s="4">
        <v>9.9999999999999995E-7</v>
      </c>
      <c r="BF288" s="4">
        <v>9.9999999999999995E-7</v>
      </c>
      <c r="BG288" s="4">
        <v>9.9999999999999995E-7</v>
      </c>
      <c r="BH288" s="4">
        <v>9.9999999999999995E-7</v>
      </c>
      <c r="BI288" s="4">
        <v>9.9999999999999995E-7</v>
      </c>
      <c r="BJ288" s="4">
        <v>9.9999999999999995E-7</v>
      </c>
      <c r="BK288" s="4">
        <v>9.9999999999999995E-7</v>
      </c>
      <c r="BL288" s="4">
        <v>9.9999999999999995E-7</v>
      </c>
      <c r="BM288" s="4">
        <v>9.9999999999999995E-7</v>
      </c>
      <c r="BN288" s="4">
        <v>9.9999999999999995E-7</v>
      </c>
      <c r="BO288" s="4">
        <v>9.9999999999999995E-7</v>
      </c>
    </row>
    <row r="289" spans="1:67" x14ac:dyDescent="0.25">
      <c r="A289" s="29" t="s">
        <v>253</v>
      </c>
      <c r="B289" s="2" t="s">
        <v>78</v>
      </c>
      <c r="C289" s="2" t="s">
        <v>244</v>
      </c>
      <c r="D289" s="4">
        <v>9.9999999999999995E-7</v>
      </c>
      <c r="E289" s="4">
        <v>9.9999999999999995E-7</v>
      </c>
      <c r="F289" s="4">
        <v>9.9999999999999995E-7</v>
      </c>
      <c r="G289" s="4">
        <v>9.9999999999999995E-7</v>
      </c>
      <c r="H289" s="4">
        <v>9.9999999999999995E-7</v>
      </c>
      <c r="I289" s="4">
        <v>9.9999999999999995E-7</v>
      </c>
      <c r="J289" s="4">
        <v>9.9999999999999995E-7</v>
      </c>
      <c r="K289" s="4">
        <v>9.9999999999999995E-7</v>
      </c>
      <c r="L289" s="4">
        <v>9.9999999999999995E-7</v>
      </c>
      <c r="M289" s="4">
        <v>9.9999999999999995E-7</v>
      </c>
      <c r="N289" s="4">
        <v>9.9999999999999995E-7</v>
      </c>
      <c r="O289" s="4">
        <v>9.9999999999999995E-7</v>
      </c>
      <c r="P289" s="4">
        <v>9.9999999999999995E-7</v>
      </c>
      <c r="Q289" s="4">
        <v>9.9999999999999995E-7</v>
      </c>
      <c r="R289" s="4">
        <v>9.9999999999999995E-7</v>
      </c>
      <c r="S289" s="4">
        <v>9.9999999999999995E-7</v>
      </c>
      <c r="T289" s="4">
        <v>9.9999999999999995E-7</v>
      </c>
      <c r="U289" s="4">
        <v>9.9999999999999995E-7</v>
      </c>
      <c r="V289" s="4">
        <v>9.9999999999999995E-7</v>
      </c>
      <c r="W289" s="4">
        <v>9.9999999999999995E-7</v>
      </c>
      <c r="X289" s="4">
        <v>9.9999999999999995E-7</v>
      </c>
      <c r="Y289" s="4">
        <v>9.9999999999999995E-7</v>
      </c>
      <c r="Z289" s="4">
        <v>9.9999999999999995E-7</v>
      </c>
      <c r="AA289" s="4">
        <v>9.9999999999999995E-7</v>
      </c>
      <c r="AB289" s="4">
        <v>9.9999999999999995E-7</v>
      </c>
      <c r="AC289" s="4">
        <v>9.9999999999999995E-7</v>
      </c>
      <c r="AD289" s="4">
        <v>9.9999999999999995E-7</v>
      </c>
      <c r="AE289" s="4">
        <v>9.9999999999999995E-7</v>
      </c>
      <c r="AF289" s="4">
        <v>9.9999999999999995E-7</v>
      </c>
      <c r="AG289" s="4">
        <v>9.9999999999999995E-7</v>
      </c>
      <c r="AH289" s="4">
        <v>9.9999999999999995E-7</v>
      </c>
      <c r="AI289" s="4">
        <v>9.9999999999999995E-7</v>
      </c>
      <c r="AJ289" s="4">
        <v>9.9999999999999995E-7</v>
      </c>
      <c r="AK289" s="4">
        <v>9.9999999999999995E-7</v>
      </c>
      <c r="AL289" s="4">
        <v>9.9999999999999995E-7</v>
      </c>
      <c r="AM289" s="4">
        <v>9.9999999999999995E-7</v>
      </c>
      <c r="AN289" s="4">
        <v>9.9999999999999995E-7</v>
      </c>
      <c r="AO289" s="4">
        <v>9.9999999999999995E-7</v>
      </c>
      <c r="AP289" s="4">
        <v>9.9999999999999995E-7</v>
      </c>
      <c r="AQ289" s="4">
        <v>9.9999999999999995E-7</v>
      </c>
      <c r="AR289" s="4">
        <v>9.9999999999999995E-7</v>
      </c>
      <c r="AS289" s="4">
        <v>9.9999999999999995E-7</v>
      </c>
      <c r="AT289" s="4">
        <v>9.9999999999999995E-7</v>
      </c>
      <c r="AU289" s="4">
        <v>9.9999999999999995E-7</v>
      </c>
      <c r="AV289" s="4">
        <v>9.9999999999999995E-7</v>
      </c>
      <c r="AW289" s="4">
        <v>9.9999999999999995E-7</v>
      </c>
      <c r="AX289" s="4">
        <v>9.9999999999999995E-7</v>
      </c>
      <c r="AY289" s="4">
        <v>9.9999999999999995E-7</v>
      </c>
      <c r="AZ289" s="4">
        <v>9.9999999999999995E-7</v>
      </c>
      <c r="BA289" s="4">
        <v>9.9999999999999995E-7</v>
      </c>
      <c r="BB289" s="4">
        <v>9.9999999999999995E-7</v>
      </c>
      <c r="BC289" s="4">
        <v>9.9999999999999995E-7</v>
      </c>
      <c r="BD289" s="4">
        <v>9.9999999999999995E-7</v>
      </c>
      <c r="BE289" s="4">
        <v>9.9999999999999995E-7</v>
      </c>
      <c r="BF289" s="4">
        <v>9.9999999999999995E-7</v>
      </c>
      <c r="BG289" s="4">
        <v>9.9999999999999995E-7</v>
      </c>
      <c r="BH289" s="4">
        <v>9.9999999999999995E-7</v>
      </c>
      <c r="BI289" s="4">
        <v>9.9999999999999995E-7</v>
      </c>
      <c r="BJ289" s="4">
        <v>9.9999999999999995E-7</v>
      </c>
      <c r="BK289" s="4">
        <v>9.9999999999999995E-7</v>
      </c>
      <c r="BL289" s="4">
        <v>9.9999999999999995E-7</v>
      </c>
      <c r="BM289" s="4">
        <v>9.9999999999999995E-7</v>
      </c>
      <c r="BN289" s="4">
        <v>9.9999999999999995E-7</v>
      </c>
      <c r="BO289" s="4">
        <v>9.9999999999999995E-7</v>
      </c>
    </row>
    <row r="290" spans="1:67" x14ac:dyDescent="0.25">
      <c r="A290" s="29" t="s">
        <v>254</v>
      </c>
      <c r="B290" s="2" t="s">
        <v>78</v>
      </c>
      <c r="C290" s="2" t="s">
        <v>245</v>
      </c>
      <c r="D290" s="4">
        <v>9.9999999999999995E-7</v>
      </c>
      <c r="E290" s="4">
        <v>9.9999999999999995E-7</v>
      </c>
      <c r="F290" s="4">
        <v>9.9999999999999995E-7</v>
      </c>
      <c r="G290" s="4">
        <v>9.9999999999999995E-7</v>
      </c>
      <c r="H290" s="4">
        <v>9.9999999999999995E-7</v>
      </c>
      <c r="I290" s="4">
        <v>9.9999999999999995E-7</v>
      </c>
      <c r="J290" s="4">
        <v>9.9999999999999995E-7</v>
      </c>
      <c r="K290" s="4">
        <v>9.9999999999999995E-7</v>
      </c>
      <c r="L290" s="4">
        <v>9.9999999999999995E-7</v>
      </c>
      <c r="M290" s="4">
        <v>9.9999999999999995E-7</v>
      </c>
      <c r="N290" s="4">
        <v>9.9999999999999995E-7</v>
      </c>
      <c r="O290" s="4">
        <v>9.9999999999999995E-7</v>
      </c>
      <c r="P290" s="4">
        <v>9.9999999999999995E-7</v>
      </c>
      <c r="Q290" s="4">
        <v>9.9999999999999995E-7</v>
      </c>
      <c r="R290" s="4">
        <v>9.9999999999999995E-7</v>
      </c>
      <c r="S290" s="4">
        <v>9.9999999999999995E-7</v>
      </c>
      <c r="T290" s="4">
        <v>9.9999999999999995E-7</v>
      </c>
      <c r="U290" s="4">
        <v>9.9999999999999995E-7</v>
      </c>
      <c r="V290" s="4">
        <v>9.9999999999999995E-7</v>
      </c>
      <c r="W290" s="4">
        <v>9.9999999999999995E-7</v>
      </c>
      <c r="X290" s="4">
        <v>9.9999999999999995E-7</v>
      </c>
      <c r="Y290" s="4">
        <v>9.9999999999999995E-7</v>
      </c>
      <c r="Z290" s="4">
        <v>9.9999999999999995E-7</v>
      </c>
      <c r="AA290" s="4">
        <v>9.9999999999999995E-7</v>
      </c>
      <c r="AB290" s="4">
        <v>9.9999999999999995E-7</v>
      </c>
      <c r="AC290" s="4">
        <v>9.9999999999999995E-7</v>
      </c>
      <c r="AD290" s="4">
        <v>9.9999999999999995E-7</v>
      </c>
      <c r="AE290" s="4">
        <v>9.9999999999999995E-7</v>
      </c>
      <c r="AF290" s="4">
        <v>9.9999999999999995E-7</v>
      </c>
      <c r="AG290" s="4">
        <v>9.9999999999999995E-7</v>
      </c>
      <c r="AH290" s="4">
        <v>9.9999999999999995E-7</v>
      </c>
      <c r="AI290" s="4">
        <v>9.9999999999999995E-7</v>
      </c>
      <c r="AJ290" s="4">
        <v>9.9999999999999995E-7</v>
      </c>
      <c r="AK290" s="4">
        <v>9.9999999999999995E-7</v>
      </c>
      <c r="AL290" s="4">
        <v>9.9999999999999995E-7</v>
      </c>
      <c r="AM290" s="4">
        <v>9.9999999999999995E-7</v>
      </c>
      <c r="AN290" s="4">
        <v>9.9999999999999995E-7</v>
      </c>
      <c r="AO290" s="4">
        <v>9.9999999999999995E-7</v>
      </c>
      <c r="AP290" s="4">
        <v>9.9999999999999995E-7</v>
      </c>
      <c r="AQ290" s="4">
        <v>9.9999999999999995E-7</v>
      </c>
      <c r="AR290" s="4">
        <v>9.9999999999999995E-7</v>
      </c>
      <c r="AS290" s="4">
        <v>9.9999999999999995E-7</v>
      </c>
      <c r="AT290" s="4">
        <v>9.9999999999999995E-7</v>
      </c>
      <c r="AU290" s="4">
        <v>9.9999999999999995E-7</v>
      </c>
      <c r="AV290" s="4">
        <v>9.9999999999999995E-7</v>
      </c>
      <c r="AW290" s="4">
        <v>9.9999999999999995E-7</v>
      </c>
      <c r="AX290" s="4">
        <v>9.9999999999999995E-7</v>
      </c>
      <c r="AY290" s="4">
        <v>9.9999999999999995E-7</v>
      </c>
      <c r="AZ290" s="4">
        <v>9.9999999999999995E-7</v>
      </c>
      <c r="BA290" s="4">
        <v>9.9999999999999995E-7</v>
      </c>
      <c r="BB290" s="4">
        <v>9.9999999999999995E-7</v>
      </c>
      <c r="BC290" s="4">
        <v>9.9999999999999995E-7</v>
      </c>
      <c r="BD290" s="4">
        <v>9.9999999999999995E-7</v>
      </c>
      <c r="BE290" s="4">
        <v>9.9999999999999995E-7</v>
      </c>
      <c r="BF290" s="4">
        <v>9.9999999999999995E-7</v>
      </c>
      <c r="BG290" s="4">
        <v>9.9999999999999995E-7</v>
      </c>
      <c r="BH290" s="4">
        <v>9.9999999999999995E-7</v>
      </c>
      <c r="BI290" s="4">
        <v>9.9999999999999995E-7</v>
      </c>
      <c r="BJ290" s="4">
        <v>9.9999999999999995E-7</v>
      </c>
      <c r="BK290" s="4">
        <v>9.9999999999999995E-7</v>
      </c>
      <c r="BL290" s="4">
        <v>9.9999999999999995E-7</v>
      </c>
      <c r="BM290" s="4">
        <v>9.9999999999999995E-7</v>
      </c>
      <c r="BN290" s="4">
        <v>9.9999999999999995E-7</v>
      </c>
      <c r="BO290" s="4">
        <v>9.9999999999999995E-7</v>
      </c>
    </row>
    <row r="291" spans="1:67" x14ac:dyDescent="0.25">
      <c r="B291" s="2"/>
      <c r="C291" s="2"/>
    </row>
    <row r="292" spans="1:67" x14ac:dyDescent="0.25">
      <c r="B292" s="2"/>
      <c r="C292" s="2"/>
    </row>
    <row r="293" spans="1:67" x14ac:dyDescent="0.25">
      <c r="B293" s="2"/>
      <c r="C293" s="2"/>
    </row>
    <row r="294" spans="1:67" x14ac:dyDescent="0.25">
      <c r="B294" s="2"/>
      <c r="C294" s="2"/>
    </row>
    <row r="295" spans="1:67" x14ac:dyDescent="0.25">
      <c r="B295" s="2"/>
      <c r="C295" s="2"/>
    </row>
    <row r="296" spans="1:67" x14ac:dyDescent="0.25">
      <c r="B296" s="2"/>
      <c r="C296" s="2"/>
    </row>
    <row r="297" spans="1:67" x14ac:dyDescent="0.25">
      <c r="B297" s="2"/>
      <c r="C297" s="2"/>
    </row>
    <row r="298" spans="1:67" x14ac:dyDescent="0.25">
      <c r="B298" s="2"/>
      <c r="C298" s="2"/>
    </row>
    <row r="299" spans="1:67" x14ac:dyDescent="0.25">
      <c r="B299" s="2"/>
      <c r="C299" s="2"/>
    </row>
    <row r="300" spans="1:67" x14ac:dyDescent="0.25">
      <c r="B300" s="2"/>
      <c r="C300" s="2"/>
    </row>
    <row r="301" spans="1:67" x14ac:dyDescent="0.25">
      <c r="B301" s="2"/>
      <c r="C301" s="2"/>
    </row>
    <row r="302" spans="1:67" x14ac:dyDescent="0.25">
      <c r="B302" s="2"/>
      <c r="C302" s="2"/>
    </row>
    <row r="303" spans="1:67" x14ac:dyDescent="0.25">
      <c r="B303" s="2"/>
      <c r="C303" s="2"/>
    </row>
    <row r="304" spans="1:67" x14ac:dyDescent="0.25">
      <c r="B304" s="2"/>
      <c r="C304" s="2"/>
    </row>
    <row r="305" spans="1:12" x14ac:dyDescent="0.25">
      <c r="B305" s="2"/>
      <c r="C305" s="2"/>
    </row>
    <row r="306" spans="1:12" x14ac:dyDescent="0.25">
      <c r="B306" s="2"/>
      <c r="C306" s="2"/>
    </row>
    <row r="307" spans="1:12" x14ac:dyDescent="0.25">
      <c r="B307" s="2"/>
      <c r="C307" s="2"/>
    </row>
    <row r="308" spans="1:12" x14ac:dyDescent="0.25">
      <c r="B308" s="2"/>
      <c r="C308" s="2"/>
    </row>
    <row r="309" spans="1:12" x14ac:dyDescent="0.25">
      <c r="A309" s="1" t="s">
        <v>259</v>
      </c>
      <c r="B309" s="2"/>
      <c r="C309" s="2"/>
    </row>
    <row r="310" spans="1:12" x14ac:dyDescent="0.25">
      <c r="A310" t="s">
        <v>257</v>
      </c>
      <c r="B310" s="2"/>
      <c r="C310" s="2" t="s">
        <v>66</v>
      </c>
      <c r="D310" s="2" t="s">
        <v>70</v>
      </c>
      <c r="E310" s="2" t="s">
        <v>485</v>
      </c>
      <c r="F310" s="2" t="s">
        <v>71</v>
      </c>
      <c r="G310" s="2" t="s">
        <v>73</v>
      </c>
      <c r="H310" s="2" t="s">
        <v>74</v>
      </c>
      <c r="I310" s="2" t="s">
        <v>75</v>
      </c>
      <c r="J310" s="2" t="s">
        <v>76</v>
      </c>
      <c r="K310" s="2" t="s">
        <v>77</v>
      </c>
      <c r="L310" s="2" t="s">
        <v>78</v>
      </c>
    </row>
    <row r="311" spans="1:12" x14ac:dyDescent="0.25">
      <c r="B311" s="2" t="s">
        <v>146</v>
      </c>
      <c r="C311" s="4">
        <f>[1]RawElectricity!C311</f>
        <v>249.54100000000003</v>
      </c>
      <c r="D311" s="4">
        <f>[1]RawElectricity!D311</f>
        <v>249.54100000000003</v>
      </c>
      <c r="E311" s="4">
        <f>[2]RawElectricity!C311</f>
        <v>249.54100000000003</v>
      </c>
      <c r="F311" s="4">
        <f>[2]RawElectricity!D311</f>
        <v>249.54100000000003</v>
      </c>
      <c r="G311" s="4">
        <v>9.9999999999999995E-7</v>
      </c>
      <c r="H311" s="4">
        <v>9.9999999999999995E-7</v>
      </c>
      <c r="I311" s="4">
        <v>9.9999999999999995E-7</v>
      </c>
      <c r="J311" s="4">
        <v>9.9999999999999995E-7</v>
      </c>
      <c r="K311" s="4">
        <v>9.9999999999999995E-7</v>
      </c>
      <c r="L311" s="4">
        <v>9.9999999999999995E-7</v>
      </c>
    </row>
    <row r="312" spans="1:12" x14ac:dyDescent="0.25">
      <c r="B312" s="2" t="s">
        <v>149</v>
      </c>
      <c r="C312" s="4">
        <f>[1]RawElectricity!C312</f>
        <v>252.94300000000001</v>
      </c>
      <c r="D312" s="4">
        <f>[1]RawElectricity!D312</f>
        <v>252.94300000000001</v>
      </c>
      <c r="E312" s="4">
        <f>[2]RawElectricity!C312</f>
        <v>252.94300000000001</v>
      </c>
      <c r="F312" s="4">
        <f>[2]RawElectricity!D312</f>
        <v>252.94300000000001</v>
      </c>
      <c r="G312" s="4">
        <v>9.9999999999999995E-7</v>
      </c>
      <c r="H312" s="4">
        <v>9.9999999999999995E-7</v>
      </c>
      <c r="I312" s="4">
        <v>9.9999999999999995E-7</v>
      </c>
      <c r="J312" s="4">
        <v>9.9999999999999995E-7</v>
      </c>
      <c r="K312" s="4">
        <v>9.9999999999999995E-7</v>
      </c>
      <c r="L312" s="4">
        <v>9.9999999999999995E-7</v>
      </c>
    </row>
    <row r="313" spans="1:12" x14ac:dyDescent="0.25">
      <c r="B313" s="2" t="s">
        <v>154</v>
      </c>
      <c r="C313" s="4">
        <f>[1]RawElectricity!C313</f>
        <v>260.95400435266225</v>
      </c>
      <c r="D313" s="4">
        <f>[1]RawElectricity!D313</f>
        <v>260.9735264876486</v>
      </c>
      <c r="E313" s="4">
        <f>[2]RawElectricity!C313</f>
        <v>261.3313738835169</v>
      </c>
      <c r="F313" s="4">
        <f>[2]RawElectricity!D313</f>
        <v>261.35721067703633</v>
      </c>
      <c r="G313" s="4">
        <v>9.9999999999999995E-7</v>
      </c>
      <c r="H313" s="4">
        <v>9.9999999999999995E-7</v>
      </c>
      <c r="I313" s="4">
        <v>9.9999999999999995E-7</v>
      </c>
      <c r="J313" s="4">
        <v>9.9999999999999995E-7</v>
      </c>
      <c r="K313" s="4">
        <v>9.9999999999999995E-7</v>
      </c>
      <c r="L313" s="4">
        <v>9.9999999999999995E-7</v>
      </c>
    </row>
    <row r="314" spans="1:12" x14ac:dyDescent="0.25">
      <c r="B314" s="2" t="s">
        <v>159</v>
      </c>
      <c r="C314" s="4">
        <f>[1]RawElectricity!C314</f>
        <v>293.4173496541423</v>
      </c>
      <c r="D314" s="4">
        <f>[1]RawElectricity!D314</f>
        <v>293.23352532498757</v>
      </c>
      <c r="E314" s="4">
        <f>[2]RawElectricity!C314</f>
        <v>289.62030195409443</v>
      </c>
      <c r="F314" s="4">
        <f>[2]RawElectricity!D314</f>
        <v>289.5379457078609</v>
      </c>
      <c r="G314" s="4">
        <v>9.9999999999999995E-7</v>
      </c>
      <c r="H314" s="4">
        <v>9.9999999999999995E-7</v>
      </c>
      <c r="I314" s="4">
        <v>9.9999999999999995E-7</v>
      </c>
      <c r="J314" s="4">
        <v>9.9999999999999995E-7</v>
      </c>
      <c r="K314" s="4">
        <v>9.9999999999999995E-7</v>
      </c>
      <c r="L314" s="4">
        <v>9.9999999999999995E-7</v>
      </c>
    </row>
    <row r="315" spans="1:12" x14ac:dyDescent="0.25">
      <c r="B315" s="2" t="s">
        <v>164</v>
      </c>
      <c r="C315" s="4">
        <f>[1]RawElectricity!C315</f>
        <v>329.96384392845721</v>
      </c>
      <c r="D315" s="4">
        <f>[1]RawElectricity!D315</f>
        <v>330.42176597948583</v>
      </c>
      <c r="E315" s="4">
        <f>[2]RawElectricity!C315</f>
        <v>316.10061096867696</v>
      </c>
      <c r="F315" s="4">
        <f>[2]RawElectricity!D315</f>
        <v>314.02273630086137</v>
      </c>
      <c r="G315" s="4">
        <v>9.9999999999999995E-7</v>
      </c>
      <c r="H315" s="4">
        <v>9.9999999999999995E-7</v>
      </c>
      <c r="I315" s="4">
        <v>9.9999999999999995E-7</v>
      </c>
      <c r="J315" s="4">
        <v>9.9999999999999995E-7</v>
      </c>
      <c r="K315" s="4">
        <v>9.9999999999999995E-7</v>
      </c>
      <c r="L315" s="4">
        <v>9.9999999999999995E-7</v>
      </c>
    </row>
    <row r="316" spans="1:12" x14ac:dyDescent="0.25">
      <c r="B316" s="2" t="s">
        <v>169</v>
      </c>
      <c r="C316" s="4">
        <f>[1]RawElectricity!C316</f>
        <v>375.2843116726188</v>
      </c>
      <c r="D316" s="4">
        <f>[1]RawElectricity!D316</f>
        <v>376.08598607065517</v>
      </c>
      <c r="E316" s="4">
        <f>[2]RawElectricity!C316</f>
        <v>338.98587267788071</v>
      </c>
      <c r="F316" s="4">
        <f>[2]RawElectricity!D316</f>
        <v>332.92604336800002</v>
      </c>
      <c r="G316" s="4">
        <v>9.9999999999999995E-7</v>
      </c>
      <c r="H316" s="4">
        <v>9.9999999999999995E-7</v>
      </c>
      <c r="I316" s="4">
        <v>9.9999999999999995E-7</v>
      </c>
      <c r="J316" s="4">
        <v>9.9999999999999995E-7</v>
      </c>
      <c r="K316" s="4">
        <v>9.9999999999999995E-7</v>
      </c>
      <c r="L316" s="4">
        <v>9.9999999999999995E-7</v>
      </c>
    </row>
    <row r="317" spans="1:12" x14ac:dyDescent="0.25">
      <c r="B317" s="2" t="s">
        <v>174</v>
      </c>
      <c r="C317" s="4">
        <f>[1]RawElectricity!C317</f>
        <v>436.13955654861024</v>
      </c>
      <c r="D317" s="4">
        <f>[1]RawElectricity!D317</f>
        <v>436.62840187668996</v>
      </c>
      <c r="E317" s="4">
        <f>[2]RawElectricity!C317</f>
        <v>369.71448045333153</v>
      </c>
      <c r="F317" s="4">
        <f>[2]RawElectricity!D317</f>
        <v>358.15352073260391</v>
      </c>
      <c r="G317" s="4">
        <v>9.9999999999999995E-7</v>
      </c>
      <c r="H317" s="4">
        <v>9.9999999999999995E-7</v>
      </c>
      <c r="I317" s="4">
        <v>9.9999999999999995E-7</v>
      </c>
      <c r="J317" s="4">
        <v>9.9999999999999995E-7</v>
      </c>
      <c r="K317" s="4">
        <v>9.9999999999999995E-7</v>
      </c>
      <c r="L317" s="4">
        <v>9.9999999999999995E-7</v>
      </c>
    </row>
    <row r="318" spans="1:12" x14ac:dyDescent="0.25">
      <c r="B318" s="2" t="s">
        <v>179</v>
      </c>
      <c r="C318" s="4">
        <f>[1]RawElectricity!C318</f>
        <v>511.6043247299271</v>
      </c>
      <c r="D318" s="4">
        <f>[1]RawElectricity!D318</f>
        <v>512.45740485095712</v>
      </c>
      <c r="E318" s="4">
        <f>[2]RawElectricity!C318</f>
        <v>402.02275132033088</v>
      </c>
      <c r="F318" s="4">
        <f>[2]RawElectricity!D318</f>
        <v>386.44442016454167</v>
      </c>
      <c r="G318" s="4">
        <v>9.9999999999999995E-7</v>
      </c>
      <c r="H318" s="4">
        <v>9.9999999999999995E-7</v>
      </c>
      <c r="I318" s="4">
        <v>9.9999999999999995E-7</v>
      </c>
      <c r="J318" s="4">
        <v>9.9999999999999995E-7</v>
      </c>
      <c r="K318" s="4">
        <v>9.9999999999999995E-7</v>
      </c>
      <c r="L318" s="4">
        <v>9.9999999999999995E-7</v>
      </c>
    </row>
    <row r="319" spans="1:12" x14ac:dyDescent="0.25">
      <c r="B319" s="2"/>
      <c r="C319" s="4"/>
      <c r="D319" s="4"/>
      <c r="E319" s="4"/>
      <c r="F319" s="4"/>
      <c r="G319" s="4"/>
      <c r="H319" s="4"/>
      <c r="I319" s="4"/>
      <c r="J319" s="4"/>
      <c r="K319" s="4"/>
      <c r="L319" s="4"/>
    </row>
    <row r="320" spans="1:12" x14ac:dyDescent="0.25">
      <c r="B320" s="2"/>
      <c r="C320" s="4"/>
      <c r="D320" s="4"/>
      <c r="E320" s="4"/>
      <c r="F320" s="4"/>
      <c r="G320" s="4"/>
      <c r="H320" s="4"/>
      <c r="I320" s="4"/>
      <c r="J320" s="4"/>
      <c r="K320" s="4"/>
      <c r="L320" s="4"/>
    </row>
    <row r="321" spans="1:12" x14ac:dyDescent="0.25">
      <c r="B321" s="2"/>
      <c r="C321" s="4"/>
      <c r="D321" s="4"/>
      <c r="E321" s="4"/>
      <c r="F321" s="4"/>
      <c r="G321" s="4"/>
      <c r="H321" s="4"/>
      <c r="I321" s="4"/>
      <c r="J321" s="4"/>
      <c r="K321" s="4"/>
      <c r="L321" s="4"/>
    </row>
    <row r="322" spans="1:12" x14ac:dyDescent="0.25">
      <c r="B322" s="2"/>
      <c r="C322" s="4"/>
      <c r="D322" s="4"/>
      <c r="E322" s="4"/>
      <c r="F322" s="4"/>
      <c r="G322" s="4"/>
      <c r="H322" s="4"/>
      <c r="I322" s="4"/>
      <c r="J322" s="4"/>
      <c r="K322" s="4"/>
      <c r="L322" s="4"/>
    </row>
    <row r="323" spans="1:12" x14ac:dyDescent="0.25">
      <c r="B323" s="2"/>
      <c r="C323" s="4"/>
      <c r="D323" s="4"/>
      <c r="E323" s="4"/>
      <c r="F323" s="4"/>
      <c r="G323" s="4"/>
      <c r="H323" s="4"/>
      <c r="I323" s="4"/>
      <c r="J323" s="4"/>
      <c r="K323" s="4"/>
      <c r="L323" s="4"/>
    </row>
    <row r="324" spans="1:12" x14ac:dyDescent="0.25">
      <c r="B324" s="2"/>
      <c r="C324" s="4"/>
      <c r="D324" s="4"/>
      <c r="E324" s="4"/>
      <c r="F324" s="4"/>
      <c r="G324" s="4"/>
      <c r="H324" s="4"/>
      <c r="I324" s="4"/>
      <c r="J324" s="4"/>
      <c r="K324" s="4"/>
      <c r="L324" s="4"/>
    </row>
    <row r="325" spans="1:12" x14ac:dyDescent="0.25">
      <c r="B325" s="2"/>
      <c r="C325" s="4"/>
      <c r="D325" s="4"/>
      <c r="E325" s="4"/>
      <c r="F325" s="4"/>
      <c r="G325" s="4"/>
      <c r="H325" s="4"/>
      <c r="I325" s="4"/>
      <c r="J325" s="4"/>
      <c r="K325" s="4"/>
      <c r="L325" s="4"/>
    </row>
    <row r="326" spans="1:12" x14ac:dyDescent="0.25">
      <c r="B326" s="2"/>
      <c r="C326" s="4"/>
      <c r="D326" s="4"/>
      <c r="E326" s="4"/>
      <c r="F326" s="4"/>
      <c r="G326" s="4"/>
      <c r="H326" s="4"/>
      <c r="I326" s="4"/>
      <c r="J326" s="4"/>
      <c r="K326" s="4"/>
      <c r="L326" s="4"/>
    </row>
    <row r="327" spans="1:12" x14ac:dyDescent="0.25">
      <c r="B327" s="2"/>
      <c r="C327" s="4"/>
      <c r="D327" s="4"/>
      <c r="E327" s="4"/>
      <c r="F327" s="4"/>
      <c r="G327" s="4"/>
      <c r="H327" s="4"/>
      <c r="I327" s="4"/>
      <c r="J327" s="4"/>
      <c r="K327" s="4"/>
      <c r="L327" s="4"/>
    </row>
    <row r="328" spans="1:12" x14ac:dyDescent="0.25">
      <c r="B328" s="2"/>
      <c r="C328" s="4"/>
      <c r="D328" s="4"/>
      <c r="E328" s="4"/>
      <c r="F328" s="4"/>
      <c r="G328" s="4"/>
      <c r="H328" s="4"/>
      <c r="I328" s="4"/>
      <c r="J328" s="4"/>
      <c r="K328" s="4"/>
      <c r="L328" s="4"/>
    </row>
    <row r="329" spans="1:12" x14ac:dyDescent="0.25">
      <c r="A329" s="1" t="s">
        <v>260</v>
      </c>
      <c r="B329" s="2"/>
      <c r="C329" s="2"/>
    </row>
    <row r="330" spans="1:12" x14ac:dyDescent="0.25">
      <c r="A330" t="s">
        <v>258</v>
      </c>
      <c r="B330" s="2"/>
      <c r="C330" s="2" t="s">
        <v>66</v>
      </c>
      <c r="D330" s="2" t="s">
        <v>70</v>
      </c>
      <c r="E330" s="2" t="s">
        <v>485</v>
      </c>
      <c r="F330" s="2" t="s">
        <v>71</v>
      </c>
      <c r="G330" s="2" t="s">
        <v>73</v>
      </c>
      <c r="H330" s="2" t="s">
        <v>74</v>
      </c>
      <c r="I330" s="2" t="s">
        <v>75</v>
      </c>
      <c r="J330" s="2" t="s">
        <v>76</v>
      </c>
      <c r="K330" s="2" t="s">
        <v>77</v>
      </c>
      <c r="L330" s="2" t="s">
        <v>78</v>
      </c>
    </row>
    <row r="331" spans="1:12" x14ac:dyDescent="0.25">
      <c r="B331" s="2" t="s">
        <v>146</v>
      </c>
      <c r="C331" s="4">
        <f>[1]RawElectricity!C331</f>
        <v>25.600709981148796</v>
      </c>
      <c r="D331" s="4">
        <f>[1]RawElectricity!D331</f>
        <v>25.600709981148796</v>
      </c>
      <c r="E331" s="4">
        <f>[2]RawElectricity!C331</f>
        <v>25.600709981148796</v>
      </c>
      <c r="F331" s="4">
        <f>[2]RawElectricity!D331</f>
        <v>25.600709981148796</v>
      </c>
      <c r="G331" s="4">
        <v>9.9999999999999995E-7</v>
      </c>
      <c r="H331" s="4">
        <v>9.9999999999999995E-7</v>
      </c>
      <c r="I331" s="4">
        <v>9.9999999999999995E-7</v>
      </c>
      <c r="J331" s="4">
        <v>9.9999999999999995E-7</v>
      </c>
      <c r="K331" s="4">
        <v>9.9999999999999995E-7</v>
      </c>
      <c r="L331" s="4">
        <v>9.9999999999999995E-7</v>
      </c>
    </row>
    <row r="332" spans="1:12" x14ac:dyDescent="0.25">
      <c r="B332" s="2" t="s">
        <v>149</v>
      </c>
      <c r="C332" s="4">
        <f>[1]RawElectricity!C332</f>
        <v>44.815155559318306</v>
      </c>
      <c r="D332" s="4">
        <f>[1]RawElectricity!D332</f>
        <v>44.815155559318306</v>
      </c>
      <c r="E332" s="4">
        <f>[2]RawElectricity!C332</f>
        <v>44.815155559318306</v>
      </c>
      <c r="F332" s="4">
        <f>[2]RawElectricity!D332</f>
        <v>44.815155559318306</v>
      </c>
      <c r="G332" s="4">
        <v>9.9999999999999995E-7</v>
      </c>
      <c r="H332" s="4">
        <v>9.9999999999999995E-7</v>
      </c>
      <c r="I332" s="4">
        <v>9.9999999999999995E-7</v>
      </c>
      <c r="J332" s="4">
        <v>9.9999999999999995E-7</v>
      </c>
      <c r="K332" s="4">
        <v>9.9999999999999995E-7</v>
      </c>
      <c r="L332" s="4">
        <v>9.9999999999999995E-7</v>
      </c>
    </row>
    <row r="333" spans="1:12" x14ac:dyDescent="0.25">
      <c r="B333" s="2" t="s">
        <v>154</v>
      </c>
      <c r="C333" s="4">
        <f>[1]RawElectricity!C333</f>
        <v>63.94348316094208</v>
      </c>
      <c r="D333" s="4">
        <f>[1]RawElectricity!D333</f>
        <v>63.942432052096422</v>
      </c>
      <c r="E333" s="4">
        <f>[2]RawElectricity!C333</f>
        <v>63.856583534171861</v>
      </c>
      <c r="F333" s="4">
        <f>[2]RawElectricity!D333</f>
        <v>63.856783339310986</v>
      </c>
      <c r="G333" s="4">
        <v>9.9999999999999995E-7</v>
      </c>
      <c r="H333" s="4">
        <v>9.9999999999999995E-7</v>
      </c>
      <c r="I333" s="4">
        <v>9.9999999999999995E-7</v>
      </c>
      <c r="J333" s="4">
        <v>9.9999999999999995E-7</v>
      </c>
      <c r="K333" s="4">
        <v>9.9999999999999995E-7</v>
      </c>
      <c r="L333" s="4">
        <v>9.9999999999999995E-7</v>
      </c>
    </row>
    <row r="334" spans="1:12" x14ac:dyDescent="0.25">
      <c r="B334" s="2" t="s">
        <v>159</v>
      </c>
      <c r="C334" s="4">
        <f>[1]RawElectricity!C334</f>
        <v>68.453711538545349</v>
      </c>
      <c r="D334" s="4">
        <f>[1]RawElectricity!D334</f>
        <v>68.455424647667172</v>
      </c>
      <c r="E334" s="4">
        <f>[2]RawElectricity!C334</f>
        <v>66.971137617454147</v>
      </c>
      <c r="F334" s="4">
        <f>[2]RawElectricity!D334</f>
        <v>66.967849818608684</v>
      </c>
      <c r="G334" s="4">
        <v>9.9999999999999995E-7</v>
      </c>
      <c r="H334" s="4">
        <v>9.9999999999999995E-7</v>
      </c>
      <c r="I334" s="4">
        <v>9.9999999999999995E-7</v>
      </c>
      <c r="J334" s="4">
        <v>9.9999999999999995E-7</v>
      </c>
      <c r="K334" s="4">
        <v>9.9999999999999995E-7</v>
      </c>
      <c r="L334" s="4">
        <v>9.9999999999999995E-7</v>
      </c>
    </row>
    <row r="335" spans="1:12" x14ac:dyDescent="0.25">
      <c r="B335" s="2" t="s">
        <v>164</v>
      </c>
      <c r="C335" s="4">
        <f>[1]RawElectricity!C335</f>
        <v>76.314066916796534</v>
      </c>
      <c r="D335" s="4">
        <f>[1]RawElectricity!D335</f>
        <v>77.205360469376302</v>
      </c>
      <c r="E335" s="4">
        <f>[2]RawElectricity!C335</f>
        <v>74.466992708963033</v>
      </c>
      <c r="F335" s="4">
        <f>[2]RawElectricity!D335</f>
        <v>74.486797256401644</v>
      </c>
      <c r="G335" s="4">
        <v>9.9999999999999995E-7</v>
      </c>
      <c r="H335" s="4">
        <v>9.9999999999999995E-7</v>
      </c>
      <c r="I335" s="4">
        <v>9.9999999999999995E-7</v>
      </c>
      <c r="J335" s="4">
        <v>9.9999999999999995E-7</v>
      </c>
      <c r="K335" s="4">
        <v>9.9999999999999995E-7</v>
      </c>
      <c r="L335" s="4">
        <v>9.9999999999999995E-7</v>
      </c>
    </row>
    <row r="336" spans="1:12" x14ac:dyDescent="0.25">
      <c r="B336" s="2" t="s">
        <v>169</v>
      </c>
      <c r="C336" s="4">
        <f>[1]RawElectricity!C336</f>
        <v>83.224374675721606</v>
      </c>
      <c r="D336" s="4">
        <f>[1]RawElectricity!D336</f>
        <v>83.147415889948732</v>
      </c>
      <c r="E336" s="4">
        <f>[2]RawElectricity!C336</f>
        <v>78.64424196089827</v>
      </c>
      <c r="F336" s="4">
        <f>[2]RawElectricity!D336</f>
        <v>78.806824065917681</v>
      </c>
      <c r="G336" s="4">
        <v>9.9999999999999995E-7</v>
      </c>
      <c r="H336" s="4">
        <v>9.9999999999999995E-7</v>
      </c>
      <c r="I336" s="4">
        <v>9.9999999999999995E-7</v>
      </c>
      <c r="J336" s="4">
        <v>9.9999999999999995E-7</v>
      </c>
      <c r="K336" s="4">
        <v>9.9999999999999995E-7</v>
      </c>
      <c r="L336" s="4">
        <v>9.9999999999999995E-7</v>
      </c>
    </row>
    <row r="337" spans="1:12" x14ac:dyDescent="0.25">
      <c r="B337" s="2" t="s">
        <v>174</v>
      </c>
      <c r="C337" s="4">
        <f>[1]RawElectricity!C337</f>
        <v>82.885227169386908</v>
      </c>
      <c r="D337" s="4">
        <f>[1]RawElectricity!D337</f>
        <v>83.130602861706421</v>
      </c>
      <c r="E337" s="4">
        <f>[2]RawElectricity!C337</f>
        <v>74.95736787065394</v>
      </c>
      <c r="F337" s="4">
        <f>[2]RawElectricity!D337</f>
        <v>88.409735834989206</v>
      </c>
      <c r="G337" s="4">
        <v>9.9999999999999995E-7</v>
      </c>
      <c r="H337" s="4">
        <v>9.9999999999999995E-7</v>
      </c>
      <c r="I337" s="4">
        <v>9.9999999999999995E-7</v>
      </c>
      <c r="J337" s="4">
        <v>9.9999999999999995E-7</v>
      </c>
      <c r="K337" s="4">
        <v>9.9999999999999995E-7</v>
      </c>
      <c r="L337" s="4">
        <v>9.9999999999999995E-7</v>
      </c>
    </row>
    <row r="338" spans="1:12" x14ac:dyDescent="0.25">
      <c r="B338" s="2" t="s">
        <v>179</v>
      </c>
      <c r="C338" s="4">
        <f>[1]RawElectricity!C338</f>
        <v>83.24382562976848</v>
      </c>
      <c r="D338" s="4">
        <f>[1]RawElectricity!D338</f>
        <v>83.349790648125051</v>
      </c>
      <c r="E338" s="4">
        <f>[2]RawElectricity!C338</f>
        <v>71.240671030185254</v>
      </c>
      <c r="F338" s="4">
        <f>[2]RawElectricity!D338</f>
        <v>85.667282053118726</v>
      </c>
      <c r="G338" s="4">
        <v>9.9999999999999995E-7</v>
      </c>
      <c r="H338" s="4">
        <v>9.9999999999999995E-7</v>
      </c>
      <c r="I338" s="4">
        <v>9.9999999999999995E-7</v>
      </c>
      <c r="J338" s="4">
        <v>9.9999999999999995E-7</v>
      </c>
      <c r="K338" s="4">
        <v>9.9999999999999995E-7</v>
      </c>
      <c r="L338" s="4">
        <v>9.9999999999999995E-7</v>
      </c>
    </row>
    <row r="339" spans="1:12" x14ac:dyDescent="0.25">
      <c r="B339" s="2"/>
      <c r="C339" s="4"/>
      <c r="D339" s="4"/>
      <c r="E339" s="4"/>
      <c r="F339" s="4"/>
      <c r="G339" s="4"/>
      <c r="H339" s="4"/>
      <c r="I339" s="4"/>
      <c r="J339" s="4"/>
      <c r="K339" s="4"/>
      <c r="L339" s="4"/>
    </row>
    <row r="340" spans="1:12" x14ac:dyDescent="0.25">
      <c r="B340" s="2"/>
      <c r="C340" s="4"/>
      <c r="D340" s="4"/>
      <c r="E340" s="4"/>
      <c r="F340" s="4"/>
      <c r="G340" s="4"/>
      <c r="H340" s="4"/>
      <c r="I340" s="4"/>
      <c r="J340" s="4"/>
      <c r="K340" s="4"/>
      <c r="L340" s="4"/>
    </row>
    <row r="341" spans="1:12" x14ac:dyDescent="0.25">
      <c r="B341" s="2"/>
      <c r="C341" s="4"/>
      <c r="D341" s="4"/>
      <c r="E341" s="4"/>
      <c r="F341" s="4"/>
      <c r="G341" s="4"/>
      <c r="H341" s="4"/>
      <c r="I341" s="4"/>
      <c r="J341" s="4"/>
      <c r="K341" s="4"/>
      <c r="L341" s="4"/>
    </row>
    <row r="342" spans="1:12" x14ac:dyDescent="0.25">
      <c r="B342" s="2"/>
      <c r="C342" s="4"/>
      <c r="D342" s="4"/>
      <c r="E342" s="4"/>
      <c r="F342" s="4"/>
      <c r="G342" s="4"/>
      <c r="H342" s="4"/>
      <c r="I342" s="4"/>
      <c r="J342" s="4"/>
      <c r="K342" s="4"/>
      <c r="L342" s="4"/>
    </row>
    <row r="343" spans="1:12" x14ac:dyDescent="0.25">
      <c r="B343" s="2"/>
      <c r="C343" s="4"/>
      <c r="D343" s="4"/>
      <c r="E343" s="4"/>
      <c r="F343" s="4"/>
      <c r="G343" s="4"/>
      <c r="H343" s="4"/>
      <c r="I343" s="4"/>
      <c r="J343" s="4"/>
      <c r="K343" s="4"/>
      <c r="L343" s="4"/>
    </row>
    <row r="344" spans="1:12" x14ac:dyDescent="0.25">
      <c r="B344" s="2"/>
      <c r="C344" s="4"/>
      <c r="D344" s="4"/>
      <c r="E344" s="4"/>
      <c r="F344" s="4"/>
      <c r="G344" s="4"/>
      <c r="H344" s="4"/>
      <c r="I344" s="4"/>
      <c r="J344" s="4"/>
      <c r="K344" s="4"/>
      <c r="L344" s="4"/>
    </row>
    <row r="345" spans="1:12" x14ac:dyDescent="0.25">
      <c r="B345" s="2"/>
      <c r="C345" s="4"/>
      <c r="D345" s="4"/>
      <c r="E345" s="4"/>
      <c r="F345" s="4"/>
      <c r="G345" s="4"/>
      <c r="H345" s="4"/>
      <c r="I345" s="4"/>
      <c r="J345" s="4"/>
      <c r="K345" s="4"/>
      <c r="L345" s="4"/>
    </row>
    <row r="346" spans="1:12" x14ac:dyDescent="0.25">
      <c r="B346" s="2"/>
      <c r="C346" s="4"/>
      <c r="D346" s="4"/>
      <c r="E346" s="4"/>
      <c r="F346" s="4"/>
      <c r="G346" s="4"/>
      <c r="H346" s="4"/>
      <c r="I346" s="4"/>
      <c r="J346" s="4"/>
      <c r="K346" s="4"/>
      <c r="L346" s="4"/>
    </row>
    <row r="347" spans="1:12" x14ac:dyDescent="0.25">
      <c r="B347" s="2"/>
      <c r="C347" s="4"/>
      <c r="D347" s="4"/>
      <c r="E347" s="4"/>
      <c r="F347" s="4"/>
      <c r="G347" s="4"/>
      <c r="H347" s="4"/>
      <c r="I347" s="4"/>
      <c r="J347" s="4"/>
      <c r="K347" s="4"/>
      <c r="L347" s="4"/>
    </row>
    <row r="348" spans="1:12" x14ac:dyDescent="0.25">
      <c r="B348" s="2"/>
      <c r="C348" s="4"/>
      <c r="D348" s="4"/>
      <c r="E348" s="4"/>
      <c r="F348" s="4"/>
      <c r="G348" s="4"/>
      <c r="H348" s="4"/>
      <c r="I348" s="4"/>
      <c r="J348" s="4"/>
      <c r="K348" s="4"/>
      <c r="L348" s="4"/>
    </row>
    <row r="349" spans="1:12" x14ac:dyDescent="0.25">
      <c r="A349" s="1" t="s">
        <v>264</v>
      </c>
      <c r="B349" s="2"/>
      <c r="C349" s="4"/>
      <c r="D349" s="4"/>
      <c r="E349" s="4"/>
      <c r="F349" s="4"/>
      <c r="G349" s="4"/>
      <c r="H349" s="4"/>
      <c r="I349" s="4"/>
      <c r="J349" s="4"/>
      <c r="K349" s="4"/>
      <c r="L349" s="4"/>
    </row>
    <row r="350" spans="1:12" x14ac:dyDescent="0.25">
      <c r="A350" t="s">
        <v>262</v>
      </c>
      <c r="B350" s="2"/>
      <c r="C350" s="35" t="s">
        <v>66</v>
      </c>
      <c r="D350" s="35" t="s">
        <v>70</v>
      </c>
      <c r="E350" s="35" t="s">
        <v>485</v>
      </c>
      <c r="F350" s="35" t="s">
        <v>71</v>
      </c>
      <c r="G350" s="35" t="s">
        <v>73</v>
      </c>
      <c r="H350" s="35" t="s">
        <v>74</v>
      </c>
      <c r="I350" s="35" t="s">
        <v>75</v>
      </c>
      <c r="J350" s="35" t="s">
        <v>76</v>
      </c>
      <c r="K350" s="35" t="s">
        <v>77</v>
      </c>
      <c r="L350" s="35" t="s">
        <v>78</v>
      </c>
    </row>
    <row r="351" spans="1:12" x14ac:dyDescent="0.25">
      <c r="B351" s="2" t="s">
        <v>265</v>
      </c>
      <c r="C351" s="4">
        <f>[1]RawElectricity!C351</f>
        <v>2.3757393909398017</v>
      </c>
      <c r="D351" s="4">
        <f>[1]RawElectricity!D351</f>
        <v>2.381425060789133</v>
      </c>
      <c r="E351" s="4">
        <f>[2]RawElectricity!C351</f>
        <v>1.5564704789063466</v>
      </c>
      <c r="F351" s="4">
        <f>[2]RawElectricity!D351</f>
        <v>1.422772713587106</v>
      </c>
      <c r="G351" s="4">
        <v>9.9999999999999995E-7</v>
      </c>
      <c r="H351" s="4">
        <v>9.9999999999999995E-7</v>
      </c>
      <c r="I351" s="4">
        <v>9.9999999999999995E-7</v>
      </c>
      <c r="J351" s="4">
        <v>9.9999999999999995E-7</v>
      </c>
      <c r="K351" s="4">
        <v>9.9999999999999995E-7</v>
      </c>
      <c r="L351" s="4">
        <v>9.9999999999999995E-7</v>
      </c>
    </row>
    <row r="352" spans="1:12" x14ac:dyDescent="0.25">
      <c r="B352" s="2" t="s">
        <v>266</v>
      </c>
      <c r="C352" s="4">
        <f>[1]RawElectricity!C352</f>
        <v>3.6283943152768838</v>
      </c>
      <c r="D352" s="4">
        <f>[1]RawElectricity!D352</f>
        <v>3.6348581204255659</v>
      </c>
      <c r="E352" s="4">
        <f>[2]RawElectricity!C352</f>
        <v>2.7035672707462766</v>
      </c>
      <c r="F352" s="4">
        <f>[2]RawElectricity!D352</f>
        <v>2.6575961812246751</v>
      </c>
      <c r="G352" s="4">
        <v>9.9999999999999995E-7</v>
      </c>
      <c r="H352" s="4">
        <v>9.9999999999999995E-7</v>
      </c>
      <c r="I352" s="4">
        <v>9.9999999999999995E-7</v>
      </c>
      <c r="J352" s="4">
        <v>9.9999999999999995E-7</v>
      </c>
      <c r="K352" s="4">
        <v>9.9999999999999995E-7</v>
      </c>
      <c r="L352" s="4">
        <v>9.9999999999999995E-7</v>
      </c>
    </row>
    <row r="353" spans="1:12" x14ac:dyDescent="0.25">
      <c r="B353" s="2" t="s">
        <v>267</v>
      </c>
      <c r="C353" s="4">
        <f>[1]RawElectricity!C353</f>
        <v>0.654763287699206</v>
      </c>
      <c r="D353" s="4">
        <f>[1]RawElectricity!D353</f>
        <v>0.65516314031820255</v>
      </c>
      <c r="E353" s="4">
        <f>[2]RawElectricity!C353</f>
        <v>0.57570991324980336</v>
      </c>
      <c r="F353" s="4">
        <f>[2]RawElectricity!D353</f>
        <v>0.53536076084044604</v>
      </c>
      <c r="G353" s="4">
        <v>9.9999999999999995E-7</v>
      </c>
      <c r="H353" s="4">
        <v>9.9999999999999995E-7</v>
      </c>
      <c r="I353" s="4">
        <v>9.9999999999999995E-7</v>
      </c>
      <c r="J353" s="4">
        <v>9.9999999999999995E-7</v>
      </c>
      <c r="K353" s="4">
        <v>9.9999999999999995E-7</v>
      </c>
      <c r="L353" s="4">
        <v>9.9999999999999995E-7</v>
      </c>
    </row>
    <row r="354" spans="1:12" x14ac:dyDescent="0.25">
      <c r="B354" s="2"/>
      <c r="C354" s="4"/>
      <c r="D354" s="4"/>
      <c r="E354" s="4"/>
      <c r="F354" s="4"/>
      <c r="G354" s="4"/>
      <c r="H354" s="4"/>
      <c r="I354" s="4"/>
      <c r="J354" s="4"/>
      <c r="K354" s="4"/>
      <c r="L354" s="4"/>
    </row>
    <row r="355" spans="1:12" x14ac:dyDescent="0.25">
      <c r="C355" s="4"/>
      <c r="D355" s="4"/>
      <c r="E355" s="4"/>
      <c r="F355" s="4"/>
      <c r="G355" s="4"/>
      <c r="H355" s="4"/>
      <c r="I355" s="4"/>
      <c r="J355" s="4"/>
      <c r="K355" s="4"/>
      <c r="L355" s="4"/>
    </row>
    <row r="356" spans="1:12" x14ac:dyDescent="0.25">
      <c r="C356" s="4"/>
      <c r="D356" s="4"/>
      <c r="E356" s="4"/>
      <c r="F356" s="4"/>
      <c r="G356" s="4"/>
      <c r="H356" s="4"/>
      <c r="I356" s="4"/>
      <c r="J356" s="4"/>
      <c r="K356" s="4"/>
      <c r="L356" s="4"/>
    </row>
    <row r="357" spans="1:12" x14ac:dyDescent="0.25">
      <c r="C357" s="4"/>
      <c r="D357" s="4"/>
      <c r="E357" s="4"/>
      <c r="F357" s="4"/>
      <c r="G357" s="4"/>
      <c r="H357" s="4"/>
      <c r="I357" s="4"/>
      <c r="J357" s="4"/>
      <c r="K357" s="4"/>
      <c r="L357" s="4"/>
    </row>
    <row r="358" spans="1:12" x14ac:dyDescent="0.25">
      <c r="B358" s="2"/>
      <c r="C358" s="4"/>
      <c r="D358" s="4"/>
      <c r="E358" s="4"/>
      <c r="F358" s="4"/>
      <c r="G358" s="4"/>
      <c r="H358" s="4"/>
      <c r="I358" s="4"/>
      <c r="J358" s="4"/>
      <c r="K358" s="4"/>
      <c r="L358" s="4"/>
    </row>
    <row r="359" spans="1:12" x14ac:dyDescent="0.25">
      <c r="A359" s="1" t="s">
        <v>418</v>
      </c>
      <c r="B359" s="2"/>
      <c r="C359" s="4"/>
      <c r="D359" s="4"/>
      <c r="E359" s="4"/>
      <c r="F359" s="4"/>
      <c r="G359" s="4"/>
      <c r="H359" s="4"/>
      <c r="I359" s="4"/>
      <c r="J359" s="4"/>
      <c r="K359" s="4"/>
      <c r="L359" s="4"/>
    </row>
    <row r="360" spans="1:12" x14ac:dyDescent="0.25">
      <c r="A360" t="s">
        <v>419</v>
      </c>
      <c r="B360" s="2"/>
      <c r="C360" s="35" t="s">
        <v>66</v>
      </c>
      <c r="D360" s="35" t="s">
        <v>70</v>
      </c>
      <c r="E360" s="35" t="s">
        <v>485</v>
      </c>
      <c r="F360" s="35" t="s">
        <v>71</v>
      </c>
      <c r="G360" s="35" t="s">
        <v>73</v>
      </c>
      <c r="H360" s="35" t="s">
        <v>74</v>
      </c>
      <c r="I360" s="35" t="s">
        <v>75</v>
      </c>
      <c r="J360" s="35" t="s">
        <v>76</v>
      </c>
      <c r="K360" s="35" t="s">
        <v>77</v>
      </c>
      <c r="L360" s="35" t="s">
        <v>78</v>
      </c>
    </row>
    <row r="361" spans="1:12" x14ac:dyDescent="0.25">
      <c r="B361" s="2" t="s">
        <v>146</v>
      </c>
      <c r="C361" s="4">
        <f>[1]RawElectricity!C361</f>
        <v>0.43598187605289535</v>
      </c>
      <c r="D361" s="4">
        <f>[1]RawElectricity!D361</f>
        <v>0.43598187605289535</v>
      </c>
      <c r="E361" s="4">
        <f>[2]RawElectricity!C361</f>
        <v>0.43598187605289535</v>
      </c>
      <c r="F361" s="4">
        <f>[2]RawElectricity!D361</f>
        <v>0.43598187605289535</v>
      </c>
      <c r="G361" s="4">
        <v>9.9999999999999995E-7</v>
      </c>
      <c r="H361" s="4">
        <v>9.9999999999999995E-7</v>
      </c>
      <c r="I361" s="4">
        <v>9.9999999999999995E-7</v>
      </c>
      <c r="J361" s="4">
        <v>9.9999999999999995E-7</v>
      </c>
      <c r="K361" s="4">
        <v>9.9999999999999995E-7</v>
      </c>
      <c r="L361" s="4">
        <v>9.9999999999999995E-7</v>
      </c>
    </row>
    <row r="362" spans="1:12" x14ac:dyDescent="0.25">
      <c r="B362" s="2" t="s">
        <v>147</v>
      </c>
      <c r="C362" s="4">
        <f>[1]RawElectricity!C362</f>
        <v>3.2225120527073665</v>
      </c>
      <c r="D362" s="4">
        <f>[1]RawElectricity!D362</f>
        <v>3.2225120527073665</v>
      </c>
      <c r="E362" s="4">
        <f>[2]RawElectricity!C362</f>
        <v>3.2225120527073665</v>
      </c>
      <c r="F362" s="4">
        <f>[2]RawElectricity!D362</f>
        <v>3.2225120527073665</v>
      </c>
      <c r="G362" s="4">
        <v>9.9999999999999995E-7</v>
      </c>
      <c r="H362" s="4">
        <v>9.9999999999999995E-7</v>
      </c>
      <c r="I362" s="4">
        <v>9.9999999999999995E-7</v>
      </c>
      <c r="J362" s="4">
        <v>9.9999999999999995E-7</v>
      </c>
      <c r="K362" s="4">
        <v>9.9999999999999995E-7</v>
      </c>
      <c r="L362" s="4">
        <v>9.9999999999999995E-7</v>
      </c>
    </row>
    <row r="363" spans="1:12" x14ac:dyDescent="0.25">
      <c r="B363" s="2" t="s">
        <v>148</v>
      </c>
      <c r="C363" s="4">
        <f>[1]RawElectricity!C363</f>
        <v>5.6877953860407002</v>
      </c>
      <c r="D363" s="4">
        <f>[1]RawElectricity!D363</f>
        <v>5.6877953860407002</v>
      </c>
      <c r="E363" s="4">
        <f>[2]RawElectricity!C363</f>
        <v>5.6877953860407002</v>
      </c>
      <c r="F363" s="4">
        <f>[2]RawElectricity!D363</f>
        <v>5.6877953860407002</v>
      </c>
      <c r="G363" s="4">
        <v>9.9999999999999995E-7</v>
      </c>
      <c r="H363" s="4">
        <v>9.9999999999999995E-7</v>
      </c>
      <c r="I363" s="4">
        <v>9.9999999999999995E-7</v>
      </c>
      <c r="J363" s="4">
        <v>9.9999999999999995E-7</v>
      </c>
      <c r="K363" s="4">
        <v>9.9999999999999995E-7</v>
      </c>
      <c r="L363" s="4">
        <v>9.9999999999999995E-7</v>
      </c>
    </row>
    <row r="364" spans="1:12" x14ac:dyDescent="0.25">
      <c r="B364" s="2" t="s">
        <v>149</v>
      </c>
      <c r="C364" s="4">
        <f>[1]RawElectricity!C364</f>
        <v>13.18043567968769</v>
      </c>
      <c r="D364" s="4">
        <f>[1]RawElectricity!D364</f>
        <v>13.180435679687701</v>
      </c>
      <c r="E364" s="4">
        <f>[2]RawElectricity!C364</f>
        <v>15.183236451704381</v>
      </c>
      <c r="F364" s="4">
        <f>[2]RawElectricity!D364</f>
        <v>15.183236451704381</v>
      </c>
      <c r="G364" s="4">
        <v>9.9999999999999995E-7</v>
      </c>
      <c r="H364" s="4">
        <v>9.9999999999999995E-7</v>
      </c>
      <c r="I364" s="4">
        <v>9.9999999999999995E-7</v>
      </c>
      <c r="J364" s="4">
        <v>9.9999999999999995E-7</v>
      </c>
      <c r="K364" s="4">
        <v>9.9999999999999995E-7</v>
      </c>
      <c r="L364" s="4">
        <v>9.9999999999999995E-7</v>
      </c>
    </row>
    <row r="365" spans="1:12" x14ac:dyDescent="0.25">
      <c r="B365" s="2" t="s">
        <v>150</v>
      </c>
      <c r="C365" s="4">
        <f>[1]RawElectricity!C365</f>
        <v>19.327706124202169</v>
      </c>
      <c r="D365" s="4">
        <f>[1]RawElectricity!D365</f>
        <v>19.327706124202177</v>
      </c>
      <c r="E365" s="4">
        <f>[2]RawElectricity!C365</f>
        <v>21.30229367269693</v>
      </c>
      <c r="F365" s="4">
        <f>[2]RawElectricity!D365</f>
        <v>21.30229367269693</v>
      </c>
      <c r="G365" s="4">
        <v>9.9999999999999995E-7</v>
      </c>
      <c r="H365" s="4">
        <v>9.9999999999999995E-7</v>
      </c>
      <c r="I365" s="4">
        <v>9.9999999999999995E-7</v>
      </c>
      <c r="J365" s="4">
        <v>9.9999999999999995E-7</v>
      </c>
      <c r="K365" s="4">
        <v>9.9999999999999995E-7</v>
      </c>
      <c r="L365" s="4">
        <v>9.9999999999999995E-7</v>
      </c>
    </row>
    <row r="366" spans="1:12" x14ac:dyDescent="0.25">
      <c r="B366" s="2" t="s">
        <v>151</v>
      </c>
      <c r="C366" s="4">
        <f>[1]RawElectricity!C366</f>
        <v>42.121277884221414</v>
      </c>
      <c r="D366" s="4">
        <f>[1]RawElectricity!D366</f>
        <v>41.805486171621666</v>
      </c>
      <c r="E366" s="4">
        <f>[2]RawElectricity!C366</f>
        <v>35.837869903368379</v>
      </c>
      <c r="F366" s="4">
        <f>[2]RawElectricity!D366</f>
        <v>35.837869903368386</v>
      </c>
      <c r="G366" s="4">
        <v>9.9999999999999995E-7</v>
      </c>
      <c r="H366" s="4">
        <v>9.9999999999999995E-7</v>
      </c>
      <c r="I366" s="4">
        <v>9.9999999999999995E-7</v>
      </c>
      <c r="J366" s="4">
        <v>9.9999999999999995E-7</v>
      </c>
      <c r="K366" s="4">
        <v>9.9999999999999995E-7</v>
      </c>
      <c r="L366" s="4">
        <v>9.9999999999999995E-7</v>
      </c>
    </row>
    <row r="367" spans="1:12" x14ac:dyDescent="0.25">
      <c r="B367" s="2" t="s">
        <v>152</v>
      </c>
      <c r="C367" s="4">
        <f>[1]RawElectricity!C367</f>
        <v>46.292689118195561</v>
      </c>
      <c r="D367" s="4">
        <f>[1]RawElectricity!D367</f>
        <v>45.976897405595814</v>
      </c>
      <c r="E367" s="4">
        <f>[2]RawElectricity!C367</f>
        <v>39.625204910764793</v>
      </c>
      <c r="F367" s="4">
        <f>[2]RawElectricity!D367</f>
        <v>39.625204910764801</v>
      </c>
      <c r="G367" s="4">
        <v>9.9999999999999995E-7</v>
      </c>
      <c r="H367" s="4">
        <v>9.9999999999999995E-7</v>
      </c>
      <c r="I367" s="4">
        <v>9.9999999999999995E-7</v>
      </c>
      <c r="J367" s="4">
        <v>9.9999999999999995E-7</v>
      </c>
      <c r="K367" s="4">
        <v>9.9999999999999995E-7</v>
      </c>
      <c r="L367" s="4">
        <v>9.9999999999999995E-7</v>
      </c>
    </row>
    <row r="368" spans="1:12" x14ac:dyDescent="0.25">
      <c r="B368" s="2" t="s">
        <v>153</v>
      </c>
      <c r="C368" s="4">
        <f>[1]RawElectricity!C368</f>
        <v>43.058164044245856</v>
      </c>
      <c r="D368" s="4">
        <f>[1]RawElectricity!D368</f>
        <v>42.742372331646102</v>
      </c>
      <c r="E368" s="4">
        <f>[2]RawElectricity!C368</f>
        <v>37.601915432064821</v>
      </c>
      <c r="F368" s="4">
        <f>[2]RawElectricity!D368</f>
        <v>37.601915432064828</v>
      </c>
      <c r="G368" s="4">
        <v>9.9999999999999995E-7</v>
      </c>
      <c r="H368" s="4">
        <v>9.9999999999999995E-7</v>
      </c>
      <c r="I368" s="4">
        <v>9.9999999999999995E-7</v>
      </c>
      <c r="J368" s="4">
        <v>9.9999999999999995E-7</v>
      </c>
      <c r="K368" s="4">
        <v>9.9999999999999995E-7</v>
      </c>
      <c r="L368" s="4">
        <v>9.9999999999999995E-7</v>
      </c>
    </row>
    <row r="369" spans="2:12" x14ac:dyDescent="0.25">
      <c r="B369" s="2" t="s">
        <v>154</v>
      </c>
      <c r="C369" s="4">
        <f>[1]RawElectricity!C369</f>
        <v>33.664213412566234</v>
      </c>
      <c r="D369" s="4">
        <f>[1]RawElectricity!D369</f>
        <v>33.34854226388309</v>
      </c>
      <c r="E369" s="4">
        <f>[2]RawElectricity!C369</f>
        <v>30.560828933611543</v>
      </c>
      <c r="F369" s="4">
        <f>[2]RawElectricity!D369</f>
        <v>30.560828933611525</v>
      </c>
      <c r="G369" s="4">
        <v>9.9999999999999995E-7</v>
      </c>
      <c r="H369" s="4">
        <v>9.9999999999999995E-7</v>
      </c>
      <c r="I369" s="4">
        <v>9.9999999999999995E-7</v>
      </c>
      <c r="J369" s="4">
        <v>9.9999999999999995E-7</v>
      </c>
      <c r="K369" s="4">
        <v>9.9999999999999995E-7</v>
      </c>
      <c r="L369" s="4">
        <v>9.9999999999999995E-7</v>
      </c>
    </row>
    <row r="370" spans="2:12" x14ac:dyDescent="0.25">
      <c r="B370" s="2" t="s">
        <v>155</v>
      </c>
      <c r="C370" s="4">
        <f>[1]RawElectricity!C370</f>
        <v>28.40749478823389</v>
      </c>
      <c r="D370" s="4">
        <f>[1]RawElectricity!D370</f>
        <v>28.407822106849409</v>
      </c>
      <c r="E370" s="4">
        <f>[2]RawElectricity!C370</f>
        <v>31.260297502506059</v>
      </c>
      <c r="F370" s="4">
        <f>[2]RawElectricity!D370</f>
        <v>31.19626434239639</v>
      </c>
      <c r="G370" s="4">
        <v>9.9999999999999995E-7</v>
      </c>
      <c r="H370" s="4">
        <v>9.9999999999999995E-7</v>
      </c>
      <c r="I370" s="4">
        <v>9.9999999999999995E-7</v>
      </c>
      <c r="J370" s="4">
        <v>9.9999999999999995E-7</v>
      </c>
      <c r="K370" s="4">
        <v>9.9999999999999995E-7</v>
      </c>
      <c r="L370" s="4">
        <v>9.9999999999999995E-7</v>
      </c>
    </row>
    <row r="371" spans="2:12" x14ac:dyDescent="0.25">
      <c r="B371" s="2" t="s">
        <v>156</v>
      </c>
      <c r="C371" s="4">
        <f>[1]RawElectricity!C371</f>
        <v>27.797285347286177</v>
      </c>
      <c r="D371" s="4">
        <f>[1]RawElectricity!D371</f>
        <v>27.795221559711312</v>
      </c>
      <c r="E371" s="4">
        <f>[2]RawElectricity!C371</f>
        <v>32.552710119559094</v>
      </c>
      <c r="F371" s="4">
        <f>[2]RawElectricity!D371</f>
        <v>32.45815917490517</v>
      </c>
      <c r="G371" s="4">
        <v>9.9999999999999995E-7</v>
      </c>
      <c r="H371" s="4">
        <v>9.9999999999999995E-7</v>
      </c>
      <c r="I371" s="4">
        <v>9.9999999999999995E-7</v>
      </c>
      <c r="J371" s="4">
        <v>9.9999999999999995E-7</v>
      </c>
      <c r="K371" s="4">
        <v>9.9999999999999995E-7</v>
      </c>
      <c r="L371" s="4">
        <v>9.9999999999999995E-7</v>
      </c>
    </row>
    <row r="372" spans="2:12" x14ac:dyDescent="0.25">
      <c r="B372" s="2" t="s">
        <v>157</v>
      </c>
      <c r="C372" s="4">
        <f>[1]RawElectricity!C372</f>
        <v>20.832057681850831</v>
      </c>
      <c r="D372" s="4">
        <f>[1]RawElectricity!D372</f>
        <v>20.827520247721512</v>
      </c>
      <c r="E372" s="4">
        <f>[2]RawElectricity!C372</f>
        <v>25.533270411940773</v>
      </c>
      <c r="F372" s="4">
        <f>[2]RawElectricity!D372</f>
        <v>25.396469545643793</v>
      </c>
      <c r="G372" s="4">
        <v>9.9999999999999995E-7</v>
      </c>
      <c r="H372" s="4">
        <v>9.9999999999999995E-7</v>
      </c>
      <c r="I372" s="4">
        <v>9.9999999999999995E-7</v>
      </c>
      <c r="J372" s="4">
        <v>9.9999999999999995E-7</v>
      </c>
      <c r="K372" s="4">
        <v>9.9999999999999995E-7</v>
      </c>
      <c r="L372" s="4">
        <v>9.9999999999999995E-7</v>
      </c>
    </row>
    <row r="373" spans="2:12" x14ac:dyDescent="0.25">
      <c r="B373" s="2" t="s">
        <v>158</v>
      </c>
      <c r="C373" s="4">
        <f>[1]RawElectricity!C373</f>
        <v>26.532975101277671</v>
      </c>
      <c r="D373" s="4">
        <f>[1]RawElectricity!D373</f>
        <v>36.323940685092253</v>
      </c>
      <c r="E373" s="4">
        <f>[2]RawElectricity!C373</f>
        <v>18.503277427743079</v>
      </c>
      <c r="F373" s="4">
        <f>[2]RawElectricity!D373</f>
        <v>24.324698473315486</v>
      </c>
      <c r="G373" s="4">
        <v>9.9999999999999995E-7</v>
      </c>
      <c r="H373" s="4">
        <v>9.9999999999999995E-7</v>
      </c>
      <c r="I373" s="4">
        <v>9.9999999999999995E-7</v>
      </c>
      <c r="J373" s="4">
        <v>9.9999999999999995E-7</v>
      </c>
      <c r="K373" s="4">
        <v>9.9999999999999995E-7</v>
      </c>
      <c r="L373" s="4">
        <v>9.9999999999999995E-7</v>
      </c>
    </row>
    <row r="374" spans="2:12" x14ac:dyDescent="0.25">
      <c r="B374" s="2" t="s">
        <v>159</v>
      </c>
      <c r="C374" s="4">
        <f>[1]RawElectricity!C374</f>
        <v>47.436303922253174</v>
      </c>
      <c r="D374" s="4">
        <f>[1]RawElectricity!D374</f>
        <v>58.009871444746615</v>
      </c>
      <c r="E374" s="4">
        <f>[2]RawElectricity!C374</f>
        <v>14.683119907810095</v>
      </c>
      <c r="F374" s="4">
        <f>[2]RawElectricity!D374</f>
        <v>26.943511009847164</v>
      </c>
      <c r="G374" s="4">
        <v>9.9999999999999995E-7</v>
      </c>
      <c r="H374" s="4">
        <v>9.9999999999999995E-7</v>
      </c>
      <c r="I374" s="4">
        <v>9.9999999999999995E-7</v>
      </c>
      <c r="J374" s="4">
        <v>9.9999999999999995E-7</v>
      </c>
      <c r="K374" s="4">
        <v>9.9999999999999995E-7</v>
      </c>
      <c r="L374" s="4">
        <v>9.9999999999999995E-7</v>
      </c>
    </row>
    <row r="375" spans="2:12" x14ac:dyDescent="0.25">
      <c r="B375" s="2" t="s">
        <v>160</v>
      </c>
      <c r="C375" s="4">
        <f>[1]RawElectricity!C375</f>
        <v>68.589567148210264</v>
      </c>
      <c r="D375" s="4">
        <f>[1]RawElectricity!D375</f>
        <v>74.921471031931233</v>
      </c>
      <c r="E375" s="4">
        <f>[2]RawElectricity!C375</f>
        <v>8.0117413808381954</v>
      </c>
      <c r="F375" s="4">
        <f>[2]RawElectricity!D375</f>
        <v>26.883189797206896</v>
      </c>
      <c r="G375" s="4">
        <v>9.9999999999999995E-7</v>
      </c>
      <c r="H375" s="4">
        <v>9.9999999999999995E-7</v>
      </c>
      <c r="I375" s="4">
        <v>9.9999999999999995E-7</v>
      </c>
      <c r="J375" s="4">
        <v>9.9999999999999995E-7</v>
      </c>
      <c r="K375" s="4">
        <v>9.9999999999999995E-7</v>
      </c>
      <c r="L375" s="4">
        <v>9.9999999999999995E-7</v>
      </c>
    </row>
    <row r="376" spans="2:12" x14ac:dyDescent="0.25">
      <c r="B376" s="2" t="s">
        <v>161</v>
      </c>
      <c r="C376" s="4">
        <f>[1]RawElectricity!C376</f>
        <v>93.416317077866879</v>
      </c>
      <c r="D376" s="4">
        <f>[1]RawElectricity!D376</f>
        <v>82.87797948636053</v>
      </c>
      <c r="E376" s="4">
        <f>[2]RawElectricity!C376</f>
        <v>30.942558810179058</v>
      </c>
      <c r="F376" s="4">
        <f>[2]RawElectricity!D376</f>
        <v>45.501610134588077</v>
      </c>
      <c r="G376" s="4">
        <v>9.9999999999999995E-7</v>
      </c>
      <c r="H376" s="4">
        <v>9.9999999999999995E-7</v>
      </c>
      <c r="I376" s="4">
        <v>9.9999999999999995E-7</v>
      </c>
      <c r="J376" s="4">
        <v>9.9999999999999995E-7</v>
      </c>
      <c r="K376" s="4">
        <v>9.9999999999999995E-7</v>
      </c>
      <c r="L376" s="4">
        <v>9.9999999999999995E-7</v>
      </c>
    </row>
    <row r="377" spans="2:12" x14ac:dyDescent="0.25">
      <c r="B377" s="2" t="s">
        <v>162</v>
      </c>
      <c r="C377" s="4">
        <f>[1]RawElectricity!C377</f>
        <v>121.62580705815293</v>
      </c>
      <c r="D377" s="4">
        <f>[1]RawElectricity!D377</f>
        <v>113.90686556311408</v>
      </c>
      <c r="E377" s="4">
        <f>[2]RawElectricity!C377</f>
        <v>53.836259035058298</v>
      </c>
      <c r="F377" s="4">
        <f>[2]RawElectricity!D377</f>
        <v>77.592757863178349</v>
      </c>
      <c r="G377" s="4">
        <v>9.9999999999999995E-7</v>
      </c>
      <c r="H377" s="4">
        <v>9.9999999999999995E-7</v>
      </c>
      <c r="I377" s="4">
        <v>9.9999999999999995E-7</v>
      </c>
      <c r="J377" s="4">
        <v>9.9999999999999995E-7</v>
      </c>
      <c r="K377" s="4">
        <v>9.9999999999999995E-7</v>
      </c>
      <c r="L377" s="4">
        <v>9.9999999999999995E-7</v>
      </c>
    </row>
    <row r="378" spans="2:12" x14ac:dyDescent="0.25">
      <c r="B378" s="2" t="s">
        <v>163</v>
      </c>
      <c r="C378" s="4">
        <f>[1]RawElectricity!C378</f>
        <v>160.62552760129128</v>
      </c>
      <c r="D378" s="4">
        <f>[1]RawElectricity!D378</f>
        <v>136.62068491047501</v>
      </c>
      <c r="E378" s="4">
        <f>[2]RawElectricity!C378</f>
        <v>78.034594959602714</v>
      </c>
      <c r="F378" s="4">
        <f>[2]RawElectricity!D378</f>
        <v>111.04735279451148</v>
      </c>
      <c r="G378" s="4">
        <v>9.9999999999999995E-7</v>
      </c>
      <c r="H378" s="4">
        <v>9.9999999999999995E-7</v>
      </c>
      <c r="I378" s="4">
        <v>9.9999999999999995E-7</v>
      </c>
      <c r="J378" s="4">
        <v>9.9999999999999995E-7</v>
      </c>
      <c r="K378" s="4">
        <v>9.9999999999999995E-7</v>
      </c>
      <c r="L378" s="4">
        <v>9.9999999999999995E-7</v>
      </c>
    </row>
    <row r="379" spans="2:12" x14ac:dyDescent="0.25">
      <c r="B379" s="2" t="s">
        <v>164</v>
      </c>
      <c r="C379" s="4">
        <f>[1]RawElectricity!C379</f>
        <v>166.61576175858283</v>
      </c>
      <c r="D379" s="4">
        <f>[1]RawElectricity!D379</f>
        <v>164.72664470519453</v>
      </c>
      <c r="E379" s="4">
        <f>[2]RawElectricity!C379</f>
        <v>81.73514402434229</v>
      </c>
      <c r="F379" s="4">
        <f>[2]RawElectricity!D379</f>
        <v>121.72512713450054</v>
      </c>
      <c r="G379" s="4">
        <v>9.9999999999999995E-7</v>
      </c>
      <c r="H379" s="4">
        <v>9.9999999999999995E-7</v>
      </c>
      <c r="I379" s="4">
        <v>9.9999999999999995E-7</v>
      </c>
      <c r="J379" s="4">
        <v>9.9999999999999995E-7</v>
      </c>
      <c r="K379" s="4">
        <v>9.9999999999999995E-7</v>
      </c>
      <c r="L379" s="4">
        <v>9.9999999999999995E-7</v>
      </c>
    </row>
    <row r="380" spans="2:12" x14ac:dyDescent="0.25">
      <c r="B380" s="2" t="s">
        <v>165</v>
      </c>
      <c r="C380" s="4">
        <f>[1]RawElectricity!C380</f>
        <v>154.39726584227606</v>
      </c>
      <c r="D380" s="4">
        <f>[1]RawElectricity!D380</f>
        <v>174.16705183935559</v>
      </c>
      <c r="E380" s="4">
        <f>[2]RawElectricity!C380</f>
        <v>82.783790717052923</v>
      </c>
      <c r="F380" s="4">
        <f>[2]RawElectricity!D380</f>
        <v>121.79165170094095</v>
      </c>
      <c r="G380" s="4">
        <v>9.9999999999999995E-7</v>
      </c>
      <c r="H380" s="4">
        <v>9.9999999999999995E-7</v>
      </c>
      <c r="I380" s="4">
        <v>9.9999999999999995E-7</v>
      </c>
      <c r="J380" s="4">
        <v>9.9999999999999995E-7</v>
      </c>
      <c r="K380" s="4">
        <v>9.9999999999999995E-7</v>
      </c>
      <c r="L380" s="4">
        <v>9.9999999999999995E-7</v>
      </c>
    </row>
    <row r="381" spans="2:12" x14ac:dyDescent="0.25">
      <c r="B381" s="2" t="s">
        <v>166</v>
      </c>
      <c r="C381" s="4">
        <f>[1]RawElectricity!C381</f>
        <v>135.12569690313404</v>
      </c>
      <c r="D381" s="4">
        <f>[1]RawElectricity!D381</f>
        <v>136.70087739672522</v>
      </c>
      <c r="E381" s="4">
        <f>[2]RawElectricity!C381</f>
        <v>74.894503335689976</v>
      </c>
      <c r="F381" s="4">
        <f>[2]RawElectricity!D381</f>
        <v>138.02380313123973</v>
      </c>
      <c r="G381" s="4">
        <v>9.9999999999999995E-7</v>
      </c>
      <c r="H381" s="4">
        <v>9.9999999999999995E-7</v>
      </c>
      <c r="I381" s="4">
        <v>9.9999999999999995E-7</v>
      </c>
      <c r="J381" s="4">
        <v>9.9999999999999995E-7</v>
      </c>
      <c r="K381" s="4">
        <v>9.9999999999999995E-7</v>
      </c>
      <c r="L381" s="4">
        <v>9.9999999999999995E-7</v>
      </c>
    </row>
    <row r="382" spans="2:12" x14ac:dyDescent="0.25">
      <c r="B382" s="2" t="s">
        <v>167</v>
      </c>
      <c r="C382" s="4">
        <f>[1]RawElectricity!C382</f>
        <v>129.40764256729204</v>
      </c>
      <c r="D382" s="4">
        <f>[1]RawElectricity!D382</f>
        <v>121.23317076293038</v>
      </c>
      <c r="E382" s="4">
        <f>[2]RawElectricity!C382</f>
        <v>79.464897128672959</v>
      </c>
      <c r="F382" s="4">
        <f>[2]RawElectricity!D382</f>
        <v>129.2094084861757</v>
      </c>
      <c r="G382" s="4">
        <v>9.9999999999999995E-7</v>
      </c>
      <c r="H382" s="4">
        <v>9.9999999999999995E-7</v>
      </c>
      <c r="I382" s="4">
        <v>9.9999999999999995E-7</v>
      </c>
      <c r="J382" s="4">
        <v>9.9999999999999995E-7</v>
      </c>
      <c r="K382" s="4">
        <v>9.9999999999999995E-7</v>
      </c>
      <c r="L382" s="4">
        <v>9.9999999999999995E-7</v>
      </c>
    </row>
    <row r="383" spans="2:12" x14ac:dyDescent="0.25">
      <c r="B383" s="2" t="s">
        <v>168</v>
      </c>
      <c r="C383" s="4">
        <f>[1]RawElectricity!C383</f>
        <v>119.84158652927117</v>
      </c>
      <c r="D383" s="4">
        <f>[1]RawElectricity!D383</f>
        <v>105.48039579842234</v>
      </c>
      <c r="E383" s="4">
        <f>[2]RawElectricity!C383</f>
        <v>76.59544044513801</v>
      </c>
      <c r="F383" s="4">
        <f>[2]RawElectricity!D383</f>
        <v>93.857586747441687</v>
      </c>
      <c r="G383" s="4">
        <v>9.9999999999999995E-7</v>
      </c>
      <c r="H383" s="4">
        <v>9.9999999999999995E-7</v>
      </c>
      <c r="I383" s="4">
        <v>9.9999999999999995E-7</v>
      </c>
      <c r="J383" s="4">
        <v>9.9999999999999995E-7</v>
      </c>
      <c r="K383" s="4">
        <v>9.9999999999999995E-7</v>
      </c>
      <c r="L383" s="4">
        <v>9.9999999999999995E-7</v>
      </c>
    </row>
    <row r="384" spans="2:12" x14ac:dyDescent="0.25">
      <c r="B384" s="2" t="s">
        <v>169</v>
      </c>
      <c r="C384" s="4">
        <f>[1]RawElectricity!C384</f>
        <v>118.46323199549917</v>
      </c>
      <c r="D384" s="4">
        <f>[1]RawElectricity!D384</f>
        <v>113.54162540115438</v>
      </c>
      <c r="E384" s="4">
        <f>[2]RawElectricity!C384</f>
        <v>76.978016729862276</v>
      </c>
      <c r="F384" s="4">
        <f>[2]RawElectricity!D384</f>
        <v>65.805850040944961</v>
      </c>
      <c r="G384" s="4">
        <v>9.9999999999999995E-7</v>
      </c>
      <c r="H384" s="4">
        <v>9.9999999999999995E-7</v>
      </c>
      <c r="I384" s="4">
        <v>9.9999999999999995E-7</v>
      </c>
      <c r="J384" s="4">
        <v>9.9999999999999995E-7</v>
      </c>
      <c r="K384" s="4">
        <v>9.9999999999999995E-7</v>
      </c>
      <c r="L384" s="4">
        <v>9.9999999999999995E-7</v>
      </c>
    </row>
    <row r="385" spans="2:12" x14ac:dyDescent="0.25">
      <c r="B385" s="2" t="s">
        <v>170</v>
      </c>
      <c r="C385" s="4">
        <f>[1]RawElectricity!C385</f>
        <v>111.37639482446195</v>
      </c>
      <c r="D385" s="4">
        <f>[1]RawElectricity!D385</f>
        <v>112.31113333379164</v>
      </c>
      <c r="E385" s="4">
        <f>[2]RawElectricity!C385</f>
        <v>72.469096278945599</v>
      </c>
      <c r="F385" s="4">
        <f>[2]RawElectricity!D385</f>
        <v>46.451829217153737</v>
      </c>
      <c r="G385" s="4">
        <v>9.9999999999999995E-7</v>
      </c>
      <c r="H385" s="4">
        <v>9.9999999999999995E-7</v>
      </c>
      <c r="I385" s="4">
        <v>9.9999999999999995E-7</v>
      </c>
      <c r="J385" s="4">
        <v>9.9999999999999995E-7</v>
      </c>
      <c r="K385" s="4">
        <v>9.9999999999999995E-7</v>
      </c>
      <c r="L385" s="4">
        <v>9.9999999999999995E-7</v>
      </c>
    </row>
    <row r="386" spans="2:12" x14ac:dyDescent="0.25">
      <c r="B386" s="2" t="s">
        <v>171</v>
      </c>
      <c r="C386" s="4">
        <f>[1]RawElectricity!C386</f>
        <v>128.26252622974945</v>
      </c>
      <c r="D386" s="4">
        <f>[1]RawElectricity!D386</f>
        <v>127.71786330530151</v>
      </c>
      <c r="E386" s="4">
        <f>[2]RawElectricity!C386</f>
        <v>75.002118024660263</v>
      </c>
      <c r="F386" s="4">
        <f>[2]RawElectricity!D386</f>
        <v>42.545769473930889</v>
      </c>
      <c r="G386" s="4">
        <v>9.9999999999999995E-7</v>
      </c>
      <c r="H386" s="4">
        <v>9.9999999999999995E-7</v>
      </c>
      <c r="I386" s="4">
        <v>9.9999999999999995E-7</v>
      </c>
      <c r="J386" s="4">
        <v>9.9999999999999995E-7</v>
      </c>
      <c r="K386" s="4">
        <v>9.9999999999999995E-7</v>
      </c>
      <c r="L386" s="4">
        <v>9.9999999999999995E-7</v>
      </c>
    </row>
    <row r="387" spans="2:12" x14ac:dyDescent="0.25">
      <c r="B387" s="2" t="s">
        <v>172</v>
      </c>
      <c r="C387" s="4">
        <f>[1]RawElectricity!C387</f>
        <v>131.81000477346944</v>
      </c>
      <c r="D387" s="4">
        <f>[1]RawElectricity!D387</f>
        <v>132.11030620558842</v>
      </c>
      <c r="E387" s="4">
        <f>[2]RawElectricity!C387</f>
        <v>73.855250910649872</v>
      </c>
      <c r="F387" s="4">
        <f>[2]RawElectricity!D387</f>
        <v>53.773020097395538</v>
      </c>
      <c r="G387" s="4">
        <v>9.9999999999999995E-7</v>
      </c>
      <c r="H387" s="4">
        <v>9.9999999999999995E-7</v>
      </c>
      <c r="I387" s="4">
        <v>9.9999999999999995E-7</v>
      </c>
      <c r="J387" s="4">
        <v>9.9999999999999995E-7</v>
      </c>
      <c r="K387" s="4">
        <v>9.9999999999999995E-7</v>
      </c>
      <c r="L387" s="4">
        <v>9.9999999999999995E-7</v>
      </c>
    </row>
    <row r="388" spans="2:12" x14ac:dyDescent="0.25">
      <c r="B388" s="2" t="s">
        <v>173</v>
      </c>
      <c r="C388" s="4">
        <f>[1]RawElectricity!C388</f>
        <v>148.93302994956605</v>
      </c>
      <c r="D388" s="4">
        <f>[1]RawElectricity!D388</f>
        <v>154.06384679860636</v>
      </c>
      <c r="E388" s="4">
        <f>[2]RawElectricity!C388</f>
        <v>75.515928164651939</v>
      </c>
      <c r="F388" s="4">
        <f>[2]RawElectricity!D388</f>
        <v>69.568172813626276</v>
      </c>
      <c r="G388" s="4">
        <v>9.9999999999999995E-7</v>
      </c>
      <c r="H388" s="4">
        <v>9.9999999999999995E-7</v>
      </c>
      <c r="I388" s="4">
        <v>9.9999999999999995E-7</v>
      </c>
      <c r="J388" s="4">
        <v>9.9999999999999995E-7</v>
      </c>
      <c r="K388" s="4">
        <v>9.9999999999999995E-7</v>
      </c>
      <c r="L388" s="4">
        <v>9.9999999999999995E-7</v>
      </c>
    </row>
    <row r="389" spans="2:12" x14ac:dyDescent="0.25">
      <c r="B389" s="2" t="s">
        <v>174</v>
      </c>
      <c r="C389" s="4">
        <f>[1]RawElectricity!C389</f>
        <v>144.37188161706396</v>
      </c>
      <c r="D389" s="4">
        <f>[1]RawElectricity!D389</f>
        <v>147.75209474521657</v>
      </c>
      <c r="E389" s="4">
        <f>[2]RawElectricity!C389</f>
        <v>78.99038088014386</v>
      </c>
      <c r="F389" s="4">
        <f>[2]RawElectricity!D389</f>
        <v>76.929727979348812</v>
      </c>
      <c r="G389" s="4">
        <v>9.9999999999999995E-7</v>
      </c>
      <c r="H389" s="4">
        <v>9.9999999999999995E-7</v>
      </c>
      <c r="I389" s="4">
        <v>9.9999999999999995E-7</v>
      </c>
      <c r="J389" s="4">
        <v>9.9999999999999995E-7</v>
      </c>
      <c r="K389" s="4">
        <v>9.9999999999999995E-7</v>
      </c>
      <c r="L389" s="4">
        <v>9.9999999999999995E-7</v>
      </c>
    </row>
    <row r="390" spans="2:12" x14ac:dyDescent="0.25">
      <c r="B390" s="2" t="s">
        <v>175</v>
      </c>
      <c r="C390" s="4">
        <f>[1]RawElectricity!C390</f>
        <v>138.37537990610204</v>
      </c>
      <c r="D390" s="4">
        <f>[1]RawElectricity!D390</f>
        <v>135.54053980373916</v>
      </c>
      <c r="E390" s="4">
        <f>[2]RawElectricity!C390</f>
        <v>82.656287724868847</v>
      </c>
      <c r="F390" s="4">
        <f>[2]RawElectricity!D390</f>
        <v>81.06070931570973</v>
      </c>
      <c r="G390" s="4">
        <v>9.9999999999999995E-7</v>
      </c>
      <c r="H390" s="4">
        <v>9.9999999999999995E-7</v>
      </c>
      <c r="I390" s="4">
        <v>9.9999999999999995E-7</v>
      </c>
      <c r="J390" s="4">
        <v>9.9999999999999995E-7</v>
      </c>
      <c r="K390" s="4">
        <v>9.9999999999999995E-7</v>
      </c>
      <c r="L390" s="4">
        <v>9.9999999999999995E-7</v>
      </c>
    </row>
    <row r="391" spans="2:12" x14ac:dyDescent="0.25">
      <c r="B391" s="2" t="s">
        <v>176</v>
      </c>
      <c r="C391" s="4">
        <f>[1]RawElectricity!C391</f>
        <v>132.31459913407022</v>
      </c>
      <c r="D391" s="4">
        <f>[1]RawElectricity!D391</f>
        <v>129.44724925922864</v>
      </c>
      <c r="E391" s="4">
        <f>[2]RawElectricity!C391</f>
        <v>87.135712305415993</v>
      </c>
      <c r="F391" s="4">
        <f>[2]RawElectricity!D391</f>
        <v>88.257165862640491</v>
      </c>
      <c r="G391" s="4">
        <v>9.9999999999999995E-7</v>
      </c>
      <c r="H391" s="4">
        <v>9.9999999999999995E-7</v>
      </c>
      <c r="I391" s="4">
        <v>9.9999999999999995E-7</v>
      </c>
      <c r="J391" s="4">
        <v>9.9999999999999995E-7</v>
      </c>
      <c r="K391" s="4">
        <v>9.9999999999999995E-7</v>
      </c>
      <c r="L391" s="4">
        <v>9.9999999999999995E-7</v>
      </c>
    </row>
    <row r="392" spans="2:12" x14ac:dyDescent="0.25">
      <c r="B392" s="2" t="s">
        <v>177</v>
      </c>
      <c r="C392" s="4">
        <f>[1]RawElectricity!C392</f>
        <v>91.094298859670303</v>
      </c>
      <c r="D392" s="4">
        <f>[1]RawElectricity!D392</f>
        <v>87.215933922638868</v>
      </c>
      <c r="E392" s="4">
        <f>[2]RawElectricity!C392</f>
        <v>68.143679600885477</v>
      </c>
      <c r="F392" s="4">
        <f>[2]RawElectricity!D392</f>
        <v>68.473925336197652</v>
      </c>
      <c r="G392" s="4">
        <v>9.9999999999999995E-7</v>
      </c>
      <c r="H392" s="4">
        <v>9.9999999999999995E-7</v>
      </c>
      <c r="I392" s="4">
        <v>9.9999999999999995E-7</v>
      </c>
      <c r="J392" s="4">
        <v>9.9999999999999995E-7</v>
      </c>
      <c r="K392" s="4">
        <v>9.9999999999999995E-7</v>
      </c>
      <c r="L392" s="4">
        <v>9.9999999999999995E-7</v>
      </c>
    </row>
    <row r="393" spans="2:12" x14ac:dyDescent="0.25">
      <c r="B393" s="2" t="s">
        <v>178</v>
      </c>
      <c r="C393" s="4">
        <f>[1]RawElectricity!C393</f>
        <v>73.121401410253128</v>
      </c>
      <c r="D393" s="4">
        <f>[1]RawElectricity!D393</f>
        <v>69.535438018853498</v>
      </c>
      <c r="E393" s="4">
        <f>[2]RawElectricity!C393</f>
        <v>39.267185298253523</v>
      </c>
      <c r="F393" s="4">
        <f>[2]RawElectricity!D393</f>
        <v>38.913745046547866</v>
      </c>
      <c r="G393" s="4">
        <v>9.9999999999999995E-7</v>
      </c>
      <c r="H393" s="4">
        <v>9.9999999999999995E-7</v>
      </c>
      <c r="I393" s="4">
        <v>9.9999999999999995E-7</v>
      </c>
      <c r="J393" s="4">
        <v>9.9999999999999995E-7</v>
      </c>
      <c r="K393" s="4">
        <v>9.9999999999999995E-7</v>
      </c>
      <c r="L393" s="4">
        <v>9.9999999999999995E-7</v>
      </c>
    </row>
    <row r="394" spans="2:12" x14ac:dyDescent="0.25">
      <c r="B394" s="2" t="s">
        <v>179</v>
      </c>
      <c r="C394" s="4">
        <f>[1]RawElectricity!C394</f>
        <v>166.06814650754691</v>
      </c>
      <c r="D394" s="4">
        <f>[1]RawElectricity!D394</f>
        <v>165.89936691586445</v>
      </c>
      <c r="E394" s="4">
        <f>[2]RawElectricity!C394</f>
        <v>9.9999999999999995E-7</v>
      </c>
      <c r="F394" s="4">
        <f>[2]RawElectricity!D394</f>
        <v>9.9999999999999995E-7</v>
      </c>
      <c r="G394" s="4">
        <v>9.9999999999999995E-7</v>
      </c>
      <c r="H394" s="4">
        <v>9.9999999999999995E-7</v>
      </c>
      <c r="I394" s="4">
        <v>9.9999999999999995E-7</v>
      </c>
      <c r="J394" s="4">
        <v>9.9999999999999995E-7</v>
      </c>
      <c r="K394" s="4">
        <v>9.9999999999999995E-7</v>
      </c>
      <c r="L394" s="4">
        <v>9.9999999999999995E-7</v>
      </c>
    </row>
    <row r="395" spans="2:12" x14ac:dyDescent="0.25">
      <c r="B395" s="2" t="s">
        <v>180</v>
      </c>
      <c r="C395" s="4">
        <f>[1]RawElectricity!C395</f>
        <v>166.06814650754691</v>
      </c>
      <c r="D395" s="4">
        <f>[1]RawElectricity!D395</f>
        <v>165.89936691586445</v>
      </c>
      <c r="E395" s="4">
        <f>[2]RawElectricity!C395</f>
        <v>9.9999999999999995E-7</v>
      </c>
      <c r="F395" s="4">
        <f>[2]RawElectricity!D395</f>
        <v>9.9999999999999995E-7</v>
      </c>
      <c r="G395" s="4">
        <v>9.9999999999999995E-7</v>
      </c>
      <c r="H395" s="4">
        <v>9.9999999999999995E-7</v>
      </c>
      <c r="I395" s="4">
        <v>9.9999999999999995E-7</v>
      </c>
      <c r="J395" s="4">
        <v>9.9999999999999995E-7</v>
      </c>
      <c r="K395" s="4">
        <v>9.9999999999999995E-7</v>
      </c>
      <c r="L395" s="4">
        <v>9.9999999999999995E-7</v>
      </c>
    </row>
    <row r="396" spans="2:12" x14ac:dyDescent="0.25">
      <c r="B396" s="2" t="s">
        <v>181</v>
      </c>
      <c r="C396" s="4">
        <f>[1]RawElectricity!C396</f>
        <v>217.58120826281947</v>
      </c>
      <c r="D396" s="4">
        <f>[1]RawElectricity!D396</f>
        <v>217.29624830429066</v>
      </c>
      <c r="E396" s="4">
        <f>[2]RawElectricity!C396</f>
        <v>31.343221528939949</v>
      </c>
      <c r="F396" s="4">
        <f>[2]RawElectricity!D396</f>
        <v>27.740077789703474</v>
      </c>
      <c r="G396" s="4">
        <v>9.9999999999999995E-7</v>
      </c>
      <c r="H396" s="4">
        <v>9.9999999999999995E-7</v>
      </c>
      <c r="I396" s="4">
        <v>9.9999999999999995E-7</v>
      </c>
      <c r="J396" s="4">
        <v>9.9999999999999995E-7</v>
      </c>
      <c r="K396" s="4">
        <v>9.9999999999999995E-7</v>
      </c>
      <c r="L396" s="4">
        <v>9.9999999999999995E-7</v>
      </c>
    </row>
    <row r="397" spans="2:12" x14ac:dyDescent="0.25">
      <c r="B397" s="2" t="s">
        <v>182</v>
      </c>
      <c r="C397" s="4">
        <f>[1]RawElectricity!C397</f>
        <v>224.5065209561254</v>
      </c>
      <c r="D397" s="4">
        <f>[1]RawElectricity!D397</f>
        <v>231.14687369090248</v>
      </c>
      <c r="E397" s="4">
        <f>[2]RawElectricity!C397</f>
        <v>38.627044095757263</v>
      </c>
      <c r="F397" s="4">
        <f>[2]RawElectricity!D397</f>
        <v>42.031741679125865</v>
      </c>
      <c r="G397" s="4">
        <v>9.9999999999999995E-7</v>
      </c>
      <c r="H397" s="4">
        <v>9.9999999999999995E-7</v>
      </c>
      <c r="I397" s="4">
        <v>9.9999999999999995E-7</v>
      </c>
      <c r="J397" s="4">
        <v>9.9999999999999995E-7</v>
      </c>
      <c r="K397" s="4">
        <v>9.9999999999999995E-7</v>
      </c>
      <c r="L397" s="4">
        <v>9.9999999999999995E-7</v>
      </c>
    </row>
    <row r="398" spans="2:12" x14ac:dyDescent="0.25">
      <c r="B398" s="2" t="s">
        <v>183</v>
      </c>
      <c r="C398" s="4">
        <f>[1]RawElectricity!C398</f>
        <v>251.46848262325554</v>
      </c>
      <c r="D398" s="4">
        <f>[1]RawElectricity!D398</f>
        <v>258.10883535803265</v>
      </c>
      <c r="E398" s="4">
        <f>[2]RawElectricity!C398</f>
        <v>54.511983199858598</v>
      </c>
      <c r="F398" s="4">
        <f>[2]RawElectricity!D398</f>
        <v>57.916680783227207</v>
      </c>
      <c r="G398" s="4">
        <v>9.9999999999999995E-7</v>
      </c>
      <c r="H398" s="4">
        <v>9.9999999999999995E-7</v>
      </c>
      <c r="I398" s="4">
        <v>9.9999999999999995E-7</v>
      </c>
      <c r="J398" s="4">
        <v>9.9999999999999995E-7</v>
      </c>
      <c r="K398" s="4">
        <v>9.9999999999999995E-7</v>
      </c>
      <c r="L398" s="4">
        <v>9.9999999999999995E-7</v>
      </c>
    </row>
    <row r="399" spans="2:12" x14ac:dyDescent="0.25">
      <c r="B399" s="2" t="s">
        <v>184</v>
      </c>
      <c r="C399" s="4">
        <f>[1]RawElectricity!C399</f>
        <v>57.614338956122481</v>
      </c>
      <c r="D399" s="4">
        <f>[1]RawElectricity!D399</f>
        <v>53.822545891109982</v>
      </c>
      <c r="E399" s="4">
        <f>[2]RawElectricity!C399</f>
        <v>54.140061966773636</v>
      </c>
      <c r="F399" s="4">
        <f>[2]RawElectricity!D399</f>
        <v>9.9999999999999995E-7</v>
      </c>
      <c r="G399" s="4">
        <v>9.9999999999999995E-7</v>
      </c>
      <c r="H399" s="4">
        <v>9.9999999999999995E-7</v>
      </c>
      <c r="I399" s="4">
        <v>9.9999999999999995E-7</v>
      </c>
      <c r="J399" s="4">
        <v>9.9999999999999995E-7</v>
      </c>
      <c r="K399" s="4">
        <v>9.9999999999999995E-7</v>
      </c>
      <c r="L399" s="4">
        <v>9.9999999999999995E-7</v>
      </c>
    </row>
    <row r="400" spans="2:12" x14ac:dyDescent="0.25">
      <c r="B400" s="2" t="s">
        <v>185</v>
      </c>
      <c r="C400" s="4">
        <f>[1]RawElectricity!C400</f>
        <v>58.928615879199413</v>
      </c>
      <c r="D400" s="4">
        <f>[1]RawElectricity!D400</f>
        <v>54.348256660340752</v>
      </c>
      <c r="E400" s="4">
        <f>[2]RawElectricity!C400</f>
        <v>59.122534877461142</v>
      </c>
      <c r="F400" s="4">
        <f>[2]RawElectricity!D400</f>
        <v>4.8864573345436746</v>
      </c>
      <c r="G400" s="4">
        <v>9.9999999999999995E-7</v>
      </c>
      <c r="H400" s="4">
        <v>9.9999999999999995E-7</v>
      </c>
      <c r="I400" s="4">
        <v>9.9999999999999995E-7</v>
      </c>
      <c r="J400" s="4">
        <v>9.9999999999999995E-7</v>
      </c>
      <c r="K400" s="4">
        <v>9.9999999999999995E-7</v>
      </c>
      <c r="L400" s="4">
        <v>9.9999999999999995E-7</v>
      </c>
    </row>
    <row r="401" spans="2:12" x14ac:dyDescent="0.25">
      <c r="B401" s="2" t="s">
        <v>186</v>
      </c>
      <c r="C401" s="4">
        <f>[1]RawElectricity!C401</f>
        <v>111.39768785083712</v>
      </c>
      <c r="D401" s="4">
        <f>[1]RawElectricity!D401</f>
        <v>104.48763580643593</v>
      </c>
      <c r="E401" s="4">
        <f>[2]RawElectricity!C401</f>
        <v>98.863731604763061</v>
      </c>
      <c r="F401" s="4">
        <f>[2]RawElectricity!D401</f>
        <v>41.820888181834604</v>
      </c>
      <c r="G401" s="4">
        <v>9.9999999999999995E-7</v>
      </c>
      <c r="H401" s="4">
        <v>9.9999999999999995E-7</v>
      </c>
      <c r="I401" s="4">
        <v>9.9999999999999995E-7</v>
      </c>
      <c r="J401" s="4">
        <v>9.9999999999999995E-7</v>
      </c>
      <c r="K401" s="4">
        <v>9.9999999999999995E-7</v>
      </c>
      <c r="L401" s="4">
        <v>9.9999999999999995E-7</v>
      </c>
    </row>
    <row r="402" spans="2:12" x14ac:dyDescent="0.25">
      <c r="B402" s="2" t="s">
        <v>187</v>
      </c>
      <c r="C402" s="4">
        <f>[1]RawElectricity!C402</f>
        <v>123.55960278171004</v>
      </c>
      <c r="D402" s="4">
        <f>[1]RawElectricity!D402</f>
        <v>119.41511390832201</v>
      </c>
      <c r="E402" s="4">
        <f>[2]RawElectricity!C402</f>
        <v>109.33178601477279</v>
      </c>
      <c r="F402" s="4">
        <f>[2]RawElectricity!D402</f>
        <v>50.228462769829719</v>
      </c>
      <c r="G402" s="4">
        <v>9.9999999999999995E-7</v>
      </c>
      <c r="H402" s="4">
        <v>9.9999999999999995E-7</v>
      </c>
      <c r="I402" s="4">
        <v>9.9999999999999995E-7</v>
      </c>
      <c r="J402" s="4">
        <v>9.9999999999999995E-7</v>
      </c>
      <c r="K402" s="4">
        <v>9.9999999999999995E-7</v>
      </c>
      <c r="L402" s="4">
        <v>9.9999999999999995E-7</v>
      </c>
    </row>
    <row r="403" spans="2:12" x14ac:dyDescent="0.25">
      <c r="B403" s="2" t="s">
        <v>188</v>
      </c>
      <c r="C403" s="4">
        <f>[1]RawElectricity!C403</f>
        <v>135.06555015364867</v>
      </c>
      <c r="D403" s="4">
        <f>[1]RawElectricity!D403</f>
        <v>129.60987496714301</v>
      </c>
      <c r="E403" s="4">
        <f>[2]RawElectricity!C403</f>
        <v>115.69465876715917</v>
      </c>
      <c r="F403" s="4">
        <f>[2]RawElectricity!D403</f>
        <v>56.591335522216099</v>
      </c>
      <c r="G403" s="4">
        <v>9.9999999999999995E-7</v>
      </c>
      <c r="H403" s="4">
        <v>9.9999999999999995E-7</v>
      </c>
      <c r="I403" s="4">
        <v>9.9999999999999995E-7</v>
      </c>
      <c r="J403" s="4">
        <v>9.9999999999999995E-7</v>
      </c>
      <c r="K403" s="4">
        <v>9.9999999999999995E-7</v>
      </c>
      <c r="L403" s="4">
        <v>9.9999999999999995E-7</v>
      </c>
    </row>
    <row r="404" spans="2:12" x14ac:dyDescent="0.25">
      <c r="B404" s="2" t="s">
        <v>189</v>
      </c>
      <c r="C404" s="4">
        <f>[1]RawElectricity!C404</f>
        <v>9.9999999999999995E-7</v>
      </c>
      <c r="D404" s="4">
        <f>[1]RawElectricity!D404</f>
        <v>9.9999999999999995E-7</v>
      </c>
      <c r="E404" s="4">
        <f>[2]RawElectricity!C404</f>
        <v>9.9999999999999995E-7</v>
      </c>
      <c r="F404" s="4">
        <f>[2]RawElectricity!D404</f>
        <v>9.9999999999999995E-7</v>
      </c>
      <c r="G404" s="4">
        <v>9.9999999999999995E-7</v>
      </c>
      <c r="H404" s="4">
        <v>9.9999999999999995E-7</v>
      </c>
      <c r="I404" s="4">
        <v>9.9999999999999995E-7</v>
      </c>
      <c r="J404" s="4">
        <v>9.9999999999999995E-7</v>
      </c>
      <c r="K404" s="4">
        <v>9.9999999999999995E-7</v>
      </c>
      <c r="L404" s="4">
        <v>9.9999999999999995E-7</v>
      </c>
    </row>
    <row r="405" spans="2:12" x14ac:dyDescent="0.25">
      <c r="B405" s="2" t="s">
        <v>190</v>
      </c>
      <c r="C405" s="4">
        <f>[1]RawElectricity!C405</f>
        <v>9.9999999999999995E-7</v>
      </c>
      <c r="D405" s="4">
        <f>[1]RawElectricity!D405</f>
        <v>9.9999999999999995E-7</v>
      </c>
      <c r="E405" s="4">
        <f>[2]RawElectricity!C405</f>
        <v>9.9999999999999995E-7</v>
      </c>
      <c r="F405" s="4">
        <f>[2]RawElectricity!D405</f>
        <v>9.9999999999999995E-7</v>
      </c>
      <c r="G405" s="4">
        <v>9.9999999999999995E-7</v>
      </c>
      <c r="H405" s="4">
        <v>9.9999999999999995E-7</v>
      </c>
      <c r="I405" s="4">
        <v>9.9999999999999995E-7</v>
      </c>
      <c r="J405" s="4">
        <v>9.9999999999999995E-7</v>
      </c>
      <c r="K405" s="4">
        <v>9.9999999999999995E-7</v>
      </c>
      <c r="L405" s="4">
        <v>9.9999999999999995E-7</v>
      </c>
    </row>
    <row r="406" spans="2:12" x14ac:dyDescent="0.25">
      <c r="B406" s="2" t="s">
        <v>191</v>
      </c>
      <c r="C406" s="4">
        <f>[1]RawElectricity!C406</f>
        <v>9.9999999999999995E-7</v>
      </c>
      <c r="D406" s="4">
        <f>[1]RawElectricity!D406</f>
        <v>9.9999999999999995E-7</v>
      </c>
      <c r="E406" s="4">
        <f>[2]RawElectricity!C406</f>
        <v>9.9999999999999995E-7</v>
      </c>
      <c r="F406" s="4">
        <f>[2]RawElectricity!D406</f>
        <v>9.9999999999999995E-7</v>
      </c>
      <c r="G406" s="4">
        <v>9.9999999999999995E-7</v>
      </c>
      <c r="H406" s="4">
        <v>9.9999999999999995E-7</v>
      </c>
      <c r="I406" s="4">
        <v>9.9999999999999995E-7</v>
      </c>
      <c r="J406" s="4">
        <v>9.9999999999999995E-7</v>
      </c>
      <c r="K406" s="4">
        <v>9.9999999999999995E-7</v>
      </c>
      <c r="L406" s="4">
        <v>9.9999999999999995E-7</v>
      </c>
    </row>
    <row r="407" spans="2:12" x14ac:dyDescent="0.25">
      <c r="B407" s="2" t="s">
        <v>192</v>
      </c>
      <c r="C407" s="4">
        <f>[1]RawElectricity!C407</f>
        <v>9.9999999999999995E-7</v>
      </c>
      <c r="D407" s="4">
        <f>[1]RawElectricity!D407</f>
        <v>9.9999999999999995E-7</v>
      </c>
      <c r="E407" s="4">
        <f>[2]RawElectricity!C407</f>
        <v>9.9999999999999995E-7</v>
      </c>
      <c r="F407" s="4">
        <f>[2]RawElectricity!D407</f>
        <v>9.9999999999999995E-7</v>
      </c>
      <c r="G407" s="4">
        <v>9.9999999999999995E-7</v>
      </c>
      <c r="H407" s="4">
        <v>9.9999999999999995E-7</v>
      </c>
      <c r="I407" s="4">
        <v>9.9999999999999995E-7</v>
      </c>
      <c r="J407" s="4">
        <v>9.9999999999999995E-7</v>
      </c>
      <c r="K407" s="4">
        <v>9.9999999999999995E-7</v>
      </c>
      <c r="L407" s="4">
        <v>9.9999999999999995E-7</v>
      </c>
    </row>
    <row r="408" spans="2:12" x14ac:dyDescent="0.25">
      <c r="B408" s="2" t="s">
        <v>193</v>
      </c>
      <c r="C408" s="4">
        <f>[1]RawElectricity!C408</f>
        <v>9.9999999999999995E-7</v>
      </c>
      <c r="D408" s="4">
        <f>[1]RawElectricity!D408</f>
        <v>9.9999999999999995E-7</v>
      </c>
      <c r="E408" s="4">
        <f>[2]RawElectricity!C408</f>
        <v>9.9999999999999995E-7</v>
      </c>
      <c r="F408" s="4">
        <f>[2]RawElectricity!D408</f>
        <v>9.9999999999999995E-7</v>
      </c>
      <c r="G408" s="4">
        <v>9.9999999999999995E-7</v>
      </c>
      <c r="H408" s="4">
        <v>9.9999999999999995E-7</v>
      </c>
      <c r="I408" s="4">
        <v>9.9999999999999995E-7</v>
      </c>
      <c r="J408" s="4">
        <v>9.9999999999999995E-7</v>
      </c>
      <c r="K408" s="4">
        <v>9.9999999999999995E-7</v>
      </c>
      <c r="L408" s="4">
        <v>9.9999999999999995E-7</v>
      </c>
    </row>
    <row r="409" spans="2:12" x14ac:dyDescent="0.25">
      <c r="B409" s="2" t="s">
        <v>194</v>
      </c>
      <c r="C409" s="4">
        <f>[1]RawElectricity!C409</f>
        <v>9.9999999999999995E-7</v>
      </c>
      <c r="D409" s="4">
        <f>[1]RawElectricity!D409</f>
        <v>9.9999999999999995E-7</v>
      </c>
      <c r="E409" s="4">
        <f>[2]RawElectricity!C409</f>
        <v>9.9999999999999995E-7</v>
      </c>
      <c r="F409" s="4">
        <f>[2]RawElectricity!D409</f>
        <v>9.9999999999999995E-7</v>
      </c>
      <c r="G409" s="4">
        <v>9.9999999999999995E-7</v>
      </c>
      <c r="H409" s="4">
        <v>9.9999999999999995E-7</v>
      </c>
      <c r="I409" s="4">
        <v>9.9999999999999995E-7</v>
      </c>
      <c r="J409" s="4">
        <v>9.9999999999999995E-7</v>
      </c>
      <c r="K409" s="4">
        <v>9.9999999999999995E-7</v>
      </c>
      <c r="L409" s="4">
        <v>9.9999999999999995E-7</v>
      </c>
    </row>
    <row r="410" spans="2:12" x14ac:dyDescent="0.25">
      <c r="B410" s="2" t="s">
        <v>195</v>
      </c>
      <c r="C410" s="4">
        <f>[1]RawElectricity!C410</f>
        <v>9.9999999999999995E-7</v>
      </c>
      <c r="D410" s="4">
        <f>[1]RawElectricity!D410</f>
        <v>9.9999999999999995E-7</v>
      </c>
      <c r="E410" s="4">
        <f>[2]RawElectricity!C410</f>
        <v>9.9999999999999995E-7</v>
      </c>
      <c r="F410" s="4">
        <f>[2]RawElectricity!D410</f>
        <v>9.9999999999999995E-7</v>
      </c>
      <c r="G410" s="4">
        <v>9.9999999999999995E-7</v>
      </c>
      <c r="H410" s="4">
        <v>9.9999999999999995E-7</v>
      </c>
      <c r="I410" s="4">
        <v>9.9999999999999995E-7</v>
      </c>
      <c r="J410" s="4">
        <v>9.9999999999999995E-7</v>
      </c>
      <c r="K410" s="4">
        <v>9.9999999999999995E-7</v>
      </c>
      <c r="L410" s="4">
        <v>9.9999999999999995E-7</v>
      </c>
    </row>
    <row r="411" spans="2:12" x14ac:dyDescent="0.25">
      <c r="B411" s="2" t="s">
        <v>196</v>
      </c>
      <c r="C411" s="4">
        <f>[1]RawElectricity!C411</f>
        <v>9.9999999999999995E-7</v>
      </c>
      <c r="D411" s="4">
        <f>[1]RawElectricity!D411</f>
        <v>9.9999999999999995E-7</v>
      </c>
      <c r="E411" s="4">
        <f>[2]RawElectricity!C411</f>
        <v>9.9999999999999995E-7</v>
      </c>
      <c r="F411" s="4">
        <f>[2]RawElectricity!D411</f>
        <v>9.9999999999999995E-7</v>
      </c>
      <c r="G411" s="4">
        <v>9.9999999999999995E-7</v>
      </c>
      <c r="H411" s="4">
        <v>9.9999999999999995E-7</v>
      </c>
      <c r="I411" s="4">
        <v>9.9999999999999995E-7</v>
      </c>
      <c r="J411" s="4">
        <v>9.9999999999999995E-7</v>
      </c>
      <c r="K411" s="4">
        <v>9.9999999999999995E-7</v>
      </c>
      <c r="L411" s="4">
        <v>9.9999999999999995E-7</v>
      </c>
    </row>
    <row r="412" spans="2:12" x14ac:dyDescent="0.25">
      <c r="B412" s="2" t="s">
        <v>197</v>
      </c>
      <c r="C412" s="4">
        <f>[1]RawElectricity!C412</f>
        <v>9.9999999999999995E-7</v>
      </c>
      <c r="D412" s="4">
        <f>[1]RawElectricity!D412</f>
        <v>9.9999999999999995E-7</v>
      </c>
      <c r="E412" s="4">
        <f>[2]RawElectricity!C412</f>
        <v>9.9999999999999995E-7</v>
      </c>
      <c r="F412" s="4">
        <f>[2]RawElectricity!D412</f>
        <v>9.9999999999999995E-7</v>
      </c>
      <c r="G412" s="4">
        <v>9.9999999999999995E-7</v>
      </c>
      <c r="H412" s="4">
        <v>9.9999999999999995E-7</v>
      </c>
      <c r="I412" s="4">
        <v>9.9999999999999995E-7</v>
      </c>
      <c r="J412" s="4">
        <v>9.9999999999999995E-7</v>
      </c>
      <c r="K412" s="4">
        <v>9.9999999999999995E-7</v>
      </c>
      <c r="L412" s="4">
        <v>9.9999999999999995E-7</v>
      </c>
    </row>
    <row r="413" spans="2:12" x14ac:dyDescent="0.25">
      <c r="B413" s="2" t="s">
        <v>198</v>
      </c>
      <c r="C413" s="4">
        <f>[1]RawElectricity!C413</f>
        <v>9.9999999999999995E-7</v>
      </c>
      <c r="D413" s="4">
        <f>[1]RawElectricity!D413</f>
        <v>9.9999999999999995E-7</v>
      </c>
      <c r="E413" s="4">
        <f>[2]RawElectricity!C413</f>
        <v>9.9999999999999995E-7</v>
      </c>
      <c r="F413" s="4">
        <f>[2]RawElectricity!D413</f>
        <v>9.9999999999999995E-7</v>
      </c>
      <c r="G413" s="4">
        <v>9.9999999999999995E-7</v>
      </c>
      <c r="H413" s="4">
        <v>9.9999999999999995E-7</v>
      </c>
      <c r="I413" s="4">
        <v>9.9999999999999995E-7</v>
      </c>
      <c r="J413" s="4">
        <v>9.9999999999999995E-7</v>
      </c>
      <c r="K413" s="4">
        <v>9.9999999999999995E-7</v>
      </c>
      <c r="L413" s="4">
        <v>9.9999999999999995E-7</v>
      </c>
    </row>
    <row r="414" spans="2:12" x14ac:dyDescent="0.25">
      <c r="B414" s="2" t="s">
        <v>199</v>
      </c>
      <c r="C414" s="4">
        <f>[1]RawElectricity!C414</f>
        <v>9.9999999999999995E-7</v>
      </c>
      <c r="D414" s="4">
        <f>[1]RawElectricity!D414</f>
        <v>9.9999999999999995E-7</v>
      </c>
      <c r="E414" s="4">
        <f>[2]RawElectricity!C414</f>
        <v>9.9999999999999995E-7</v>
      </c>
      <c r="F414" s="4">
        <f>[2]RawElectricity!D414</f>
        <v>9.9999999999999995E-7</v>
      </c>
      <c r="G414" s="4">
        <v>9.9999999999999995E-7</v>
      </c>
      <c r="H414" s="4">
        <v>9.9999999999999995E-7</v>
      </c>
      <c r="I414" s="4">
        <v>9.9999999999999995E-7</v>
      </c>
      <c r="J414" s="4">
        <v>9.9999999999999995E-7</v>
      </c>
      <c r="K414" s="4">
        <v>9.9999999999999995E-7</v>
      </c>
      <c r="L414" s="4">
        <v>9.9999999999999995E-7</v>
      </c>
    </row>
    <row r="415" spans="2:12" x14ac:dyDescent="0.25">
      <c r="B415" s="2" t="s">
        <v>200</v>
      </c>
      <c r="C415" s="4">
        <f>[1]RawElectricity!C415</f>
        <v>9.9999999999999995E-7</v>
      </c>
      <c r="D415" s="4">
        <f>[1]RawElectricity!D415</f>
        <v>9.9999999999999995E-7</v>
      </c>
      <c r="E415" s="4">
        <f>[2]RawElectricity!C415</f>
        <v>9.9999999999999995E-7</v>
      </c>
      <c r="F415" s="4">
        <f>[2]RawElectricity!D415</f>
        <v>9.9999999999999995E-7</v>
      </c>
      <c r="G415" s="4">
        <v>9.9999999999999995E-7</v>
      </c>
      <c r="H415" s="4">
        <v>9.9999999999999995E-7</v>
      </c>
      <c r="I415" s="4">
        <v>9.9999999999999995E-7</v>
      </c>
      <c r="J415" s="4">
        <v>9.9999999999999995E-7</v>
      </c>
      <c r="K415" s="4">
        <v>9.9999999999999995E-7</v>
      </c>
      <c r="L415" s="4">
        <v>9.9999999999999995E-7</v>
      </c>
    </row>
    <row r="416" spans="2:12" x14ac:dyDescent="0.25">
      <c r="B416" s="2" t="s">
        <v>201</v>
      </c>
      <c r="C416" s="4">
        <f>[1]RawElectricity!C416</f>
        <v>9.9999999999999995E-7</v>
      </c>
      <c r="D416" s="4">
        <f>[1]RawElectricity!D416</f>
        <v>9.9999999999999995E-7</v>
      </c>
      <c r="E416" s="4">
        <f>[2]RawElectricity!C416</f>
        <v>9.9999999999999995E-7</v>
      </c>
      <c r="F416" s="4">
        <f>[2]RawElectricity!D416</f>
        <v>9.9999999999999995E-7</v>
      </c>
      <c r="G416" s="4">
        <v>9.9999999999999995E-7</v>
      </c>
      <c r="H416" s="4">
        <v>9.9999999999999995E-7</v>
      </c>
      <c r="I416" s="4">
        <v>9.9999999999999995E-7</v>
      </c>
      <c r="J416" s="4">
        <v>9.9999999999999995E-7</v>
      </c>
      <c r="K416" s="4">
        <v>9.9999999999999995E-7</v>
      </c>
      <c r="L416" s="4">
        <v>9.9999999999999995E-7</v>
      </c>
    </row>
    <row r="417" spans="2:12" x14ac:dyDescent="0.25">
      <c r="B417" s="2" t="s">
        <v>202</v>
      </c>
      <c r="C417" s="4">
        <f>[1]RawElectricity!C417</f>
        <v>9.9999999999999995E-7</v>
      </c>
      <c r="D417" s="4">
        <f>[1]RawElectricity!D417</f>
        <v>9.9999999999999995E-7</v>
      </c>
      <c r="E417" s="4">
        <f>[2]RawElectricity!C417</f>
        <v>9.9999999999999995E-7</v>
      </c>
      <c r="F417" s="4">
        <f>[2]RawElectricity!D417</f>
        <v>9.9999999999999995E-7</v>
      </c>
      <c r="G417" s="4">
        <v>9.9999999999999995E-7</v>
      </c>
      <c r="H417" s="4">
        <v>9.9999999999999995E-7</v>
      </c>
      <c r="I417" s="4">
        <v>9.9999999999999995E-7</v>
      </c>
      <c r="J417" s="4">
        <v>9.9999999999999995E-7</v>
      </c>
      <c r="K417" s="4">
        <v>9.9999999999999995E-7</v>
      </c>
      <c r="L417" s="4">
        <v>9.9999999999999995E-7</v>
      </c>
    </row>
    <row r="418" spans="2:12" x14ac:dyDescent="0.25">
      <c r="B418" s="2" t="s">
        <v>203</v>
      </c>
      <c r="C418" s="4">
        <f>[1]RawElectricity!C418</f>
        <v>9.9999999999999995E-7</v>
      </c>
      <c r="D418" s="4">
        <f>[1]RawElectricity!D418</f>
        <v>9.9999999999999995E-7</v>
      </c>
      <c r="E418" s="4">
        <f>[2]RawElectricity!C418</f>
        <v>9.9999999999999995E-7</v>
      </c>
      <c r="F418" s="4">
        <f>[2]RawElectricity!D418</f>
        <v>9.9999999999999995E-7</v>
      </c>
      <c r="G418" s="4">
        <v>9.9999999999999995E-7</v>
      </c>
      <c r="H418" s="4">
        <v>9.9999999999999995E-7</v>
      </c>
      <c r="I418" s="4">
        <v>9.9999999999999995E-7</v>
      </c>
      <c r="J418" s="4">
        <v>9.9999999999999995E-7</v>
      </c>
      <c r="K418" s="4">
        <v>9.9999999999999995E-7</v>
      </c>
      <c r="L418" s="4">
        <v>9.9999999999999995E-7</v>
      </c>
    </row>
    <row r="419" spans="2:12" x14ac:dyDescent="0.25">
      <c r="B419" s="2" t="s">
        <v>204</v>
      </c>
      <c r="C419" s="4">
        <f>[1]RawElectricity!C419</f>
        <v>9.9999999999999995E-7</v>
      </c>
      <c r="D419" s="4">
        <f>[1]RawElectricity!D419</f>
        <v>9.9999999999999995E-7</v>
      </c>
      <c r="E419" s="4">
        <f>[2]RawElectricity!C419</f>
        <v>9.9999999999999995E-7</v>
      </c>
      <c r="F419" s="4">
        <f>[2]RawElectricity!D419</f>
        <v>9.9999999999999995E-7</v>
      </c>
      <c r="G419" s="4">
        <v>9.9999999999999995E-7</v>
      </c>
      <c r="H419" s="4">
        <v>9.9999999999999995E-7</v>
      </c>
      <c r="I419" s="4">
        <v>9.9999999999999995E-7</v>
      </c>
      <c r="J419" s="4">
        <v>9.9999999999999995E-7</v>
      </c>
      <c r="K419" s="4">
        <v>9.9999999999999995E-7</v>
      </c>
      <c r="L419" s="4">
        <v>9.9999999999999995E-7</v>
      </c>
    </row>
    <row r="420" spans="2:12" x14ac:dyDescent="0.25">
      <c r="B420" s="2" t="s">
        <v>205</v>
      </c>
      <c r="C420" s="4">
        <f>[1]RawElectricity!C420</f>
        <v>9.9999999999999995E-7</v>
      </c>
      <c r="D420" s="4">
        <f>[1]RawElectricity!D420</f>
        <v>9.9999999999999995E-7</v>
      </c>
      <c r="E420" s="4">
        <f>[2]RawElectricity!C420</f>
        <v>9.9999999999999995E-7</v>
      </c>
      <c r="F420" s="4">
        <f>[2]RawElectricity!D420</f>
        <v>9.9999999999999995E-7</v>
      </c>
      <c r="G420" s="4">
        <v>9.9999999999999995E-7</v>
      </c>
      <c r="H420" s="4">
        <v>9.9999999999999995E-7</v>
      </c>
      <c r="I420" s="4">
        <v>9.9999999999999995E-7</v>
      </c>
      <c r="J420" s="4">
        <v>9.9999999999999995E-7</v>
      </c>
      <c r="K420" s="4">
        <v>9.9999999999999995E-7</v>
      </c>
      <c r="L420" s="4">
        <v>9.9999999999999995E-7</v>
      </c>
    </row>
    <row r="421" spans="2:12" x14ac:dyDescent="0.25">
      <c r="B421" s="2" t="s">
        <v>206</v>
      </c>
      <c r="C421" s="4">
        <f>[1]RawElectricity!C421</f>
        <v>9.9999999999999995E-7</v>
      </c>
      <c r="D421" s="4">
        <f>[1]RawElectricity!D421</f>
        <v>9.9999999999999995E-7</v>
      </c>
      <c r="E421" s="4">
        <f>[2]RawElectricity!C421</f>
        <v>9.9999999999999995E-7</v>
      </c>
      <c r="F421" s="4">
        <f>[2]RawElectricity!D421</f>
        <v>9.9999999999999995E-7</v>
      </c>
      <c r="G421" s="4">
        <v>9.9999999999999995E-7</v>
      </c>
      <c r="H421" s="4">
        <v>9.9999999999999995E-7</v>
      </c>
      <c r="I421" s="4">
        <v>9.9999999999999995E-7</v>
      </c>
      <c r="J421" s="4">
        <v>9.9999999999999995E-7</v>
      </c>
      <c r="K421" s="4">
        <v>9.9999999999999995E-7</v>
      </c>
      <c r="L421" s="4">
        <v>9.9999999999999995E-7</v>
      </c>
    </row>
    <row r="422" spans="2:12" x14ac:dyDescent="0.25">
      <c r="B422" s="2" t="s">
        <v>207</v>
      </c>
      <c r="C422" s="4">
        <f>[1]RawElectricity!C422</f>
        <v>9.9999999999999995E-7</v>
      </c>
      <c r="D422" s="4">
        <f>[1]RawElectricity!D422</f>
        <v>9.9999999999999995E-7</v>
      </c>
      <c r="E422" s="4">
        <f>[2]RawElectricity!C422</f>
        <v>9.9999999999999995E-7</v>
      </c>
      <c r="F422" s="4">
        <f>[2]RawElectricity!D422</f>
        <v>9.9999999999999995E-7</v>
      </c>
      <c r="G422" s="4">
        <v>9.9999999999999995E-7</v>
      </c>
      <c r="H422" s="4">
        <v>9.9999999999999995E-7</v>
      </c>
      <c r="I422" s="4">
        <v>9.9999999999999995E-7</v>
      </c>
      <c r="J422" s="4">
        <v>9.9999999999999995E-7</v>
      </c>
      <c r="K422" s="4">
        <v>9.9999999999999995E-7</v>
      </c>
      <c r="L422" s="4">
        <v>9.9999999999999995E-7</v>
      </c>
    </row>
    <row r="423" spans="2:12" x14ac:dyDescent="0.25">
      <c r="B423" s="2" t="s">
        <v>208</v>
      </c>
      <c r="C423" s="4">
        <f>[1]RawElectricity!C423</f>
        <v>9.9999999999999995E-7</v>
      </c>
      <c r="D423" s="4">
        <f>[1]RawElectricity!D423</f>
        <v>9.9999999999999995E-7</v>
      </c>
      <c r="E423" s="4">
        <f>[2]RawElectricity!C423</f>
        <v>9.9999999999999995E-7</v>
      </c>
      <c r="F423" s="4">
        <f>[2]RawElectricity!D423</f>
        <v>9.9999999999999995E-7</v>
      </c>
      <c r="G423" s="4">
        <v>9.9999999999999995E-7</v>
      </c>
      <c r="H423" s="4">
        <v>9.9999999999999995E-7</v>
      </c>
      <c r="I423" s="4">
        <v>9.9999999999999995E-7</v>
      </c>
      <c r="J423" s="4">
        <v>9.9999999999999995E-7</v>
      </c>
      <c r="K423" s="4">
        <v>9.9999999999999995E-7</v>
      </c>
      <c r="L423" s="4">
        <v>9.9999999999999995E-7</v>
      </c>
    </row>
    <row r="424" spans="2:12" x14ac:dyDescent="0.25">
      <c r="B424" s="2" t="s">
        <v>209</v>
      </c>
      <c r="C424" s="4">
        <f>[1]RawElectricity!C424</f>
        <v>9.9999999999999995E-7</v>
      </c>
      <c r="D424" s="4">
        <f>[1]RawElectricity!D424</f>
        <v>9.9999999999999995E-7</v>
      </c>
      <c r="E424" s="4">
        <f>[2]RawElectricity!C424</f>
        <v>9.9999999999999995E-7</v>
      </c>
      <c r="F424" s="4">
        <f>[2]RawElectricity!D424</f>
        <v>9.9999999999999995E-7</v>
      </c>
      <c r="G424" s="4">
        <v>9.9999999999999995E-7</v>
      </c>
      <c r="H424" s="4">
        <v>9.9999999999999995E-7</v>
      </c>
      <c r="I424" s="4">
        <v>9.9999999999999995E-7</v>
      </c>
      <c r="J424" s="4">
        <v>9.9999999999999995E-7</v>
      </c>
      <c r="K424" s="4">
        <v>9.9999999999999995E-7</v>
      </c>
      <c r="L424" s="4">
        <v>9.9999999999999995E-7</v>
      </c>
    </row>
    <row r="439" spans="1:12" x14ac:dyDescent="0.25">
      <c r="A439" s="1" t="s">
        <v>420</v>
      </c>
    </row>
    <row r="440" spans="1:12" x14ac:dyDescent="0.25">
      <c r="A440" t="s">
        <v>421</v>
      </c>
      <c r="C440" s="2" t="s">
        <v>66</v>
      </c>
      <c r="D440" s="2" t="s">
        <v>70</v>
      </c>
      <c r="E440" s="2" t="s">
        <v>71</v>
      </c>
      <c r="F440" s="2" t="s">
        <v>72</v>
      </c>
      <c r="G440" s="2" t="s">
        <v>73</v>
      </c>
      <c r="H440" s="2" t="s">
        <v>74</v>
      </c>
      <c r="I440" s="2" t="s">
        <v>75</v>
      </c>
      <c r="J440" s="2" t="s">
        <v>76</v>
      </c>
      <c r="K440" s="2" t="s">
        <v>77</v>
      </c>
      <c r="L440" s="2" t="s">
        <v>78</v>
      </c>
    </row>
    <row r="441" spans="1:12" x14ac:dyDescent="0.25">
      <c r="B441" s="2" t="s">
        <v>146</v>
      </c>
      <c r="C441" s="4">
        <v>9.9999999999999995E-7</v>
      </c>
      <c r="D441" s="4">
        <v>9.9999999999999995E-7</v>
      </c>
      <c r="E441" s="4">
        <v>9.9999999999999995E-7</v>
      </c>
      <c r="F441" s="4">
        <v>9.9999999999999995E-7</v>
      </c>
      <c r="G441" s="4">
        <v>9.9999999999999995E-7</v>
      </c>
      <c r="H441" s="4">
        <v>9.9999999999999995E-7</v>
      </c>
      <c r="I441" s="4">
        <v>9.9999999999999995E-7</v>
      </c>
      <c r="J441" s="4">
        <v>9.9999999999999995E-7</v>
      </c>
      <c r="K441" s="4">
        <v>9.9999999999999995E-7</v>
      </c>
      <c r="L441" s="4">
        <v>9.9999999999999995E-7</v>
      </c>
    </row>
    <row r="442" spans="1:12" x14ac:dyDescent="0.25">
      <c r="B442" s="2" t="s">
        <v>147</v>
      </c>
      <c r="C442" s="4">
        <v>9.9999999999999995E-7</v>
      </c>
      <c r="D442" s="4">
        <v>9.9999999999999995E-7</v>
      </c>
      <c r="E442" s="4">
        <v>9.9999999999999995E-7</v>
      </c>
      <c r="F442" s="4">
        <v>9.9999999999999995E-7</v>
      </c>
      <c r="G442" s="4">
        <v>9.9999999999999995E-7</v>
      </c>
      <c r="H442" s="4">
        <v>9.9999999999999995E-7</v>
      </c>
      <c r="I442" s="4">
        <v>9.9999999999999995E-7</v>
      </c>
      <c r="J442" s="4">
        <v>9.9999999999999995E-7</v>
      </c>
      <c r="K442" s="4">
        <v>9.9999999999999995E-7</v>
      </c>
      <c r="L442" s="4">
        <v>9.9999999999999995E-7</v>
      </c>
    </row>
    <row r="443" spans="1:12" x14ac:dyDescent="0.25">
      <c r="B443" s="2" t="s">
        <v>148</v>
      </c>
      <c r="C443" s="4">
        <v>9.9999999999999995E-7</v>
      </c>
      <c r="D443" s="4">
        <v>9.9999999999999995E-7</v>
      </c>
      <c r="E443" s="4">
        <v>9.9999999999999995E-7</v>
      </c>
      <c r="F443" s="4">
        <v>9.9999999999999995E-7</v>
      </c>
      <c r="G443" s="4">
        <v>9.9999999999999995E-7</v>
      </c>
      <c r="H443" s="4">
        <v>9.9999999999999995E-7</v>
      </c>
      <c r="I443" s="4">
        <v>9.9999999999999995E-7</v>
      </c>
      <c r="J443" s="4">
        <v>9.9999999999999995E-7</v>
      </c>
      <c r="K443" s="4">
        <v>9.9999999999999995E-7</v>
      </c>
      <c r="L443" s="4">
        <v>9.9999999999999995E-7</v>
      </c>
    </row>
    <row r="444" spans="1:12" x14ac:dyDescent="0.25">
      <c r="B444" s="2" t="s">
        <v>149</v>
      </c>
      <c r="C444" s="4">
        <v>9.9999999999999995E-7</v>
      </c>
      <c r="D444" s="4">
        <v>9.9999999999999995E-7</v>
      </c>
      <c r="E444" s="4">
        <v>9.9999999999999995E-7</v>
      </c>
      <c r="F444" s="4">
        <v>9.9999999999999995E-7</v>
      </c>
      <c r="G444" s="4">
        <v>9.9999999999999995E-7</v>
      </c>
      <c r="H444" s="4">
        <v>9.9999999999999995E-7</v>
      </c>
      <c r="I444" s="4">
        <v>9.9999999999999995E-7</v>
      </c>
      <c r="J444" s="4">
        <v>9.9999999999999995E-7</v>
      </c>
      <c r="K444" s="4">
        <v>9.9999999999999995E-7</v>
      </c>
      <c r="L444" s="4">
        <v>9.9999999999999995E-7</v>
      </c>
    </row>
    <row r="445" spans="1:12" x14ac:dyDescent="0.25">
      <c r="B445" s="2" t="s">
        <v>150</v>
      </c>
      <c r="C445" s="4">
        <v>9.9999999999999995E-7</v>
      </c>
      <c r="D445" s="4">
        <v>9.9999999999999995E-7</v>
      </c>
      <c r="E445" s="4">
        <v>9.9999999999999995E-7</v>
      </c>
      <c r="F445" s="4">
        <v>9.9999999999999995E-7</v>
      </c>
      <c r="G445" s="4">
        <v>9.9999999999999995E-7</v>
      </c>
      <c r="H445" s="4">
        <v>9.9999999999999995E-7</v>
      </c>
      <c r="I445" s="4">
        <v>9.9999999999999995E-7</v>
      </c>
      <c r="J445" s="4">
        <v>9.9999999999999995E-7</v>
      </c>
      <c r="K445" s="4">
        <v>9.9999999999999995E-7</v>
      </c>
      <c r="L445" s="4">
        <v>9.9999999999999995E-7</v>
      </c>
    </row>
    <row r="446" spans="1:12" x14ac:dyDescent="0.25">
      <c r="B446" s="2" t="s">
        <v>151</v>
      </c>
      <c r="C446" s="4">
        <v>9.9999999999999995E-7</v>
      </c>
      <c r="D446" s="4">
        <v>9.9999999999999995E-7</v>
      </c>
      <c r="E446" s="4">
        <v>9.9999999999999995E-7</v>
      </c>
      <c r="F446" s="4">
        <v>9.9999999999999995E-7</v>
      </c>
      <c r="G446" s="4">
        <v>9.9999999999999995E-7</v>
      </c>
      <c r="H446" s="4">
        <v>9.9999999999999995E-7</v>
      </c>
      <c r="I446" s="4">
        <v>9.9999999999999995E-7</v>
      </c>
      <c r="J446" s="4">
        <v>9.9999999999999995E-7</v>
      </c>
      <c r="K446" s="4">
        <v>9.9999999999999995E-7</v>
      </c>
      <c r="L446" s="4">
        <v>9.9999999999999995E-7</v>
      </c>
    </row>
    <row r="447" spans="1:12" x14ac:dyDescent="0.25">
      <c r="B447" s="2" t="s">
        <v>152</v>
      </c>
      <c r="C447" s="4">
        <v>9.9999999999999995E-7</v>
      </c>
      <c r="D447" s="4">
        <v>9.9999999999999995E-7</v>
      </c>
      <c r="E447" s="4">
        <v>9.9999999999999995E-7</v>
      </c>
      <c r="F447" s="4">
        <v>9.9999999999999995E-7</v>
      </c>
      <c r="G447" s="4">
        <v>9.9999999999999995E-7</v>
      </c>
      <c r="H447" s="4">
        <v>9.9999999999999995E-7</v>
      </c>
      <c r="I447" s="4">
        <v>9.9999999999999995E-7</v>
      </c>
      <c r="J447" s="4">
        <v>9.9999999999999995E-7</v>
      </c>
      <c r="K447" s="4">
        <v>9.9999999999999995E-7</v>
      </c>
      <c r="L447" s="4">
        <v>9.9999999999999995E-7</v>
      </c>
    </row>
    <row r="448" spans="1:12" x14ac:dyDescent="0.25">
      <c r="B448" s="2" t="s">
        <v>153</v>
      </c>
      <c r="C448" s="4">
        <v>9.9999999999999995E-7</v>
      </c>
      <c r="D448" s="4">
        <v>9.9999999999999995E-7</v>
      </c>
      <c r="E448" s="4">
        <v>9.9999999999999995E-7</v>
      </c>
      <c r="F448" s="4">
        <v>9.9999999999999995E-7</v>
      </c>
      <c r="G448" s="4">
        <v>9.9999999999999995E-7</v>
      </c>
      <c r="H448" s="4">
        <v>9.9999999999999995E-7</v>
      </c>
      <c r="I448" s="4">
        <v>9.9999999999999995E-7</v>
      </c>
      <c r="J448" s="4">
        <v>9.9999999999999995E-7</v>
      </c>
      <c r="K448" s="4">
        <v>9.9999999999999995E-7</v>
      </c>
      <c r="L448" s="4">
        <v>9.9999999999999995E-7</v>
      </c>
    </row>
    <row r="449" spans="2:12" x14ac:dyDescent="0.25">
      <c r="B449" s="2" t="s">
        <v>154</v>
      </c>
      <c r="C449" s="4">
        <v>9.9999999999999995E-7</v>
      </c>
      <c r="D449" s="4">
        <v>9.9999999999999995E-7</v>
      </c>
      <c r="E449" s="4">
        <v>9.9999999999999995E-7</v>
      </c>
      <c r="F449" s="4">
        <v>9.9999999999999995E-7</v>
      </c>
      <c r="G449" s="4">
        <v>9.9999999999999995E-7</v>
      </c>
      <c r="H449" s="4">
        <v>9.9999999999999995E-7</v>
      </c>
      <c r="I449" s="4">
        <v>9.9999999999999995E-7</v>
      </c>
      <c r="J449" s="4">
        <v>9.9999999999999995E-7</v>
      </c>
      <c r="K449" s="4">
        <v>9.9999999999999995E-7</v>
      </c>
      <c r="L449" s="4">
        <v>9.9999999999999995E-7</v>
      </c>
    </row>
    <row r="450" spans="2:12" x14ac:dyDescent="0.25">
      <c r="B450" s="2" t="s">
        <v>155</v>
      </c>
      <c r="C450" s="4">
        <v>9.9999999999999995E-7</v>
      </c>
      <c r="D450" s="4">
        <v>9.9999999999999995E-7</v>
      </c>
      <c r="E450" s="4">
        <v>9.9999999999999995E-7</v>
      </c>
      <c r="F450" s="4">
        <v>9.9999999999999995E-7</v>
      </c>
      <c r="G450" s="4">
        <v>9.9999999999999995E-7</v>
      </c>
      <c r="H450" s="4">
        <v>9.9999999999999995E-7</v>
      </c>
      <c r="I450" s="4">
        <v>9.9999999999999995E-7</v>
      </c>
      <c r="J450" s="4">
        <v>9.9999999999999995E-7</v>
      </c>
      <c r="K450" s="4">
        <v>9.9999999999999995E-7</v>
      </c>
      <c r="L450" s="4">
        <v>9.9999999999999995E-7</v>
      </c>
    </row>
    <row r="451" spans="2:12" x14ac:dyDescent="0.25">
      <c r="B451" s="2" t="s">
        <v>156</v>
      </c>
      <c r="C451" s="4">
        <v>9.9999999999999995E-7</v>
      </c>
      <c r="D451" s="4">
        <v>9.9999999999999995E-7</v>
      </c>
      <c r="E451" s="4">
        <v>9.9999999999999995E-7</v>
      </c>
      <c r="F451" s="4">
        <v>9.9999999999999995E-7</v>
      </c>
      <c r="G451" s="4">
        <v>9.9999999999999995E-7</v>
      </c>
      <c r="H451" s="4">
        <v>9.9999999999999995E-7</v>
      </c>
      <c r="I451" s="4">
        <v>9.9999999999999995E-7</v>
      </c>
      <c r="J451" s="4">
        <v>9.9999999999999995E-7</v>
      </c>
      <c r="K451" s="4">
        <v>9.9999999999999995E-7</v>
      </c>
      <c r="L451" s="4">
        <v>9.9999999999999995E-7</v>
      </c>
    </row>
    <row r="452" spans="2:12" x14ac:dyDescent="0.25">
      <c r="B452" s="2" t="s">
        <v>157</v>
      </c>
      <c r="C452" s="4">
        <v>9.9999999999999995E-7</v>
      </c>
      <c r="D452" s="4">
        <v>9.9999999999999995E-7</v>
      </c>
      <c r="E452" s="4">
        <v>9.9999999999999995E-7</v>
      </c>
      <c r="F452" s="4">
        <v>9.9999999999999995E-7</v>
      </c>
      <c r="G452" s="4">
        <v>9.9999999999999995E-7</v>
      </c>
      <c r="H452" s="4">
        <v>9.9999999999999995E-7</v>
      </c>
      <c r="I452" s="4">
        <v>9.9999999999999995E-7</v>
      </c>
      <c r="J452" s="4">
        <v>9.9999999999999995E-7</v>
      </c>
      <c r="K452" s="4">
        <v>9.9999999999999995E-7</v>
      </c>
      <c r="L452" s="4">
        <v>9.9999999999999995E-7</v>
      </c>
    </row>
    <row r="453" spans="2:12" x14ac:dyDescent="0.25">
      <c r="B453" s="2" t="s">
        <v>158</v>
      </c>
      <c r="C453" s="4">
        <v>9.9999999999999995E-7</v>
      </c>
      <c r="D453" s="4">
        <v>9.9999999999999995E-7</v>
      </c>
      <c r="E453" s="4">
        <v>9.9999999999999995E-7</v>
      </c>
      <c r="F453" s="4">
        <v>9.9999999999999995E-7</v>
      </c>
      <c r="G453" s="4">
        <v>9.9999999999999995E-7</v>
      </c>
      <c r="H453" s="4">
        <v>9.9999999999999995E-7</v>
      </c>
      <c r="I453" s="4">
        <v>9.9999999999999995E-7</v>
      </c>
      <c r="J453" s="4">
        <v>9.9999999999999995E-7</v>
      </c>
      <c r="K453" s="4">
        <v>9.9999999999999995E-7</v>
      </c>
      <c r="L453" s="4">
        <v>9.9999999999999995E-7</v>
      </c>
    </row>
    <row r="454" spans="2:12" x14ac:dyDescent="0.25">
      <c r="B454" s="2" t="s">
        <v>159</v>
      </c>
      <c r="C454" s="4">
        <v>9.9999999999999995E-7</v>
      </c>
      <c r="D454" s="4">
        <v>9.9999999999999995E-7</v>
      </c>
      <c r="E454" s="4">
        <v>9.9999999999999995E-7</v>
      </c>
      <c r="F454" s="4">
        <v>9.9999999999999995E-7</v>
      </c>
      <c r="G454" s="4">
        <v>9.9999999999999995E-7</v>
      </c>
      <c r="H454" s="4">
        <v>9.9999999999999995E-7</v>
      </c>
      <c r="I454" s="4">
        <v>9.9999999999999995E-7</v>
      </c>
      <c r="J454" s="4">
        <v>9.9999999999999995E-7</v>
      </c>
      <c r="K454" s="4">
        <v>9.9999999999999995E-7</v>
      </c>
      <c r="L454" s="4">
        <v>9.9999999999999995E-7</v>
      </c>
    </row>
    <row r="455" spans="2:12" x14ac:dyDescent="0.25">
      <c r="B455" s="2" t="s">
        <v>160</v>
      </c>
      <c r="C455" s="4">
        <v>9.9999999999999995E-7</v>
      </c>
      <c r="D455" s="4">
        <v>9.9999999999999995E-7</v>
      </c>
      <c r="E455" s="4">
        <v>9.9999999999999995E-7</v>
      </c>
      <c r="F455" s="4">
        <v>9.9999999999999995E-7</v>
      </c>
      <c r="G455" s="4">
        <v>9.9999999999999995E-7</v>
      </c>
      <c r="H455" s="4">
        <v>9.9999999999999995E-7</v>
      </c>
      <c r="I455" s="4">
        <v>9.9999999999999995E-7</v>
      </c>
      <c r="J455" s="4">
        <v>9.9999999999999995E-7</v>
      </c>
      <c r="K455" s="4">
        <v>9.9999999999999995E-7</v>
      </c>
      <c r="L455" s="4">
        <v>9.9999999999999995E-7</v>
      </c>
    </row>
    <row r="456" spans="2:12" x14ac:dyDescent="0.25">
      <c r="B456" s="2" t="s">
        <v>161</v>
      </c>
      <c r="C456" s="4">
        <v>9.9999999999999995E-7</v>
      </c>
      <c r="D456" s="4">
        <v>9.9999999999999995E-7</v>
      </c>
      <c r="E456" s="4">
        <v>9.9999999999999995E-7</v>
      </c>
      <c r="F456" s="4">
        <v>9.9999999999999995E-7</v>
      </c>
      <c r="G456" s="4">
        <v>9.9999999999999995E-7</v>
      </c>
      <c r="H456" s="4">
        <v>9.9999999999999995E-7</v>
      </c>
      <c r="I456" s="4">
        <v>9.9999999999999995E-7</v>
      </c>
      <c r="J456" s="4">
        <v>9.9999999999999995E-7</v>
      </c>
      <c r="K456" s="4">
        <v>9.9999999999999995E-7</v>
      </c>
      <c r="L456" s="4">
        <v>9.9999999999999995E-7</v>
      </c>
    </row>
    <row r="457" spans="2:12" x14ac:dyDescent="0.25">
      <c r="B457" s="2" t="s">
        <v>162</v>
      </c>
      <c r="C457" s="4">
        <v>9.9999999999999995E-7</v>
      </c>
      <c r="D457" s="4">
        <v>9.9999999999999995E-7</v>
      </c>
      <c r="E457" s="4">
        <v>9.9999999999999995E-7</v>
      </c>
      <c r="F457" s="4">
        <v>9.9999999999999995E-7</v>
      </c>
      <c r="G457" s="4">
        <v>9.9999999999999995E-7</v>
      </c>
      <c r="H457" s="4">
        <v>9.9999999999999995E-7</v>
      </c>
      <c r="I457" s="4">
        <v>9.9999999999999995E-7</v>
      </c>
      <c r="J457" s="4">
        <v>9.9999999999999995E-7</v>
      </c>
      <c r="K457" s="4">
        <v>9.9999999999999995E-7</v>
      </c>
      <c r="L457" s="4">
        <v>9.9999999999999995E-7</v>
      </c>
    </row>
    <row r="458" spans="2:12" x14ac:dyDescent="0.25">
      <c r="B458" s="2" t="s">
        <v>163</v>
      </c>
      <c r="C458" s="4">
        <v>9.9999999999999995E-7</v>
      </c>
      <c r="D458" s="4">
        <v>9.9999999999999995E-7</v>
      </c>
      <c r="E458" s="4">
        <v>9.9999999999999995E-7</v>
      </c>
      <c r="F458" s="4">
        <v>9.9999999999999995E-7</v>
      </c>
      <c r="G458" s="4">
        <v>9.9999999999999995E-7</v>
      </c>
      <c r="H458" s="4">
        <v>9.9999999999999995E-7</v>
      </c>
      <c r="I458" s="4">
        <v>9.9999999999999995E-7</v>
      </c>
      <c r="J458" s="4">
        <v>9.9999999999999995E-7</v>
      </c>
      <c r="K458" s="4">
        <v>9.9999999999999995E-7</v>
      </c>
      <c r="L458" s="4">
        <v>9.9999999999999995E-7</v>
      </c>
    </row>
    <row r="459" spans="2:12" x14ac:dyDescent="0.25">
      <c r="B459" s="2" t="s">
        <v>164</v>
      </c>
      <c r="C459" s="4">
        <v>9.9999999999999995E-7</v>
      </c>
      <c r="D459" s="4">
        <v>9.9999999999999995E-7</v>
      </c>
      <c r="E459" s="4">
        <v>9.9999999999999995E-7</v>
      </c>
      <c r="F459" s="4">
        <v>9.9999999999999995E-7</v>
      </c>
      <c r="G459" s="4">
        <v>9.9999999999999995E-7</v>
      </c>
      <c r="H459" s="4">
        <v>9.9999999999999995E-7</v>
      </c>
      <c r="I459" s="4">
        <v>9.9999999999999995E-7</v>
      </c>
      <c r="J459" s="4">
        <v>9.9999999999999995E-7</v>
      </c>
      <c r="K459" s="4">
        <v>9.9999999999999995E-7</v>
      </c>
      <c r="L459" s="4">
        <v>9.9999999999999995E-7</v>
      </c>
    </row>
    <row r="460" spans="2:12" x14ac:dyDescent="0.25">
      <c r="B460" s="2" t="s">
        <v>165</v>
      </c>
      <c r="C460" s="4">
        <v>9.9999999999999995E-7</v>
      </c>
      <c r="D460" s="4">
        <v>9.9999999999999995E-7</v>
      </c>
      <c r="E460" s="4">
        <v>9.9999999999999995E-7</v>
      </c>
      <c r="F460" s="4">
        <v>9.9999999999999995E-7</v>
      </c>
      <c r="G460" s="4">
        <v>9.9999999999999995E-7</v>
      </c>
      <c r="H460" s="4">
        <v>9.9999999999999995E-7</v>
      </c>
      <c r="I460" s="4">
        <v>9.9999999999999995E-7</v>
      </c>
      <c r="J460" s="4">
        <v>9.9999999999999995E-7</v>
      </c>
      <c r="K460" s="4">
        <v>9.9999999999999995E-7</v>
      </c>
      <c r="L460" s="4">
        <v>9.9999999999999995E-7</v>
      </c>
    </row>
    <row r="461" spans="2:12" x14ac:dyDescent="0.25">
      <c r="B461" s="2" t="s">
        <v>166</v>
      </c>
      <c r="C461" s="4">
        <v>9.9999999999999995E-7</v>
      </c>
      <c r="D461" s="4">
        <v>9.9999999999999995E-7</v>
      </c>
      <c r="E461" s="4">
        <v>9.9999999999999995E-7</v>
      </c>
      <c r="F461" s="4">
        <v>9.9999999999999995E-7</v>
      </c>
      <c r="G461" s="4">
        <v>9.9999999999999995E-7</v>
      </c>
      <c r="H461" s="4">
        <v>9.9999999999999995E-7</v>
      </c>
      <c r="I461" s="4">
        <v>9.9999999999999995E-7</v>
      </c>
      <c r="J461" s="4">
        <v>9.9999999999999995E-7</v>
      </c>
      <c r="K461" s="4">
        <v>9.9999999999999995E-7</v>
      </c>
      <c r="L461" s="4">
        <v>9.9999999999999995E-7</v>
      </c>
    </row>
    <row r="462" spans="2:12" x14ac:dyDescent="0.25">
      <c r="B462" s="2" t="s">
        <v>167</v>
      </c>
      <c r="C462" s="4">
        <v>9.9999999999999995E-7</v>
      </c>
      <c r="D462" s="4">
        <v>9.9999999999999995E-7</v>
      </c>
      <c r="E462" s="4">
        <v>9.9999999999999995E-7</v>
      </c>
      <c r="F462" s="4">
        <v>9.9999999999999995E-7</v>
      </c>
      <c r="G462" s="4">
        <v>9.9999999999999995E-7</v>
      </c>
      <c r="H462" s="4">
        <v>9.9999999999999995E-7</v>
      </c>
      <c r="I462" s="4">
        <v>9.9999999999999995E-7</v>
      </c>
      <c r="J462" s="4">
        <v>9.9999999999999995E-7</v>
      </c>
      <c r="K462" s="4">
        <v>9.9999999999999995E-7</v>
      </c>
      <c r="L462" s="4">
        <v>9.9999999999999995E-7</v>
      </c>
    </row>
    <row r="463" spans="2:12" x14ac:dyDescent="0.25">
      <c r="B463" s="2" t="s">
        <v>168</v>
      </c>
      <c r="C463" s="4">
        <v>9.9999999999999995E-7</v>
      </c>
      <c r="D463" s="4">
        <v>9.9999999999999995E-7</v>
      </c>
      <c r="E463" s="4">
        <v>9.9999999999999995E-7</v>
      </c>
      <c r="F463" s="4">
        <v>9.9999999999999995E-7</v>
      </c>
      <c r="G463" s="4">
        <v>9.9999999999999995E-7</v>
      </c>
      <c r="H463" s="4">
        <v>9.9999999999999995E-7</v>
      </c>
      <c r="I463" s="4">
        <v>9.9999999999999995E-7</v>
      </c>
      <c r="J463" s="4">
        <v>9.9999999999999995E-7</v>
      </c>
      <c r="K463" s="4">
        <v>9.9999999999999995E-7</v>
      </c>
      <c r="L463" s="4">
        <v>9.9999999999999995E-7</v>
      </c>
    </row>
    <row r="464" spans="2:12" x14ac:dyDescent="0.25">
      <c r="B464" s="2" t="s">
        <v>169</v>
      </c>
      <c r="C464" s="4">
        <v>9.9999999999999995E-7</v>
      </c>
      <c r="D464" s="4">
        <v>9.9999999999999995E-7</v>
      </c>
      <c r="E464" s="4">
        <v>9.9999999999999995E-7</v>
      </c>
      <c r="F464" s="4">
        <v>9.9999999999999995E-7</v>
      </c>
      <c r="G464" s="4">
        <v>9.9999999999999995E-7</v>
      </c>
      <c r="H464" s="4">
        <v>9.9999999999999995E-7</v>
      </c>
      <c r="I464" s="4">
        <v>9.9999999999999995E-7</v>
      </c>
      <c r="J464" s="4">
        <v>9.9999999999999995E-7</v>
      </c>
      <c r="K464" s="4">
        <v>9.9999999999999995E-7</v>
      </c>
      <c r="L464" s="4">
        <v>9.9999999999999995E-7</v>
      </c>
    </row>
    <row r="465" spans="2:12" x14ac:dyDescent="0.25">
      <c r="B465" s="2" t="s">
        <v>170</v>
      </c>
      <c r="C465" s="4">
        <v>9.9999999999999995E-7</v>
      </c>
      <c r="D465" s="4">
        <v>9.9999999999999995E-7</v>
      </c>
      <c r="E465" s="4">
        <v>9.9999999999999995E-7</v>
      </c>
      <c r="F465" s="4">
        <v>9.9999999999999995E-7</v>
      </c>
      <c r="G465" s="4">
        <v>9.9999999999999995E-7</v>
      </c>
      <c r="H465" s="4">
        <v>9.9999999999999995E-7</v>
      </c>
      <c r="I465" s="4">
        <v>9.9999999999999995E-7</v>
      </c>
      <c r="J465" s="4">
        <v>9.9999999999999995E-7</v>
      </c>
      <c r="K465" s="4">
        <v>9.9999999999999995E-7</v>
      </c>
      <c r="L465" s="4">
        <v>9.9999999999999995E-7</v>
      </c>
    </row>
    <row r="466" spans="2:12" x14ac:dyDescent="0.25">
      <c r="B466" s="2" t="s">
        <v>171</v>
      </c>
      <c r="C466" s="4">
        <v>9.9999999999999995E-7</v>
      </c>
      <c r="D466" s="4">
        <v>9.9999999999999995E-7</v>
      </c>
      <c r="E466" s="4">
        <v>9.9999999999999995E-7</v>
      </c>
      <c r="F466" s="4">
        <v>9.9999999999999995E-7</v>
      </c>
      <c r="G466" s="4">
        <v>9.9999999999999995E-7</v>
      </c>
      <c r="H466" s="4">
        <v>9.9999999999999995E-7</v>
      </c>
      <c r="I466" s="4">
        <v>9.9999999999999995E-7</v>
      </c>
      <c r="J466" s="4">
        <v>9.9999999999999995E-7</v>
      </c>
      <c r="K466" s="4">
        <v>9.9999999999999995E-7</v>
      </c>
      <c r="L466" s="4">
        <v>9.9999999999999995E-7</v>
      </c>
    </row>
    <row r="467" spans="2:12" x14ac:dyDescent="0.25">
      <c r="B467" s="2" t="s">
        <v>172</v>
      </c>
      <c r="C467" s="4">
        <v>9.9999999999999995E-7</v>
      </c>
      <c r="D467" s="4">
        <v>9.9999999999999995E-7</v>
      </c>
      <c r="E467" s="4">
        <v>9.9999999999999995E-7</v>
      </c>
      <c r="F467" s="4">
        <v>9.9999999999999995E-7</v>
      </c>
      <c r="G467" s="4">
        <v>9.9999999999999995E-7</v>
      </c>
      <c r="H467" s="4">
        <v>9.9999999999999995E-7</v>
      </c>
      <c r="I467" s="4">
        <v>9.9999999999999995E-7</v>
      </c>
      <c r="J467" s="4">
        <v>9.9999999999999995E-7</v>
      </c>
      <c r="K467" s="4">
        <v>9.9999999999999995E-7</v>
      </c>
      <c r="L467" s="4">
        <v>9.9999999999999995E-7</v>
      </c>
    </row>
    <row r="468" spans="2:12" x14ac:dyDescent="0.25">
      <c r="B468" s="2" t="s">
        <v>173</v>
      </c>
      <c r="C468" s="4">
        <v>9.9999999999999995E-7</v>
      </c>
      <c r="D468" s="4">
        <v>9.9999999999999995E-7</v>
      </c>
      <c r="E468" s="4">
        <v>9.9999999999999995E-7</v>
      </c>
      <c r="F468" s="4">
        <v>9.9999999999999995E-7</v>
      </c>
      <c r="G468" s="4">
        <v>9.9999999999999995E-7</v>
      </c>
      <c r="H468" s="4">
        <v>9.9999999999999995E-7</v>
      </c>
      <c r="I468" s="4">
        <v>9.9999999999999995E-7</v>
      </c>
      <c r="J468" s="4">
        <v>9.9999999999999995E-7</v>
      </c>
      <c r="K468" s="4">
        <v>9.9999999999999995E-7</v>
      </c>
      <c r="L468" s="4">
        <v>9.9999999999999995E-7</v>
      </c>
    </row>
    <row r="469" spans="2:12" x14ac:dyDescent="0.25">
      <c r="B469" s="2" t="s">
        <v>174</v>
      </c>
      <c r="C469" s="4">
        <v>9.9999999999999995E-7</v>
      </c>
      <c r="D469" s="4">
        <v>9.9999999999999995E-7</v>
      </c>
      <c r="E469" s="4">
        <v>9.9999999999999995E-7</v>
      </c>
      <c r="F469" s="4">
        <v>9.9999999999999995E-7</v>
      </c>
      <c r="G469" s="4">
        <v>9.9999999999999995E-7</v>
      </c>
      <c r="H469" s="4">
        <v>9.9999999999999995E-7</v>
      </c>
      <c r="I469" s="4">
        <v>9.9999999999999995E-7</v>
      </c>
      <c r="J469" s="4">
        <v>9.9999999999999995E-7</v>
      </c>
      <c r="K469" s="4">
        <v>9.9999999999999995E-7</v>
      </c>
      <c r="L469" s="4">
        <v>9.9999999999999995E-7</v>
      </c>
    </row>
    <row r="470" spans="2:12" x14ac:dyDescent="0.25">
      <c r="B470" s="2" t="s">
        <v>175</v>
      </c>
      <c r="C470" s="4">
        <v>9.9999999999999995E-7</v>
      </c>
      <c r="D470" s="4">
        <v>9.9999999999999995E-7</v>
      </c>
      <c r="E470" s="4">
        <v>9.9999999999999995E-7</v>
      </c>
      <c r="F470" s="4">
        <v>9.9999999999999995E-7</v>
      </c>
      <c r="G470" s="4">
        <v>9.9999999999999995E-7</v>
      </c>
      <c r="H470" s="4">
        <v>9.9999999999999995E-7</v>
      </c>
      <c r="I470" s="4">
        <v>9.9999999999999995E-7</v>
      </c>
      <c r="J470" s="4">
        <v>9.9999999999999995E-7</v>
      </c>
      <c r="K470" s="4">
        <v>9.9999999999999995E-7</v>
      </c>
      <c r="L470" s="4">
        <v>9.9999999999999995E-7</v>
      </c>
    </row>
    <row r="471" spans="2:12" x14ac:dyDescent="0.25">
      <c r="B471" s="2" t="s">
        <v>176</v>
      </c>
      <c r="C471" s="4">
        <v>9.9999999999999995E-7</v>
      </c>
      <c r="D471" s="4">
        <v>9.9999999999999995E-7</v>
      </c>
      <c r="E471" s="4">
        <v>9.9999999999999995E-7</v>
      </c>
      <c r="F471" s="4">
        <v>9.9999999999999995E-7</v>
      </c>
      <c r="G471" s="4">
        <v>9.9999999999999995E-7</v>
      </c>
      <c r="H471" s="4">
        <v>9.9999999999999995E-7</v>
      </c>
      <c r="I471" s="4">
        <v>9.9999999999999995E-7</v>
      </c>
      <c r="J471" s="4">
        <v>9.9999999999999995E-7</v>
      </c>
      <c r="K471" s="4">
        <v>9.9999999999999995E-7</v>
      </c>
      <c r="L471" s="4">
        <v>9.9999999999999995E-7</v>
      </c>
    </row>
    <row r="472" spans="2:12" x14ac:dyDescent="0.25">
      <c r="B472" s="2" t="s">
        <v>177</v>
      </c>
      <c r="C472" s="4">
        <v>9.9999999999999995E-7</v>
      </c>
      <c r="D472" s="4">
        <v>9.9999999999999995E-7</v>
      </c>
      <c r="E472" s="4">
        <v>9.9999999999999995E-7</v>
      </c>
      <c r="F472" s="4">
        <v>9.9999999999999995E-7</v>
      </c>
      <c r="G472" s="4">
        <v>9.9999999999999995E-7</v>
      </c>
      <c r="H472" s="4">
        <v>9.9999999999999995E-7</v>
      </c>
      <c r="I472" s="4">
        <v>9.9999999999999995E-7</v>
      </c>
      <c r="J472" s="4">
        <v>9.9999999999999995E-7</v>
      </c>
      <c r="K472" s="4">
        <v>9.9999999999999995E-7</v>
      </c>
      <c r="L472" s="4">
        <v>9.9999999999999995E-7</v>
      </c>
    </row>
    <row r="473" spans="2:12" x14ac:dyDescent="0.25">
      <c r="B473" s="2" t="s">
        <v>178</v>
      </c>
      <c r="C473" s="4">
        <v>9.9999999999999995E-7</v>
      </c>
      <c r="D473" s="4">
        <v>9.9999999999999995E-7</v>
      </c>
      <c r="E473" s="4">
        <v>9.9999999999999995E-7</v>
      </c>
      <c r="F473" s="4">
        <v>9.9999999999999995E-7</v>
      </c>
      <c r="G473" s="4">
        <v>9.9999999999999995E-7</v>
      </c>
      <c r="H473" s="4">
        <v>9.9999999999999995E-7</v>
      </c>
      <c r="I473" s="4">
        <v>9.9999999999999995E-7</v>
      </c>
      <c r="J473" s="4">
        <v>9.9999999999999995E-7</v>
      </c>
      <c r="K473" s="4">
        <v>9.9999999999999995E-7</v>
      </c>
      <c r="L473" s="4">
        <v>9.9999999999999995E-7</v>
      </c>
    </row>
    <row r="474" spans="2:12" x14ac:dyDescent="0.25">
      <c r="B474" s="2" t="s">
        <v>179</v>
      </c>
      <c r="C474" s="4">
        <v>9.9999999999999995E-7</v>
      </c>
      <c r="D474" s="4">
        <v>9.9999999999999995E-7</v>
      </c>
      <c r="E474" s="4">
        <v>9.9999999999999995E-7</v>
      </c>
      <c r="F474" s="4">
        <v>9.9999999999999995E-7</v>
      </c>
      <c r="G474" s="4">
        <v>9.9999999999999995E-7</v>
      </c>
      <c r="H474" s="4">
        <v>9.9999999999999995E-7</v>
      </c>
      <c r="I474" s="4">
        <v>9.9999999999999995E-7</v>
      </c>
      <c r="J474" s="4">
        <v>9.9999999999999995E-7</v>
      </c>
      <c r="K474" s="4">
        <v>9.9999999999999995E-7</v>
      </c>
      <c r="L474" s="4">
        <v>9.9999999999999995E-7</v>
      </c>
    </row>
    <row r="475" spans="2:12" x14ac:dyDescent="0.25">
      <c r="B475" s="2" t="s">
        <v>180</v>
      </c>
      <c r="C475" s="4">
        <v>9.9999999999999995E-7</v>
      </c>
      <c r="D475" s="4">
        <v>9.9999999999999995E-7</v>
      </c>
      <c r="E475" s="4">
        <v>9.9999999999999995E-7</v>
      </c>
      <c r="F475" s="4">
        <v>9.9999999999999995E-7</v>
      </c>
      <c r="G475" s="4">
        <v>9.9999999999999995E-7</v>
      </c>
      <c r="H475" s="4">
        <v>9.9999999999999995E-7</v>
      </c>
      <c r="I475" s="4">
        <v>9.9999999999999995E-7</v>
      </c>
      <c r="J475" s="4">
        <v>9.9999999999999995E-7</v>
      </c>
      <c r="K475" s="4">
        <v>9.9999999999999995E-7</v>
      </c>
      <c r="L475" s="4">
        <v>9.9999999999999995E-7</v>
      </c>
    </row>
    <row r="476" spans="2:12" x14ac:dyDescent="0.25">
      <c r="B476" s="2" t="s">
        <v>181</v>
      </c>
      <c r="C476" s="4">
        <v>9.9999999999999995E-7</v>
      </c>
      <c r="D476" s="4">
        <v>9.9999999999999995E-7</v>
      </c>
      <c r="E476" s="4">
        <v>9.9999999999999995E-7</v>
      </c>
      <c r="F476" s="4">
        <v>9.9999999999999995E-7</v>
      </c>
      <c r="G476" s="4">
        <v>9.9999999999999995E-7</v>
      </c>
      <c r="H476" s="4">
        <v>9.9999999999999995E-7</v>
      </c>
      <c r="I476" s="4">
        <v>9.9999999999999995E-7</v>
      </c>
      <c r="J476" s="4">
        <v>9.9999999999999995E-7</v>
      </c>
      <c r="K476" s="4">
        <v>9.9999999999999995E-7</v>
      </c>
      <c r="L476" s="4">
        <v>9.9999999999999995E-7</v>
      </c>
    </row>
    <row r="477" spans="2:12" x14ac:dyDescent="0.25">
      <c r="B477" s="2" t="s">
        <v>182</v>
      </c>
      <c r="C477" s="4">
        <v>9.9999999999999995E-7</v>
      </c>
      <c r="D477" s="4">
        <v>9.9999999999999995E-7</v>
      </c>
      <c r="E477" s="4">
        <v>9.9999999999999995E-7</v>
      </c>
      <c r="F477" s="4">
        <v>9.9999999999999995E-7</v>
      </c>
      <c r="G477" s="4">
        <v>9.9999999999999995E-7</v>
      </c>
      <c r="H477" s="4">
        <v>9.9999999999999995E-7</v>
      </c>
      <c r="I477" s="4">
        <v>9.9999999999999995E-7</v>
      </c>
      <c r="J477" s="4">
        <v>9.9999999999999995E-7</v>
      </c>
      <c r="K477" s="4">
        <v>9.9999999999999995E-7</v>
      </c>
      <c r="L477" s="4">
        <v>9.9999999999999995E-7</v>
      </c>
    </row>
    <row r="478" spans="2:12" x14ac:dyDescent="0.25">
      <c r="B478" s="2" t="s">
        <v>183</v>
      </c>
      <c r="C478" s="4">
        <v>9.9999999999999995E-7</v>
      </c>
      <c r="D478" s="4">
        <v>9.9999999999999995E-7</v>
      </c>
      <c r="E478" s="4">
        <v>9.9999999999999995E-7</v>
      </c>
      <c r="F478" s="4">
        <v>9.9999999999999995E-7</v>
      </c>
      <c r="G478" s="4">
        <v>9.9999999999999995E-7</v>
      </c>
      <c r="H478" s="4">
        <v>9.9999999999999995E-7</v>
      </c>
      <c r="I478" s="4">
        <v>9.9999999999999995E-7</v>
      </c>
      <c r="J478" s="4">
        <v>9.9999999999999995E-7</v>
      </c>
      <c r="K478" s="4">
        <v>9.9999999999999995E-7</v>
      </c>
      <c r="L478" s="4">
        <v>9.9999999999999995E-7</v>
      </c>
    </row>
    <row r="479" spans="2:12" x14ac:dyDescent="0.25">
      <c r="B479" s="2" t="s">
        <v>184</v>
      </c>
      <c r="C479" s="4">
        <v>9.9999999999999995E-7</v>
      </c>
      <c r="D479" s="4">
        <v>9.9999999999999995E-7</v>
      </c>
      <c r="E479" s="4">
        <v>9.9999999999999995E-7</v>
      </c>
      <c r="F479" s="4">
        <v>9.9999999999999995E-7</v>
      </c>
      <c r="G479" s="4">
        <v>9.9999999999999995E-7</v>
      </c>
      <c r="H479" s="4">
        <v>9.9999999999999995E-7</v>
      </c>
      <c r="I479" s="4">
        <v>9.9999999999999995E-7</v>
      </c>
      <c r="J479" s="4">
        <v>9.9999999999999995E-7</v>
      </c>
      <c r="K479" s="4">
        <v>9.9999999999999995E-7</v>
      </c>
      <c r="L479" s="4">
        <v>9.9999999999999995E-7</v>
      </c>
    </row>
    <row r="480" spans="2:12" x14ac:dyDescent="0.25">
      <c r="B480" s="2" t="s">
        <v>185</v>
      </c>
      <c r="C480" s="4">
        <v>9.9999999999999995E-7</v>
      </c>
      <c r="D480" s="4">
        <v>9.9999999999999995E-7</v>
      </c>
      <c r="E480" s="4">
        <v>9.9999999999999995E-7</v>
      </c>
      <c r="F480" s="4">
        <v>9.9999999999999995E-7</v>
      </c>
      <c r="G480" s="4">
        <v>9.9999999999999995E-7</v>
      </c>
      <c r="H480" s="4">
        <v>9.9999999999999995E-7</v>
      </c>
      <c r="I480" s="4">
        <v>9.9999999999999995E-7</v>
      </c>
      <c r="J480" s="4">
        <v>9.9999999999999995E-7</v>
      </c>
      <c r="K480" s="4">
        <v>9.9999999999999995E-7</v>
      </c>
      <c r="L480" s="4">
        <v>9.9999999999999995E-7</v>
      </c>
    </row>
    <row r="481" spans="2:12" x14ac:dyDescent="0.25">
      <c r="B481" s="2" t="s">
        <v>186</v>
      </c>
      <c r="C481" s="4">
        <v>9.9999999999999995E-7</v>
      </c>
      <c r="D481" s="4">
        <v>9.9999999999999995E-7</v>
      </c>
      <c r="E481" s="4">
        <v>9.9999999999999995E-7</v>
      </c>
      <c r="F481" s="4">
        <v>9.9999999999999995E-7</v>
      </c>
      <c r="G481" s="4">
        <v>9.9999999999999995E-7</v>
      </c>
      <c r="H481" s="4">
        <v>9.9999999999999995E-7</v>
      </c>
      <c r="I481" s="4">
        <v>9.9999999999999995E-7</v>
      </c>
      <c r="J481" s="4">
        <v>9.9999999999999995E-7</v>
      </c>
      <c r="K481" s="4">
        <v>9.9999999999999995E-7</v>
      </c>
      <c r="L481" s="4">
        <v>9.9999999999999995E-7</v>
      </c>
    </row>
    <row r="482" spans="2:12" x14ac:dyDescent="0.25">
      <c r="B482" s="2" t="s">
        <v>187</v>
      </c>
      <c r="C482" s="4">
        <v>9.9999999999999995E-7</v>
      </c>
      <c r="D482" s="4">
        <v>9.9999999999999995E-7</v>
      </c>
      <c r="E482" s="4">
        <v>9.9999999999999995E-7</v>
      </c>
      <c r="F482" s="4">
        <v>9.9999999999999995E-7</v>
      </c>
      <c r="G482" s="4">
        <v>9.9999999999999995E-7</v>
      </c>
      <c r="H482" s="4">
        <v>9.9999999999999995E-7</v>
      </c>
      <c r="I482" s="4">
        <v>9.9999999999999995E-7</v>
      </c>
      <c r="J482" s="4">
        <v>9.9999999999999995E-7</v>
      </c>
      <c r="K482" s="4">
        <v>9.9999999999999995E-7</v>
      </c>
      <c r="L482" s="4">
        <v>9.9999999999999995E-7</v>
      </c>
    </row>
    <row r="483" spans="2:12" x14ac:dyDescent="0.25">
      <c r="B483" s="2" t="s">
        <v>188</v>
      </c>
      <c r="C483" s="4">
        <v>9.9999999999999995E-7</v>
      </c>
      <c r="D483" s="4">
        <v>9.9999999999999995E-7</v>
      </c>
      <c r="E483" s="4">
        <v>9.9999999999999995E-7</v>
      </c>
      <c r="F483" s="4">
        <v>9.9999999999999995E-7</v>
      </c>
      <c r="G483" s="4">
        <v>9.9999999999999995E-7</v>
      </c>
      <c r="H483" s="4">
        <v>9.9999999999999995E-7</v>
      </c>
      <c r="I483" s="4">
        <v>9.9999999999999995E-7</v>
      </c>
      <c r="J483" s="4">
        <v>9.9999999999999995E-7</v>
      </c>
      <c r="K483" s="4">
        <v>9.9999999999999995E-7</v>
      </c>
      <c r="L483" s="4">
        <v>9.9999999999999995E-7</v>
      </c>
    </row>
    <row r="484" spans="2:12" x14ac:dyDescent="0.25">
      <c r="B484" s="2" t="s">
        <v>189</v>
      </c>
      <c r="C484" s="4">
        <v>9.9999999999999995E-7</v>
      </c>
      <c r="D484" s="4">
        <v>9.9999999999999995E-7</v>
      </c>
      <c r="E484" s="4">
        <v>9.9999999999999995E-7</v>
      </c>
      <c r="F484" s="4">
        <v>9.9999999999999995E-7</v>
      </c>
      <c r="G484" s="4">
        <v>9.9999999999999995E-7</v>
      </c>
      <c r="H484" s="4">
        <v>9.9999999999999995E-7</v>
      </c>
      <c r="I484" s="4">
        <v>9.9999999999999995E-7</v>
      </c>
      <c r="J484" s="4">
        <v>9.9999999999999995E-7</v>
      </c>
      <c r="K484" s="4">
        <v>9.9999999999999995E-7</v>
      </c>
      <c r="L484" s="4">
        <v>9.9999999999999995E-7</v>
      </c>
    </row>
    <row r="485" spans="2:12" x14ac:dyDescent="0.25">
      <c r="B485" s="2" t="s">
        <v>190</v>
      </c>
      <c r="C485" s="4">
        <v>9.9999999999999995E-7</v>
      </c>
      <c r="D485" s="4">
        <v>9.9999999999999995E-7</v>
      </c>
      <c r="E485" s="4">
        <v>9.9999999999999995E-7</v>
      </c>
      <c r="F485" s="4">
        <v>9.9999999999999995E-7</v>
      </c>
      <c r="G485" s="4">
        <v>9.9999999999999995E-7</v>
      </c>
      <c r="H485" s="4">
        <v>9.9999999999999995E-7</v>
      </c>
      <c r="I485" s="4">
        <v>9.9999999999999995E-7</v>
      </c>
      <c r="J485" s="4">
        <v>9.9999999999999995E-7</v>
      </c>
      <c r="K485" s="4">
        <v>9.9999999999999995E-7</v>
      </c>
      <c r="L485" s="4">
        <v>9.9999999999999995E-7</v>
      </c>
    </row>
    <row r="486" spans="2:12" x14ac:dyDescent="0.25">
      <c r="B486" s="2" t="s">
        <v>191</v>
      </c>
      <c r="C486" s="4">
        <v>9.9999999999999995E-7</v>
      </c>
      <c r="D486" s="4">
        <v>9.9999999999999995E-7</v>
      </c>
      <c r="E486" s="4">
        <v>9.9999999999999995E-7</v>
      </c>
      <c r="F486" s="4">
        <v>9.9999999999999995E-7</v>
      </c>
      <c r="G486" s="4">
        <v>9.9999999999999995E-7</v>
      </c>
      <c r="H486" s="4">
        <v>9.9999999999999995E-7</v>
      </c>
      <c r="I486" s="4">
        <v>9.9999999999999995E-7</v>
      </c>
      <c r="J486" s="4">
        <v>9.9999999999999995E-7</v>
      </c>
      <c r="K486" s="4">
        <v>9.9999999999999995E-7</v>
      </c>
      <c r="L486" s="4">
        <v>9.9999999999999995E-7</v>
      </c>
    </row>
    <row r="487" spans="2:12" x14ac:dyDescent="0.25">
      <c r="B487" s="2" t="s">
        <v>192</v>
      </c>
      <c r="C487" s="4">
        <v>9.9999999999999995E-7</v>
      </c>
      <c r="D487" s="4">
        <v>9.9999999999999995E-7</v>
      </c>
      <c r="E487" s="4">
        <v>9.9999999999999995E-7</v>
      </c>
      <c r="F487" s="4">
        <v>9.9999999999999995E-7</v>
      </c>
      <c r="G487" s="4">
        <v>9.9999999999999995E-7</v>
      </c>
      <c r="H487" s="4">
        <v>9.9999999999999995E-7</v>
      </c>
      <c r="I487" s="4">
        <v>9.9999999999999995E-7</v>
      </c>
      <c r="J487" s="4">
        <v>9.9999999999999995E-7</v>
      </c>
      <c r="K487" s="4">
        <v>9.9999999999999995E-7</v>
      </c>
      <c r="L487" s="4">
        <v>9.9999999999999995E-7</v>
      </c>
    </row>
    <row r="488" spans="2:12" x14ac:dyDescent="0.25">
      <c r="B488" s="2" t="s">
        <v>193</v>
      </c>
      <c r="C488" s="4">
        <v>9.9999999999999995E-7</v>
      </c>
      <c r="D488" s="4">
        <v>9.9999999999999995E-7</v>
      </c>
      <c r="E488" s="4">
        <v>9.9999999999999995E-7</v>
      </c>
      <c r="F488" s="4">
        <v>9.9999999999999995E-7</v>
      </c>
      <c r="G488" s="4">
        <v>9.9999999999999995E-7</v>
      </c>
      <c r="H488" s="4">
        <v>9.9999999999999995E-7</v>
      </c>
      <c r="I488" s="4">
        <v>9.9999999999999995E-7</v>
      </c>
      <c r="J488" s="4">
        <v>9.9999999999999995E-7</v>
      </c>
      <c r="K488" s="4">
        <v>9.9999999999999995E-7</v>
      </c>
      <c r="L488" s="4">
        <v>9.9999999999999995E-7</v>
      </c>
    </row>
    <row r="489" spans="2:12" x14ac:dyDescent="0.25">
      <c r="B489" s="2" t="s">
        <v>194</v>
      </c>
      <c r="C489" s="4">
        <v>9.9999999999999995E-7</v>
      </c>
      <c r="D489" s="4">
        <v>9.9999999999999995E-7</v>
      </c>
      <c r="E489" s="4">
        <v>9.9999999999999995E-7</v>
      </c>
      <c r="F489" s="4">
        <v>9.9999999999999995E-7</v>
      </c>
      <c r="G489" s="4">
        <v>9.9999999999999995E-7</v>
      </c>
      <c r="H489" s="4">
        <v>9.9999999999999995E-7</v>
      </c>
      <c r="I489" s="4">
        <v>9.9999999999999995E-7</v>
      </c>
      <c r="J489" s="4">
        <v>9.9999999999999995E-7</v>
      </c>
      <c r="K489" s="4">
        <v>9.9999999999999995E-7</v>
      </c>
      <c r="L489" s="4">
        <v>9.9999999999999995E-7</v>
      </c>
    </row>
    <row r="490" spans="2:12" x14ac:dyDescent="0.25">
      <c r="B490" s="2" t="s">
        <v>195</v>
      </c>
      <c r="C490" s="4">
        <v>9.9999999999999995E-7</v>
      </c>
      <c r="D490" s="4">
        <v>9.9999999999999995E-7</v>
      </c>
      <c r="E490" s="4">
        <v>9.9999999999999995E-7</v>
      </c>
      <c r="F490" s="4">
        <v>9.9999999999999995E-7</v>
      </c>
      <c r="G490" s="4">
        <v>9.9999999999999995E-7</v>
      </c>
      <c r="H490" s="4">
        <v>9.9999999999999995E-7</v>
      </c>
      <c r="I490" s="4">
        <v>9.9999999999999995E-7</v>
      </c>
      <c r="J490" s="4">
        <v>9.9999999999999995E-7</v>
      </c>
      <c r="K490" s="4">
        <v>9.9999999999999995E-7</v>
      </c>
      <c r="L490" s="4">
        <v>9.9999999999999995E-7</v>
      </c>
    </row>
    <row r="491" spans="2:12" x14ac:dyDescent="0.25">
      <c r="B491" s="2" t="s">
        <v>196</v>
      </c>
      <c r="C491" s="4">
        <v>9.9999999999999995E-7</v>
      </c>
      <c r="D491" s="4">
        <v>9.9999999999999995E-7</v>
      </c>
      <c r="E491" s="4">
        <v>9.9999999999999995E-7</v>
      </c>
      <c r="F491" s="4">
        <v>9.9999999999999995E-7</v>
      </c>
      <c r="G491" s="4">
        <v>9.9999999999999995E-7</v>
      </c>
      <c r="H491" s="4">
        <v>9.9999999999999995E-7</v>
      </c>
      <c r="I491" s="4">
        <v>9.9999999999999995E-7</v>
      </c>
      <c r="J491" s="4">
        <v>9.9999999999999995E-7</v>
      </c>
      <c r="K491" s="4">
        <v>9.9999999999999995E-7</v>
      </c>
      <c r="L491" s="4">
        <v>9.9999999999999995E-7</v>
      </c>
    </row>
    <row r="492" spans="2:12" x14ac:dyDescent="0.25">
      <c r="B492" s="2" t="s">
        <v>197</v>
      </c>
      <c r="C492" s="4">
        <v>9.9999999999999995E-7</v>
      </c>
      <c r="D492" s="4">
        <v>9.9999999999999995E-7</v>
      </c>
      <c r="E492" s="4">
        <v>9.9999999999999995E-7</v>
      </c>
      <c r="F492" s="4">
        <v>9.9999999999999995E-7</v>
      </c>
      <c r="G492" s="4">
        <v>9.9999999999999995E-7</v>
      </c>
      <c r="H492" s="4">
        <v>9.9999999999999995E-7</v>
      </c>
      <c r="I492" s="4">
        <v>9.9999999999999995E-7</v>
      </c>
      <c r="J492" s="4">
        <v>9.9999999999999995E-7</v>
      </c>
      <c r="K492" s="4">
        <v>9.9999999999999995E-7</v>
      </c>
      <c r="L492" s="4">
        <v>9.9999999999999995E-7</v>
      </c>
    </row>
    <row r="493" spans="2:12" x14ac:dyDescent="0.25">
      <c r="B493" s="2" t="s">
        <v>198</v>
      </c>
      <c r="C493" s="4">
        <v>9.9999999999999995E-7</v>
      </c>
      <c r="D493" s="4">
        <v>9.9999999999999995E-7</v>
      </c>
      <c r="E493" s="4">
        <v>9.9999999999999995E-7</v>
      </c>
      <c r="F493" s="4">
        <v>9.9999999999999995E-7</v>
      </c>
      <c r="G493" s="4">
        <v>9.9999999999999995E-7</v>
      </c>
      <c r="H493" s="4">
        <v>9.9999999999999995E-7</v>
      </c>
      <c r="I493" s="4">
        <v>9.9999999999999995E-7</v>
      </c>
      <c r="J493" s="4">
        <v>9.9999999999999995E-7</v>
      </c>
      <c r="K493" s="4">
        <v>9.9999999999999995E-7</v>
      </c>
      <c r="L493" s="4">
        <v>9.9999999999999995E-7</v>
      </c>
    </row>
    <row r="494" spans="2:12" x14ac:dyDescent="0.25">
      <c r="B494" s="2" t="s">
        <v>199</v>
      </c>
      <c r="C494" s="4">
        <v>9.9999999999999995E-7</v>
      </c>
      <c r="D494" s="4">
        <v>9.9999999999999995E-7</v>
      </c>
      <c r="E494" s="4">
        <v>9.9999999999999995E-7</v>
      </c>
      <c r="F494" s="4">
        <v>9.9999999999999995E-7</v>
      </c>
      <c r="G494" s="4">
        <v>9.9999999999999995E-7</v>
      </c>
      <c r="H494" s="4">
        <v>9.9999999999999995E-7</v>
      </c>
      <c r="I494" s="4">
        <v>9.9999999999999995E-7</v>
      </c>
      <c r="J494" s="4">
        <v>9.9999999999999995E-7</v>
      </c>
      <c r="K494" s="4">
        <v>9.9999999999999995E-7</v>
      </c>
      <c r="L494" s="4">
        <v>9.9999999999999995E-7</v>
      </c>
    </row>
    <row r="495" spans="2:12" x14ac:dyDescent="0.25">
      <c r="B495" s="2" t="s">
        <v>200</v>
      </c>
      <c r="C495" s="4">
        <v>9.9999999999999995E-7</v>
      </c>
      <c r="D495" s="4">
        <v>9.9999999999999995E-7</v>
      </c>
      <c r="E495" s="4">
        <v>9.9999999999999995E-7</v>
      </c>
      <c r="F495" s="4">
        <v>9.9999999999999995E-7</v>
      </c>
      <c r="G495" s="4">
        <v>9.9999999999999995E-7</v>
      </c>
      <c r="H495" s="4">
        <v>9.9999999999999995E-7</v>
      </c>
      <c r="I495" s="4">
        <v>9.9999999999999995E-7</v>
      </c>
      <c r="J495" s="4">
        <v>9.9999999999999995E-7</v>
      </c>
      <c r="K495" s="4">
        <v>9.9999999999999995E-7</v>
      </c>
      <c r="L495" s="4">
        <v>9.9999999999999995E-7</v>
      </c>
    </row>
    <row r="496" spans="2:12" x14ac:dyDescent="0.25">
      <c r="B496" s="2" t="s">
        <v>201</v>
      </c>
      <c r="C496" s="4">
        <v>9.9999999999999995E-7</v>
      </c>
      <c r="D496" s="4">
        <v>9.9999999999999995E-7</v>
      </c>
      <c r="E496" s="4">
        <v>9.9999999999999995E-7</v>
      </c>
      <c r="F496" s="4">
        <v>9.9999999999999995E-7</v>
      </c>
      <c r="G496" s="4">
        <v>9.9999999999999995E-7</v>
      </c>
      <c r="H496" s="4">
        <v>9.9999999999999995E-7</v>
      </c>
      <c r="I496" s="4">
        <v>9.9999999999999995E-7</v>
      </c>
      <c r="J496" s="4">
        <v>9.9999999999999995E-7</v>
      </c>
      <c r="K496" s="4">
        <v>9.9999999999999995E-7</v>
      </c>
      <c r="L496" s="4">
        <v>9.9999999999999995E-7</v>
      </c>
    </row>
    <row r="497" spans="2:12" x14ac:dyDescent="0.25">
      <c r="B497" s="2" t="s">
        <v>202</v>
      </c>
      <c r="C497" s="4">
        <v>9.9999999999999995E-7</v>
      </c>
      <c r="D497" s="4">
        <v>9.9999999999999995E-7</v>
      </c>
      <c r="E497" s="4">
        <v>9.9999999999999995E-7</v>
      </c>
      <c r="F497" s="4">
        <v>9.9999999999999995E-7</v>
      </c>
      <c r="G497" s="4">
        <v>9.9999999999999995E-7</v>
      </c>
      <c r="H497" s="4">
        <v>9.9999999999999995E-7</v>
      </c>
      <c r="I497" s="4">
        <v>9.9999999999999995E-7</v>
      </c>
      <c r="J497" s="4">
        <v>9.9999999999999995E-7</v>
      </c>
      <c r="K497" s="4">
        <v>9.9999999999999995E-7</v>
      </c>
      <c r="L497" s="4">
        <v>9.9999999999999995E-7</v>
      </c>
    </row>
    <row r="498" spans="2:12" x14ac:dyDescent="0.25">
      <c r="B498" s="2" t="s">
        <v>203</v>
      </c>
      <c r="C498" s="4">
        <v>9.9999999999999995E-7</v>
      </c>
      <c r="D498" s="4">
        <v>9.9999999999999995E-7</v>
      </c>
      <c r="E498" s="4">
        <v>9.9999999999999995E-7</v>
      </c>
      <c r="F498" s="4">
        <v>9.9999999999999995E-7</v>
      </c>
      <c r="G498" s="4">
        <v>9.9999999999999995E-7</v>
      </c>
      <c r="H498" s="4">
        <v>9.9999999999999995E-7</v>
      </c>
      <c r="I498" s="4">
        <v>9.9999999999999995E-7</v>
      </c>
      <c r="J498" s="4">
        <v>9.9999999999999995E-7</v>
      </c>
      <c r="K498" s="4">
        <v>9.9999999999999995E-7</v>
      </c>
      <c r="L498" s="4">
        <v>9.9999999999999995E-7</v>
      </c>
    </row>
    <row r="499" spans="2:12" x14ac:dyDescent="0.25">
      <c r="B499" s="2" t="s">
        <v>204</v>
      </c>
      <c r="C499" s="4">
        <v>9.9999999999999995E-7</v>
      </c>
      <c r="D499" s="4">
        <v>9.9999999999999995E-7</v>
      </c>
      <c r="E499" s="4">
        <v>9.9999999999999995E-7</v>
      </c>
      <c r="F499" s="4">
        <v>9.9999999999999995E-7</v>
      </c>
      <c r="G499" s="4">
        <v>9.9999999999999995E-7</v>
      </c>
      <c r="H499" s="4">
        <v>9.9999999999999995E-7</v>
      </c>
      <c r="I499" s="4">
        <v>9.9999999999999995E-7</v>
      </c>
      <c r="J499" s="4">
        <v>9.9999999999999995E-7</v>
      </c>
      <c r="K499" s="4">
        <v>9.9999999999999995E-7</v>
      </c>
      <c r="L499" s="4">
        <v>9.9999999999999995E-7</v>
      </c>
    </row>
    <row r="500" spans="2:12" x14ac:dyDescent="0.25">
      <c r="B500" s="2" t="s">
        <v>205</v>
      </c>
      <c r="C500" s="4">
        <v>9.9999999999999995E-7</v>
      </c>
      <c r="D500" s="4">
        <v>9.9999999999999995E-7</v>
      </c>
      <c r="E500" s="4">
        <v>9.9999999999999995E-7</v>
      </c>
      <c r="F500" s="4">
        <v>9.9999999999999995E-7</v>
      </c>
      <c r="G500" s="4">
        <v>9.9999999999999995E-7</v>
      </c>
      <c r="H500" s="4">
        <v>9.9999999999999995E-7</v>
      </c>
      <c r="I500" s="4">
        <v>9.9999999999999995E-7</v>
      </c>
      <c r="J500" s="4">
        <v>9.9999999999999995E-7</v>
      </c>
      <c r="K500" s="4">
        <v>9.9999999999999995E-7</v>
      </c>
      <c r="L500" s="4">
        <v>9.9999999999999995E-7</v>
      </c>
    </row>
    <row r="501" spans="2:12" x14ac:dyDescent="0.25">
      <c r="B501" s="2" t="s">
        <v>206</v>
      </c>
      <c r="C501" s="4">
        <v>9.9999999999999995E-7</v>
      </c>
      <c r="D501" s="4">
        <v>9.9999999999999995E-7</v>
      </c>
      <c r="E501" s="4">
        <v>9.9999999999999995E-7</v>
      </c>
      <c r="F501" s="4">
        <v>9.9999999999999995E-7</v>
      </c>
      <c r="G501" s="4">
        <v>9.9999999999999995E-7</v>
      </c>
      <c r="H501" s="4">
        <v>9.9999999999999995E-7</v>
      </c>
      <c r="I501" s="4">
        <v>9.9999999999999995E-7</v>
      </c>
      <c r="J501" s="4">
        <v>9.9999999999999995E-7</v>
      </c>
      <c r="K501" s="4">
        <v>9.9999999999999995E-7</v>
      </c>
      <c r="L501" s="4">
        <v>9.9999999999999995E-7</v>
      </c>
    </row>
    <row r="502" spans="2:12" x14ac:dyDescent="0.25">
      <c r="B502" s="2" t="s">
        <v>207</v>
      </c>
      <c r="C502" s="4">
        <v>9.9999999999999995E-7</v>
      </c>
      <c r="D502" s="4">
        <v>9.9999999999999995E-7</v>
      </c>
      <c r="E502" s="4">
        <v>9.9999999999999995E-7</v>
      </c>
      <c r="F502" s="4">
        <v>9.9999999999999995E-7</v>
      </c>
      <c r="G502" s="4">
        <v>9.9999999999999995E-7</v>
      </c>
      <c r="H502" s="4">
        <v>9.9999999999999995E-7</v>
      </c>
      <c r="I502" s="4">
        <v>9.9999999999999995E-7</v>
      </c>
      <c r="J502" s="4">
        <v>9.9999999999999995E-7</v>
      </c>
      <c r="K502" s="4">
        <v>9.9999999999999995E-7</v>
      </c>
      <c r="L502" s="4">
        <v>9.9999999999999995E-7</v>
      </c>
    </row>
    <row r="503" spans="2:12" x14ac:dyDescent="0.25">
      <c r="B503" s="2" t="s">
        <v>208</v>
      </c>
      <c r="C503" s="4">
        <v>9.9999999999999995E-7</v>
      </c>
      <c r="D503" s="4">
        <v>9.9999999999999995E-7</v>
      </c>
      <c r="E503" s="4">
        <v>9.9999999999999995E-7</v>
      </c>
      <c r="F503" s="4">
        <v>9.9999999999999995E-7</v>
      </c>
      <c r="G503" s="4">
        <v>9.9999999999999995E-7</v>
      </c>
      <c r="H503" s="4">
        <v>9.9999999999999995E-7</v>
      </c>
      <c r="I503" s="4">
        <v>9.9999999999999995E-7</v>
      </c>
      <c r="J503" s="4">
        <v>9.9999999999999995E-7</v>
      </c>
      <c r="K503" s="4">
        <v>9.9999999999999995E-7</v>
      </c>
      <c r="L503" s="4">
        <v>9.9999999999999995E-7</v>
      </c>
    </row>
    <row r="504" spans="2:12" x14ac:dyDescent="0.25">
      <c r="B504" s="2" t="s">
        <v>209</v>
      </c>
      <c r="C504" s="4">
        <v>9.9999999999999995E-7</v>
      </c>
      <c r="D504" s="4">
        <v>9.9999999999999995E-7</v>
      </c>
      <c r="E504" s="4">
        <v>9.9999999999999995E-7</v>
      </c>
      <c r="F504" s="4">
        <v>9.9999999999999995E-7</v>
      </c>
      <c r="G504" s="4">
        <v>9.9999999999999995E-7</v>
      </c>
      <c r="H504" s="4">
        <v>9.9999999999999995E-7</v>
      </c>
      <c r="I504" s="4">
        <v>9.9999999999999995E-7</v>
      </c>
      <c r="J504" s="4">
        <v>9.9999999999999995E-7</v>
      </c>
      <c r="K504" s="4">
        <v>9.9999999999999995E-7</v>
      </c>
      <c r="L504" s="4">
        <v>9.9999999999999995E-7</v>
      </c>
    </row>
    <row r="519" spans="1:12" x14ac:dyDescent="0.25">
      <c r="A519" s="1" t="s">
        <v>422</v>
      </c>
    </row>
    <row r="520" spans="1:12" x14ac:dyDescent="0.25">
      <c r="A520" t="s">
        <v>423</v>
      </c>
      <c r="C520" s="2" t="s">
        <v>66</v>
      </c>
      <c r="D520" s="2" t="s">
        <v>70</v>
      </c>
      <c r="E520" s="2" t="s">
        <v>71</v>
      </c>
      <c r="F520" s="2" t="s">
        <v>72</v>
      </c>
      <c r="G520" s="2" t="s">
        <v>73</v>
      </c>
      <c r="H520" s="2" t="s">
        <v>74</v>
      </c>
      <c r="I520" s="2" t="s">
        <v>75</v>
      </c>
      <c r="J520" s="2" t="s">
        <v>76</v>
      </c>
      <c r="K520" s="2" t="s">
        <v>77</v>
      </c>
      <c r="L520" s="2" t="s">
        <v>78</v>
      </c>
    </row>
    <row r="521" spans="1:12" x14ac:dyDescent="0.25">
      <c r="B521" s="2" t="s">
        <v>146</v>
      </c>
      <c r="C521" s="4">
        <v>9.9999999999999995E-7</v>
      </c>
      <c r="D521" s="4">
        <v>9.9999999999999995E-7</v>
      </c>
      <c r="E521" s="4">
        <v>9.9999999999999995E-7</v>
      </c>
      <c r="F521" s="4">
        <v>9.9999999999999995E-7</v>
      </c>
      <c r="G521" s="4">
        <v>9.9999999999999995E-7</v>
      </c>
      <c r="H521" s="4">
        <v>9.9999999999999995E-7</v>
      </c>
      <c r="I521" s="4">
        <v>9.9999999999999995E-7</v>
      </c>
      <c r="J521" s="4">
        <v>9.9999999999999995E-7</v>
      </c>
      <c r="K521" s="4">
        <v>9.9999999999999995E-7</v>
      </c>
      <c r="L521" s="4">
        <v>9.9999999999999995E-7</v>
      </c>
    </row>
    <row r="522" spans="1:12" x14ac:dyDescent="0.25">
      <c r="B522" s="2" t="s">
        <v>147</v>
      </c>
      <c r="C522" s="4">
        <v>9.9999999999999995E-7</v>
      </c>
      <c r="D522" s="4">
        <v>9.9999999999999995E-7</v>
      </c>
      <c r="E522" s="4">
        <v>9.9999999999999995E-7</v>
      </c>
      <c r="F522" s="4">
        <v>9.9999999999999995E-7</v>
      </c>
      <c r="G522" s="4">
        <v>9.9999999999999995E-7</v>
      </c>
      <c r="H522" s="4">
        <v>9.9999999999999995E-7</v>
      </c>
      <c r="I522" s="4">
        <v>9.9999999999999995E-7</v>
      </c>
      <c r="J522" s="4">
        <v>9.9999999999999995E-7</v>
      </c>
      <c r="K522" s="4">
        <v>9.9999999999999995E-7</v>
      </c>
      <c r="L522" s="4">
        <v>9.9999999999999995E-7</v>
      </c>
    </row>
    <row r="523" spans="1:12" x14ac:dyDescent="0.25">
      <c r="B523" s="2" t="s">
        <v>148</v>
      </c>
      <c r="C523" s="4">
        <v>9.9999999999999995E-7</v>
      </c>
      <c r="D523" s="4">
        <v>9.9999999999999995E-7</v>
      </c>
      <c r="E523" s="4">
        <v>9.9999999999999995E-7</v>
      </c>
      <c r="F523" s="4">
        <v>9.9999999999999995E-7</v>
      </c>
      <c r="G523" s="4">
        <v>9.9999999999999995E-7</v>
      </c>
      <c r="H523" s="4">
        <v>9.9999999999999995E-7</v>
      </c>
      <c r="I523" s="4">
        <v>9.9999999999999995E-7</v>
      </c>
      <c r="J523" s="4">
        <v>9.9999999999999995E-7</v>
      </c>
      <c r="K523" s="4">
        <v>9.9999999999999995E-7</v>
      </c>
      <c r="L523" s="4">
        <v>9.9999999999999995E-7</v>
      </c>
    </row>
    <row r="524" spans="1:12" x14ac:dyDescent="0.25">
      <c r="B524" s="2" t="s">
        <v>149</v>
      </c>
      <c r="C524" s="4">
        <v>9.9999999999999995E-7</v>
      </c>
      <c r="D524" s="4">
        <v>9.9999999999999995E-7</v>
      </c>
      <c r="E524" s="4">
        <v>9.9999999999999995E-7</v>
      </c>
      <c r="F524" s="4">
        <v>9.9999999999999995E-7</v>
      </c>
      <c r="G524" s="4">
        <v>9.9999999999999995E-7</v>
      </c>
      <c r="H524" s="4">
        <v>9.9999999999999995E-7</v>
      </c>
      <c r="I524" s="4">
        <v>9.9999999999999995E-7</v>
      </c>
      <c r="J524" s="4">
        <v>9.9999999999999995E-7</v>
      </c>
      <c r="K524" s="4">
        <v>9.9999999999999995E-7</v>
      </c>
      <c r="L524" s="4">
        <v>9.9999999999999995E-7</v>
      </c>
    </row>
    <row r="525" spans="1:12" x14ac:dyDescent="0.25">
      <c r="B525" s="2" t="s">
        <v>150</v>
      </c>
      <c r="C525" s="4">
        <v>9.9999999999999995E-7</v>
      </c>
      <c r="D525" s="4">
        <v>9.9999999999999995E-7</v>
      </c>
      <c r="E525" s="4">
        <v>9.9999999999999995E-7</v>
      </c>
      <c r="F525" s="4">
        <v>9.9999999999999995E-7</v>
      </c>
      <c r="G525" s="4">
        <v>9.9999999999999995E-7</v>
      </c>
      <c r="H525" s="4">
        <v>9.9999999999999995E-7</v>
      </c>
      <c r="I525" s="4">
        <v>9.9999999999999995E-7</v>
      </c>
      <c r="J525" s="4">
        <v>9.9999999999999995E-7</v>
      </c>
      <c r="K525" s="4">
        <v>9.9999999999999995E-7</v>
      </c>
      <c r="L525" s="4">
        <v>9.9999999999999995E-7</v>
      </c>
    </row>
    <row r="526" spans="1:12" x14ac:dyDescent="0.25">
      <c r="B526" s="2" t="s">
        <v>151</v>
      </c>
      <c r="C526" s="4">
        <v>9.9999999999999995E-7</v>
      </c>
      <c r="D526" s="4">
        <v>9.9999999999999995E-7</v>
      </c>
      <c r="E526" s="4">
        <v>9.9999999999999995E-7</v>
      </c>
      <c r="F526" s="4">
        <v>9.9999999999999995E-7</v>
      </c>
      <c r="G526" s="4">
        <v>9.9999999999999995E-7</v>
      </c>
      <c r="H526" s="4">
        <v>9.9999999999999995E-7</v>
      </c>
      <c r="I526" s="4">
        <v>9.9999999999999995E-7</v>
      </c>
      <c r="J526" s="4">
        <v>9.9999999999999995E-7</v>
      </c>
      <c r="K526" s="4">
        <v>9.9999999999999995E-7</v>
      </c>
      <c r="L526" s="4">
        <v>9.9999999999999995E-7</v>
      </c>
    </row>
    <row r="527" spans="1:12" x14ac:dyDescent="0.25">
      <c r="B527" s="2" t="s">
        <v>152</v>
      </c>
      <c r="C527" s="4">
        <v>9.9999999999999995E-7</v>
      </c>
      <c r="D527" s="4">
        <v>9.9999999999999995E-7</v>
      </c>
      <c r="E527" s="4">
        <v>9.9999999999999995E-7</v>
      </c>
      <c r="F527" s="4">
        <v>9.9999999999999995E-7</v>
      </c>
      <c r="G527" s="4">
        <v>9.9999999999999995E-7</v>
      </c>
      <c r="H527" s="4">
        <v>9.9999999999999995E-7</v>
      </c>
      <c r="I527" s="4">
        <v>9.9999999999999995E-7</v>
      </c>
      <c r="J527" s="4">
        <v>9.9999999999999995E-7</v>
      </c>
      <c r="K527" s="4">
        <v>9.9999999999999995E-7</v>
      </c>
      <c r="L527" s="4">
        <v>9.9999999999999995E-7</v>
      </c>
    </row>
    <row r="528" spans="1:12" x14ac:dyDescent="0.25">
      <c r="B528" s="2" t="s">
        <v>153</v>
      </c>
      <c r="C528" s="4">
        <v>9.9999999999999995E-7</v>
      </c>
      <c r="D528" s="4">
        <v>9.9999999999999995E-7</v>
      </c>
      <c r="E528" s="4">
        <v>9.9999999999999995E-7</v>
      </c>
      <c r="F528" s="4">
        <v>9.9999999999999995E-7</v>
      </c>
      <c r="G528" s="4">
        <v>9.9999999999999995E-7</v>
      </c>
      <c r="H528" s="4">
        <v>9.9999999999999995E-7</v>
      </c>
      <c r="I528" s="4">
        <v>9.9999999999999995E-7</v>
      </c>
      <c r="J528" s="4">
        <v>9.9999999999999995E-7</v>
      </c>
      <c r="K528" s="4">
        <v>9.9999999999999995E-7</v>
      </c>
      <c r="L528" s="4">
        <v>9.9999999999999995E-7</v>
      </c>
    </row>
    <row r="529" spans="2:12" x14ac:dyDescent="0.25">
      <c r="B529" s="2" t="s">
        <v>154</v>
      </c>
      <c r="C529" s="4">
        <v>9.9999999999999995E-7</v>
      </c>
      <c r="D529" s="4">
        <v>9.9999999999999995E-7</v>
      </c>
      <c r="E529" s="4">
        <v>9.9999999999999995E-7</v>
      </c>
      <c r="F529" s="4">
        <v>9.9999999999999995E-7</v>
      </c>
      <c r="G529" s="4">
        <v>9.9999999999999995E-7</v>
      </c>
      <c r="H529" s="4">
        <v>9.9999999999999995E-7</v>
      </c>
      <c r="I529" s="4">
        <v>9.9999999999999995E-7</v>
      </c>
      <c r="J529" s="4">
        <v>9.9999999999999995E-7</v>
      </c>
      <c r="K529" s="4">
        <v>9.9999999999999995E-7</v>
      </c>
      <c r="L529" s="4">
        <v>9.9999999999999995E-7</v>
      </c>
    </row>
    <row r="530" spans="2:12" x14ac:dyDescent="0.25">
      <c r="B530" s="2" t="s">
        <v>155</v>
      </c>
      <c r="C530" s="4">
        <v>9.9999999999999995E-7</v>
      </c>
      <c r="D530" s="4">
        <v>9.9999999999999995E-7</v>
      </c>
      <c r="E530" s="4">
        <v>9.9999999999999995E-7</v>
      </c>
      <c r="F530" s="4">
        <v>9.9999999999999995E-7</v>
      </c>
      <c r="G530" s="4">
        <v>9.9999999999999995E-7</v>
      </c>
      <c r="H530" s="4">
        <v>9.9999999999999995E-7</v>
      </c>
      <c r="I530" s="4">
        <v>9.9999999999999995E-7</v>
      </c>
      <c r="J530" s="4">
        <v>9.9999999999999995E-7</v>
      </c>
      <c r="K530" s="4">
        <v>9.9999999999999995E-7</v>
      </c>
      <c r="L530" s="4">
        <v>9.9999999999999995E-7</v>
      </c>
    </row>
    <row r="531" spans="2:12" x14ac:dyDescent="0.25">
      <c r="B531" s="2" t="s">
        <v>156</v>
      </c>
      <c r="C531" s="4">
        <v>9.9999999999999995E-7</v>
      </c>
      <c r="D531" s="4">
        <v>9.9999999999999995E-7</v>
      </c>
      <c r="E531" s="4">
        <v>9.9999999999999995E-7</v>
      </c>
      <c r="F531" s="4">
        <v>9.9999999999999995E-7</v>
      </c>
      <c r="G531" s="4">
        <v>9.9999999999999995E-7</v>
      </c>
      <c r="H531" s="4">
        <v>9.9999999999999995E-7</v>
      </c>
      <c r="I531" s="4">
        <v>9.9999999999999995E-7</v>
      </c>
      <c r="J531" s="4">
        <v>9.9999999999999995E-7</v>
      </c>
      <c r="K531" s="4">
        <v>9.9999999999999995E-7</v>
      </c>
      <c r="L531" s="4">
        <v>9.9999999999999995E-7</v>
      </c>
    </row>
    <row r="532" spans="2:12" x14ac:dyDescent="0.25">
      <c r="B532" s="2" t="s">
        <v>157</v>
      </c>
      <c r="C532" s="4">
        <v>9.9999999999999995E-7</v>
      </c>
      <c r="D532" s="4">
        <v>9.9999999999999995E-7</v>
      </c>
      <c r="E532" s="4">
        <v>9.9999999999999995E-7</v>
      </c>
      <c r="F532" s="4">
        <v>9.9999999999999995E-7</v>
      </c>
      <c r="G532" s="4">
        <v>9.9999999999999995E-7</v>
      </c>
      <c r="H532" s="4">
        <v>9.9999999999999995E-7</v>
      </c>
      <c r="I532" s="4">
        <v>9.9999999999999995E-7</v>
      </c>
      <c r="J532" s="4">
        <v>9.9999999999999995E-7</v>
      </c>
      <c r="K532" s="4">
        <v>9.9999999999999995E-7</v>
      </c>
      <c r="L532" s="4">
        <v>9.9999999999999995E-7</v>
      </c>
    </row>
    <row r="533" spans="2:12" x14ac:dyDescent="0.25">
      <c r="B533" s="2" t="s">
        <v>158</v>
      </c>
      <c r="C533" s="4">
        <v>9.9999999999999995E-7</v>
      </c>
      <c r="D533" s="4">
        <v>9.9999999999999995E-7</v>
      </c>
      <c r="E533" s="4">
        <v>9.9999999999999995E-7</v>
      </c>
      <c r="F533" s="4">
        <v>9.9999999999999995E-7</v>
      </c>
      <c r="G533" s="4">
        <v>9.9999999999999995E-7</v>
      </c>
      <c r="H533" s="4">
        <v>9.9999999999999995E-7</v>
      </c>
      <c r="I533" s="4">
        <v>9.9999999999999995E-7</v>
      </c>
      <c r="J533" s="4">
        <v>9.9999999999999995E-7</v>
      </c>
      <c r="K533" s="4">
        <v>9.9999999999999995E-7</v>
      </c>
      <c r="L533" s="4">
        <v>9.9999999999999995E-7</v>
      </c>
    </row>
    <row r="534" spans="2:12" x14ac:dyDescent="0.25">
      <c r="B534" s="2" t="s">
        <v>159</v>
      </c>
      <c r="C534" s="4">
        <v>9.9999999999999995E-7</v>
      </c>
      <c r="D534" s="4">
        <v>9.9999999999999995E-7</v>
      </c>
      <c r="E534" s="4">
        <v>9.9999999999999995E-7</v>
      </c>
      <c r="F534" s="4">
        <v>9.9999999999999995E-7</v>
      </c>
      <c r="G534" s="4">
        <v>9.9999999999999995E-7</v>
      </c>
      <c r="H534" s="4">
        <v>9.9999999999999995E-7</v>
      </c>
      <c r="I534" s="4">
        <v>9.9999999999999995E-7</v>
      </c>
      <c r="J534" s="4">
        <v>9.9999999999999995E-7</v>
      </c>
      <c r="K534" s="4">
        <v>9.9999999999999995E-7</v>
      </c>
      <c r="L534" s="4">
        <v>9.9999999999999995E-7</v>
      </c>
    </row>
    <row r="535" spans="2:12" x14ac:dyDescent="0.25">
      <c r="B535" s="2" t="s">
        <v>160</v>
      </c>
      <c r="C535" s="4">
        <v>9.9999999999999995E-7</v>
      </c>
      <c r="D535" s="4">
        <v>9.9999999999999995E-7</v>
      </c>
      <c r="E535" s="4">
        <v>9.9999999999999995E-7</v>
      </c>
      <c r="F535" s="4">
        <v>9.9999999999999995E-7</v>
      </c>
      <c r="G535" s="4">
        <v>9.9999999999999995E-7</v>
      </c>
      <c r="H535" s="4">
        <v>9.9999999999999995E-7</v>
      </c>
      <c r="I535" s="4">
        <v>9.9999999999999995E-7</v>
      </c>
      <c r="J535" s="4">
        <v>9.9999999999999995E-7</v>
      </c>
      <c r="K535" s="4">
        <v>9.9999999999999995E-7</v>
      </c>
      <c r="L535" s="4">
        <v>9.9999999999999995E-7</v>
      </c>
    </row>
    <row r="536" spans="2:12" x14ac:dyDescent="0.25">
      <c r="B536" s="2" t="s">
        <v>161</v>
      </c>
      <c r="C536" s="4">
        <v>9.9999999999999995E-7</v>
      </c>
      <c r="D536" s="4">
        <v>9.9999999999999995E-7</v>
      </c>
      <c r="E536" s="4">
        <v>9.9999999999999995E-7</v>
      </c>
      <c r="F536" s="4">
        <v>9.9999999999999995E-7</v>
      </c>
      <c r="G536" s="4">
        <v>9.9999999999999995E-7</v>
      </c>
      <c r="H536" s="4">
        <v>9.9999999999999995E-7</v>
      </c>
      <c r="I536" s="4">
        <v>9.9999999999999995E-7</v>
      </c>
      <c r="J536" s="4">
        <v>9.9999999999999995E-7</v>
      </c>
      <c r="K536" s="4">
        <v>9.9999999999999995E-7</v>
      </c>
      <c r="L536" s="4">
        <v>9.9999999999999995E-7</v>
      </c>
    </row>
    <row r="537" spans="2:12" x14ac:dyDescent="0.25">
      <c r="B537" s="2" t="s">
        <v>162</v>
      </c>
      <c r="C537" s="4">
        <v>9.9999999999999995E-7</v>
      </c>
      <c r="D537" s="4">
        <v>9.9999999999999995E-7</v>
      </c>
      <c r="E537" s="4">
        <v>9.9999999999999995E-7</v>
      </c>
      <c r="F537" s="4">
        <v>9.9999999999999995E-7</v>
      </c>
      <c r="G537" s="4">
        <v>9.9999999999999995E-7</v>
      </c>
      <c r="H537" s="4">
        <v>9.9999999999999995E-7</v>
      </c>
      <c r="I537" s="4">
        <v>9.9999999999999995E-7</v>
      </c>
      <c r="J537" s="4">
        <v>9.9999999999999995E-7</v>
      </c>
      <c r="K537" s="4">
        <v>9.9999999999999995E-7</v>
      </c>
      <c r="L537" s="4">
        <v>9.9999999999999995E-7</v>
      </c>
    </row>
    <row r="538" spans="2:12" x14ac:dyDescent="0.25">
      <c r="B538" s="2" t="s">
        <v>163</v>
      </c>
      <c r="C538" s="4">
        <v>9.9999999999999995E-7</v>
      </c>
      <c r="D538" s="4">
        <v>9.9999999999999995E-7</v>
      </c>
      <c r="E538" s="4">
        <v>9.9999999999999995E-7</v>
      </c>
      <c r="F538" s="4">
        <v>9.9999999999999995E-7</v>
      </c>
      <c r="G538" s="4">
        <v>9.9999999999999995E-7</v>
      </c>
      <c r="H538" s="4">
        <v>9.9999999999999995E-7</v>
      </c>
      <c r="I538" s="4">
        <v>9.9999999999999995E-7</v>
      </c>
      <c r="J538" s="4">
        <v>9.9999999999999995E-7</v>
      </c>
      <c r="K538" s="4">
        <v>9.9999999999999995E-7</v>
      </c>
      <c r="L538" s="4">
        <v>9.9999999999999995E-7</v>
      </c>
    </row>
    <row r="539" spans="2:12" x14ac:dyDescent="0.25">
      <c r="B539" s="2" t="s">
        <v>164</v>
      </c>
      <c r="C539" s="4">
        <v>9.9999999999999995E-7</v>
      </c>
      <c r="D539" s="4">
        <v>9.9999999999999995E-7</v>
      </c>
      <c r="E539" s="4">
        <v>9.9999999999999995E-7</v>
      </c>
      <c r="F539" s="4">
        <v>9.9999999999999995E-7</v>
      </c>
      <c r="G539" s="4">
        <v>9.9999999999999995E-7</v>
      </c>
      <c r="H539" s="4">
        <v>9.9999999999999995E-7</v>
      </c>
      <c r="I539" s="4">
        <v>9.9999999999999995E-7</v>
      </c>
      <c r="J539" s="4">
        <v>9.9999999999999995E-7</v>
      </c>
      <c r="K539" s="4">
        <v>9.9999999999999995E-7</v>
      </c>
      <c r="L539" s="4">
        <v>9.9999999999999995E-7</v>
      </c>
    </row>
    <row r="540" spans="2:12" x14ac:dyDescent="0.25">
      <c r="B540" s="2" t="s">
        <v>165</v>
      </c>
      <c r="C540" s="4">
        <v>9.9999999999999995E-7</v>
      </c>
      <c r="D540" s="4">
        <v>9.9999999999999995E-7</v>
      </c>
      <c r="E540" s="4">
        <v>9.9999999999999995E-7</v>
      </c>
      <c r="F540" s="4">
        <v>9.9999999999999995E-7</v>
      </c>
      <c r="G540" s="4">
        <v>9.9999999999999995E-7</v>
      </c>
      <c r="H540" s="4">
        <v>9.9999999999999995E-7</v>
      </c>
      <c r="I540" s="4">
        <v>9.9999999999999995E-7</v>
      </c>
      <c r="J540" s="4">
        <v>9.9999999999999995E-7</v>
      </c>
      <c r="K540" s="4">
        <v>9.9999999999999995E-7</v>
      </c>
      <c r="L540" s="4">
        <v>9.9999999999999995E-7</v>
      </c>
    </row>
    <row r="541" spans="2:12" x14ac:dyDescent="0.25">
      <c r="B541" s="2" t="s">
        <v>166</v>
      </c>
      <c r="C541" s="4">
        <v>9.9999999999999995E-7</v>
      </c>
      <c r="D541" s="4">
        <v>9.9999999999999995E-7</v>
      </c>
      <c r="E541" s="4">
        <v>9.9999999999999995E-7</v>
      </c>
      <c r="F541" s="4">
        <v>9.9999999999999995E-7</v>
      </c>
      <c r="G541" s="4">
        <v>9.9999999999999995E-7</v>
      </c>
      <c r="H541" s="4">
        <v>9.9999999999999995E-7</v>
      </c>
      <c r="I541" s="4">
        <v>9.9999999999999995E-7</v>
      </c>
      <c r="J541" s="4">
        <v>9.9999999999999995E-7</v>
      </c>
      <c r="K541" s="4">
        <v>9.9999999999999995E-7</v>
      </c>
      <c r="L541" s="4">
        <v>9.9999999999999995E-7</v>
      </c>
    </row>
    <row r="542" spans="2:12" x14ac:dyDescent="0.25">
      <c r="B542" s="2" t="s">
        <v>167</v>
      </c>
      <c r="C542" s="4">
        <v>9.9999999999999995E-7</v>
      </c>
      <c r="D542" s="4">
        <v>9.9999999999999995E-7</v>
      </c>
      <c r="E542" s="4">
        <v>9.9999999999999995E-7</v>
      </c>
      <c r="F542" s="4">
        <v>9.9999999999999995E-7</v>
      </c>
      <c r="G542" s="4">
        <v>9.9999999999999995E-7</v>
      </c>
      <c r="H542" s="4">
        <v>9.9999999999999995E-7</v>
      </c>
      <c r="I542" s="4">
        <v>9.9999999999999995E-7</v>
      </c>
      <c r="J542" s="4">
        <v>9.9999999999999995E-7</v>
      </c>
      <c r="K542" s="4">
        <v>9.9999999999999995E-7</v>
      </c>
      <c r="L542" s="4">
        <v>9.9999999999999995E-7</v>
      </c>
    </row>
    <row r="543" spans="2:12" x14ac:dyDescent="0.25">
      <c r="B543" s="2" t="s">
        <v>168</v>
      </c>
      <c r="C543" s="4">
        <v>9.9999999999999995E-7</v>
      </c>
      <c r="D543" s="4">
        <v>9.9999999999999995E-7</v>
      </c>
      <c r="E543" s="4">
        <v>9.9999999999999995E-7</v>
      </c>
      <c r="F543" s="4">
        <v>9.9999999999999995E-7</v>
      </c>
      <c r="G543" s="4">
        <v>9.9999999999999995E-7</v>
      </c>
      <c r="H543" s="4">
        <v>9.9999999999999995E-7</v>
      </c>
      <c r="I543" s="4">
        <v>9.9999999999999995E-7</v>
      </c>
      <c r="J543" s="4">
        <v>9.9999999999999995E-7</v>
      </c>
      <c r="K543" s="4">
        <v>9.9999999999999995E-7</v>
      </c>
      <c r="L543" s="4">
        <v>9.9999999999999995E-7</v>
      </c>
    </row>
    <row r="544" spans="2:12" x14ac:dyDescent="0.25">
      <c r="B544" s="2" t="s">
        <v>169</v>
      </c>
      <c r="C544" s="4">
        <v>9.9999999999999995E-7</v>
      </c>
      <c r="D544" s="4">
        <v>9.9999999999999995E-7</v>
      </c>
      <c r="E544" s="4">
        <v>9.9999999999999995E-7</v>
      </c>
      <c r="F544" s="4">
        <v>9.9999999999999995E-7</v>
      </c>
      <c r="G544" s="4">
        <v>9.9999999999999995E-7</v>
      </c>
      <c r="H544" s="4">
        <v>9.9999999999999995E-7</v>
      </c>
      <c r="I544" s="4">
        <v>9.9999999999999995E-7</v>
      </c>
      <c r="J544" s="4">
        <v>9.9999999999999995E-7</v>
      </c>
      <c r="K544" s="4">
        <v>9.9999999999999995E-7</v>
      </c>
      <c r="L544" s="4">
        <v>9.9999999999999995E-7</v>
      </c>
    </row>
    <row r="545" spans="2:12" x14ac:dyDescent="0.25">
      <c r="B545" s="2" t="s">
        <v>170</v>
      </c>
      <c r="C545" s="4">
        <v>9.9999999999999995E-7</v>
      </c>
      <c r="D545" s="4">
        <v>9.9999999999999995E-7</v>
      </c>
      <c r="E545" s="4">
        <v>9.9999999999999995E-7</v>
      </c>
      <c r="F545" s="4">
        <v>9.9999999999999995E-7</v>
      </c>
      <c r="G545" s="4">
        <v>9.9999999999999995E-7</v>
      </c>
      <c r="H545" s="4">
        <v>9.9999999999999995E-7</v>
      </c>
      <c r="I545" s="4">
        <v>9.9999999999999995E-7</v>
      </c>
      <c r="J545" s="4">
        <v>9.9999999999999995E-7</v>
      </c>
      <c r="K545" s="4">
        <v>9.9999999999999995E-7</v>
      </c>
      <c r="L545" s="4">
        <v>9.9999999999999995E-7</v>
      </c>
    </row>
    <row r="546" spans="2:12" x14ac:dyDescent="0.25">
      <c r="B546" s="2" t="s">
        <v>171</v>
      </c>
      <c r="C546" s="4">
        <v>9.9999999999999995E-7</v>
      </c>
      <c r="D546" s="4">
        <v>9.9999999999999995E-7</v>
      </c>
      <c r="E546" s="4">
        <v>9.9999999999999995E-7</v>
      </c>
      <c r="F546" s="4">
        <v>9.9999999999999995E-7</v>
      </c>
      <c r="G546" s="4">
        <v>9.9999999999999995E-7</v>
      </c>
      <c r="H546" s="4">
        <v>9.9999999999999995E-7</v>
      </c>
      <c r="I546" s="4">
        <v>9.9999999999999995E-7</v>
      </c>
      <c r="J546" s="4">
        <v>9.9999999999999995E-7</v>
      </c>
      <c r="K546" s="4">
        <v>9.9999999999999995E-7</v>
      </c>
      <c r="L546" s="4">
        <v>9.9999999999999995E-7</v>
      </c>
    </row>
    <row r="547" spans="2:12" x14ac:dyDescent="0.25">
      <c r="B547" s="2" t="s">
        <v>172</v>
      </c>
      <c r="C547" s="4">
        <v>9.9999999999999995E-7</v>
      </c>
      <c r="D547" s="4">
        <v>9.9999999999999995E-7</v>
      </c>
      <c r="E547" s="4">
        <v>9.9999999999999995E-7</v>
      </c>
      <c r="F547" s="4">
        <v>9.9999999999999995E-7</v>
      </c>
      <c r="G547" s="4">
        <v>9.9999999999999995E-7</v>
      </c>
      <c r="H547" s="4">
        <v>9.9999999999999995E-7</v>
      </c>
      <c r="I547" s="4">
        <v>9.9999999999999995E-7</v>
      </c>
      <c r="J547" s="4">
        <v>9.9999999999999995E-7</v>
      </c>
      <c r="K547" s="4">
        <v>9.9999999999999995E-7</v>
      </c>
      <c r="L547" s="4">
        <v>9.9999999999999995E-7</v>
      </c>
    </row>
    <row r="548" spans="2:12" x14ac:dyDescent="0.25">
      <c r="B548" s="2" t="s">
        <v>173</v>
      </c>
      <c r="C548" s="4">
        <v>9.9999999999999995E-7</v>
      </c>
      <c r="D548" s="4">
        <v>9.9999999999999995E-7</v>
      </c>
      <c r="E548" s="4">
        <v>9.9999999999999995E-7</v>
      </c>
      <c r="F548" s="4">
        <v>9.9999999999999995E-7</v>
      </c>
      <c r="G548" s="4">
        <v>9.9999999999999995E-7</v>
      </c>
      <c r="H548" s="4">
        <v>9.9999999999999995E-7</v>
      </c>
      <c r="I548" s="4">
        <v>9.9999999999999995E-7</v>
      </c>
      <c r="J548" s="4">
        <v>9.9999999999999995E-7</v>
      </c>
      <c r="K548" s="4">
        <v>9.9999999999999995E-7</v>
      </c>
      <c r="L548" s="4">
        <v>9.9999999999999995E-7</v>
      </c>
    </row>
    <row r="549" spans="2:12" x14ac:dyDescent="0.25">
      <c r="B549" s="2" t="s">
        <v>174</v>
      </c>
      <c r="C549" s="4">
        <v>9.9999999999999995E-7</v>
      </c>
      <c r="D549" s="4">
        <v>9.9999999999999995E-7</v>
      </c>
      <c r="E549" s="4">
        <v>9.9999999999999995E-7</v>
      </c>
      <c r="F549" s="4">
        <v>9.9999999999999995E-7</v>
      </c>
      <c r="G549" s="4">
        <v>9.9999999999999995E-7</v>
      </c>
      <c r="H549" s="4">
        <v>9.9999999999999995E-7</v>
      </c>
      <c r="I549" s="4">
        <v>9.9999999999999995E-7</v>
      </c>
      <c r="J549" s="4">
        <v>9.9999999999999995E-7</v>
      </c>
      <c r="K549" s="4">
        <v>9.9999999999999995E-7</v>
      </c>
      <c r="L549" s="4">
        <v>9.9999999999999995E-7</v>
      </c>
    </row>
    <row r="550" spans="2:12" x14ac:dyDescent="0.25">
      <c r="B550" s="2" t="s">
        <v>175</v>
      </c>
      <c r="C550" s="4">
        <v>9.9999999999999995E-7</v>
      </c>
      <c r="D550" s="4">
        <v>9.9999999999999995E-7</v>
      </c>
      <c r="E550" s="4">
        <v>9.9999999999999995E-7</v>
      </c>
      <c r="F550" s="4">
        <v>9.9999999999999995E-7</v>
      </c>
      <c r="G550" s="4">
        <v>9.9999999999999995E-7</v>
      </c>
      <c r="H550" s="4">
        <v>9.9999999999999995E-7</v>
      </c>
      <c r="I550" s="4">
        <v>9.9999999999999995E-7</v>
      </c>
      <c r="J550" s="4">
        <v>9.9999999999999995E-7</v>
      </c>
      <c r="K550" s="4">
        <v>9.9999999999999995E-7</v>
      </c>
      <c r="L550" s="4">
        <v>9.9999999999999995E-7</v>
      </c>
    </row>
    <row r="551" spans="2:12" x14ac:dyDescent="0.25">
      <c r="B551" s="2" t="s">
        <v>176</v>
      </c>
      <c r="C551" s="4">
        <v>9.9999999999999995E-7</v>
      </c>
      <c r="D551" s="4">
        <v>9.9999999999999995E-7</v>
      </c>
      <c r="E551" s="4">
        <v>9.9999999999999995E-7</v>
      </c>
      <c r="F551" s="4">
        <v>9.9999999999999995E-7</v>
      </c>
      <c r="G551" s="4">
        <v>9.9999999999999995E-7</v>
      </c>
      <c r="H551" s="4">
        <v>9.9999999999999995E-7</v>
      </c>
      <c r="I551" s="4">
        <v>9.9999999999999995E-7</v>
      </c>
      <c r="J551" s="4">
        <v>9.9999999999999995E-7</v>
      </c>
      <c r="K551" s="4">
        <v>9.9999999999999995E-7</v>
      </c>
      <c r="L551" s="4">
        <v>9.9999999999999995E-7</v>
      </c>
    </row>
    <row r="552" spans="2:12" x14ac:dyDescent="0.25">
      <c r="B552" s="2" t="s">
        <v>177</v>
      </c>
      <c r="C552" s="4">
        <v>9.9999999999999995E-7</v>
      </c>
      <c r="D552" s="4">
        <v>9.9999999999999995E-7</v>
      </c>
      <c r="E552" s="4">
        <v>9.9999999999999995E-7</v>
      </c>
      <c r="F552" s="4">
        <v>9.9999999999999995E-7</v>
      </c>
      <c r="G552" s="4">
        <v>9.9999999999999995E-7</v>
      </c>
      <c r="H552" s="4">
        <v>9.9999999999999995E-7</v>
      </c>
      <c r="I552" s="4">
        <v>9.9999999999999995E-7</v>
      </c>
      <c r="J552" s="4">
        <v>9.9999999999999995E-7</v>
      </c>
      <c r="K552" s="4">
        <v>9.9999999999999995E-7</v>
      </c>
      <c r="L552" s="4">
        <v>9.9999999999999995E-7</v>
      </c>
    </row>
    <row r="553" spans="2:12" x14ac:dyDescent="0.25">
      <c r="B553" s="2" t="s">
        <v>178</v>
      </c>
      <c r="C553" s="4">
        <v>9.9999999999999995E-7</v>
      </c>
      <c r="D553" s="4">
        <v>9.9999999999999995E-7</v>
      </c>
      <c r="E553" s="4">
        <v>9.9999999999999995E-7</v>
      </c>
      <c r="F553" s="4">
        <v>9.9999999999999995E-7</v>
      </c>
      <c r="G553" s="4">
        <v>9.9999999999999995E-7</v>
      </c>
      <c r="H553" s="4">
        <v>9.9999999999999995E-7</v>
      </c>
      <c r="I553" s="4">
        <v>9.9999999999999995E-7</v>
      </c>
      <c r="J553" s="4">
        <v>9.9999999999999995E-7</v>
      </c>
      <c r="K553" s="4">
        <v>9.9999999999999995E-7</v>
      </c>
      <c r="L553" s="4">
        <v>9.9999999999999995E-7</v>
      </c>
    </row>
    <row r="554" spans="2:12" x14ac:dyDescent="0.25">
      <c r="B554" s="2" t="s">
        <v>179</v>
      </c>
      <c r="C554" s="4">
        <v>9.9999999999999995E-7</v>
      </c>
      <c r="D554" s="4">
        <v>9.9999999999999995E-7</v>
      </c>
      <c r="E554" s="4">
        <v>9.9999999999999995E-7</v>
      </c>
      <c r="F554" s="4">
        <v>9.9999999999999995E-7</v>
      </c>
      <c r="G554" s="4">
        <v>9.9999999999999995E-7</v>
      </c>
      <c r="H554" s="4">
        <v>9.9999999999999995E-7</v>
      </c>
      <c r="I554" s="4">
        <v>9.9999999999999995E-7</v>
      </c>
      <c r="J554" s="4">
        <v>9.9999999999999995E-7</v>
      </c>
      <c r="K554" s="4">
        <v>9.9999999999999995E-7</v>
      </c>
      <c r="L554" s="4">
        <v>9.9999999999999995E-7</v>
      </c>
    </row>
    <row r="555" spans="2:12" x14ac:dyDescent="0.25">
      <c r="B555" s="2" t="s">
        <v>180</v>
      </c>
      <c r="C555" s="4">
        <v>9.9999999999999995E-7</v>
      </c>
      <c r="D555" s="4">
        <v>9.9999999999999995E-7</v>
      </c>
      <c r="E555" s="4">
        <v>9.9999999999999995E-7</v>
      </c>
      <c r="F555" s="4">
        <v>9.9999999999999995E-7</v>
      </c>
      <c r="G555" s="4">
        <v>9.9999999999999995E-7</v>
      </c>
      <c r="H555" s="4">
        <v>9.9999999999999995E-7</v>
      </c>
      <c r="I555" s="4">
        <v>9.9999999999999995E-7</v>
      </c>
      <c r="J555" s="4">
        <v>9.9999999999999995E-7</v>
      </c>
      <c r="K555" s="4">
        <v>9.9999999999999995E-7</v>
      </c>
      <c r="L555" s="4">
        <v>9.9999999999999995E-7</v>
      </c>
    </row>
    <row r="556" spans="2:12" x14ac:dyDescent="0.25">
      <c r="B556" s="2" t="s">
        <v>181</v>
      </c>
      <c r="C556" s="4">
        <v>9.9999999999999995E-7</v>
      </c>
      <c r="D556" s="4">
        <v>9.9999999999999995E-7</v>
      </c>
      <c r="E556" s="4">
        <v>9.9999999999999995E-7</v>
      </c>
      <c r="F556" s="4">
        <v>9.9999999999999995E-7</v>
      </c>
      <c r="G556" s="4">
        <v>9.9999999999999995E-7</v>
      </c>
      <c r="H556" s="4">
        <v>9.9999999999999995E-7</v>
      </c>
      <c r="I556" s="4">
        <v>9.9999999999999995E-7</v>
      </c>
      <c r="J556" s="4">
        <v>9.9999999999999995E-7</v>
      </c>
      <c r="K556" s="4">
        <v>9.9999999999999995E-7</v>
      </c>
      <c r="L556" s="4">
        <v>9.9999999999999995E-7</v>
      </c>
    </row>
    <row r="557" spans="2:12" x14ac:dyDescent="0.25">
      <c r="B557" s="2" t="s">
        <v>182</v>
      </c>
      <c r="C557" s="4">
        <v>9.9999999999999995E-7</v>
      </c>
      <c r="D557" s="4">
        <v>9.9999999999999995E-7</v>
      </c>
      <c r="E557" s="4">
        <v>9.9999999999999995E-7</v>
      </c>
      <c r="F557" s="4">
        <v>9.9999999999999995E-7</v>
      </c>
      <c r="G557" s="4">
        <v>9.9999999999999995E-7</v>
      </c>
      <c r="H557" s="4">
        <v>9.9999999999999995E-7</v>
      </c>
      <c r="I557" s="4">
        <v>9.9999999999999995E-7</v>
      </c>
      <c r="J557" s="4">
        <v>9.9999999999999995E-7</v>
      </c>
      <c r="K557" s="4">
        <v>9.9999999999999995E-7</v>
      </c>
      <c r="L557" s="4">
        <v>9.9999999999999995E-7</v>
      </c>
    </row>
    <row r="558" spans="2:12" x14ac:dyDescent="0.25">
      <c r="B558" s="2" t="s">
        <v>183</v>
      </c>
      <c r="C558" s="4">
        <v>9.9999999999999995E-7</v>
      </c>
      <c r="D558" s="4">
        <v>9.9999999999999995E-7</v>
      </c>
      <c r="E558" s="4">
        <v>9.9999999999999995E-7</v>
      </c>
      <c r="F558" s="4">
        <v>9.9999999999999995E-7</v>
      </c>
      <c r="G558" s="4">
        <v>9.9999999999999995E-7</v>
      </c>
      <c r="H558" s="4">
        <v>9.9999999999999995E-7</v>
      </c>
      <c r="I558" s="4">
        <v>9.9999999999999995E-7</v>
      </c>
      <c r="J558" s="4">
        <v>9.9999999999999995E-7</v>
      </c>
      <c r="K558" s="4">
        <v>9.9999999999999995E-7</v>
      </c>
      <c r="L558" s="4">
        <v>9.9999999999999995E-7</v>
      </c>
    </row>
    <row r="559" spans="2:12" x14ac:dyDescent="0.25">
      <c r="B559" s="2" t="s">
        <v>184</v>
      </c>
      <c r="C559" s="4">
        <v>9.9999999999999995E-7</v>
      </c>
      <c r="D559" s="4">
        <v>9.9999999999999995E-7</v>
      </c>
      <c r="E559" s="4">
        <v>9.9999999999999995E-7</v>
      </c>
      <c r="F559" s="4">
        <v>9.9999999999999995E-7</v>
      </c>
      <c r="G559" s="4">
        <v>9.9999999999999995E-7</v>
      </c>
      <c r="H559" s="4">
        <v>9.9999999999999995E-7</v>
      </c>
      <c r="I559" s="4">
        <v>9.9999999999999995E-7</v>
      </c>
      <c r="J559" s="4">
        <v>9.9999999999999995E-7</v>
      </c>
      <c r="K559" s="4">
        <v>9.9999999999999995E-7</v>
      </c>
      <c r="L559" s="4">
        <v>9.9999999999999995E-7</v>
      </c>
    </row>
    <row r="560" spans="2:12" x14ac:dyDescent="0.25">
      <c r="B560" s="2" t="s">
        <v>185</v>
      </c>
      <c r="C560" s="4">
        <v>9.9999999999999995E-7</v>
      </c>
      <c r="D560" s="4">
        <v>9.9999999999999995E-7</v>
      </c>
      <c r="E560" s="4">
        <v>9.9999999999999995E-7</v>
      </c>
      <c r="F560" s="4">
        <v>9.9999999999999995E-7</v>
      </c>
      <c r="G560" s="4">
        <v>9.9999999999999995E-7</v>
      </c>
      <c r="H560" s="4">
        <v>9.9999999999999995E-7</v>
      </c>
      <c r="I560" s="4">
        <v>9.9999999999999995E-7</v>
      </c>
      <c r="J560" s="4">
        <v>9.9999999999999995E-7</v>
      </c>
      <c r="K560" s="4">
        <v>9.9999999999999995E-7</v>
      </c>
      <c r="L560" s="4">
        <v>9.9999999999999995E-7</v>
      </c>
    </row>
    <row r="561" spans="2:12" x14ac:dyDescent="0.25">
      <c r="B561" s="2" t="s">
        <v>186</v>
      </c>
      <c r="C561" s="4">
        <v>9.9999999999999995E-7</v>
      </c>
      <c r="D561" s="4">
        <v>9.9999999999999995E-7</v>
      </c>
      <c r="E561" s="4">
        <v>9.9999999999999995E-7</v>
      </c>
      <c r="F561" s="4">
        <v>9.9999999999999995E-7</v>
      </c>
      <c r="G561" s="4">
        <v>9.9999999999999995E-7</v>
      </c>
      <c r="H561" s="4">
        <v>9.9999999999999995E-7</v>
      </c>
      <c r="I561" s="4">
        <v>9.9999999999999995E-7</v>
      </c>
      <c r="J561" s="4">
        <v>9.9999999999999995E-7</v>
      </c>
      <c r="K561" s="4">
        <v>9.9999999999999995E-7</v>
      </c>
      <c r="L561" s="4">
        <v>9.9999999999999995E-7</v>
      </c>
    </row>
    <row r="562" spans="2:12" x14ac:dyDescent="0.25">
      <c r="B562" s="2" t="s">
        <v>187</v>
      </c>
      <c r="C562" s="4">
        <v>9.9999999999999995E-7</v>
      </c>
      <c r="D562" s="4">
        <v>9.9999999999999995E-7</v>
      </c>
      <c r="E562" s="4">
        <v>9.9999999999999995E-7</v>
      </c>
      <c r="F562" s="4">
        <v>9.9999999999999995E-7</v>
      </c>
      <c r="G562" s="4">
        <v>9.9999999999999995E-7</v>
      </c>
      <c r="H562" s="4">
        <v>9.9999999999999995E-7</v>
      </c>
      <c r="I562" s="4">
        <v>9.9999999999999995E-7</v>
      </c>
      <c r="J562" s="4">
        <v>9.9999999999999995E-7</v>
      </c>
      <c r="K562" s="4">
        <v>9.9999999999999995E-7</v>
      </c>
      <c r="L562" s="4">
        <v>9.9999999999999995E-7</v>
      </c>
    </row>
    <row r="563" spans="2:12" x14ac:dyDescent="0.25">
      <c r="B563" s="2" t="s">
        <v>188</v>
      </c>
      <c r="C563" s="4">
        <v>9.9999999999999995E-7</v>
      </c>
      <c r="D563" s="4">
        <v>9.9999999999999995E-7</v>
      </c>
      <c r="E563" s="4">
        <v>9.9999999999999995E-7</v>
      </c>
      <c r="F563" s="4">
        <v>9.9999999999999995E-7</v>
      </c>
      <c r="G563" s="4">
        <v>9.9999999999999995E-7</v>
      </c>
      <c r="H563" s="4">
        <v>9.9999999999999995E-7</v>
      </c>
      <c r="I563" s="4">
        <v>9.9999999999999995E-7</v>
      </c>
      <c r="J563" s="4">
        <v>9.9999999999999995E-7</v>
      </c>
      <c r="K563" s="4">
        <v>9.9999999999999995E-7</v>
      </c>
      <c r="L563" s="4">
        <v>9.9999999999999995E-7</v>
      </c>
    </row>
    <row r="564" spans="2:12" x14ac:dyDescent="0.25">
      <c r="B564" s="2" t="s">
        <v>189</v>
      </c>
      <c r="C564" s="4">
        <v>9.9999999999999995E-7</v>
      </c>
      <c r="D564" s="4">
        <v>9.9999999999999995E-7</v>
      </c>
      <c r="E564" s="4">
        <v>9.9999999999999995E-7</v>
      </c>
      <c r="F564" s="4">
        <v>9.9999999999999995E-7</v>
      </c>
      <c r="G564" s="4">
        <v>9.9999999999999995E-7</v>
      </c>
      <c r="H564" s="4">
        <v>9.9999999999999995E-7</v>
      </c>
      <c r="I564" s="4">
        <v>9.9999999999999995E-7</v>
      </c>
      <c r="J564" s="4">
        <v>9.9999999999999995E-7</v>
      </c>
      <c r="K564" s="4">
        <v>9.9999999999999995E-7</v>
      </c>
      <c r="L564" s="4">
        <v>9.9999999999999995E-7</v>
      </c>
    </row>
    <row r="565" spans="2:12" x14ac:dyDescent="0.25">
      <c r="B565" s="2" t="s">
        <v>190</v>
      </c>
      <c r="C565" s="4">
        <v>9.9999999999999995E-7</v>
      </c>
      <c r="D565" s="4">
        <v>9.9999999999999995E-7</v>
      </c>
      <c r="E565" s="4">
        <v>9.9999999999999995E-7</v>
      </c>
      <c r="F565" s="4">
        <v>9.9999999999999995E-7</v>
      </c>
      <c r="G565" s="4">
        <v>9.9999999999999995E-7</v>
      </c>
      <c r="H565" s="4">
        <v>9.9999999999999995E-7</v>
      </c>
      <c r="I565" s="4">
        <v>9.9999999999999995E-7</v>
      </c>
      <c r="J565" s="4">
        <v>9.9999999999999995E-7</v>
      </c>
      <c r="K565" s="4">
        <v>9.9999999999999995E-7</v>
      </c>
      <c r="L565" s="4">
        <v>9.9999999999999995E-7</v>
      </c>
    </row>
    <row r="566" spans="2:12" x14ac:dyDescent="0.25">
      <c r="B566" s="2" t="s">
        <v>191</v>
      </c>
      <c r="C566" s="4">
        <v>9.9999999999999995E-7</v>
      </c>
      <c r="D566" s="4">
        <v>9.9999999999999995E-7</v>
      </c>
      <c r="E566" s="4">
        <v>9.9999999999999995E-7</v>
      </c>
      <c r="F566" s="4">
        <v>9.9999999999999995E-7</v>
      </c>
      <c r="G566" s="4">
        <v>9.9999999999999995E-7</v>
      </c>
      <c r="H566" s="4">
        <v>9.9999999999999995E-7</v>
      </c>
      <c r="I566" s="4">
        <v>9.9999999999999995E-7</v>
      </c>
      <c r="J566" s="4">
        <v>9.9999999999999995E-7</v>
      </c>
      <c r="K566" s="4">
        <v>9.9999999999999995E-7</v>
      </c>
      <c r="L566" s="4">
        <v>9.9999999999999995E-7</v>
      </c>
    </row>
    <row r="567" spans="2:12" x14ac:dyDescent="0.25">
      <c r="B567" s="2" t="s">
        <v>192</v>
      </c>
      <c r="C567" s="4">
        <v>9.9999999999999995E-7</v>
      </c>
      <c r="D567" s="4">
        <v>9.9999999999999995E-7</v>
      </c>
      <c r="E567" s="4">
        <v>9.9999999999999995E-7</v>
      </c>
      <c r="F567" s="4">
        <v>9.9999999999999995E-7</v>
      </c>
      <c r="G567" s="4">
        <v>9.9999999999999995E-7</v>
      </c>
      <c r="H567" s="4">
        <v>9.9999999999999995E-7</v>
      </c>
      <c r="I567" s="4">
        <v>9.9999999999999995E-7</v>
      </c>
      <c r="J567" s="4">
        <v>9.9999999999999995E-7</v>
      </c>
      <c r="K567" s="4">
        <v>9.9999999999999995E-7</v>
      </c>
      <c r="L567" s="4">
        <v>9.9999999999999995E-7</v>
      </c>
    </row>
    <row r="568" spans="2:12" x14ac:dyDescent="0.25">
      <c r="B568" s="2" t="s">
        <v>193</v>
      </c>
      <c r="C568" s="4">
        <v>9.9999999999999995E-7</v>
      </c>
      <c r="D568" s="4">
        <v>9.9999999999999995E-7</v>
      </c>
      <c r="E568" s="4">
        <v>9.9999999999999995E-7</v>
      </c>
      <c r="F568" s="4">
        <v>9.9999999999999995E-7</v>
      </c>
      <c r="G568" s="4">
        <v>9.9999999999999995E-7</v>
      </c>
      <c r="H568" s="4">
        <v>9.9999999999999995E-7</v>
      </c>
      <c r="I568" s="4">
        <v>9.9999999999999995E-7</v>
      </c>
      <c r="J568" s="4">
        <v>9.9999999999999995E-7</v>
      </c>
      <c r="K568" s="4">
        <v>9.9999999999999995E-7</v>
      </c>
      <c r="L568" s="4">
        <v>9.9999999999999995E-7</v>
      </c>
    </row>
    <row r="569" spans="2:12" x14ac:dyDescent="0.25">
      <c r="B569" s="2" t="s">
        <v>194</v>
      </c>
      <c r="C569" s="4">
        <v>9.9999999999999995E-7</v>
      </c>
      <c r="D569" s="4">
        <v>9.9999999999999995E-7</v>
      </c>
      <c r="E569" s="4">
        <v>9.9999999999999995E-7</v>
      </c>
      <c r="F569" s="4">
        <v>9.9999999999999995E-7</v>
      </c>
      <c r="G569" s="4">
        <v>9.9999999999999995E-7</v>
      </c>
      <c r="H569" s="4">
        <v>9.9999999999999995E-7</v>
      </c>
      <c r="I569" s="4">
        <v>9.9999999999999995E-7</v>
      </c>
      <c r="J569" s="4">
        <v>9.9999999999999995E-7</v>
      </c>
      <c r="K569" s="4">
        <v>9.9999999999999995E-7</v>
      </c>
      <c r="L569" s="4">
        <v>9.9999999999999995E-7</v>
      </c>
    </row>
    <row r="570" spans="2:12" x14ac:dyDescent="0.25">
      <c r="B570" s="2" t="s">
        <v>195</v>
      </c>
      <c r="C570" s="4">
        <v>9.9999999999999995E-7</v>
      </c>
      <c r="D570" s="4">
        <v>9.9999999999999995E-7</v>
      </c>
      <c r="E570" s="4">
        <v>9.9999999999999995E-7</v>
      </c>
      <c r="F570" s="4">
        <v>9.9999999999999995E-7</v>
      </c>
      <c r="G570" s="4">
        <v>9.9999999999999995E-7</v>
      </c>
      <c r="H570" s="4">
        <v>9.9999999999999995E-7</v>
      </c>
      <c r="I570" s="4">
        <v>9.9999999999999995E-7</v>
      </c>
      <c r="J570" s="4">
        <v>9.9999999999999995E-7</v>
      </c>
      <c r="K570" s="4">
        <v>9.9999999999999995E-7</v>
      </c>
      <c r="L570" s="4">
        <v>9.9999999999999995E-7</v>
      </c>
    </row>
    <row r="571" spans="2:12" x14ac:dyDescent="0.25">
      <c r="B571" s="2" t="s">
        <v>196</v>
      </c>
      <c r="C571" s="4">
        <v>9.9999999999999995E-7</v>
      </c>
      <c r="D571" s="4">
        <v>9.9999999999999995E-7</v>
      </c>
      <c r="E571" s="4">
        <v>9.9999999999999995E-7</v>
      </c>
      <c r="F571" s="4">
        <v>9.9999999999999995E-7</v>
      </c>
      <c r="G571" s="4">
        <v>9.9999999999999995E-7</v>
      </c>
      <c r="H571" s="4">
        <v>9.9999999999999995E-7</v>
      </c>
      <c r="I571" s="4">
        <v>9.9999999999999995E-7</v>
      </c>
      <c r="J571" s="4">
        <v>9.9999999999999995E-7</v>
      </c>
      <c r="K571" s="4">
        <v>9.9999999999999995E-7</v>
      </c>
      <c r="L571" s="4">
        <v>9.9999999999999995E-7</v>
      </c>
    </row>
    <row r="572" spans="2:12" x14ac:dyDescent="0.25">
      <c r="B572" s="2" t="s">
        <v>197</v>
      </c>
      <c r="C572" s="4">
        <v>9.9999999999999995E-7</v>
      </c>
      <c r="D572" s="4">
        <v>9.9999999999999995E-7</v>
      </c>
      <c r="E572" s="4">
        <v>9.9999999999999995E-7</v>
      </c>
      <c r="F572" s="4">
        <v>9.9999999999999995E-7</v>
      </c>
      <c r="G572" s="4">
        <v>9.9999999999999995E-7</v>
      </c>
      <c r="H572" s="4">
        <v>9.9999999999999995E-7</v>
      </c>
      <c r="I572" s="4">
        <v>9.9999999999999995E-7</v>
      </c>
      <c r="J572" s="4">
        <v>9.9999999999999995E-7</v>
      </c>
      <c r="K572" s="4">
        <v>9.9999999999999995E-7</v>
      </c>
      <c r="L572" s="4">
        <v>9.9999999999999995E-7</v>
      </c>
    </row>
    <row r="573" spans="2:12" x14ac:dyDescent="0.25">
      <c r="B573" s="2" t="s">
        <v>198</v>
      </c>
      <c r="C573" s="4">
        <v>9.9999999999999995E-7</v>
      </c>
      <c r="D573" s="4">
        <v>9.9999999999999995E-7</v>
      </c>
      <c r="E573" s="4">
        <v>9.9999999999999995E-7</v>
      </c>
      <c r="F573" s="4">
        <v>9.9999999999999995E-7</v>
      </c>
      <c r="G573" s="4">
        <v>9.9999999999999995E-7</v>
      </c>
      <c r="H573" s="4">
        <v>9.9999999999999995E-7</v>
      </c>
      <c r="I573" s="4">
        <v>9.9999999999999995E-7</v>
      </c>
      <c r="J573" s="4">
        <v>9.9999999999999995E-7</v>
      </c>
      <c r="K573" s="4">
        <v>9.9999999999999995E-7</v>
      </c>
      <c r="L573" s="4">
        <v>9.9999999999999995E-7</v>
      </c>
    </row>
    <row r="574" spans="2:12" x14ac:dyDescent="0.25">
      <c r="B574" s="2" t="s">
        <v>199</v>
      </c>
      <c r="C574" s="4">
        <v>9.9999999999999995E-7</v>
      </c>
      <c r="D574" s="4">
        <v>9.9999999999999995E-7</v>
      </c>
      <c r="E574" s="4">
        <v>9.9999999999999995E-7</v>
      </c>
      <c r="F574" s="4">
        <v>9.9999999999999995E-7</v>
      </c>
      <c r="G574" s="4">
        <v>9.9999999999999995E-7</v>
      </c>
      <c r="H574" s="4">
        <v>9.9999999999999995E-7</v>
      </c>
      <c r="I574" s="4">
        <v>9.9999999999999995E-7</v>
      </c>
      <c r="J574" s="4">
        <v>9.9999999999999995E-7</v>
      </c>
      <c r="K574" s="4">
        <v>9.9999999999999995E-7</v>
      </c>
      <c r="L574" s="4">
        <v>9.9999999999999995E-7</v>
      </c>
    </row>
    <row r="575" spans="2:12" x14ac:dyDescent="0.25">
      <c r="B575" s="2" t="s">
        <v>200</v>
      </c>
      <c r="C575" s="4">
        <v>9.9999999999999995E-7</v>
      </c>
      <c r="D575" s="4">
        <v>9.9999999999999995E-7</v>
      </c>
      <c r="E575" s="4">
        <v>9.9999999999999995E-7</v>
      </c>
      <c r="F575" s="4">
        <v>9.9999999999999995E-7</v>
      </c>
      <c r="G575" s="4">
        <v>9.9999999999999995E-7</v>
      </c>
      <c r="H575" s="4">
        <v>9.9999999999999995E-7</v>
      </c>
      <c r="I575" s="4">
        <v>9.9999999999999995E-7</v>
      </c>
      <c r="J575" s="4">
        <v>9.9999999999999995E-7</v>
      </c>
      <c r="K575" s="4">
        <v>9.9999999999999995E-7</v>
      </c>
      <c r="L575" s="4">
        <v>9.9999999999999995E-7</v>
      </c>
    </row>
    <row r="576" spans="2:12" x14ac:dyDescent="0.25">
      <c r="B576" s="2" t="s">
        <v>201</v>
      </c>
      <c r="C576" s="4">
        <v>9.9999999999999995E-7</v>
      </c>
      <c r="D576" s="4">
        <v>9.9999999999999995E-7</v>
      </c>
      <c r="E576" s="4">
        <v>9.9999999999999995E-7</v>
      </c>
      <c r="F576" s="4">
        <v>9.9999999999999995E-7</v>
      </c>
      <c r="G576" s="4">
        <v>9.9999999999999995E-7</v>
      </c>
      <c r="H576" s="4">
        <v>9.9999999999999995E-7</v>
      </c>
      <c r="I576" s="4">
        <v>9.9999999999999995E-7</v>
      </c>
      <c r="J576" s="4">
        <v>9.9999999999999995E-7</v>
      </c>
      <c r="K576" s="4">
        <v>9.9999999999999995E-7</v>
      </c>
      <c r="L576" s="4">
        <v>9.9999999999999995E-7</v>
      </c>
    </row>
    <row r="577" spans="2:12" x14ac:dyDescent="0.25">
      <c r="B577" s="2" t="s">
        <v>202</v>
      </c>
      <c r="C577" s="4">
        <v>9.9999999999999995E-7</v>
      </c>
      <c r="D577" s="4">
        <v>9.9999999999999995E-7</v>
      </c>
      <c r="E577" s="4">
        <v>9.9999999999999995E-7</v>
      </c>
      <c r="F577" s="4">
        <v>9.9999999999999995E-7</v>
      </c>
      <c r="G577" s="4">
        <v>9.9999999999999995E-7</v>
      </c>
      <c r="H577" s="4">
        <v>9.9999999999999995E-7</v>
      </c>
      <c r="I577" s="4">
        <v>9.9999999999999995E-7</v>
      </c>
      <c r="J577" s="4">
        <v>9.9999999999999995E-7</v>
      </c>
      <c r="K577" s="4">
        <v>9.9999999999999995E-7</v>
      </c>
      <c r="L577" s="4">
        <v>9.9999999999999995E-7</v>
      </c>
    </row>
    <row r="578" spans="2:12" x14ac:dyDescent="0.25">
      <c r="B578" s="2" t="s">
        <v>203</v>
      </c>
      <c r="C578" s="4">
        <v>9.9999999999999995E-7</v>
      </c>
      <c r="D578" s="4">
        <v>9.9999999999999995E-7</v>
      </c>
      <c r="E578" s="4">
        <v>9.9999999999999995E-7</v>
      </c>
      <c r="F578" s="4">
        <v>9.9999999999999995E-7</v>
      </c>
      <c r="G578" s="4">
        <v>9.9999999999999995E-7</v>
      </c>
      <c r="H578" s="4">
        <v>9.9999999999999995E-7</v>
      </c>
      <c r="I578" s="4">
        <v>9.9999999999999995E-7</v>
      </c>
      <c r="J578" s="4">
        <v>9.9999999999999995E-7</v>
      </c>
      <c r="K578" s="4">
        <v>9.9999999999999995E-7</v>
      </c>
      <c r="L578" s="4">
        <v>9.9999999999999995E-7</v>
      </c>
    </row>
    <row r="579" spans="2:12" x14ac:dyDescent="0.25">
      <c r="B579" s="2" t="s">
        <v>204</v>
      </c>
      <c r="C579" s="4">
        <v>9.9999999999999995E-7</v>
      </c>
      <c r="D579" s="4">
        <v>9.9999999999999995E-7</v>
      </c>
      <c r="E579" s="4">
        <v>9.9999999999999995E-7</v>
      </c>
      <c r="F579" s="4">
        <v>9.9999999999999995E-7</v>
      </c>
      <c r="G579" s="4">
        <v>9.9999999999999995E-7</v>
      </c>
      <c r="H579" s="4">
        <v>9.9999999999999995E-7</v>
      </c>
      <c r="I579" s="4">
        <v>9.9999999999999995E-7</v>
      </c>
      <c r="J579" s="4">
        <v>9.9999999999999995E-7</v>
      </c>
      <c r="K579" s="4">
        <v>9.9999999999999995E-7</v>
      </c>
      <c r="L579" s="4">
        <v>9.9999999999999995E-7</v>
      </c>
    </row>
    <row r="580" spans="2:12" x14ac:dyDescent="0.25">
      <c r="B580" s="2" t="s">
        <v>205</v>
      </c>
      <c r="C580" s="4">
        <v>9.9999999999999995E-7</v>
      </c>
      <c r="D580" s="4">
        <v>9.9999999999999995E-7</v>
      </c>
      <c r="E580" s="4">
        <v>9.9999999999999995E-7</v>
      </c>
      <c r="F580" s="4">
        <v>9.9999999999999995E-7</v>
      </c>
      <c r="G580" s="4">
        <v>9.9999999999999995E-7</v>
      </c>
      <c r="H580" s="4">
        <v>9.9999999999999995E-7</v>
      </c>
      <c r="I580" s="4">
        <v>9.9999999999999995E-7</v>
      </c>
      <c r="J580" s="4">
        <v>9.9999999999999995E-7</v>
      </c>
      <c r="K580" s="4">
        <v>9.9999999999999995E-7</v>
      </c>
      <c r="L580" s="4">
        <v>9.9999999999999995E-7</v>
      </c>
    </row>
    <row r="581" spans="2:12" x14ac:dyDescent="0.25">
      <c r="B581" s="2" t="s">
        <v>206</v>
      </c>
      <c r="C581" s="4">
        <v>9.9999999999999995E-7</v>
      </c>
      <c r="D581" s="4">
        <v>9.9999999999999995E-7</v>
      </c>
      <c r="E581" s="4">
        <v>9.9999999999999995E-7</v>
      </c>
      <c r="F581" s="4">
        <v>9.9999999999999995E-7</v>
      </c>
      <c r="G581" s="4">
        <v>9.9999999999999995E-7</v>
      </c>
      <c r="H581" s="4">
        <v>9.9999999999999995E-7</v>
      </c>
      <c r="I581" s="4">
        <v>9.9999999999999995E-7</v>
      </c>
      <c r="J581" s="4">
        <v>9.9999999999999995E-7</v>
      </c>
      <c r="K581" s="4">
        <v>9.9999999999999995E-7</v>
      </c>
      <c r="L581" s="4">
        <v>9.9999999999999995E-7</v>
      </c>
    </row>
    <row r="582" spans="2:12" x14ac:dyDescent="0.25">
      <c r="B582" s="2" t="s">
        <v>207</v>
      </c>
      <c r="C582" s="4">
        <v>9.9999999999999995E-7</v>
      </c>
      <c r="D582" s="4">
        <v>9.9999999999999995E-7</v>
      </c>
      <c r="E582" s="4">
        <v>9.9999999999999995E-7</v>
      </c>
      <c r="F582" s="4">
        <v>9.9999999999999995E-7</v>
      </c>
      <c r="G582" s="4">
        <v>9.9999999999999995E-7</v>
      </c>
      <c r="H582" s="4">
        <v>9.9999999999999995E-7</v>
      </c>
      <c r="I582" s="4">
        <v>9.9999999999999995E-7</v>
      </c>
      <c r="J582" s="4">
        <v>9.9999999999999995E-7</v>
      </c>
      <c r="K582" s="4">
        <v>9.9999999999999995E-7</v>
      </c>
      <c r="L582" s="4">
        <v>9.9999999999999995E-7</v>
      </c>
    </row>
    <row r="583" spans="2:12" x14ac:dyDescent="0.25">
      <c r="B583" s="2" t="s">
        <v>208</v>
      </c>
      <c r="C583" s="4">
        <v>9.9999999999999995E-7</v>
      </c>
      <c r="D583" s="4">
        <v>9.9999999999999995E-7</v>
      </c>
      <c r="E583" s="4">
        <v>9.9999999999999995E-7</v>
      </c>
      <c r="F583" s="4">
        <v>9.9999999999999995E-7</v>
      </c>
      <c r="G583" s="4">
        <v>9.9999999999999995E-7</v>
      </c>
      <c r="H583" s="4">
        <v>9.9999999999999995E-7</v>
      </c>
      <c r="I583" s="4">
        <v>9.9999999999999995E-7</v>
      </c>
      <c r="J583" s="4">
        <v>9.9999999999999995E-7</v>
      </c>
      <c r="K583" s="4">
        <v>9.9999999999999995E-7</v>
      </c>
      <c r="L583" s="4">
        <v>9.9999999999999995E-7</v>
      </c>
    </row>
    <row r="584" spans="2:12" x14ac:dyDescent="0.25">
      <c r="B584" s="2" t="s">
        <v>209</v>
      </c>
      <c r="C584" s="4">
        <v>9.9999999999999995E-7</v>
      </c>
      <c r="D584" s="4">
        <v>9.9999999999999995E-7</v>
      </c>
      <c r="E584" s="4">
        <v>9.9999999999999995E-7</v>
      </c>
      <c r="F584" s="4">
        <v>9.9999999999999995E-7</v>
      </c>
      <c r="G584" s="4">
        <v>9.9999999999999995E-7</v>
      </c>
      <c r="H584" s="4">
        <v>9.9999999999999995E-7</v>
      </c>
      <c r="I584" s="4">
        <v>9.9999999999999995E-7</v>
      </c>
      <c r="J584" s="4">
        <v>9.9999999999999995E-7</v>
      </c>
      <c r="K584" s="4">
        <v>9.9999999999999995E-7</v>
      </c>
      <c r="L584" s="4">
        <v>9.9999999999999995E-7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2:BZ200"/>
  <sheetViews>
    <sheetView topLeftCell="A21" zoomScale="85" zoomScaleNormal="85" workbookViewId="0">
      <selection activeCell="BX28" sqref="BX28"/>
    </sheetView>
  </sheetViews>
  <sheetFormatPr defaultRowHeight="15" x14ac:dyDescent="0.25"/>
  <cols>
    <col min="68" max="68" width="9.42578125" customWidth="1"/>
  </cols>
  <sheetData>
    <row r="2" spans="2:74" x14ac:dyDescent="0.25">
      <c r="BK2" t="s">
        <v>518</v>
      </c>
      <c r="BN2" s="80">
        <v>1.613</v>
      </c>
      <c r="BO2" t="s">
        <v>519</v>
      </c>
    </row>
    <row r="5" spans="2:74" x14ac:dyDescent="0.25">
      <c r="BL5" t="s">
        <v>491</v>
      </c>
    </row>
    <row r="6" spans="2:74" x14ac:dyDescent="0.25">
      <c r="D6" t="s">
        <v>497</v>
      </c>
      <c r="BM6" t="s">
        <v>494</v>
      </c>
      <c r="BS6" t="s">
        <v>495</v>
      </c>
    </row>
    <row r="7" spans="2:74" x14ac:dyDescent="0.25">
      <c r="B7" s="1" t="s">
        <v>210</v>
      </c>
      <c r="N7" s="1" t="s">
        <v>229</v>
      </c>
      <c r="Z7" s="1" t="s">
        <v>427</v>
      </c>
      <c r="AL7" s="1" t="s">
        <v>428</v>
      </c>
      <c r="AX7" s="1" t="s">
        <v>429</v>
      </c>
      <c r="BM7" t="s">
        <v>492</v>
      </c>
      <c r="BO7" t="s">
        <v>493</v>
      </c>
      <c r="BS7" t="str">
        <f>BM7</f>
        <v>Electricity Price</v>
      </c>
      <c r="BU7" t="str">
        <f>BO7</f>
        <v>Annual Investment</v>
      </c>
    </row>
    <row r="8" spans="2:74" x14ac:dyDescent="0.25">
      <c r="B8" s="2"/>
      <c r="C8" s="4" t="str">
        <f>RawElectricity!C10</f>
        <v>base</v>
      </c>
      <c r="D8" s="4" t="str">
        <f>RawElectricity!D10</f>
        <v>sim1</v>
      </c>
      <c r="E8" s="4" t="str">
        <f>RawElectricity!E10</f>
        <v>base2</v>
      </c>
      <c r="F8" s="4" t="str">
        <f>RawElectricity!F10</f>
        <v>sim2</v>
      </c>
      <c r="G8" s="4" t="str">
        <f>RawElectricity!G10</f>
        <v>sim4</v>
      </c>
      <c r="H8" s="4" t="str">
        <f>RawElectricity!H10</f>
        <v>sim5</v>
      </c>
      <c r="I8" s="4" t="str">
        <f>RawElectricity!I10</f>
        <v>sim6</v>
      </c>
      <c r="J8" s="4" t="str">
        <f>RawElectricity!J10</f>
        <v>sim7</v>
      </c>
      <c r="K8" s="4" t="str">
        <f>RawElectricity!K10</f>
        <v>sim8</v>
      </c>
      <c r="L8" s="4" t="str">
        <f>RawElectricity!L10</f>
        <v>sim9</v>
      </c>
      <c r="N8" s="2"/>
      <c r="O8" s="4" t="str">
        <f>RawElectricity!C90</f>
        <v>base</v>
      </c>
      <c r="P8" s="4" t="str">
        <f>RawElectricity!D90</f>
        <v>sim1</v>
      </c>
      <c r="Q8" s="4" t="str">
        <f>RawElectricity!E90</f>
        <v>base2</v>
      </c>
      <c r="R8" s="4" t="str">
        <f>RawElectricity!F90</f>
        <v>sim2</v>
      </c>
      <c r="S8" s="4" t="str">
        <f>RawElectricity!G90</f>
        <v>sim4</v>
      </c>
      <c r="T8" s="4" t="str">
        <f>RawElectricity!H90</f>
        <v>sim5</v>
      </c>
      <c r="U8" s="4" t="str">
        <f>RawElectricity!I90</f>
        <v>sim6</v>
      </c>
      <c r="V8" s="4" t="str">
        <f>RawElectricity!J90</f>
        <v>sim7</v>
      </c>
      <c r="W8" s="4" t="str">
        <f>RawElectricity!K90</f>
        <v>sim8</v>
      </c>
      <c r="X8" s="4" t="str">
        <f>RawElectricity!L90</f>
        <v>sim9</v>
      </c>
      <c r="Z8" s="2"/>
      <c r="AA8" s="4" t="str">
        <f>RawElectricity!C360</f>
        <v>base</v>
      </c>
      <c r="AB8" s="4" t="str">
        <f>RawElectricity!D360</f>
        <v>sim1</v>
      </c>
      <c r="AC8" s="4" t="str">
        <f>RawElectricity!E360</f>
        <v>base2</v>
      </c>
      <c r="AD8" s="4" t="str">
        <f>RawElectricity!F360</f>
        <v>sim2</v>
      </c>
      <c r="AE8" s="4" t="str">
        <f>RawElectricity!G360</f>
        <v>sim4</v>
      </c>
      <c r="AF8" s="4" t="str">
        <f>RawElectricity!H360</f>
        <v>sim5</v>
      </c>
      <c r="AG8" s="4" t="str">
        <f>RawElectricity!I360</f>
        <v>sim6</v>
      </c>
      <c r="AH8" s="4" t="str">
        <f>RawElectricity!J360</f>
        <v>sim7</v>
      </c>
      <c r="AI8" s="4" t="str">
        <f>RawElectricity!K360</f>
        <v>sim8</v>
      </c>
      <c r="AJ8" s="4" t="str">
        <f>RawElectricity!L360</f>
        <v>sim9</v>
      </c>
      <c r="AL8" s="2"/>
      <c r="AM8" s="4" t="str">
        <f>RawElectricity!C440</f>
        <v>base</v>
      </c>
      <c r="AN8" s="4" t="str">
        <f>RawElectricity!D440</f>
        <v>sim1</v>
      </c>
      <c r="AO8" s="4" t="str">
        <f>RawElectricity!E440</f>
        <v>sim2</v>
      </c>
      <c r="AP8" s="4" t="str">
        <f>RawElectricity!F440</f>
        <v>sim3</v>
      </c>
      <c r="AQ8" s="4" t="str">
        <f>RawElectricity!G440</f>
        <v>sim4</v>
      </c>
      <c r="AR8" s="4" t="str">
        <f>RawElectricity!H440</f>
        <v>sim5</v>
      </c>
      <c r="AS8" s="4" t="str">
        <f>RawElectricity!I440</f>
        <v>sim6</v>
      </c>
      <c r="AT8" s="4" t="str">
        <f>RawElectricity!J440</f>
        <v>sim7</v>
      </c>
      <c r="AU8" s="4" t="str">
        <f>RawElectricity!K440</f>
        <v>sim8</v>
      </c>
      <c r="AV8" s="4" t="str">
        <f>RawElectricity!L440</f>
        <v>sim9</v>
      </c>
      <c r="AX8" s="2"/>
      <c r="AY8" s="4" t="str">
        <f>RawElectricity!C520</f>
        <v>base</v>
      </c>
      <c r="AZ8" s="4" t="str">
        <f>RawElectricity!D520</f>
        <v>sim1</v>
      </c>
      <c r="BA8" s="4" t="str">
        <f>RawElectricity!E520</f>
        <v>sim2</v>
      </c>
      <c r="BB8" s="4" t="str">
        <f>RawElectricity!F520</f>
        <v>sim3</v>
      </c>
      <c r="BC8" s="4" t="str">
        <f>RawElectricity!G520</f>
        <v>sim4</v>
      </c>
      <c r="BD8" s="4" t="str">
        <f>RawElectricity!H520</f>
        <v>sim5</v>
      </c>
      <c r="BE8" s="4" t="str">
        <f>RawElectricity!I520</f>
        <v>sim6</v>
      </c>
      <c r="BF8" s="4" t="str">
        <f>RawElectricity!J520</f>
        <v>sim7</v>
      </c>
      <c r="BG8" s="4" t="str">
        <f>RawElectricity!K520</f>
        <v>sim8</v>
      </c>
      <c r="BH8" s="4" t="str">
        <f>RawElectricity!L520</f>
        <v>sim9</v>
      </c>
      <c r="BM8" t="s">
        <v>521</v>
      </c>
      <c r="BN8" t="s">
        <v>522</v>
      </c>
      <c r="BO8" s="4" t="str">
        <f>BM8</f>
        <v>Least cost</v>
      </c>
      <c r="BP8" s="4" t="str">
        <f>BN8</f>
        <v>IRP.Nuclear</v>
      </c>
      <c r="BQ8" s="4"/>
      <c r="BS8" t="str">
        <f>BM8</f>
        <v>Least cost</v>
      </c>
      <c r="BT8" t="str">
        <f>BN8</f>
        <v>IRP.Nuclear</v>
      </c>
      <c r="BU8" t="str">
        <f>BO8</f>
        <v>Least cost</v>
      </c>
      <c r="BV8" t="str">
        <f>BP8</f>
        <v>IRP.Nuclear</v>
      </c>
    </row>
    <row r="9" spans="2:74" x14ac:dyDescent="0.25">
      <c r="B9" s="4" t="str">
        <f>RawElectricity!B11</f>
        <v>2007</v>
      </c>
      <c r="C9" s="19">
        <f>IF(RawElectricity!C11=0.000001,VLOOKUP($B9,Notes!$B$1:$C$1,2,0),RawElectricity!C11)</f>
        <v>249.54100000000003</v>
      </c>
      <c r="D9" s="19">
        <f>IF(RawElectricity!D11=0.000001,VLOOKUP($B9,Notes!$B$1:$C$1,2,0),RawElectricity!D11)</f>
        <v>249.54100000000003</v>
      </c>
      <c r="E9" s="19">
        <f>IF(RawElectricity!E11=0.000001,VLOOKUP($B9,Notes!$B$1:$C$1,2,0),RawElectricity!E11)</f>
        <v>249.54100000000003</v>
      </c>
      <c r="F9" s="19">
        <f>IF(RawElectricity!F11=0.000001,VLOOKUP($B9,Notes!$B$1:$C$1,2,0),RawElectricity!F11)</f>
        <v>249.54100000000003</v>
      </c>
      <c r="G9" s="19" t="e">
        <f>IF(RawElectricity!G11=0.000001,VLOOKUP($B9,Notes!$B$1:$C$1,2,0),RawElectricity!G11)</f>
        <v>#N/A</v>
      </c>
      <c r="H9" s="19" t="e">
        <f>IF(RawElectricity!H11=0.000001,VLOOKUP($B9,Notes!$B$1:$C$1,2,0),RawElectricity!H11)</f>
        <v>#N/A</v>
      </c>
      <c r="I9" s="19" t="e">
        <f>IF(RawElectricity!I11=0.000001,VLOOKUP($B9,Notes!$B$1:$C$1,2,0),RawElectricity!I11)</f>
        <v>#N/A</v>
      </c>
      <c r="J9" s="19" t="e">
        <f>IF(RawElectricity!J11=0.000001,VLOOKUP($B9,Notes!$B$1:$C$1,2,0),RawElectricity!J11)</f>
        <v>#N/A</v>
      </c>
      <c r="K9" s="19" t="e">
        <f>IF(RawElectricity!K11=0.000001,VLOOKUP($B9,Notes!$B$1:$C$1,2,0),RawElectricity!K11)</f>
        <v>#N/A</v>
      </c>
      <c r="L9" s="19" t="e">
        <f>IF(RawElectricity!L11=0.000001,VLOOKUP($B9,Notes!$B$1:$C$1,2,0),RawElectricity!L11)</f>
        <v>#N/A</v>
      </c>
      <c r="N9" s="4" t="str">
        <f>RawElectricity!B91</f>
        <v>2007</v>
      </c>
      <c r="O9" s="4">
        <f>IF(RawElectricity!C91=0.000001,VLOOKUP($B9,Notes!$B$1:$C$1,2,0),RawElectricity!C91)</f>
        <v>25.600709981148796</v>
      </c>
      <c r="P9" s="4">
        <f>IF(RawElectricity!D91=0.000001,VLOOKUP($B9,Notes!$B$1:$C$1,2,0),RawElectricity!D91)</f>
        <v>25.600709981148796</v>
      </c>
      <c r="Q9" s="4">
        <f>IF(RawElectricity!E91=0.000001,VLOOKUP($B9,Notes!$B$1:$C$1,2,0),RawElectricity!E91)</f>
        <v>25.600709981148796</v>
      </c>
      <c r="R9" s="4">
        <f>IF(RawElectricity!F91=0.000001,VLOOKUP($B9,Notes!$B$1:$C$1,2,0),RawElectricity!F91)</f>
        <v>25.600709981148796</v>
      </c>
      <c r="S9" s="4" t="e">
        <f>IF(RawElectricity!G91=0.000001,VLOOKUP($B9,Notes!$B$1:$C$1,2,0),RawElectricity!G91)</f>
        <v>#N/A</v>
      </c>
      <c r="T9" s="4" t="e">
        <f>IF(RawElectricity!H91=0.000001,VLOOKUP($B9,Notes!$B$1:$C$1,2,0),RawElectricity!H91)</f>
        <v>#N/A</v>
      </c>
      <c r="U9" s="4" t="e">
        <f>IF(RawElectricity!I91=0.000001,VLOOKUP($B9,Notes!$B$1:$C$1,2,0),RawElectricity!I91)</f>
        <v>#N/A</v>
      </c>
      <c r="V9" s="4" t="e">
        <f>IF(RawElectricity!J91=0.000001,VLOOKUP($B9,Notes!$B$1:$C$1,2,0),RawElectricity!J91)</f>
        <v>#N/A</v>
      </c>
      <c r="W9" s="4" t="e">
        <f>IF(RawElectricity!K91=0.000001,VLOOKUP($B9,Notes!$B$1:$C$1,2,0),RawElectricity!K91)</f>
        <v>#N/A</v>
      </c>
      <c r="X9" s="4" t="e">
        <f>IF(RawElectricity!L91=0.000001,VLOOKUP($B9,Notes!$B$1:$C$1,2,0),RawElectricity!L91)</f>
        <v>#N/A</v>
      </c>
      <c r="Z9" s="4" t="str">
        <f>RawElectricity!B361</f>
        <v>2007</v>
      </c>
      <c r="AA9" s="4">
        <f>IF(RawElectricity!C361=0.000001,VLOOKUP($B9,Notes!$B$1:$C$1,2,0),RawElectricity!C361)</f>
        <v>0.43598187605289535</v>
      </c>
      <c r="AB9" s="4">
        <f>IF(RawElectricity!D361=0.000001,VLOOKUP($B9,Notes!$B$1:$C$1,2,0),RawElectricity!D361)</f>
        <v>0.43598187605289535</v>
      </c>
      <c r="AC9" s="4">
        <f>IF(RawElectricity!E361=0.000001,VLOOKUP($B9,Notes!$B$1:$C$1,2,0),RawElectricity!E361)</f>
        <v>0.43598187605289535</v>
      </c>
      <c r="AD9" s="4">
        <f>IF(RawElectricity!F361=0.000001,VLOOKUP($B9,Notes!$B$1:$C$1,2,0),RawElectricity!F361)</f>
        <v>0.43598187605289535</v>
      </c>
      <c r="AE9" s="4" t="e">
        <f>IF(RawElectricity!G361=0.000001,VLOOKUP($B9,Notes!$B$1:$C$1,2,0),RawElectricity!G361)</f>
        <v>#N/A</v>
      </c>
      <c r="AF9" s="4" t="e">
        <f>IF(RawElectricity!H361=0.000001,VLOOKUP($B9,Notes!$B$1:$C$1,2,0),RawElectricity!H361)</f>
        <v>#N/A</v>
      </c>
      <c r="AG9" s="4" t="e">
        <f>IF(RawElectricity!I361=0.000001,VLOOKUP($B9,Notes!$B$1:$C$1,2,0),RawElectricity!I361)</f>
        <v>#N/A</v>
      </c>
      <c r="AH9" s="4" t="e">
        <f>IF(RawElectricity!J361=0.000001,VLOOKUP($B9,Notes!$B$1:$C$1,2,0),RawElectricity!J361)</f>
        <v>#N/A</v>
      </c>
      <c r="AI9" s="4" t="e">
        <f>IF(RawElectricity!K361=0.000001,VLOOKUP($B9,Notes!$B$1:$C$1,2,0),RawElectricity!K361)</f>
        <v>#N/A</v>
      </c>
      <c r="AJ9" s="4" t="e">
        <f>IF(RawElectricity!L361=0.000001,VLOOKUP($B9,Notes!$B$1:$C$1,2,0),RawElectricity!L361)</f>
        <v>#N/A</v>
      </c>
      <c r="AL9" s="4" t="str">
        <f>RawElectricity!B441</f>
        <v>2007</v>
      </c>
      <c r="AM9" s="4" t="e">
        <f>IF(RawElectricity!C441=0.000001,VLOOKUP($B9,Notes!$B$1:$C$1,2,0),RawElectricity!C441)</f>
        <v>#N/A</v>
      </c>
      <c r="AN9" s="4" t="e">
        <f>IF(RawElectricity!D441=0.000001,VLOOKUP($B9,Notes!$B$1:$C$1,2,0),RawElectricity!D441)</f>
        <v>#N/A</v>
      </c>
      <c r="AO9" s="4" t="e">
        <f>IF(RawElectricity!E441=0.000001,VLOOKUP($B9,Notes!$B$1:$C$1,2,0),RawElectricity!E441)</f>
        <v>#N/A</v>
      </c>
      <c r="AP9" s="4" t="e">
        <f>IF(RawElectricity!F441=0.000001,VLOOKUP($B9,Notes!$B$1:$C$1,2,0),RawElectricity!F441)</f>
        <v>#N/A</v>
      </c>
      <c r="AQ9" s="4" t="e">
        <f>IF(RawElectricity!G441=0.000001,VLOOKUP($B9,Notes!$B$1:$C$1,2,0),RawElectricity!G441)</f>
        <v>#N/A</v>
      </c>
      <c r="AR9" s="4" t="e">
        <f>IF(RawElectricity!H441=0.000001,VLOOKUP($B9,Notes!$B$1:$C$1,2,0),RawElectricity!H441)</f>
        <v>#N/A</v>
      </c>
      <c r="AS9" s="4" t="e">
        <f>IF(RawElectricity!I441=0.000001,VLOOKUP($B9,Notes!$B$1:$C$1,2,0),RawElectricity!I441)</f>
        <v>#N/A</v>
      </c>
      <c r="AT9" s="4" t="e">
        <f>IF(RawElectricity!J441=0.000001,VLOOKUP($B9,Notes!$B$1:$C$1,2,0),RawElectricity!J441)</f>
        <v>#N/A</v>
      </c>
      <c r="AU9" s="4" t="e">
        <f>IF(RawElectricity!K441=0.000001,VLOOKUP($B9,Notes!$B$1:$C$1,2,0),RawElectricity!K441)</f>
        <v>#N/A</v>
      </c>
      <c r="AV9" s="4" t="e">
        <f>IF(RawElectricity!L441=0.000001,VLOOKUP($B9,Notes!$B$1:$C$1,2,0),RawElectricity!L441)</f>
        <v>#N/A</v>
      </c>
      <c r="AX9" s="4" t="str">
        <f>RawElectricity!B521</f>
        <v>2007</v>
      </c>
      <c r="AY9" s="4" t="e">
        <f>IF(RawElectricity!C521=0.000001,VLOOKUP($B9,Notes!$B$1:$C$1,2,0),RawElectricity!C521)</f>
        <v>#N/A</v>
      </c>
      <c r="AZ9" s="4" t="e">
        <f>IF(RawElectricity!D521=0.000001,VLOOKUP($B9,Notes!$B$1:$C$1,2,0),RawElectricity!D521)</f>
        <v>#N/A</v>
      </c>
      <c r="BA9" s="4" t="e">
        <f>IF(RawElectricity!E521=0.000001,VLOOKUP($B9,Notes!$B$1:$C$1,2,0),RawElectricity!E521)</f>
        <v>#N/A</v>
      </c>
      <c r="BB9" s="4" t="e">
        <f>IF(RawElectricity!F521=0.000001,VLOOKUP($B9,Notes!$B$1:$C$1,2,0),RawElectricity!F521)</f>
        <v>#N/A</v>
      </c>
      <c r="BC9" s="4" t="e">
        <f>IF(RawElectricity!G521=0.000001,VLOOKUP($B9,Notes!$B$1:$C$1,2,0),RawElectricity!G521)</f>
        <v>#N/A</v>
      </c>
      <c r="BD9" s="4" t="e">
        <f>IF(RawElectricity!H521=0.000001,VLOOKUP($B9,Notes!$B$1:$C$1,2,0),RawElectricity!H521)</f>
        <v>#N/A</v>
      </c>
      <c r="BE9" s="4" t="e">
        <f>IF(RawElectricity!I521=0.000001,VLOOKUP($B9,Notes!$B$1:$C$1,2,0),RawElectricity!I521)</f>
        <v>#N/A</v>
      </c>
      <c r="BF9" s="4" t="e">
        <f>IF(RawElectricity!J521=0.000001,VLOOKUP($B9,Notes!$B$1:$C$1,2,0),RawElectricity!J521)</f>
        <v>#N/A</v>
      </c>
      <c r="BG9" s="4" t="e">
        <f>IF(RawElectricity!K521=0.000001,VLOOKUP($B9,Notes!$B$1:$C$1,2,0),RawElectricity!K521)</f>
        <v>#N/A</v>
      </c>
      <c r="BH9" s="4" t="e">
        <f>IF(RawElectricity!L521=0.000001,VLOOKUP($B9,Notes!$B$1:$C$1,2,0),RawElectricity!L521)</f>
        <v>#N/A</v>
      </c>
      <c r="BL9" t="str">
        <f t="shared" ref="BL9:BL42" si="0">N9</f>
        <v>2007</v>
      </c>
      <c r="BM9" s="83">
        <f>(O9*$BN$2)/100</f>
        <v>0.41293945199593013</v>
      </c>
      <c r="BN9" s="83">
        <f>(P9*$BN$2)/100</f>
        <v>0.41293945199593013</v>
      </c>
      <c r="BO9" s="39">
        <f>AA9*$BN$2</f>
        <v>0.70323876607332014</v>
      </c>
      <c r="BP9" s="39">
        <f>AB9*$BN$2</f>
        <v>0.70323876607332014</v>
      </c>
      <c r="BQ9" s="4"/>
      <c r="BR9" s="4" t="str">
        <f>N9</f>
        <v>2007</v>
      </c>
      <c r="BS9" s="84">
        <f>(Q9*$BN$2)/100</f>
        <v>0.41293945199593013</v>
      </c>
      <c r="BT9" s="84">
        <f>(R9*$BN$2)/100</f>
        <v>0.41293945199593013</v>
      </c>
      <c r="BU9" s="28">
        <f>AC9*$BN$2</f>
        <v>0.70323876607332014</v>
      </c>
      <c r="BV9" s="28">
        <f>AD9*$BN$2</f>
        <v>0.70323876607332014</v>
      </c>
    </row>
    <row r="10" spans="2:74" x14ac:dyDescent="0.25">
      <c r="B10" s="4" t="str">
        <f>RawElectricity!B12</f>
        <v>2008</v>
      </c>
      <c r="C10" s="19">
        <f>IF(RawElectricity!C12=0.000001,VLOOKUP($B10,Notes!$B$1:$C$1,2,0),RawElectricity!C12)</f>
        <v>251.90380555555558</v>
      </c>
      <c r="D10" s="19">
        <f>IF(RawElectricity!D12=0.000001,VLOOKUP($B10,Notes!$B$1:$C$1,2,0),RawElectricity!D12)</f>
        <v>251.90380555555558</v>
      </c>
      <c r="E10" s="19">
        <f>IF(RawElectricity!E12=0.000001,VLOOKUP($B10,Notes!$B$1:$C$1,2,0),RawElectricity!E12)</f>
        <v>251.90380555555558</v>
      </c>
      <c r="F10" s="19">
        <f>IF(RawElectricity!F12=0.000001,VLOOKUP($B10,Notes!$B$1:$C$1,2,0),RawElectricity!F12)</f>
        <v>251.90380555555558</v>
      </c>
      <c r="G10" s="19" t="e">
        <f>IF(RawElectricity!G12=0.000001,VLOOKUP($B10,Notes!$B$1:$C$1,2,0),RawElectricity!G12)</f>
        <v>#N/A</v>
      </c>
      <c r="H10" s="19" t="e">
        <f>IF(RawElectricity!H12=0.000001,VLOOKUP($B10,Notes!$B$1:$C$1,2,0),RawElectricity!H12)</f>
        <v>#N/A</v>
      </c>
      <c r="I10" s="19" t="e">
        <f>IF(RawElectricity!I12=0.000001,VLOOKUP($B10,Notes!$B$1:$C$1,2,0),RawElectricity!I12)</f>
        <v>#N/A</v>
      </c>
      <c r="J10" s="19" t="e">
        <f>IF(RawElectricity!J12=0.000001,VLOOKUP($B10,Notes!$B$1:$C$1,2,0),RawElectricity!J12)</f>
        <v>#N/A</v>
      </c>
      <c r="K10" s="19" t="e">
        <f>IF(RawElectricity!K12=0.000001,VLOOKUP($B10,Notes!$B$1:$C$1,2,0),RawElectricity!K12)</f>
        <v>#N/A</v>
      </c>
      <c r="L10" s="19" t="e">
        <f>IF(RawElectricity!L12=0.000001,VLOOKUP($B10,Notes!$B$1:$C$1,2,0),RawElectricity!L12)</f>
        <v>#N/A</v>
      </c>
      <c r="N10" s="4" t="str">
        <f>RawElectricity!B92</f>
        <v>2008</v>
      </c>
      <c r="O10" s="4">
        <f>IF(RawElectricity!C92=0.000001,VLOOKUP($B10,Notes!$B$1:$C$1,2,0),RawElectricity!C92)</f>
        <v>31.103550057283368</v>
      </c>
      <c r="P10" s="4">
        <f>IF(RawElectricity!D92=0.000001,VLOOKUP($B10,Notes!$B$1:$C$1,2,0),RawElectricity!D92)</f>
        <v>31.103550057283368</v>
      </c>
      <c r="Q10" s="4">
        <f>IF(RawElectricity!E92=0.000001,VLOOKUP($B10,Notes!$B$1:$C$1,2,0),RawElectricity!E92)</f>
        <v>31.103550057283368</v>
      </c>
      <c r="R10" s="4">
        <f>IF(RawElectricity!F92=0.000001,VLOOKUP($B10,Notes!$B$1:$C$1,2,0),RawElectricity!F92)</f>
        <v>31.103550057283368</v>
      </c>
      <c r="S10" s="4" t="e">
        <f>IF(RawElectricity!G92=0.000001,VLOOKUP($B10,Notes!$B$1:$C$1,2,0),RawElectricity!G92)</f>
        <v>#N/A</v>
      </c>
      <c r="T10" s="4" t="e">
        <f>IF(RawElectricity!H92=0.000001,VLOOKUP($B10,Notes!$B$1:$C$1,2,0),RawElectricity!H92)</f>
        <v>#N/A</v>
      </c>
      <c r="U10" s="4" t="e">
        <f>IF(RawElectricity!I92=0.000001,VLOOKUP($B10,Notes!$B$1:$C$1,2,0),RawElectricity!I92)</f>
        <v>#N/A</v>
      </c>
      <c r="V10" s="4" t="e">
        <f>IF(RawElectricity!J92=0.000001,VLOOKUP($B10,Notes!$B$1:$C$1,2,0),RawElectricity!J92)</f>
        <v>#N/A</v>
      </c>
      <c r="W10" s="4" t="e">
        <f>IF(RawElectricity!K92=0.000001,VLOOKUP($B10,Notes!$B$1:$C$1,2,0),RawElectricity!K92)</f>
        <v>#N/A</v>
      </c>
      <c r="X10" s="4" t="e">
        <f>IF(RawElectricity!L92=0.000001,VLOOKUP($B10,Notes!$B$1:$C$1,2,0),RawElectricity!L92)</f>
        <v>#N/A</v>
      </c>
      <c r="Z10" s="4" t="str">
        <f>RawElectricity!B362</f>
        <v>2008</v>
      </c>
      <c r="AA10" s="4">
        <f>IF(RawElectricity!C362=0.000001,VLOOKUP($B10,Notes!$B$1:$C$1,2,0),RawElectricity!C362)</f>
        <v>3.2225120527073665</v>
      </c>
      <c r="AB10" s="4">
        <f>IF(RawElectricity!D362=0.000001,VLOOKUP($B10,Notes!$B$1:$C$1,2,0),RawElectricity!D362)</f>
        <v>3.2225120527073665</v>
      </c>
      <c r="AC10" s="4">
        <f>IF(RawElectricity!E362=0.000001,VLOOKUP($B10,Notes!$B$1:$C$1,2,0),RawElectricity!E362)</f>
        <v>3.2225120527073665</v>
      </c>
      <c r="AD10" s="4">
        <f>IF(RawElectricity!F362=0.000001,VLOOKUP($B10,Notes!$B$1:$C$1,2,0),RawElectricity!F362)</f>
        <v>3.2225120527073665</v>
      </c>
      <c r="AE10" s="4" t="e">
        <f>IF(RawElectricity!G362=0.000001,VLOOKUP($B10,Notes!$B$1:$C$1,2,0),RawElectricity!G362)</f>
        <v>#N/A</v>
      </c>
      <c r="AF10" s="4" t="e">
        <f>IF(RawElectricity!H362=0.000001,VLOOKUP($B10,Notes!$B$1:$C$1,2,0),RawElectricity!H362)</f>
        <v>#N/A</v>
      </c>
      <c r="AG10" s="4" t="e">
        <f>IF(RawElectricity!I362=0.000001,VLOOKUP($B10,Notes!$B$1:$C$1,2,0),RawElectricity!I362)</f>
        <v>#N/A</v>
      </c>
      <c r="AH10" s="4" t="e">
        <f>IF(RawElectricity!J362=0.000001,VLOOKUP($B10,Notes!$B$1:$C$1,2,0),RawElectricity!J362)</f>
        <v>#N/A</v>
      </c>
      <c r="AI10" s="4" t="e">
        <f>IF(RawElectricity!K362=0.000001,VLOOKUP($B10,Notes!$B$1:$C$1,2,0),RawElectricity!K362)</f>
        <v>#N/A</v>
      </c>
      <c r="AJ10" s="4" t="e">
        <f>IF(RawElectricity!L362=0.000001,VLOOKUP($B10,Notes!$B$1:$C$1,2,0),RawElectricity!L362)</f>
        <v>#N/A</v>
      </c>
      <c r="AL10" s="4" t="str">
        <f>RawElectricity!B442</f>
        <v>2008</v>
      </c>
      <c r="AM10" s="4" t="e">
        <f>IF(RawElectricity!C442=0.000001,VLOOKUP($B10,Notes!$B$1:$C$1,2,0),RawElectricity!C442)</f>
        <v>#N/A</v>
      </c>
      <c r="AN10" s="4" t="e">
        <f>IF(RawElectricity!D442=0.000001,VLOOKUP($B10,Notes!$B$1:$C$1,2,0),RawElectricity!D442)</f>
        <v>#N/A</v>
      </c>
      <c r="AO10" s="4" t="e">
        <f>IF(RawElectricity!E442=0.000001,VLOOKUP($B10,Notes!$B$1:$C$1,2,0),RawElectricity!E442)</f>
        <v>#N/A</v>
      </c>
      <c r="AP10" s="4" t="e">
        <f>IF(RawElectricity!F442=0.000001,VLOOKUP($B10,Notes!$B$1:$C$1,2,0),RawElectricity!F442)</f>
        <v>#N/A</v>
      </c>
      <c r="AQ10" s="4" t="e">
        <f>IF(RawElectricity!G442=0.000001,VLOOKUP($B10,Notes!$B$1:$C$1,2,0),RawElectricity!G442)</f>
        <v>#N/A</v>
      </c>
      <c r="AR10" s="4" t="e">
        <f>IF(RawElectricity!H442=0.000001,VLOOKUP($B10,Notes!$B$1:$C$1,2,0),RawElectricity!H442)</f>
        <v>#N/A</v>
      </c>
      <c r="AS10" s="4" t="e">
        <f>IF(RawElectricity!I442=0.000001,VLOOKUP($B10,Notes!$B$1:$C$1,2,0),RawElectricity!I442)</f>
        <v>#N/A</v>
      </c>
      <c r="AT10" s="4" t="e">
        <f>IF(RawElectricity!J442=0.000001,VLOOKUP($B10,Notes!$B$1:$C$1,2,0),RawElectricity!J442)</f>
        <v>#N/A</v>
      </c>
      <c r="AU10" s="4" t="e">
        <f>IF(RawElectricity!K442=0.000001,VLOOKUP($B10,Notes!$B$1:$C$1,2,0),RawElectricity!K442)</f>
        <v>#N/A</v>
      </c>
      <c r="AV10" s="4" t="e">
        <f>IF(RawElectricity!L442=0.000001,VLOOKUP($B10,Notes!$B$1:$C$1,2,0),RawElectricity!L442)</f>
        <v>#N/A</v>
      </c>
      <c r="AX10" s="4" t="str">
        <f>RawElectricity!B522</f>
        <v>2008</v>
      </c>
      <c r="AY10" s="4" t="e">
        <f>IF(RawElectricity!C522=0.000001,VLOOKUP($B10,Notes!$B$1:$C$1,2,0),RawElectricity!C522)</f>
        <v>#N/A</v>
      </c>
      <c r="AZ10" s="4" t="e">
        <f>IF(RawElectricity!D522=0.000001,VLOOKUP($B10,Notes!$B$1:$C$1,2,0),RawElectricity!D522)</f>
        <v>#N/A</v>
      </c>
      <c r="BA10" s="4" t="e">
        <f>IF(RawElectricity!E522=0.000001,VLOOKUP($B10,Notes!$B$1:$C$1,2,0),RawElectricity!E522)</f>
        <v>#N/A</v>
      </c>
      <c r="BB10" s="4" t="e">
        <f>IF(RawElectricity!F522=0.000001,VLOOKUP($B10,Notes!$B$1:$C$1,2,0),RawElectricity!F522)</f>
        <v>#N/A</v>
      </c>
      <c r="BC10" s="4" t="e">
        <f>IF(RawElectricity!G522=0.000001,VLOOKUP($B10,Notes!$B$1:$C$1,2,0),RawElectricity!G522)</f>
        <v>#N/A</v>
      </c>
      <c r="BD10" s="4" t="e">
        <f>IF(RawElectricity!H522=0.000001,VLOOKUP($B10,Notes!$B$1:$C$1,2,0),RawElectricity!H522)</f>
        <v>#N/A</v>
      </c>
      <c r="BE10" s="4" t="e">
        <f>IF(RawElectricity!I522=0.000001,VLOOKUP($B10,Notes!$B$1:$C$1,2,0),RawElectricity!I522)</f>
        <v>#N/A</v>
      </c>
      <c r="BF10" s="4" t="e">
        <f>IF(RawElectricity!J522=0.000001,VLOOKUP($B10,Notes!$B$1:$C$1,2,0),RawElectricity!J522)</f>
        <v>#N/A</v>
      </c>
      <c r="BG10" s="4" t="e">
        <f>IF(RawElectricity!K522=0.000001,VLOOKUP($B10,Notes!$B$1:$C$1,2,0),RawElectricity!K522)</f>
        <v>#N/A</v>
      </c>
      <c r="BH10" s="4" t="e">
        <f>IF(RawElectricity!L522=0.000001,VLOOKUP($B10,Notes!$B$1:$C$1,2,0),RawElectricity!L522)</f>
        <v>#N/A</v>
      </c>
      <c r="BL10" t="str">
        <f t="shared" si="0"/>
        <v>2008</v>
      </c>
      <c r="BM10" s="83">
        <f t="shared" ref="BM10:BM42" si="1">(O10*$BN$2)/100</f>
        <v>0.50170026242398069</v>
      </c>
      <c r="BN10" s="83">
        <f t="shared" ref="BN10:BN42" si="2">(P10*$BN$2)/100</f>
        <v>0.50170026242398069</v>
      </c>
      <c r="BO10" s="39">
        <f t="shared" ref="BO10:BO42" si="3">AA10*$BN$2</f>
        <v>5.1979119410169821</v>
      </c>
      <c r="BP10" s="39">
        <f t="shared" ref="BP10:BP42" si="4">AB10*$BN$2</f>
        <v>5.1979119410169821</v>
      </c>
      <c r="BQ10" s="4"/>
      <c r="BR10" s="4" t="str">
        <f t="shared" ref="BR10:BR42" si="5">N10</f>
        <v>2008</v>
      </c>
      <c r="BS10" s="84">
        <f t="shared" ref="BS10:BS42" si="6">(Q10*$BN$2)/100</f>
        <v>0.50170026242398069</v>
      </c>
      <c r="BT10" s="84">
        <f t="shared" ref="BT10:BT42" si="7">(R10*$BN$2)/100</f>
        <v>0.50170026242398069</v>
      </c>
      <c r="BU10" s="28">
        <f t="shared" ref="BU10:BU42" si="8">AC10*$BN$2</f>
        <v>5.1979119410169821</v>
      </c>
      <c r="BV10" s="28">
        <f t="shared" ref="BV10:BV42" si="9">AD10*$BN$2</f>
        <v>5.1979119410169821</v>
      </c>
    </row>
    <row r="11" spans="2:74" x14ac:dyDescent="0.25">
      <c r="B11" s="4" t="str">
        <f>RawElectricity!B13</f>
        <v>2009</v>
      </c>
      <c r="C11" s="19">
        <f>IF(RawElectricity!C13=0.000001,VLOOKUP($B11,Notes!$B$1:$C$1,2,0),RawElectricity!C13)</f>
        <v>247.69980555555557</v>
      </c>
      <c r="D11" s="19">
        <f>IF(RawElectricity!D13=0.000001,VLOOKUP($B11,Notes!$B$1:$C$1,2,0),RawElectricity!D13)</f>
        <v>247.69980555555557</v>
      </c>
      <c r="E11" s="19">
        <f>IF(RawElectricity!E13=0.000001,VLOOKUP($B11,Notes!$B$1:$C$1,2,0),RawElectricity!E13)</f>
        <v>247.69980555555557</v>
      </c>
      <c r="F11" s="19">
        <f>IF(RawElectricity!F13=0.000001,VLOOKUP($B11,Notes!$B$1:$C$1,2,0),RawElectricity!F13)</f>
        <v>247.69980555555557</v>
      </c>
      <c r="G11" s="19" t="e">
        <f>IF(RawElectricity!G13=0.000001,VLOOKUP($B11,Notes!$B$1:$C$1,2,0),RawElectricity!G13)</f>
        <v>#N/A</v>
      </c>
      <c r="H11" s="19" t="e">
        <f>IF(RawElectricity!H13=0.000001,VLOOKUP($B11,Notes!$B$1:$C$1,2,0),RawElectricity!H13)</f>
        <v>#N/A</v>
      </c>
      <c r="I11" s="19" t="e">
        <f>IF(RawElectricity!I13=0.000001,VLOOKUP($B11,Notes!$B$1:$C$1,2,0),RawElectricity!I13)</f>
        <v>#N/A</v>
      </c>
      <c r="J11" s="19" t="e">
        <f>IF(RawElectricity!J13=0.000001,VLOOKUP($B11,Notes!$B$1:$C$1,2,0),RawElectricity!J13)</f>
        <v>#N/A</v>
      </c>
      <c r="K11" s="19" t="e">
        <f>IF(RawElectricity!K13=0.000001,VLOOKUP($B11,Notes!$B$1:$C$1,2,0),RawElectricity!K13)</f>
        <v>#N/A</v>
      </c>
      <c r="L11" s="19" t="e">
        <f>IF(RawElectricity!L13=0.000001,VLOOKUP($B11,Notes!$B$1:$C$1,2,0),RawElectricity!L13)</f>
        <v>#N/A</v>
      </c>
      <c r="N11" s="4" t="str">
        <f>RawElectricity!B93</f>
        <v>2009</v>
      </c>
      <c r="O11" s="4">
        <f>IF(RawElectricity!C93=0.000001,VLOOKUP($B11,Notes!$B$1:$C$1,2,0),RawElectricity!C93)</f>
        <v>38.300850864779221</v>
      </c>
      <c r="P11" s="4">
        <f>IF(RawElectricity!D93=0.000001,VLOOKUP($B11,Notes!$B$1:$C$1,2,0),RawElectricity!D93)</f>
        <v>38.300850864779221</v>
      </c>
      <c r="Q11" s="4">
        <f>IF(RawElectricity!E93=0.000001,VLOOKUP($B11,Notes!$B$1:$C$1,2,0),RawElectricity!E93)</f>
        <v>38.300850864779221</v>
      </c>
      <c r="R11" s="4">
        <f>IF(RawElectricity!F93=0.000001,VLOOKUP($B11,Notes!$B$1:$C$1,2,0),RawElectricity!F93)</f>
        <v>38.300850864779221</v>
      </c>
      <c r="S11" s="4" t="e">
        <f>IF(RawElectricity!G93=0.000001,VLOOKUP($B11,Notes!$B$1:$C$1,2,0),RawElectricity!G93)</f>
        <v>#N/A</v>
      </c>
      <c r="T11" s="4" t="e">
        <f>IF(RawElectricity!H93=0.000001,VLOOKUP($B11,Notes!$B$1:$C$1,2,0),RawElectricity!H93)</f>
        <v>#N/A</v>
      </c>
      <c r="U11" s="4" t="e">
        <f>IF(RawElectricity!I93=0.000001,VLOOKUP($B11,Notes!$B$1:$C$1,2,0),RawElectricity!I93)</f>
        <v>#N/A</v>
      </c>
      <c r="V11" s="4" t="e">
        <f>IF(RawElectricity!J93=0.000001,VLOOKUP($B11,Notes!$B$1:$C$1,2,0),RawElectricity!J93)</f>
        <v>#N/A</v>
      </c>
      <c r="W11" s="4" t="e">
        <f>IF(RawElectricity!K93=0.000001,VLOOKUP($B11,Notes!$B$1:$C$1,2,0),RawElectricity!K93)</f>
        <v>#N/A</v>
      </c>
      <c r="X11" s="4" t="e">
        <f>IF(RawElectricity!L93=0.000001,VLOOKUP($B11,Notes!$B$1:$C$1,2,0),RawElectricity!L93)</f>
        <v>#N/A</v>
      </c>
      <c r="Z11" s="4" t="str">
        <f>RawElectricity!B363</f>
        <v>2009</v>
      </c>
      <c r="AA11" s="4">
        <f>IF(RawElectricity!C363=0.000001,VLOOKUP($B11,Notes!$B$1:$C$1,2,0),RawElectricity!C363)</f>
        <v>5.6877953860407002</v>
      </c>
      <c r="AB11" s="4">
        <f>IF(RawElectricity!D363=0.000001,VLOOKUP($B11,Notes!$B$1:$C$1,2,0),RawElectricity!D363)</f>
        <v>5.6877953860407002</v>
      </c>
      <c r="AC11" s="4">
        <f>IF(RawElectricity!E363=0.000001,VLOOKUP($B11,Notes!$B$1:$C$1,2,0),RawElectricity!E363)</f>
        <v>5.6877953860407002</v>
      </c>
      <c r="AD11" s="4">
        <f>IF(RawElectricity!F363=0.000001,VLOOKUP($B11,Notes!$B$1:$C$1,2,0),RawElectricity!F363)</f>
        <v>5.6877953860407002</v>
      </c>
      <c r="AE11" s="4" t="e">
        <f>IF(RawElectricity!G363=0.000001,VLOOKUP($B11,Notes!$B$1:$C$1,2,0),RawElectricity!G363)</f>
        <v>#N/A</v>
      </c>
      <c r="AF11" s="4" t="e">
        <f>IF(RawElectricity!H363=0.000001,VLOOKUP($B11,Notes!$B$1:$C$1,2,0),RawElectricity!H363)</f>
        <v>#N/A</v>
      </c>
      <c r="AG11" s="4" t="e">
        <f>IF(RawElectricity!I363=0.000001,VLOOKUP($B11,Notes!$B$1:$C$1,2,0),RawElectricity!I363)</f>
        <v>#N/A</v>
      </c>
      <c r="AH11" s="4" t="e">
        <f>IF(RawElectricity!J363=0.000001,VLOOKUP($B11,Notes!$B$1:$C$1,2,0),RawElectricity!J363)</f>
        <v>#N/A</v>
      </c>
      <c r="AI11" s="4" t="e">
        <f>IF(RawElectricity!K363=0.000001,VLOOKUP($B11,Notes!$B$1:$C$1,2,0),RawElectricity!K363)</f>
        <v>#N/A</v>
      </c>
      <c r="AJ11" s="4" t="e">
        <f>IF(RawElectricity!L363=0.000001,VLOOKUP($B11,Notes!$B$1:$C$1,2,0),RawElectricity!L363)</f>
        <v>#N/A</v>
      </c>
      <c r="AL11" s="4" t="str">
        <f>RawElectricity!B443</f>
        <v>2009</v>
      </c>
      <c r="AM11" s="4" t="e">
        <f>IF(RawElectricity!C443=0.000001,VLOOKUP($B11,Notes!$B$1:$C$1,2,0),RawElectricity!C443)</f>
        <v>#N/A</v>
      </c>
      <c r="AN11" s="4" t="e">
        <f>IF(RawElectricity!D443=0.000001,VLOOKUP($B11,Notes!$B$1:$C$1,2,0),RawElectricity!D443)</f>
        <v>#N/A</v>
      </c>
      <c r="AO11" s="4" t="e">
        <f>IF(RawElectricity!E443=0.000001,VLOOKUP($B11,Notes!$B$1:$C$1,2,0),RawElectricity!E443)</f>
        <v>#N/A</v>
      </c>
      <c r="AP11" s="4" t="e">
        <f>IF(RawElectricity!F443=0.000001,VLOOKUP($B11,Notes!$B$1:$C$1,2,0),RawElectricity!F443)</f>
        <v>#N/A</v>
      </c>
      <c r="AQ11" s="4" t="e">
        <f>IF(RawElectricity!G443=0.000001,VLOOKUP($B11,Notes!$B$1:$C$1,2,0),RawElectricity!G443)</f>
        <v>#N/A</v>
      </c>
      <c r="AR11" s="4" t="e">
        <f>IF(RawElectricity!H443=0.000001,VLOOKUP($B11,Notes!$B$1:$C$1,2,0),RawElectricity!H443)</f>
        <v>#N/A</v>
      </c>
      <c r="AS11" s="4" t="e">
        <f>IF(RawElectricity!I443=0.000001,VLOOKUP($B11,Notes!$B$1:$C$1,2,0),RawElectricity!I443)</f>
        <v>#N/A</v>
      </c>
      <c r="AT11" s="4" t="e">
        <f>IF(RawElectricity!J443=0.000001,VLOOKUP($B11,Notes!$B$1:$C$1,2,0),RawElectricity!J443)</f>
        <v>#N/A</v>
      </c>
      <c r="AU11" s="4" t="e">
        <f>IF(RawElectricity!K443=0.000001,VLOOKUP($B11,Notes!$B$1:$C$1,2,0),RawElectricity!K443)</f>
        <v>#N/A</v>
      </c>
      <c r="AV11" s="4" t="e">
        <f>IF(RawElectricity!L443=0.000001,VLOOKUP($B11,Notes!$B$1:$C$1,2,0),RawElectricity!L443)</f>
        <v>#N/A</v>
      </c>
      <c r="AX11" s="4" t="str">
        <f>RawElectricity!B523</f>
        <v>2009</v>
      </c>
      <c r="AY11" s="4" t="e">
        <f>IF(RawElectricity!C523=0.000001,VLOOKUP($B11,Notes!$B$1:$C$1,2,0),RawElectricity!C523)</f>
        <v>#N/A</v>
      </c>
      <c r="AZ11" s="4" t="e">
        <f>IF(RawElectricity!D523=0.000001,VLOOKUP($B11,Notes!$B$1:$C$1,2,0),RawElectricity!D523)</f>
        <v>#N/A</v>
      </c>
      <c r="BA11" s="4" t="e">
        <f>IF(RawElectricity!E523=0.000001,VLOOKUP($B11,Notes!$B$1:$C$1,2,0),RawElectricity!E523)</f>
        <v>#N/A</v>
      </c>
      <c r="BB11" s="4" t="e">
        <f>IF(RawElectricity!F523=0.000001,VLOOKUP($B11,Notes!$B$1:$C$1,2,0),RawElectricity!F523)</f>
        <v>#N/A</v>
      </c>
      <c r="BC11" s="4" t="e">
        <f>IF(RawElectricity!G523=0.000001,VLOOKUP($B11,Notes!$B$1:$C$1,2,0),RawElectricity!G523)</f>
        <v>#N/A</v>
      </c>
      <c r="BD11" s="4" t="e">
        <f>IF(RawElectricity!H523=0.000001,VLOOKUP($B11,Notes!$B$1:$C$1,2,0),RawElectricity!H523)</f>
        <v>#N/A</v>
      </c>
      <c r="BE11" s="4" t="e">
        <f>IF(RawElectricity!I523=0.000001,VLOOKUP($B11,Notes!$B$1:$C$1,2,0),RawElectricity!I523)</f>
        <v>#N/A</v>
      </c>
      <c r="BF11" s="4" t="e">
        <f>IF(RawElectricity!J523=0.000001,VLOOKUP($B11,Notes!$B$1:$C$1,2,0),RawElectricity!J523)</f>
        <v>#N/A</v>
      </c>
      <c r="BG11" s="4" t="e">
        <f>IF(RawElectricity!K523=0.000001,VLOOKUP($B11,Notes!$B$1:$C$1,2,0),RawElectricity!K523)</f>
        <v>#N/A</v>
      </c>
      <c r="BH11" s="4" t="e">
        <f>IF(RawElectricity!L523=0.000001,VLOOKUP($B11,Notes!$B$1:$C$1,2,0),RawElectricity!L523)</f>
        <v>#N/A</v>
      </c>
      <c r="BL11" t="str">
        <f t="shared" si="0"/>
        <v>2009</v>
      </c>
      <c r="BM11" s="83">
        <f t="shared" si="1"/>
        <v>0.61779272444888877</v>
      </c>
      <c r="BN11" s="83">
        <f t="shared" si="2"/>
        <v>0.61779272444888877</v>
      </c>
      <c r="BO11" s="39">
        <f t="shared" si="3"/>
        <v>9.1744139576836492</v>
      </c>
      <c r="BP11" s="39">
        <f t="shared" si="4"/>
        <v>9.1744139576836492</v>
      </c>
      <c r="BQ11" s="4"/>
      <c r="BR11" s="4" t="str">
        <f t="shared" si="5"/>
        <v>2009</v>
      </c>
      <c r="BS11" s="84">
        <f t="shared" si="6"/>
        <v>0.61779272444888877</v>
      </c>
      <c r="BT11" s="84">
        <f t="shared" si="7"/>
        <v>0.61779272444888877</v>
      </c>
      <c r="BU11" s="28">
        <f t="shared" si="8"/>
        <v>9.1744139576836492</v>
      </c>
      <c r="BV11" s="28">
        <f t="shared" si="9"/>
        <v>9.1744139576836492</v>
      </c>
    </row>
    <row r="12" spans="2:74" x14ac:dyDescent="0.25">
      <c r="B12" s="4" t="str">
        <f>RawElectricity!B14</f>
        <v>2010</v>
      </c>
      <c r="C12" s="19">
        <f>IF(RawElectricity!C14=0.000001,VLOOKUP($B12,Notes!$B$1:$C$1,2,0),RawElectricity!C14)</f>
        <v>252.94300000000001</v>
      </c>
      <c r="D12" s="19">
        <f>IF(RawElectricity!D14=0.000001,VLOOKUP($B12,Notes!$B$1:$C$1,2,0),RawElectricity!D14)</f>
        <v>252.94300000000001</v>
      </c>
      <c r="E12" s="19">
        <f>IF(RawElectricity!E14=0.000001,VLOOKUP($B12,Notes!$B$1:$C$1,2,0),RawElectricity!E14)</f>
        <v>252.94300000000001</v>
      </c>
      <c r="F12" s="19">
        <f>IF(RawElectricity!F14=0.000001,VLOOKUP($B12,Notes!$B$1:$C$1,2,0),RawElectricity!F14)</f>
        <v>252.94300000000001</v>
      </c>
      <c r="G12" s="19" t="e">
        <f>IF(RawElectricity!G14=0.000001,VLOOKUP($B12,Notes!$B$1:$C$1,2,0),RawElectricity!G14)</f>
        <v>#N/A</v>
      </c>
      <c r="H12" s="19" t="e">
        <f>IF(RawElectricity!H14=0.000001,VLOOKUP($B12,Notes!$B$1:$C$1,2,0),RawElectricity!H14)</f>
        <v>#N/A</v>
      </c>
      <c r="I12" s="19" t="e">
        <f>IF(RawElectricity!I14=0.000001,VLOOKUP($B12,Notes!$B$1:$C$1,2,0),RawElectricity!I14)</f>
        <v>#N/A</v>
      </c>
      <c r="J12" s="19" t="e">
        <f>IF(RawElectricity!J14=0.000001,VLOOKUP($B12,Notes!$B$1:$C$1,2,0),RawElectricity!J14)</f>
        <v>#N/A</v>
      </c>
      <c r="K12" s="19" t="e">
        <f>IF(RawElectricity!K14=0.000001,VLOOKUP($B12,Notes!$B$1:$C$1,2,0),RawElectricity!K14)</f>
        <v>#N/A</v>
      </c>
      <c r="L12" s="19" t="e">
        <f>IF(RawElectricity!L14=0.000001,VLOOKUP($B12,Notes!$B$1:$C$1,2,0),RawElectricity!L14)</f>
        <v>#N/A</v>
      </c>
      <c r="N12" s="4" t="str">
        <f>RawElectricity!B94</f>
        <v>2010</v>
      </c>
      <c r="O12" s="4">
        <f>IF(RawElectricity!C94=0.000001,VLOOKUP($B12,Notes!$B$1:$C$1,2,0),RawElectricity!C94)</f>
        <v>44.815155559318306</v>
      </c>
      <c r="P12" s="4">
        <f>IF(RawElectricity!D94=0.000001,VLOOKUP($B12,Notes!$B$1:$C$1,2,0),RawElectricity!D94)</f>
        <v>44.815155559318306</v>
      </c>
      <c r="Q12" s="4">
        <f>IF(RawElectricity!E94=0.000001,VLOOKUP($B12,Notes!$B$1:$C$1,2,0),RawElectricity!E94)</f>
        <v>44.815155559318306</v>
      </c>
      <c r="R12" s="4">
        <f>IF(RawElectricity!F94=0.000001,VLOOKUP($B12,Notes!$B$1:$C$1,2,0),RawElectricity!F94)</f>
        <v>44.815155559318306</v>
      </c>
      <c r="S12" s="4" t="e">
        <f>IF(RawElectricity!G94=0.000001,VLOOKUP($B12,Notes!$B$1:$C$1,2,0),RawElectricity!G94)</f>
        <v>#N/A</v>
      </c>
      <c r="T12" s="4" t="e">
        <f>IF(RawElectricity!H94=0.000001,VLOOKUP($B12,Notes!$B$1:$C$1,2,0),RawElectricity!H94)</f>
        <v>#N/A</v>
      </c>
      <c r="U12" s="4" t="e">
        <f>IF(RawElectricity!I94=0.000001,VLOOKUP($B12,Notes!$B$1:$C$1,2,0),RawElectricity!I94)</f>
        <v>#N/A</v>
      </c>
      <c r="V12" s="4" t="e">
        <f>IF(RawElectricity!J94=0.000001,VLOOKUP($B12,Notes!$B$1:$C$1,2,0),RawElectricity!J94)</f>
        <v>#N/A</v>
      </c>
      <c r="W12" s="4" t="e">
        <f>IF(RawElectricity!K94=0.000001,VLOOKUP($B12,Notes!$B$1:$C$1,2,0),RawElectricity!K94)</f>
        <v>#N/A</v>
      </c>
      <c r="X12" s="4" t="e">
        <f>IF(RawElectricity!L94=0.000001,VLOOKUP($B12,Notes!$B$1:$C$1,2,0),RawElectricity!L94)</f>
        <v>#N/A</v>
      </c>
      <c r="Z12" s="4" t="str">
        <f>RawElectricity!B364</f>
        <v>2010</v>
      </c>
      <c r="AA12" s="4">
        <f>IF(RawElectricity!C364=0.000001,VLOOKUP($B12,Notes!$B$1:$C$1,2,0),RawElectricity!C364)</f>
        <v>13.18043567968769</v>
      </c>
      <c r="AB12" s="4">
        <f>IF(RawElectricity!D364=0.000001,VLOOKUP($B12,Notes!$B$1:$C$1,2,0),RawElectricity!D364)</f>
        <v>13.180435679687701</v>
      </c>
      <c r="AC12" s="4">
        <f>IF(RawElectricity!E364=0.000001,VLOOKUP($B12,Notes!$B$1:$C$1,2,0),RawElectricity!E364)</f>
        <v>15.183236451704381</v>
      </c>
      <c r="AD12" s="4">
        <f>IF(RawElectricity!F364=0.000001,VLOOKUP($B12,Notes!$B$1:$C$1,2,0),RawElectricity!F364)</f>
        <v>15.183236451704381</v>
      </c>
      <c r="AE12" s="4" t="e">
        <f>IF(RawElectricity!G364=0.000001,VLOOKUP($B12,Notes!$B$1:$C$1,2,0),RawElectricity!G364)</f>
        <v>#N/A</v>
      </c>
      <c r="AF12" s="4" t="e">
        <f>IF(RawElectricity!H364=0.000001,VLOOKUP($B12,Notes!$B$1:$C$1,2,0),RawElectricity!H364)</f>
        <v>#N/A</v>
      </c>
      <c r="AG12" s="4" t="e">
        <f>IF(RawElectricity!I364=0.000001,VLOOKUP($B12,Notes!$B$1:$C$1,2,0),RawElectricity!I364)</f>
        <v>#N/A</v>
      </c>
      <c r="AH12" s="4" t="e">
        <f>IF(RawElectricity!J364=0.000001,VLOOKUP($B12,Notes!$B$1:$C$1,2,0),RawElectricity!J364)</f>
        <v>#N/A</v>
      </c>
      <c r="AI12" s="4" t="e">
        <f>IF(RawElectricity!K364=0.000001,VLOOKUP($B12,Notes!$B$1:$C$1,2,0),RawElectricity!K364)</f>
        <v>#N/A</v>
      </c>
      <c r="AJ12" s="4" t="e">
        <f>IF(RawElectricity!L364=0.000001,VLOOKUP($B12,Notes!$B$1:$C$1,2,0),RawElectricity!L364)</f>
        <v>#N/A</v>
      </c>
      <c r="AL12" s="4" t="str">
        <f>RawElectricity!B444</f>
        <v>2010</v>
      </c>
      <c r="AM12" s="4" t="e">
        <f>IF(RawElectricity!C444=0.000001,VLOOKUP($B12,Notes!$B$1:$C$1,2,0),RawElectricity!C444)</f>
        <v>#N/A</v>
      </c>
      <c r="AN12" s="4" t="e">
        <f>IF(RawElectricity!D444=0.000001,VLOOKUP($B12,Notes!$B$1:$C$1,2,0),RawElectricity!D444)</f>
        <v>#N/A</v>
      </c>
      <c r="AO12" s="4" t="e">
        <f>IF(RawElectricity!E444=0.000001,VLOOKUP($B12,Notes!$B$1:$C$1,2,0),RawElectricity!E444)</f>
        <v>#N/A</v>
      </c>
      <c r="AP12" s="4" t="e">
        <f>IF(RawElectricity!F444=0.000001,VLOOKUP($B12,Notes!$B$1:$C$1,2,0),RawElectricity!F444)</f>
        <v>#N/A</v>
      </c>
      <c r="AQ12" s="4" t="e">
        <f>IF(RawElectricity!G444=0.000001,VLOOKUP($B12,Notes!$B$1:$C$1,2,0),RawElectricity!G444)</f>
        <v>#N/A</v>
      </c>
      <c r="AR12" s="4" t="e">
        <f>IF(RawElectricity!H444=0.000001,VLOOKUP($B12,Notes!$B$1:$C$1,2,0),RawElectricity!H444)</f>
        <v>#N/A</v>
      </c>
      <c r="AS12" s="4" t="e">
        <f>IF(RawElectricity!I444=0.000001,VLOOKUP($B12,Notes!$B$1:$C$1,2,0),RawElectricity!I444)</f>
        <v>#N/A</v>
      </c>
      <c r="AT12" s="4" t="e">
        <f>IF(RawElectricity!J444=0.000001,VLOOKUP($B12,Notes!$B$1:$C$1,2,0),RawElectricity!J444)</f>
        <v>#N/A</v>
      </c>
      <c r="AU12" s="4" t="e">
        <f>IF(RawElectricity!K444=0.000001,VLOOKUP($B12,Notes!$B$1:$C$1,2,0),RawElectricity!K444)</f>
        <v>#N/A</v>
      </c>
      <c r="AV12" s="4" t="e">
        <f>IF(RawElectricity!L444=0.000001,VLOOKUP($B12,Notes!$B$1:$C$1,2,0),RawElectricity!L444)</f>
        <v>#N/A</v>
      </c>
      <c r="AX12" s="4" t="str">
        <f>RawElectricity!B524</f>
        <v>2010</v>
      </c>
      <c r="AY12" s="4" t="e">
        <f>IF(RawElectricity!C524=0.000001,VLOOKUP($B12,Notes!$B$1:$C$1,2,0),RawElectricity!C524)</f>
        <v>#N/A</v>
      </c>
      <c r="AZ12" s="4" t="e">
        <f>IF(RawElectricity!D524=0.000001,VLOOKUP($B12,Notes!$B$1:$C$1,2,0),RawElectricity!D524)</f>
        <v>#N/A</v>
      </c>
      <c r="BA12" s="4" t="e">
        <f>IF(RawElectricity!E524=0.000001,VLOOKUP($B12,Notes!$B$1:$C$1,2,0),RawElectricity!E524)</f>
        <v>#N/A</v>
      </c>
      <c r="BB12" s="4" t="e">
        <f>IF(RawElectricity!F524=0.000001,VLOOKUP($B12,Notes!$B$1:$C$1,2,0),RawElectricity!F524)</f>
        <v>#N/A</v>
      </c>
      <c r="BC12" s="4" t="e">
        <f>IF(RawElectricity!G524=0.000001,VLOOKUP($B12,Notes!$B$1:$C$1,2,0),RawElectricity!G524)</f>
        <v>#N/A</v>
      </c>
      <c r="BD12" s="4" t="e">
        <f>IF(RawElectricity!H524=0.000001,VLOOKUP($B12,Notes!$B$1:$C$1,2,0),RawElectricity!H524)</f>
        <v>#N/A</v>
      </c>
      <c r="BE12" s="4" t="e">
        <f>IF(RawElectricity!I524=0.000001,VLOOKUP($B12,Notes!$B$1:$C$1,2,0),RawElectricity!I524)</f>
        <v>#N/A</v>
      </c>
      <c r="BF12" s="4" t="e">
        <f>IF(RawElectricity!J524=0.000001,VLOOKUP($B12,Notes!$B$1:$C$1,2,0),RawElectricity!J524)</f>
        <v>#N/A</v>
      </c>
      <c r="BG12" s="4" t="e">
        <f>IF(RawElectricity!K524=0.000001,VLOOKUP($B12,Notes!$B$1:$C$1,2,0),RawElectricity!K524)</f>
        <v>#N/A</v>
      </c>
      <c r="BH12" s="4" t="e">
        <f>IF(RawElectricity!L524=0.000001,VLOOKUP($B12,Notes!$B$1:$C$1,2,0),RawElectricity!L524)</f>
        <v>#N/A</v>
      </c>
      <c r="BL12" t="str">
        <f t="shared" si="0"/>
        <v>2010</v>
      </c>
      <c r="BM12" s="83">
        <f t="shared" si="1"/>
        <v>0.72286845917180431</v>
      </c>
      <c r="BN12" s="83">
        <f t="shared" si="2"/>
        <v>0.72286845917180431</v>
      </c>
      <c r="BO12" s="39">
        <f t="shared" si="3"/>
        <v>21.260042751336243</v>
      </c>
      <c r="BP12" s="39">
        <f t="shared" si="4"/>
        <v>21.260042751336261</v>
      </c>
      <c r="BQ12" s="4"/>
      <c r="BR12" s="4" t="str">
        <f t="shared" si="5"/>
        <v>2010</v>
      </c>
      <c r="BS12" s="84">
        <f t="shared" si="6"/>
        <v>0.72286845917180431</v>
      </c>
      <c r="BT12" s="84">
        <f t="shared" si="7"/>
        <v>0.72286845917180431</v>
      </c>
      <c r="BU12" s="28">
        <f t="shared" si="8"/>
        <v>24.490560396599168</v>
      </c>
      <c r="BV12" s="28">
        <f t="shared" si="9"/>
        <v>24.490560396599168</v>
      </c>
    </row>
    <row r="13" spans="2:74" x14ac:dyDescent="0.25">
      <c r="B13" s="4" t="str">
        <f>RawElectricity!B15</f>
        <v>2011</v>
      </c>
      <c r="C13" s="19">
        <f>IF(RawElectricity!C15=0.000001,VLOOKUP($B13,Notes!$B$1:$C$1,2,0),RawElectricity!C15)</f>
        <v>255.47800000000004</v>
      </c>
      <c r="D13" s="19">
        <f>IF(RawElectricity!D15=0.000001,VLOOKUP($B13,Notes!$B$1:$C$1,2,0),RawElectricity!D15)</f>
        <v>255.47800000000004</v>
      </c>
      <c r="E13" s="19">
        <f>IF(RawElectricity!E15=0.000001,VLOOKUP($B13,Notes!$B$1:$C$1,2,0),RawElectricity!E15)</f>
        <v>255.47800000000004</v>
      </c>
      <c r="F13" s="19">
        <f>IF(RawElectricity!F15=0.000001,VLOOKUP($B13,Notes!$B$1:$C$1,2,0),RawElectricity!F15)</f>
        <v>255.47800000000004</v>
      </c>
      <c r="G13" s="19" t="e">
        <f>IF(RawElectricity!G15=0.000001,VLOOKUP($B13,Notes!$B$1:$C$1,2,0),RawElectricity!G15)</f>
        <v>#N/A</v>
      </c>
      <c r="H13" s="19" t="e">
        <f>IF(RawElectricity!H15=0.000001,VLOOKUP($B13,Notes!$B$1:$C$1,2,0),RawElectricity!H15)</f>
        <v>#N/A</v>
      </c>
      <c r="I13" s="19" t="e">
        <f>IF(RawElectricity!I15=0.000001,VLOOKUP($B13,Notes!$B$1:$C$1,2,0),RawElectricity!I15)</f>
        <v>#N/A</v>
      </c>
      <c r="J13" s="19" t="e">
        <f>IF(RawElectricity!J15=0.000001,VLOOKUP($B13,Notes!$B$1:$C$1,2,0),RawElectricity!J15)</f>
        <v>#N/A</v>
      </c>
      <c r="K13" s="19" t="e">
        <f>IF(RawElectricity!K15=0.000001,VLOOKUP($B13,Notes!$B$1:$C$1,2,0),RawElectricity!K15)</f>
        <v>#N/A</v>
      </c>
      <c r="L13" s="19" t="e">
        <f>IF(RawElectricity!L15=0.000001,VLOOKUP($B13,Notes!$B$1:$C$1,2,0),RawElectricity!L15)</f>
        <v>#N/A</v>
      </c>
      <c r="N13" s="4" t="str">
        <f>RawElectricity!B95</f>
        <v>2011</v>
      </c>
      <c r="O13" s="4">
        <f>IF(RawElectricity!C95=0.000001,VLOOKUP($B13,Notes!$B$1:$C$1,2,0),RawElectricity!C95)</f>
        <v>53.166225663544353</v>
      </c>
      <c r="P13" s="4">
        <f>IF(RawElectricity!D95=0.000001,VLOOKUP($B13,Notes!$B$1:$C$1,2,0),RawElectricity!D95)</f>
        <v>53.166225663544353</v>
      </c>
      <c r="Q13" s="4">
        <f>IF(RawElectricity!E95=0.000001,VLOOKUP($B13,Notes!$B$1:$C$1,2,0),RawElectricity!E95)</f>
        <v>53.166225663544353</v>
      </c>
      <c r="R13" s="4">
        <f>IF(RawElectricity!F95=0.000001,VLOOKUP($B13,Notes!$B$1:$C$1,2,0),RawElectricity!F95)</f>
        <v>53.166225663544353</v>
      </c>
      <c r="S13" s="4" t="e">
        <f>IF(RawElectricity!G95=0.000001,VLOOKUP($B13,Notes!$B$1:$C$1,2,0),RawElectricity!G95)</f>
        <v>#N/A</v>
      </c>
      <c r="T13" s="4" t="e">
        <f>IF(RawElectricity!H95=0.000001,VLOOKUP($B13,Notes!$B$1:$C$1,2,0),RawElectricity!H95)</f>
        <v>#N/A</v>
      </c>
      <c r="U13" s="4" t="e">
        <f>IF(RawElectricity!I95=0.000001,VLOOKUP($B13,Notes!$B$1:$C$1,2,0),RawElectricity!I95)</f>
        <v>#N/A</v>
      </c>
      <c r="V13" s="4" t="e">
        <f>IF(RawElectricity!J95=0.000001,VLOOKUP($B13,Notes!$B$1:$C$1,2,0),RawElectricity!J95)</f>
        <v>#N/A</v>
      </c>
      <c r="W13" s="4" t="e">
        <f>IF(RawElectricity!K95=0.000001,VLOOKUP($B13,Notes!$B$1:$C$1,2,0),RawElectricity!K95)</f>
        <v>#N/A</v>
      </c>
      <c r="X13" s="4" t="e">
        <f>IF(RawElectricity!L95=0.000001,VLOOKUP($B13,Notes!$B$1:$C$1,2,0),RawElectricity!L95)</f>
        <v>#N/A</v>
      </c>
      <c r="Z13" s="4" t="str">
        <f>RawElectricity!B365</f>
        <v>2011</v>
      </c>
      <c r="AA13" s="4">
        <f>IF(RawElectricity!C365=0.000001,VLOOKUP($B13,Notes!$B$1:$C$1,2,0),RawElectricity!C365)</f>
        <v>19.327706124202169</v>
      </c>
      <c r="AB13" s="4">
        <f>IF(RawElectricity!D365=0.000001,VLOOKUP($B13,Notes!$B$1:$C$1,2,0),RawElectricity!D365)</f>
        <v>19.327706124202177</v>
      </c>
      <c r="AC13" s="4">
        <f>IF(RawElectricity!E365=0.000001,VLOOKUP($B13,Notes!$B$1:$C$1,2,0),RawElectricity!E365)</f>
        <v>21.30229367269693</v>
      </c>
      <c r="AD13" s="4">
        <f>IF(RawElectricity!F365=0.000001,VLOOKUP($B13,Notes!$B$1:$C$1,2,0),RawElectricity!F365)</f>
        <v>21.30229367269693</v>
      </c>
      <c r="AE13" s="4" t="e">
        <f>IF(RawElectricity!G365=0.000001,VLOOKUP($B13,Notes!$B$1:$C$1,2,0),RawElectricity!G365)</f>
        <v>#N/A</v>
      </c>
      <c r="AF13" s="4" t="e">
        <f>IF(RawElectricity!H365=0.000001,VLOOKUP($B13,Notes!$B$1:$C$1,2,0),RawElectricity!H365)</f>
        <v>#N/A</v>
      </c>
      <c r="AG13" s="4" t="e">
        <f>IF(RawElectricity!I365=0.000001,VLOOKUP($B13,Notes!$B$1:$C$1,2,0),RawElectricity!I365)</f>
        <v>#N/A</v>
      </c>
      <c r="AH13" s="4" t="e">
        <f>IF(RawElectricity!J365=0.000001,VLOOKUP($B13,Notes!$B$1:$C$1,2,0),RawElectricity!J365)</f>
        <v>#N/A</v>
      </c>
      <c r="AI13" s="4" t="e">
        <f>IF(RawElectricity!K365=0.000001,VLOOKUP($B13,Notes!$B$1:$C$1,2,0),RawElectricity!K365)</f>
        <v>#N/A</v>
      </c>
      <c r="AJ13" s="4" t="e">
        <f>IF(RawElectricity!L365=0.000001,VLOOKUP($B13,Notes!$B$1:$C$1,2,0),RawElectricity!L365)</f>
        <v>#N/A</v>
      </c>
      <c r="AL13" s="4" t="str">
        <f>RawElectricity!B445</f>
        <v>2011</v>
      </c>
      <c r="AM13" s="4" t="e">
        <f>IF(RawElectricity!C445=0.000001,VLOOKUP($B13,Notes!$B$1:$C$1,2,0),RawElectricity!C445)</f>
        <v>#N/A</v>
      </c>
      <c r="AN13" s="4" t="e">
        <f>IF(RawElectricity!D445=0.000001,VLOOKUP($B13,Notes!$B$1:$C$1,2,0),RawElectricity!D445)</f>
        <v>#N/A</v>
      </c>
      <c r="AO13" s="4" t="e">
        <f>IF(RawElectricity!E445=0.000001,VLOOKUP($B13,Notes!$B$1:$C$1,2,0),RawElectricity!E445)</f>
        <v>#N/A</v>
      </c>
      <c r="AP13" s="4" t="e">
        <f>IF(RawElectricity!F445=0.000001,VLOOKUP($B13,Notes!$B$1:$C$1,2,0),RawElectricity!F445)</f>
        <v>#N/A</v>
      </c>
      <c r="AQ13" s="4" t="e">
        <f>IF(RawElectricity!G445=0.000001,VLOOKUP($B13,Notes!$B$1:$C$1,2,0),RawElectricity!G445)</f>
        <v>#N/A</v>
      </c>
      <c r="AR13" s="4" t="e">
        <f>IF(RawElectricity!H445=0.000001,VLOOKUP($B13,Notes!$B$1:$C$1,2,0),RawElectricity!H445)</f>
        <v>#N/A</v>
      </c>
      <c r="AS13" s="4" t="e">
        <f>IF(RawElectricity!I445=0.000001,VLOOKUP($B13,Notes!$B$1:$C$1,2,0),RawElectricity!I445)</f>
        <v>#N/A</v>
      </c>
      <c r="AT13" s="4" t="e">
        <f>IF(RawElectricity!J445=0.000001,VLOOKUP($B13,Notes!$B$1:$C$1,2,0),RawElectricity!J445)</f>
        <v>#N/A</v>
      </c>
      <c r="AU13" s="4" t="e">
        <f>IF(RawElectricity!K445=0.000001,VLOOKUP($B13,Notes!$B$1:$C$1,2,0),RawElectricity!K445)</f>
        <v>#N/A</v>
      </c>
      <c r="AV13" s="4" t="e">
        <f>IF(RawElectricity!L445=0.000001,VLOOKUP($B13,Notes!$B$1:$C$1,2,0),RawElectricity!L445)</f>
        <v>#N/A</v>
      </c>
      <c r="AX13" s="4" t="str">
        <f>RawElectricity!B525</f>
        <v>2011</v>
      </c>
      <c r="AY13" s="4" t="e">
        <f>IF(RawElectricity!C525=0.000001,VLOOKUP($B13,Notes!$B$1:$C$1,2,0),RawElectricity!C525)</f>
        <v>#N/A</v>
      </c>
      <c r="AZ13" s="4" t="e">
        <f>IF(RawElectricity!D525=0.000001,VLOOKUP($B13,Notes!$B$1:$C$1,2,0),RawElectricity!D525)</f>
        <v>#N/A</v>
      </c>
      <c r="BA13" s="4" t="e">
        <f>IF(RawElectricity!E525=0.000001,VLOOKUP($B13,Notes!$B$1:$C$1,2,0),RawElectricity!E525)</f>
        <v>#N/A</v>
      </c>
      <c r="BB13" s="4" t="e">
        <f>IF(RawElectricity!F525=0.000001,VLOOKUP($B13,Notes!$B$1:$C$1,2,0),RawElectricity!F525)</f>
        <v>#N/A</v>
      </c>
      <c r="BC13" s="4" t="e">
        <f>IF(RawElectricity!G525=0.000001,VLOOKUP($B13,Notes!$B$1:$C$1,2,0),RawElectricity!G525)</f>
        <v>#N/A</v>
      </c>
      <c r="BD13" s="4" t="e">
        <f>IF(RawElectricity!H525=0.000001,VLOOKUP($B13,Notes!$B$1:$C$1,2,0),RawElectricity!H525)</f>
        <v>#N/A</v>
      </c>
      <c r="BE13" s="4" t="e">
        <f>IF(RawElectricity!I525=0.000001,VLOOKUP($B13,Notes!$B$1:$C$1,2,0),RawElectricity!I525)</f>
        <v>#N/A</v>
      </c>
      <c r="BF13" s="4" t="e">
        <f>IF(RawElectricity!J525=0.000001,VLOOKUP($B13,Notes!$B$1:$C$1,2,0),RawElectricity!J525)</f>
        <v>#N/A</v>
      </c>
      <c r="BG13" s="4" t="e">
        <f>IF(RawElectricity!K525=0.000001,VLOOKUP($B13,Notes!$B$1:$C$1,2,0),RawElectricity!K525)</f>
        <v>#N/A</v>
      </c>
      <c r="BH13" s="4" t="e">
        <f>IF(RawElectricity!L525=0.000001,VLOOKUP($B13,Notes!$B$1:$C$1,2,0),RawElectricity!L525)</f>
        <v>#N/A</v>
      </c>
      <c r="BL13" t="str">
        <f t="shared" si="0"/>
        <v>2011</v>
      </c>
      <c r="BM13" s="83">
        <f t="shared" si="1"/>
        <v>0.85757121995297036</v>
      </c>
      <c r="BN13" s="83">
        <f t="shared" si="2"/>
        <v>0.85757121995297036</v>
      </c>
      <c r="BO13" s="39">
        <f t="shared" si="3"/>
        <v>31.175589978338099</v>
      </c>
      <c r="BP13" s="39">
        <f t="shared" si="4"/>
        <v>31.17558997833811</v>
      </c>
      <c r="BQ13" s="4"/>
      <c r="BR13" s="4" t="str">
        <f t="shared" si="5"/>
        <v>2011</v>
      </c>
      <c r="BS13" s="84">
        <f t="shared" si="6"/>
        <v>0.85757121995297036</v>
      </c>
      <c r="BT13" s="84">
        <f t="shared" si="7"/>
        <v>0.85757121995297036</v>
      </c>
      <c r="BU13" s="28">
        <f t="shared" si="8"/>
        <v>34.360599694060149</v>
      </c>
      <c r="BV13" s="28">
        <f t="shared" si="9"/>
        <v>34.360599694060149</v>
      </c>
    </row>
    <row r="14" spans="2:74" x14ac:dyDescent="0.25">
      <c r="B14" s="4" t="str">
        <f>RawElectricity!B16</f>
        <v>2012</v>
      </c>
      <c r="C14" s="19">
        <f>IF(RawElectricity!C16=0.000001,VLOOKUP($B14,Notes!$B$1:$C$1,2,0),RawElectricity!C16)</f>
        <v>249.96696057002549</v>
      </c>
      <c r="D14" s="19">
        <f>IF(RawElectricity!D16=0.000001,VLOOKUP($B14,Notes!$B$1:$C$1,2,0),RawElectricity!D16)</f>
        <v>249.96936694670561</v>
      </c>
      <c r="E14" s="19">
        <f>IF(RawElectricity!E16=0.000001,VLOOKUP($B14,Notes!$B$1:$C$1,2,0),RawElectricity!E16)</f>
        <v>249.92301239198608</v>
      </c>
      <c r="F14" s="19">
        <f>IF(RawElectricity!F16=0.000001,VLOOKUP($B14,Notes!$B$1:$C$1,2,0),RawElectricity!F16)</f>
        <v>249.94985530791692</v>
      </c>
      <c r="G14" s="19" t="e">
        <f>IF(RawElectricity!G16=0.000001,VLOOKUP($B14,Notes!$B$1:$C$1,2,0),RawElectricity!G16)</f>
        <v>#N/A</v>
      </c>
      <c r="H14" s="19" t="e">
        <f>IF(RawElectricity!H16=0.000001,VLOOKUP($B14,Notes!$B$1:$C$1,2,0),RawElectricity!H16)</f>
        <v>#N/A</v>
      </c>
      <c r="I14" s="19" t="e">
        <f>IF(RawElectricity!I16=0.000001,VLOOKUP($B14,Notes!$B$1:$C$1,2,0),RawElectricity!I16)</f>
        <v>#N/A</v>
      </c>
      <c r="J14" s="19" t="e">
        <f>IF(RawElectricity!J16=0.000001,VLOOKUP($B14,Notes!$B$1:$C$1,2,0),RawElectricity!J16)</f>
        <v>#N/A</v>
      </c>
      <c r="K14" s="19" t="e">
        <f>IF(RawElectricity!K16=0.000001,VLOOKUP($B14,Notes!$B$1:$C$1,2,0),RawElectricity!K16)</f>
        <v>#N/A</v>
      </c>
      <c r="L14" s="19" t="e">
        <f>IF(RawElectricity!L16=0.000001,VLOOKUP($B14,Notes!$B$1:$C$1,2,0),RawElectricity!L16)</f>
        <v>#N/A</v>
      </c>
      <c r="N14" s="4" t="str">
        <f>RawElectricity!B96</f>
        <v>2012</v>
      </c>
      <c r="O14" s="4">
        <f>IF(RawElectricity!C96=0.000001,VLOOKUP($B14,Notes!$B$1:$C$1,2,0),RawElectricity!C96)</f>
        <v>58.479823411446475</v>
      </c>
      <c r="P14" s="4">
        <f>IF(RawElectricity!D96=0.000001,VLOOKUP($B14,Notes!$B$1:$C$1,2,0),RawElectricity!D96)</f>
        <v>58.479823411446475</v>
      </c>
      <c r="Q14" s="4">
        <f>IF(RawElectricity!E96=0.000001,VLOOKUP($B14,Notes!$B$1:$C$1,2,0),RawElectricity!E96)</f>
        <v>58.479823411446475</v>
      </c>
      <c r="R14" s="4">
        <f>IF(RawElectricity!F96=0.000001,VLOOKUP($B14,Notes!$B$1:$C$1,2,0),RawElectricity!F96)</f>
        <v>58.479823411446475</v>
      </c>
      <c r="S14" s="4" t="e">
        <f>IF(RawElectricity!G96=0.000001,VLOOKUP($B14,Notes!$B$1:$C$1,2,0),RawElectricity!G96)</f>
        <v>#N/A</v>
      </c>
      <c r="T14" s="4" t="e">
        <f>IF(RawElectricity!H96=0.000001,VLOOKUP($B14,Notes!$B$1:$C$1,2,0),RawElectricity!H96)</f>
        <v>#N/A</v>
      </c>
      <c r="U14" s="4" t="e">
        <f>IF(RawElectricity!I96=0.000001,VLOOKUP($B14,Notes!$B$1:$C$1,2,0),RawElectricity!I96)</f>
        <v>#N/A</v>
      </c>
      <c r="V14" s="4" t="e">
        <f>IF(RawElectricity!J96=0.000001,VLOOKUP($B14,Notes!$B$1:$C$1,2,0),RawElectricity!J96)</f>
        <v>#N/A</v>
      </c>
      <c r="W14" s="4" t="e">
        <f>IF(RawElectricity!K96=0.000001,VLOOKUP($B14,Notes!$B$1:$C$1,2,0),RawElectricity!K96)</f>
        <v>#N/A</v>
      </c>
      <c r="X14" s="4" t="e">
        <f>IF(RawElectricity!L96=0.000001,VLOOKUP($B14,Notes!$B$1:$C$1,2,0),RawElectricity!L96)</f>
        <v>#N/A</v>
      </c>
      <c r="Z14" s="4" t="str">
        <f>RawElectricity!B366</f>
        <v>2012</v>
      </c>
      <c r="AA14" s="4">
        <f>IF(RawElectricity!C366=0.000001,VLOOKUP($B14,Notes!$B$1:$C$1,2,0),RawElectricity!C366)</f>
        <v>42.121277884221414</v>
      </c>
      <c r="AB14" s="4">
        <f>IF(RawElectricity!D366=0.000001,VLOOKUP($B14,Notes!$B$1:$C$1,2,0),RawElectricity!D366)</f>
        <v>41.805486171621666</v>
      </c>
      <c r="AC14" s="4">
        <f>IF(RawElectricity!E366=0.000001,VLOOKUP($B14,Notes!$B$1:$C$1,2,0),RawElectricity!E366)</f>
        <v>35.837869903368379</v>
      </c>
      <c r="AD14" s="4">
        <f>IF(RawElectricity!F366=0.000001,VLOOKUP($B14,Notes!$B$1:$C$1,2,0),RawElectricity!F366)</f>
        <v>35.837869903368386</v>
      </c>
      <c r="AE14" s="4" t="e">
        <f>IF(RawElectricity!G366=0.000001,VLOOKUP($B14,Notes!$B$1:$C$1,2,0),RawElectricity!G366)</f>
        <v>#N/A</v>
      </c>
      <c r="AF14" s="4" t="e">
        <f>IF(RawElectricity!H366=0.000001,VLOOKUP($B14,Notes!$B$1:$C$1,2,0),RawElectricity!H366)</f>
        <v>#N/A</v>
      </c>
      <c r="AG14" s="4" t="e">
        <f>IF(RawElectricity!I366=0.000001,VLOOKUP($B14,Notes!$B$1:$C$1,2,0),RawElectricity!I366)</f>
        <v>#N/A</v>
      </c>
      <c r="AH14" s="4" t="e">
        <f>IF(RawElectricity!J366=0.000001,VLOOKUP($B14,Notes!$B$1:$C$1,2,0),RawElectricity!J366)</f>
        <v>#N/A</v>
      </c>
      <c r="AI14" s="4" t="e">
        <f>IF(RawElectricity!K366=0.000001,VLOOKUP($B14,Notes!$B$1:$C$1,2,0),RawElectricity!K366)</f>
        <v>#N/A</v>
      </c>
      <c r="AJ14" s="4" t="e">
        <f>IF(RawElectricity!L366=0.000001,VLOOKUP($B14,Notes!$B$1:$C$1,2,0),RawElectricity!L366)</f>
        <v>#N/A</v>
      </c>
      <c r="AL14" s="4" t="str">
        <f>RawElectricity!B446</f>
        <v>2012</v>
      </c>
      <c r="AM14" s="4" t="e">
        <f>IF(RawElectricity!C446=0.000001,VLOOKUP($B14,Notes!$B$1:$C$1,2,0),RawElectricity!C446)</f>
        <v>#N/A</v>
      </c>
      <c r="AN14" s="4" t="e">
        <f>IF(RawElectricity!D446=0.000001,VLOOKUP($B14,Notes!$B$1:$C$1,2,0),RawElectricity!D446)</f>
        <v>#N/A</v>
      </c>
      <c r="AO14" s="4" t="e">
        <f>IF(RawElectricity!E446=0.000001,VLOOKUP($B14,Notes!$B$1:$C$1,2,0),RawElectricity!E446)</f>
        <v>#N/A</v>
      </c>
      <c r="AP14" s="4" t="e">
        <f>IF(RawElectricity!F446=0.000001,VLOOKUP($B14,Notes!$B$1:$C$1,2,0),RawElectricity!F446)</f>
        <v>#N/A</v>
      </c>
      <c r="AQ14" s="4" t="e">
        <f>IF(RawElectricity!G446=0.000001,VLOOKUP($B14,Notes!$B$1:$C$1,2,0),RawElectricity!G446)</f>
        <v>#N/A</v>
      </c>
      <c r="AR14" s="4" t="e">
        <f>IF(RawElectricity!H446=0.000001,VLOOKUP($B14,Notes!$B$1:$C$1,2,0),RawElectricity!H446)</f>
        <v>#N/A</v>
      </c>
      <c r="AS14" s="4" t="e">
        <f>IF(RawElectricity!I446=0.000001,VLOOKUP($B14,Notes!$B$1:$C$1,2,0),RawElectricity!I446)</f>
        <v>#N/A</v>
      </c>
      <c r="AT14" s="4" t="e">
        <f>IF(RawElectricity!J446=0.000001,VLOOKUP($B14,Notes!$B$1:$C$1,2,0),RawElectricity!J446)</f>
        <v>#N/A</v>
      </c>
      <c r="AU14" s="4" t="e">
        <f>IF(RawElectricity!K446=0.000001,VLOOKUP($B14,Notes!$B$1:$C$1,2,0),RawElectricity!K446)</f>
        <v>#N/A</v>
      </c>
      <c r="AV14" s="4" t="e">
        <f>IF(RawElectricity!L446=0.000001,VLOOKUP($B14,Notes!$B$1:$C$1,2,0),RawElectricity!L446)</f>
        <v>#N/A</v>
      </c>
      <c r="AX14" s="4" t="str">
        <f>RawElectricity!B526</f>
        <v>2012</v>
      </c>
      <c r="AY14" s="4" t="e">
        <f>IF(RawElectricity!C526=0.000001,VLOOKUP($B14,Notes!$B$1:$C$1,2,0),RawElectricity!C526)</f>
        <v>#N/A</v>
      </c>
      <c r="AZ14" s="4" t="e">
        <f>IF(RawElectricity!D526=0.000001,VLOOKUP($B14,Notes!$B$1:$C$1,2,0),RawElectricity!D526)</f>
        <v>#N/A</v>
      </c>
      <c r="BA14" s="4" t="e">
        <f>IF(RawElectricity!E526=0.000001,VLOOKUP($B14,Notes!$B$1:$C$1,2,0),RawElectricity!E526)</f>
        <v>#N/A</v>
      </c>
      <c r="BB14" s="4" t="e">
        <f>IF(RawElectricity!F526=0.000001,VLOOKUP($B14,Notes!$B$1:$C$1,2,0),RawElectricity!F526)</f>
        <v>#N/A</v>
      </c>
      <c r="BC14" s="4" t="e">
        <f>IF(RawElectricity!G526=0.000001,VLOOKUP($B14,Notes!$B$1:$C$1,2,0),RawElectricity!G526)</f>
        <v>#N/A</v>
      </c>
      <c r="BD14" s="4" t="e">
        <f>IF(RawElectricity!H526=0.000001,VLOOKUP($B14,Notes!$B$1:$C$1,2,0),RawElectricity!H526)</f>
        <v>#N/A</v>
      </c>
      <c r="BE14" s="4" t="e">
        <f>IF(RawElectricity!I526=0.000001,VLOOKUP($B14,Notes!$B$1:$C$1,2,0),RawElectricity!I526)</f>
        <v>#N/A</v>
      </c>
      <c r="BF14" s="4" t="e">
        <f>IF(RawElectricity!J526=0.000001,VLOOKUP($B14,Notes!$B$1:$C$1,2,0),RawElectricity!J526)</f>
        <v>#N/A</v>
      </c>
      <c r="BG14" s="4" t="e">
        <f>IF(RawElectricity!K526=0.000001,VLOOKUP($B14,Notes!$B$1:$C$1,2,0),RawElectricity!K526)</f>
        <v>#N/A</v>
      </c>
      <c r="BH14" s="4" t="e">
        <f>IF(RawElectricity!L526=0.000001,VLOOKUP($B14,Notes!$B$1:$C$1,2,0),RawElectricity!L526)</f>
        <v>#N/A</v>
      </c>
      <c r="BL14" t="str">
        <f t="shared" si="0"/>
        <v>2012</v>
      </c>
      <c r="BM14" s="83">
        <f t="shared" si="1"/>
        <v>0.94327955162663157</v>
      </c>
      <c r="BN14" s="83">
        <f t="shared" si="2"/>
        <v>0.94327955162663157</v>
      </c>
      <c r="BO14" s="39">
        <f t="shared" si="3"/>
        <v>67.941621227249144</v>
      </c>
      <c r="BP14" s="39">
        <f t="shared" si="4"/>
        <v>67.432249194825744</v>
      </c>
      <c r="BQ14" s="4"/>
      <c r="BR14" s="4" t="str">
        <f t="shared" si="5"/>
        <v>2012</v>
      </c>
      <c r="BS14" s="84">
        <f t="shared" si="6"/>
        <v>0.94327955162663157</v>
      </c>
      <c r="BT14" s="84">
        <f t="shared" si="7"/>
        <v>0.94327955162663157</v>
      </c>
      <c r="BU14" s="28">
        <f t="shared" si="8"/>
        <v>57.806484154133194</v>
      </c>
      <c r="BV14" s="28">
        <f t="shared" si="9"/>
        <v>57.806484154133209</v>
      </c>
    </row>
    <row r="15" spans="2:74" x14ac:dyDescent="0.25">
      <c r="B15" s="4" t="str">
        <f>RawElectricity!B17</f>
        <v>2013</v>
      </c>
      <c r="C15" s="19">
        <f>IF(RawElectricity!C17=0.000001,VLOOKUP($B15,Notes!$B$1:$C$1,2,0),RawElectricity!C17)</f>
        <v>253.35419964589065</v>
      </c>
      <c r="D15" s="19">
        <f>IF(RawElectricity!D17=0.000001,VLOOKUP($B15,Notes!$B$1:$C$1,2,0),RawElectricity!D17)</f>
        <v>253.36338043753256</v>
      </c>
      <c r="E15" s="19">
        <f>IF(RawElectricity!E17=0.000001,VLOOKUP($B15,Notes!$B$1:$C$1,2,0),RawElectricity!E17)</f>
        <v>253.44456405444467</v>
      </c>
      <c r="F15" s="19">
        <f>IF(RawElectricity!F17=0.000001,VLOOKUP($B15,Notes!$B$1:$C$1,2,0),RawElectricity!F17)</f>
        <v>253.47381738222214</v>
      </c>
      <c r="G15" s="19" t="e">
        <f>IF(RawElectricity!G17=0.000001,VLOOKUP($B15,Notes!$B$1:$C$1,2,0),RawElectricity!G17)</f>
        <v>#N/A</v>
      </c>
      <c r="H15" s="19" t="e">
        <f>IF(RawElectricity!H17=0.000001,VLOOKUP($B15,Notes!$B$1:$C$1,2,0),RawElectricity!H17)</f>
        <v>#N/A</v>
      </c>
      <c r="I15" s="19" t="e">
        <f>IF(RawElectricity!I17=0.000001,VLOOKUP($B15,Notes!$B$1:$C$1,2,0),RawElectricity!I17)</f>
        <v>#N/A</v>
      </c>
      <c r="J15" s="19" t="e">
        <f>IF(RawElectricity!J17=0.000001,VLOOKUP($B15,Notes!$B$1:$C$1,2,0),RawElectricity!J17)</f>
        <v>#N/A</v>
      </c>
      <c r="K15" s="19" t="e">
        <f>IF(RawElectricity!K17=0.000001,VLOOKUP($B15,Notes!$B$1:$C$1,2,0),RawElectricity!K17)</f>
        <v>#N/A</v>
      </c>
      <c r="L15" s="19" t="e">
        <f>IF(RawElectricity!L17=0.000001,VLOOKUP($B15,Notes!$B$1:$C$1,2,0),RawElectricity!L17)</f>
        <v>#N/A</v>
      </c>
      <c r="N15" s="4" t="str">
        <f>RawElectricity!B97</f>
        <v>2013</v>
      </c>
      <c r="O15" s="4">
        <f>IF(RawElectricity!C97=0.000001,VLOOKUP($B15,Notes!$B$1:$C$1,2,0),RawElectricity!C97)</f>
        <v>59.888307684773558</v>
      </c>
      <c r="P15" s="4">
        <f>IF(RawElectricity!D97=0.000001,VLOOKUP($B15,Notes!$B$1:$C$1,2,0),RawElectricity!D97)</f>
        <v>59.888307684773558</v>
      </c>
      <c r="Q15" s="4">
        <f>IF(RawElectricity!E97=0.000001,VLOOKUP($B15,Notes!$B$1:$C$1,2,0),RawElectricity!E97)</f>
        <v>59.888307684773558</v>
      </c>
      <c r="R15" s="4">
        <f>IF(RawElectricity!F97=0.000001,VLOOKUP($B15,Notes!$B$1:$C$1,2,0),RawElectricity!F97)</f>
        <v>59.888307684773558</v>
      </c>
      <c r="S15" s="4" t="e">
        <f>IF(RawElectricity!G97=0.000001,VLOOKUP($B15,Notes!$B$1:$C$1,2,0),RawElectricity!G97)</f>
        <v>#N/A</v>
      </c>
      <c r="T15" s="4" t="e">
        <f>IF(RawElectricity!H97=0.000001,VLOOKUP($B15,Notes!$B$1:$C$1,2,0),RawElectricity!H97)</f>
        <v>#N/A</v>
      </c>
      <c r="U15" s="4" t="e">
        <f>IF(RawElectricity!I97=0.000001,VLOOKUP($B15,Notes!$B$1:$C$1,2,0),RawElectricity!I97)</f>
        <v>#N/A</v>
      </c>
      <c r="V15" s="4" t="e">
        <f>IF(RawElectricity!J97=0.000001,VLOOKUP($B15,Notes!$B$1:$C$1,2,0),RawElectricity!J97)</f>
        <v>#N/A</v>
      </c>
      <c r="W15" s="4" t="e">
        <f>IF(RawElectricity!K97=0.000001,VLOOKUP($B15,Notes!$B$1:$C$1,2,0),RawElectricity!K97)</f>
        <v>#N/A</v>
      </c>
      <c r="X15" s="4" t="e">
        <f>IF(RawElectricity!L97=0.000001,VLOOKUP($B15,Notes!$B$1:$C$1,2,0),RawElectricity!L97)</f>
        <v>#N/A</v>
      </c>
      <c r="Z15" s="4" t="str">
        <f>RawElectricity!B367</f>
        <v>2013</v>
      </c>
      <c r="AA15" s="4">
        <f>IF(RawElectricity!C367=0.000001,VLOOKUP($B15,Notes!$B$1:$C$1,2,0),RawElectricity!C367)</f>
        <v>46.292689118195561</v>
      </c>
      <c r="AB15" s="4">
        <f>IF(RawElectricity!D367=0.000001,VLOOKUP($B15,Notes!$B$1:$C$1,2,0),RawElectricity!D367)</f>
        <v>45.976897405595814</v>
      </c>
      <c r="AC15" s="4">
        <f>IF(RawElectricity!E367=0.000001,VLOOKUP($B15,Notes!$B$1:$C$1,2,0),RawElectricity!E367)</f>
        <v>39.625204910764793</v>
      </c>
      <c r="AD15" s="4">
        <f>IF(RawElectricity!F367=0.000001,VLOOKUP($B15,Notes!$B$1:$C$1,2,0),RawElectricity!F367)</f>
        <v>39.625204910764801</v>
      </c>
      <c r="AE15" s="4" t="e">
        <f>IF(RawElectricity!G367=0.000001,VLOOKUP($B15,Notes!$B$1:$C$1,2,0),RawElectricity!G367)</f>
        <v>#N/A</v>
      </c>
      <c r="AF15" s="4" t="e">
        <f>IF(RawElectricity!H367=0.000001,VLOOKUP($B15,Notes!$B$1:$C$1,2,0),RawElectricity!H367)</f>
        <v>#N/A</v>
      </c>
      <c r="AG15" s="4" t="e">
        <f>IF(RawElectricity!I367=0.000001,VLOOKUP($B15,Notes!$B$1:$C$1,2,0),RawElectricity!I367)</f>
        <v>#N/A</v>
      </c>
      <c r="AH15" s="4" t="e">
        <f>IF(RawElectricity!J367=0.000001,VLOOKUP($B15,Notes!$B$1:$C$1,2,0),RawElectricity!J367)</f>
        <v>#N/A</v>
      </c>
      <c r="AI15" s="4" t="e">
        <f>IF(RawElectricity!K367=0.000001,VLOOKUP($B15,Notes!$B$1:$C$1,2,0),RawElectricity!K367)</f>
        <v>#N/A</v>
      </c>
      <c r="AJ15" s="4" t="e">
        <f>IF(RawElectricity!L367=0.000001,VLOOKUP($B15,Notes!$B$1:$C$1,2,0),RawElectricity!L367)</f>
        <v>#N/A</v>
      </c>
      <c r="AL15" s="4" t="str">
        <f>RawElectricity!B447</f>
        <v>2013</v>
      </c>
      <c r="AM15" s="4" t="e">
        <f>IF(RawElectricity!C447=0.000001,VLOOKUP($B15,Notes!$B$1:$C$1,2,0),RawElectricity!C447)</f>
        <v>#N/A</v>
      </c>
      <c r="AN15" s="4" t="e">
        <f>IF(RawElectricity!D447=0.000001,VLOOKUP($B15,Notes!$B$1:$C$1,2,0),RawElectricity!D447)</f>
        <v>#N/A</v>
      </c>
      <c r="AO15" s="4" t="e">
        <f>IF(RawElectricity!E447=0.000001,VLOOKUP($B15,Notes!$B$1:$C$1,2,0),RawElectricity!E447)</f>
        <v>#N/A</v>
      </c>
      <c r="AP15" s="4" t="e">
        <f>IF(RawElectricity!F447=0.000001,VLOOKUP($B15,Notes!$B$1:$C$1,2,0),RawElectricity!F447)</f>
        <v>#N/A</v>
      </c>
      <c r="AQ15" s="4" t="e">
        <f>IF(RawElectricity!G447=0.000001,VLOOKUP($B15,Notes!$B$1:$C$1,2,0),RawElectricity!G447)</f>
        <v>#N/A</v>
      </c>
      <c r="AR15" s="4" t="e">
        <f>IF(RawElectricity!H447=0.000001,VLOOKUP($B15,Notes!$B$1:$C$1,2,0),RawElectricity!H447)</f>
        <v>#N/A</v>
      </c>
      <c r="AS15" s="4" t="e">
        <f>IF(RawElectricity!I447=0.000001,VLOOKUP($B15,Notes!$B$1:$C$1,2,0),RawElectricity!I447)</f>
        <v>#N/A</v>
      </c>
      <c r="AT15" s="4" t="e">
        <f>IF(RawElectricity!J447=0.000001,VLOOKUP($B15,Notes!$B$1:$C$1,2,0),RawElectricity!J447)</f>
        <v>#N/A</v>
      </c>
      <c r="AU15" s="4" t="e">
        <f>IF(RawElectricity!K447=0.000001,VLOOKUP($B15,Notes!$B$1:$C$1,2,0),RawElectricity!K447)</f>
        <v>#N/A</v>
      </c>
      <c r="AV15" s="4" t="e">
        <f>IF(RawElectricity!L447=0.000001,VLOOKUP($B15,Notes!$B$1:$C$1,2,0),RawElectricity!L447)</f>
        <v>#N/A</v>
      </c>
      <c r="AX15" s="4" t="str">
        <f>RawElectricity!B527</f>
        <v>2013</v>
      </c>
      <c r="AY15" s="4" t="e">
        <f>IF(RawElectricity!C527=0.000001,VLOOKUP($B15,Notes!$B$1:$C$1,2,0),RawElectricity!C527)</f>
        <v>#N/A</v>
      </c>
      <c r="AZ15" s="4" t="e">
        <f>IF(RawElectricity!D527=0.000001,VLOOKUP($B15,Notes!$B$1:$C$1,2,0),RawElectricity!D527)</f>
        <v>#N/A</v>
      </c>
      <c r="BA15" s="4" t="e">
        <f>IF(RawElectricity!E527=0.000001,VLOOKUP($B15,Notes!$B$1:$C$1,2,0),RawElectricity!E527)</f>
        <v>#N/A</v>
      </c>
      <c r="BB15" s="4" t="e">
        <f>IF(RawElectricity!F527=0.000001,VLOOKUP($B15,Notes!$B$1:$C$1,2,0),RawElectricity!F527)</f>
        <v>#N/A</v>
      </c>
      <c r="BC15" s="4" t="e">
        <f>IF(RawElectricity!G527=0.000001,VLOOKUP($B15,Notes!$B$1:$C$1,2,0),RawElectricity!G527)</f>
        <v>#N/A</v>
      </c>
      <c r="BD15" s="4" t="e">
        <f>IF(RawElectricity!H527=0.000001,VLOOKUP($B15,Notes!$B$1:$C$1,2,0),RawElectricity!H527)</f>
        <v>#N/A</v>
      </c>
      <c r="BE15" s="4" t="e">
        <f>IF(RawElectricity!I527=0.000001,VLOOKUP($B15,Notes!$B$1:$C$1,2,0),RawElectricity!I527)</f>
        <v>#N/A</v>
      </c>
      <c r="BF15" s="4" t="e">
        <f>IF(RawElectricity!J527=0.000001,VLOOKUP($B15,Notes!$B$1:$C$1,2,0),RawElectricity!J527)</f>
        <v>#N/A</v>
      </c>
      <c r="BG15" s="4" t="e">
        <f>IF(RawElectricity!K527=0.000001,VLOOKUP($B15,Notes!$B$1:$C$1,2,0),RawElectricity!K527)</f>
        <v>#N/A</v>
      </c>
      <c r="BH15" s="4" t="e">
        <f>IF(RawElectricity!L527=0.000001,VLOOKUP($B15,Notes!$B$1:$C$1,2,0),RawElectricity!L527)</f>
        <v>#N/A</v>
      </c>
      <c r="BL15" t="str">
        <f t="shared" si="0"/>
        <v>2013</v>
      </c>
      <c r="BM15" s="83">
        <f t="shared" si="1"/>
        <v>0.96599840295539752</v>
      </c>
      <c r="BN15" s="83">
        <f t="shared" si="2"/>
        <v>0.96599840295539752</v>
      </c>
      <c r="BO15" s="39">
        <f t="shared" si="3"/>
        <v>74.670107547649437</v>
      </c>
      <c r="BP15" s="39">
        <f t="shared" si="4"/>
        <v>74.160735515226051</v>
      </c>
      <c r="BQ15" s="4"/>
      <c r="BR15" s="4" t="str">
        <f t="shared" si="5"/>
        <v>2013</v>
      </c>
      <c r="BS15" s="84">
        <f t="shared" si="6"/>
        <v>0.96599840295539752</v>
      </c>
      <c r="BT15" s="84">
        <f t="shared" si="7"/>
        <v>0.96599840295539752</v>
      </c>
      <c r="BU15" s="28">
        <f t="shared" si="8"/>
        <v>63.915455521063613</v>
      </c>
      <c r="BV15" s="28">
        <f t="shared" si="9"/>
        <v>63.91545552106362</v>
      </c>
    </row>
    <row r="16" spans="2:74" x14ac:dyDescent="0.25">
      <c r="B16" s="4" t="str">
        <f>RawElectricity!B18</f>
        <v>2014</v>
      </c>
      <c r="C16" s="19">
        <f>IF(RawElectricity!C18=0.000001,VLOOKUP($B16,Notes!$B$1:$C$1,2,0),RawElectricity!C18)</f>
        <v>257.08621556442841</v>
      </c>
      <c r="D16" s="19">
        <f>IF(RawElectricity!D18=0.000001,VLOOKUP($B16,Notes!$B$1:$C$1,2,0),RawElectricity!D18)</f>
        <v>257.10209013954233</v>
      </c>
      <c r="E16" s="19">
        <f>IF(RawElectricity!E18=0.000001,VLOOKUP($B16,Notes!$B$1:$C$1,2,0),RawElectricity!E18)</f>
        <v>257.33052863021493</v>
      </c>
      <c r="F16" s="19">
        <f>IF(RawElectricity!F18=0.000001,VLOOKUP($B16,Notes!$B$1:$C$1,2,0),RawElectricity!F18)</f>
        <v>257.3585406194718</v>
      </c>
      <c r="G16" s="19" t="e">
        <f>IF(RawElectricity!G18=0.000001,VLOOKUP($B16,Notes!$B$1:$C$1,2,0),RawElectricity!G18)</f>
        <v>#N/A</v>
      </c>
      <c r="H16" s="19" t="e">
        <f>IF(RawElectricity!H18=0.000001,VLOOKUP($B16,Notes!$B$1:$C$1,2,0),RawElectricity!H18)</f>
        <v>#N/A</v>
      </c>
      <c r="I16" s="19" t="e">
        <f>IF(RawElectricity!I18=0.000001,VLOOKUP($B16,Notes!$B$1:$C$1,2,0),RawElectricity!I18)</f>
        <v>#N/A</v>
      </c>
      <c r="J16" s="19" t="e">
        <f>IF(RawElectricity!J18=0.000001,VLOOKUP($B16,Notes!$B$1:$C$1,2,0),RawElectricity!J18)</f>
        <v>#N/A</v>
      </c>
      <c r="K16" s="19" t="e">
        <f>IF(RawElectricity!K18=0.000001,VLOOKUP($B16,Notes!$B$1:$C$1,2,0),RawElectricity!K18)</f>
        <v>#N/A</v>
      </c>
      <c r="L16" s="19" t="e">
        <f>IF(RawElectricity!L18=0.000001,VLOOKUP($B16,Notes!$B$1:$C$1,2,0),RawElectricity!L18)</f>
        <v>#N/A</v>
      </c>
      <c r="N16" s="4" t="str">
        <f>RawElectricity!B98</f>
        <v>2014</v>
      </c>
      <c r="O16" s="4">
        <f>IF(RawElectricity!C98=0.000001,VLOOKUP($B16,Notes!$B$1:$C$1,2,0),RawElectricity!C98)</f>
        <v>60.444712466904683</v>
      </c>
      <c r="P16" s="4">
        <f>IF(RawElectricity!D98=0.000001,VLOOKUP($B16,Notes!$B$1:$C$1,2,0),RawElectricity!D98)</f>
        <v>60.444205025253673</v>
      </c>
      <c r="Q16" s="4">
        <f>IF(RawElectricity!E98=0.000001,VLOOKUP($B16,Notes!$B$1:$C$1,2,0),RawElectricity!E98)</f>
        <v>60.407845700520234</v>
      </c>
      <c r="R16" s="4">
        <f>IF(RawElectricity!F98=0.000001,VLOOKUP($B16,Notes!$B$1:$C$1,2,0),RawElectricity!F98)</f>
        <v>60.408021455000771</v>
      </c>
      <c r="S16" s="4" t="e">
        <f>IF(RawElectricity!G98=0.000001,VLOOKUP($B16,Notes!$B$1:$C$1,2,0),RawElectricity!G98)</f>
        <v>#N/A</v>
      </c>
      <c r="T16" s="4" t="e">
        <f>IF(RawElectricity!H98=0.000001,VLOOKUP($B16,Notes!$B$1:$C$1,2,0),RawElectricity!H98)</f>
        <v>#N/A</v>
      </c>
      <c r="U16" s="4" t="e">
        <f>IF(RawElectricity!I98=0.000001,VLOOKUP($B16,Notes!$B$1:$C$1,2,0),RawElectricity!I98)</f>
        <v>#N/A</v>
      </c>
      <c r="V16" s="4" t="e">
        <f>IF(RawElectricity!J98=0.000001,VLOOKUP($B16,Notes!$B$1:$C$1,2,0),RawElectricity!J98)</f>
        <v>#N/A</v>
      </c>
      <c r="W16" s="4" t="e">
        <f>IF(RawElectricity!K98=0.000001,VLOOKUP($B16,Notes!$B$1:$C$1,2,0),RawElectricity!K98)</f>
        <v>#N/A</v>
      </c>
      <c r="X16" s="4" t="e">
        <f>IF(RawElectricity!L98=0.000001,VLOOKUP($B16,Notes!$B$1:$C$1,2,0),RawElectricity!L98)</f>
        <v>#N/A</v>
      </c>
      <c r="Z16" s="4" t="str">
        <f>RawElectricity!B368</f>
        <v>2014</v>
      </c>
      <c r="AA16" s="4">
        <f>IF(RawElectricity!C368=0.000001,VLOOKUP($B16,Notes!$B$1:$C$1,2,0),RawElectricity!C368)</f>
        <v>43.058164044245856</v>
      </c>
      <c r="AB16" s="4">
        <f>IF(RawElectricity!D368=0.000001,VLOOKUP($B16,Notes!$B$1:$C$1,2,0),RawElectricity!D368)</f>
        <v>42.742372331646102</v>
      </c>
      <c r="AC16" s="4">
        <f>IF(RawElectricity!E368=0.000001,VLOOKUP($B16,Notes!$B$1:$C$1,2,0),RawElectricity!E368)</f>
        <v>37.601915432064821</v>
      </c>
      <c r="AD16" s="4">
        <f>IF(RawElectricity!F368=0.000001,VLOOKUP($B16,Notes!$B$1:$C$1,2,0),RawElectricity!F368)</f>
        <v>37.601915432064828</v>
      </c>
      <c r="AE16" s="4" t="e">
        <f>IF(RawElectricity!G368=0.000001,VLOOKUP($B16,Notes!$B$1:$C$1,2,0),RawElectricity!G368)</f>
        <v>#N/A</v>
      </c>
      <c r="AF16" s="4" t="e">
        <f>IF(RawElectricity!H368=0.000001,VLOOKUP($B16,Notes!$B$1:$C$1,2,0),RawElectricity!H368)</f>
        <v>#N/A</v>
      </c>
      <c r="AG16" s="4" t="e">
        <f>IF(RawElectricity!I368=0.000001,VLOOKUP($B16,Notes!$B$1:$C$1,2,0),RawElectricity!I368)</f>
        <v>#N/A</v>
      </c>
      <c r="AH16" s="4" t="e">
        <f>IF(RawElectricity!J368=0.000001,VLOOKUP($B16,Notes!$B$1:$C$1,2,0),RawElectricity!J368)</f>
        <v>#N/A</v>
      </c>
      <c r="AI16" s="4" t="e">
        <f>IF(RawElectricity!K368=0.000001,VLOOKUP($B16,Notes!$B$1:$C$1,2,0),RawElectricity!K368)</f>
        <v>#N/A</v>
      </c>
      <c r="AJ16" s="4" t="e">
        <f>IF(RawElectricity!L368=0.000001,VLOOKUP($B16,Notes!$B$1:$C$1,2,0),RawElectricity!L368)</f>
        <v>#N/A</v>
      </c>
      <c r="AL16" s="4" t="str">
        <f>RawElectricity!B448</f>
        <v>2014</v>
      </c>
      <c r="AM16" s="4" t="e">
        <f>IF(RawElectricity!C448=0.000001,VLOOKUP($B16,Notes!$B$1:$C$1,2,0),RawElectricity!C448)</f>
        <v>#N/A</v>
      </c>
      <c r="AN16" s="4" t="e">
        <f>IF(RawElectricity!D448=0.000001,VLOOKUP($B16,Notes!$B$1:$C$1,2,0),RawElectricity!D448)</f>
        <v>#N/A</v>
      </c>
      <c r="AO16" s="4" t="e">
        <f>IF(RawElectricity!E448=0.000001,VLOOKUP($B16,Notes!$B$1:$C$1,2,0),RawElectricity!E448)</f>
        <v>#N/A</v>
      </c>
      <c r="AP16" s="4" t="e">
        <f>IF(RawElectricity!F448=0.000001,VLOOKUP($B16,Notes!$B$1:$C$1,2,0),RawElectricity!F448)</f>
        <v>#N/A</v>
      </c>
      <c r="AQ16" s="4" t="e">
        <f>IF(RawElectricity!G448=0.000001,VLOOKUP($B16,Notes!$B$1:$C$1,2,0),RawElectricity!G448)</f>
        <v>#N/A</v>
      </c>
      <c r="AR16" s="4" t="e">
        <f>IF(RawElectricity!H448=0.000001,VLOOKUP($B16,Notes!$B$1:$C$1,2,0),RawElectricity!H448)</f>
        <v>#N/A</v>
      </c>
      <c r="AS16" s="4" t="e">
        <f>IF(RawElectricity!I448=0.000001,VLOOKUP($B16,Notes!$B$1:$C$1,2,0),RawElectricity!I448)</f>
        <v>#N/A</v>
      </c>
      <c r="AT16" s="4" t="e">
        <f>IF(RawElectricity!J448=0.000001,VLOOKUP($B16,Notes!$B$1:$C$1,2,0),RawElectricity!J448)</f>
        <v>#N/A</v>
      </c>
      <c r="AU16" s="4" t="e">
        <f>IF(RawElectricity!K448=0.000001,VLOOKUP($B16,Notes!$B$1:$C$1,2,0),RawElectricity!K448)</f>
        <v>#N/A</v>
      </c>
      <c r="AV16" s="4" t="e">
        <f>IF(RawElectricity!L448=0.000001,VLOOKUP($B16,Notes!$B$1:$C$1,2,0),RawElectricity!L448)</f>
        <v>#N/A</v>
      </c>
      <c r="AX16" s="4" t="str">
        <f>RawElectricity!B528</f>
        <v>2014</v>
      </c>
      <c r="AY16" s="4" t="e">
        <f>IF(RawElectricity!C528=0.000001,VLOOKUP($B16,Notes!$B$1:$C$1,2,0),RawElectricity!C528)</f>
        <v>#N/A</v>
      </c>
      <c r="AZ16" s="4" t="e">
        <f>IF(RawElectricity!D528=0.000001,VLOOKUP($B16,Notes!$B$1:$C$1,2,0),RawElectricity!D528)</f>
        <v>#N/A</v>
      </c>
      <c r="BA16" s="4" t="e">
        <f>IF(RawElectricity!E528=0.000001,VLOOKUP($B16,Notes!$B$1:$C$1,2,0),RawElectricity!E528)</f>
        <v>#N/A</v>
      </c>
      <c r="BB16" s="4" t="e">
        <f>IF(RawElectricity!F528=0.000001,VLOOKUP($B16,Notes!$B$1:$C$1,2,0),RawElectricity!F528)</f>
        <v>#N/A</v>
      </c>
      <c r="BC16" s="4" t="e">
        <f>IF(RawElectricity!G528=0.000001,VLOOKUP($B16,Notes!$B$1:$C$1,2,0),RawElectricity!G528)</f>
        <v>#N/A</v>
      </c>
      <c r="BD16" s="4" t="e">
        <f>IF(RawElectricity!H528=0.000001,VLOOKUP($B16,Notes!$B$1:$C$1,2,0),RawElectricity!H528)</f>
        <v>#N/A</v>
      </c>
      <c r="BE16" s="4" t="e">
        <f>IF(RawElectricity!I528=0.000001,VLOOKUP($B16,Notes!$B$1:$C$1,2,0),RawElectricity!I528)</f>
        <v>#N/A</v>
      </c>
      <c r="BF16" s="4" t="e">
        <f>IF(RawElectricity!J528=0.000001,VLOOKUP($B16,Notes!$B$1:$C$1,2,0),RawElectricity!J528)</f>
        <v>#N/A</v>
      </c>
      <c r="BG16" s="4" t="e">
        <f>IF(RawElectricity!K528=0.000001,VLOOKUP($B16,Notes!$B$1:$C$1,2,0),RawElectricity!K528)</f>
        <v>#N/A</v>
      </c>
      <c r="BH16" s="4" t="e">
        <f>IF(RawElectricity!L528=0.000001,VLOOKUP($B16,Notes!$B$1:$C$1,2,0),RawElectricity!L528)</f>
        <v>#N/A</v>
      </c>
      <c r="BL16" t="str">
        <f t="shared" si="0"/>
        <v>2014</v>
      </c>
      <c r="BM16" s="83">
        <f t="shared" si="1"/>
        <v>0.9749732120911726</v>
      </c>
      <c r="BN16" s="83">
        <f t="shared" si="2"/>
        <v>0.97496502705734178</v>
      </c>
      <c r="BO16" s="39">
        <f t="shared" si="3"/>
        <v>69.45281860336857</v>
      </c>
      <c r="BP16" s="39">
        <f t="shared" si="4"/>
        <v>68.943446570945156</v>
      </c>
      <c r="BQ16" s="4"/>
      <c r="BR16" s="4" t="str">
        <f t="shared" si="5"/>
        <v>2014</v>
      </c>
      <c r="BS16" s="84">
        <f t="shared" si="6"/>
        <v>0.97437855114939143</v>
      </c>
      <c r="BT16" s="84">
        <f t="shared" si="7"/>
        <v>0.97438138606916236</v>
      </c>
      <c r="BU16" s="28">
        <f t="shared" si="8"/>
        <v>60.651889591920558</v>
      </c>
      <c r="BV16" s="28">
        <f t="shared" si="9"/>
        <v>60.651889591920565</v>
      </c>
    </row>
    <row r="17" spans="2:74" x14ac:dyDescent="0.25">
      <c r="B17" s="4" t="str">
        <f>RawElectricity!B19</f>
        <v>2015</v>
      </c>
      <c r="C17" s="19">
        <f>IF(RawElectricity!C19=0.000001,VLOOKUP($B17,Notes!$B$1:$C$1,2,0),RawElectricity!C19)</f>
        <v>260.95400435266225</v>
      </c>
      <c r="D17" s="19">
        <f>IF(RawElectricity!D19=0.000001,VLOOKUP($B17,Notes!$B$1:$C$1,2,0),RawElectricity!D19)</f>
        <v>260.9735264876486</v>
      </c>
      <c r="E17" s="19">
        <f>IF(RawElectricity!E19=0.000001,VLOOKUP($B17,Notes!$B$1:$C$1,2,0),RawElectricity!E19)</f>
        <v>261.3313738835169</v>
      </c>
      <c r="F17" s="19">
        <f>IF(RawElectricity!F19=0.000001,VLOOKUP($B17,Notes!$B$1:$C$1,2,0),RawElectricity!F19)</f>
        <v>261.35721067703633</v>
      </c>
      <c r="G17" s="19" t="e">
        <f>IF(RawElectricity!G19=0.000001,VLOOKUP($B17,Notes!$B$1:$C$1,2,0),RawElectricity!G19)</f>
        <v>#N/A</v>
      </c>
      <c r="H17" s="19" t="e">
        <f>IF(RawElectricity!H19=0.000001,VLOOKUP($B17,Notes!$B$1:$C$1,2,0),RawElectricity!H19)</f>
        <v>#N/A</v>
      </c>
      <c r="I17" s="19" t="e">
        <f>IF(RawElectricity!I19=0.000001,VLOOKUP($B17,Notes!$B$1:$C$1,2,0),RawElectricity!I19)</f>
        <v>#N/A</v>
      </c>
      <c r="J17" s="19" t="e">
        <f>IF(RawElectricity!J19=0.000001,VLOOKUP($B17,Notes!$B$1:$C$1,2,0),RawElectricity!J19)</f>
        <v>#N/A</v>
      </c>
      <c r="K17" s="19" t="e">
        <f>IF(RawElectricity!K19=0.000001,VLOOKUP($B17,Notes!$B$1:$C$1,2,0),RawElectricity!K19)</f>
        <v>#N/A</v>
      </c>
      <c r="L17" s="19" t="e">
        <f>IF(RawElectricity!L19=0.000001,VLOOKUP($B17,Notes!$B$1:$C$1,2,0),RawElectricity!L19)</f>
        <v>#N/A</v>
      </c>
      <c r="N17" s="4" t="str">
        <f>RawElectricity!B99</f>
        <v>2015</v>
      </c>
      <c r="O17" s="4">
        <f>IF(RawElectricity!C99=0.000001,VLOOKUP($B17,Notes!$B$1:$C$1,2,0),RawElectricity!C99)</f>
        <v>63.94348316094208</v>
      </c>
      <c r="P17" s="4">
        <f>IF(RawElectricity!D99=0.000001,VLOOKUP($B17,Notes!$B$1:$C$1,2,0),RawElectricity!D99)</f>
        <v>63.942432052096422</v>
      </c>
      <c r="Q17" s="4">
        <f>IF(RawElectricity!E99=0.000001,VLOOKUP($B17,Notes!$B$1:$C$1,2,0),RawElectricity!E99)</f>
        <v>63.856583534171861</v>
      </c>
      <c r="R17" s="4">
        <f>IF(RawElectricity!F99=0.000001,VLOOKUP($B17,Notes!$B$1:$C$1,2,0),RawElectricity!F99)</f>
        <v>63.856783339310986</v>
      </c>
      <c r="S17" s="4" t="e">
        <f>IF(RawElectricity!G99=0.000001,VLOOKUP($B17,Notes!$B$1:$C$1,2,0),RawElectricity!G99)</f>
        <v>#N/A</v>
      </c>
      <c r="T17" s="4" t="e">
        <f>IF(RawElectricity!H99=0.000001,VLOOKUP($B17,Notes!$B$1:$C$1,2,0),RawElectricity!H99)</f>
        <v>#N/A</v>
      </c>
      <c r="U17" s="4" t="e">
        <f>IF(RawElectricity!I99=0.000001,VLOOKUP($B17,Notes!$B$1:$C$1,2,0),RawElectricity!I99)</f>
        <v>#N/A</v>
      </c>
      <c r="V17" s="4" t="e">
        <f>IF(RawElectricity!J99=0.000001,VLOOKUP($B17,Notes!$B$1:$C$1,2,0),RawElectricity!J99)</f>
        <v>#N/A</v>
      </c>
      <c r="W17" s="4" t="e">
        <f>IF(RawElectricity!K99=0.000001,VLOOKUP($B17,Notes!$B$1:$C$1,2,0),RawElectricity!K99)</f>
        <v>#N/A</v>
      </c>
      <c r="X17" s="4" t="e">
        <f>IF(RawElectricity!L99=0.000001,VLOOKUP($B17,Notes!$B$1:$C$1,2,0),RawElectricity!L99)</f>
        <v>#N/A</v>
      </c>
      <c r="Z17" s="4" t="str">
        <f>RawElectricity!B369</f>
        <v>2015</v>
      </c>
      <c r="AA17" s="4">
        <f>IF(RawElectricity!C369=0.000001,VLOOKUP($B17,Notes!$B$1:$C$1,2,0),RawElectricity!C369)</f>
        <v>33.664213412566234</v>
      </c>
      <c r="AB17" s="4">
        <f>IF(RawElectricity!D369=0.000001,VLOOKUP($B17,Notes!$B$1:$C$1,2,0),RawElectricity!D369)</f>
        <v>33.34854226388309</v>
      </c>
      <c r="AC17" s="4">
        <f>IF(RawElectricity!E369=0.000001,VLOOKUP($B17,Notes!$B$1:$C$1,2,0),RawElectricity!E369)</f>
        <v>30.560828933611543</v>
      </c>
      <c r="AD17" s="4">
        <f>IF(RawElectricity!F369=0.000001,VLOOKUP($B17,Notes!$B$1:$C$1,2,0),RawElectricity!F369)</f>
        <v>30.560828933611525</v>
      </c>
      <c r="AE17" s="4" t="e">
        <f>IF(RawElectricity!G369=0.000001,VLOOKUP($B17,Notes!$B$1:$C$1,2,0),RawElectricity!G369)</f>
        <v>#N/A</v>
      </c>
      <c r="AF17" s="4" t="e">
        <f>IF(RawElectricity!H369=0.000001,VLOOKUP($B17,Notes!$B$1:$C$1,2,0),RawElectricity!H369)</f>
        <v>#N/A</v>
      </c>
      <c r="AG17" s="4" t="e">
        <f>IF(RawElectricity!I369=0.000001,VLOOKUP($B17,Notes!$B$1:$C$1,2,0),RawElectricity!I369)</f>
        <v>#N/A</v>
      </c>
      <c r="AH17" s="4" t="e">
        <f>IF(RawElectricity!J369=0.000001,VLOOKUP($B17,Notes!$B$1:$C$1,2,0),RawElectricity!J369)</f>
        <v>#N/A</v>
      </c>
      <c r="AI17" s="4" t="e">
        <f>IF(RawElectricity!K369=0.000001,VLOOKUP($B17,Notes!$B$1:$C$1,2,0),RawElectricity!K369)</f>
        <v>#N/A</v>
      </c>
      <c r="AJ17" s="4" t="e">
        <f>IF(RawElectricity!L369=0.000001,VLOOKUP($B17,Notes!$B$1:$C$1,2,0),RawElectricity!L369)</f>
        <v>#N/A</v>
      </c>
      <c r="AL17" s="4" t="str">
        <f>RawElectricity!B449</f>
        <v>2015</v>
      </c>
      <c r="AM17" s="4" t="e">
        <f>IF(RawElectricity!C449=0.000001,VLOOKUP($B17,Notes!$B$1:$C$1,2,0),RawElectricity!C449)</f>
        <v>#N/A</v>
      </c>
      <c r="AN17" s="4" t="e">
        <f>IF(RawElectricity!D449=0.000001,VLOOKUP($B17,Notes!$B$1:$C$1,2,0),RawElectricity!D449)</f>
        <v>#N/A</v>
      </c>
      <c r="AO17" s="4" t="e">
        <f>IF(RawElectricity!E449=0.000001,VLOOKUP($B17,Notes!$B$1:$C$1,2,0),RawElectricity!E449)</f>
        <v>#N/A</v>
      </c>
      <c r="AP17" s="4" t="e">
        <f>IF(RawElectricity!F449=0.000001,VLOOKUP($B17,Notes!$B$1:$C$1,2,0),RawElectricity!F449)</f>
        <v>#N/A</v>
      </c>
      <c r="AQ17" s="4" t="e">
        <f>IF(RawElectricity!G449=0.000001,VLOOKUP($B17,Notes!$B$1:$C$1,2,0),RawElectricity!G449)</f>
        <v>#N/A</v>
      </c>
      <c r="AR17" s="4" t="e">
        <f>IF(RawElectricity!H449=0.000001,VLOOKUP($B17,Notes!$B$1:$C$1,2,0),RawElectricity!H449)</f>
        <v>#N/A</v>
      </c>
      <c r="AS17" s="4" t="e">
        <f>IF(RawElectricity!I449=0.000001,VLOOKUP($B17,Notes!$B$1:$C$1,2,0),RawElectricity!I449)</f>
        <v>#N/A</v>
      </c>
      <c r="AT17" s="4" t="e">
        <f>IF(RawElectricity!J449=0.000001,VLOOKUP($B17,Notes!$B$1:$C$1,2,0),RawElectricity!J449)</f>
        <v>#N/A</v>
      </c>
      <c r="AU17" s="4" t="e">
        <f>IF(RawElectricity!K449=0.000001,VLOOKUP($B17,Notes!$B$1:$C$1,2,0),RawElectricity!K449)</f>
        <v>#N/A</v>
      </c>
      <c r="AV17" s="4" t="e">
        <f>IF(RawElectricity!L449=0.000001,VLOOKUP($B17,Notes!$B$1:$C$1,2,0),RawElectricity!L449)</f>
        <v>#N/A</v>
      </c>
      <c r="AX17" s="4" t="str">
        <f>RawElectricity!B529</f>
        <v>2015</v>
      </c>
      <c r="AY17" s="4" t="e">
        <f>IF(RawElectricity!C529=0.000001,VLOOKUP($B17,Notes!$B$1:$C$1,2,0),RawElectricity!C529)</f>
        <v>#N/A</v>
      </c>
      <c r="AZ17" s="4" t="e">
        <f>IF(RawElectricity!D529=0.000001,VLOOKUP($B17,Notes!$B$1:$C$1,2,0),RawElectricity!D529)</f>
        <v>#N/A</v>
      </c>
      <c r="BA17" s="4" t="e">
        <f>IF(RawElectricity!E529=0.000001,VLOOKUP($B17,Notes!$B$1:$C$1,2,0),RawElectricity!E529)</f>
        <v>#N/A</v>
      </c>
      <c r="BB17" s="4" t="e">
        <f>IF(RawElectricity!F529=0.000001,VLOOKUP($B17,Notes!$B$1:$C$1,2,0),RawElectricity!F529)</f>
        <v>#N/A</v>
      </c>
      <c r="BC17" s="4" t="e">
        <f>IF(RawElectricity!G529=0.000001,VLOOKUP($B17,Notes!$B$1:$C$1,2,0),RawElectricity!G529)</f>
        <v>#N/A</v>
      </c>
      <c r="BD17" s="4" t="e">
        <f>IF(RawElectricity!H529=0.000001,VLOOKUP($B17,Notes!$B$1:$C$1,2,0),RawElectricity!H529)</f>
        <v>#N/A</v>
      </c>
      <c r="BE17" s="4" t="e">
        <f>IF(RawElectricity!I529=0.000001,VLOOKUP($B17,Notes!$B$1:$C$1,2,0),RawElectricity!I529)</f>
        <v>#N/A</v>
      </c>
      <c r="BF17" s="4" t="e">
        <f>IF(RawElectricity!J529=0.000001,VLOOKUP($B17,Notes!$B$1:$C$1,2,0),RawElectricity!J529)</f>
        <v>#N/A</v>
      </c>
      <c r="BG17" s="4" t="e">
        <f>IF(RawElectricity!K529=0.000001,VLOOKUP($B17,Notes!$B$1:$C$1,2,0),RawElectricity!K529)</f>
        <v>#N/A</v>
      </c>
      <c r="BH17" s="4" t="e">
        <f>IF(RawElectricity!L529=0.000001,VLOOKUP($B17,Notes!$B$1:$C$1,2,0),RawElectricity!L529)</f>
        <v>#N/A</v>
      </c>
      <c r="BL17" t="str">
        <f t="shared" si="0"/>
        <v>2015</v>
      </c>
      <c r="BM17" s="83">
        <f t="shared" si="1"/>
        <v>1.0314083833859957</v>
      </c>
      <c r="BN17" s="83">
        <f t="shared" si="2"/>
        <v>1.0313914290003152</v>
      </c>
      <c r="BO17" s="39">
        <f t="shared" si="3"/>
        <v>54.300376234469333</v>
      </c>
      <c r="BP17" s="39">
        <f t="shared" si="4"/>
        <v>53.791198671643421</v>
      </c>
      <c r="BQ17" s="4"/>
      <c r="BR17" s="4" t="str">
        <f t="shared" si="5"/>
        <v>2015</v>
      </c>
      <c r="BS17" s="84">
        <f t="shared" si="6"/>
        <v>1.0300066924061921</v>
      </c>
      <c r="BT17" s="84">
        <f t="shared" si="7"/>
        <v>1.0300099152630862</v>
      </c>
      <c r="BU17" s="28">
        <f t="shared" si="8"/>
        <v>49.294617069915418</v>
      </c>
      <c r="BV17" s="28">
        <f t="shared" si="9"/>
        <v>49.29461706991539</v>
      </c>
    </row>
    <row r="18" spans="2:74" x14ac:dyDescent="0.25">
      <c r="B18" s="4" t="str">
        <f>RawElectricity!B20</f>
        <v>2016</v>
      </c>
      <c r="C18" s="19">
        <f>IF(RawElectricity!C20=0.000001,VLOOKUP($B18,Notes!$B$1:$C$1,2,0),RawElectricity!C20)</f>
        <v>266.84221405089511</v>
      </c>
      <c r="D18" s="19">
        <f>IF(RawElectricity!D20=0.000001,VLOOKUP($B18,Notes!$B$1:$C$1,2,0),RawElectricity!D20)</f>
        <v>266.87171611072023</v>
      </c>
      <c r="E18" s="19">
        <f>IF(RawElectricity!E20=0.000001,VLOOKUP($B18,Notes!$B$1:$C$1,2,0),RawElectricity!E20)</f>
        <v>266.88089875086467</v>
      </c>
      <c r="F18" s="19">
        <f>IF(RawElectricity!F20=0.000001,VLOOKUP($B18,Notes!$B$1:$C$1,2,0),RawElectricity!F20)</f>
        <v>266.90721372816876</v>
      </c>
      <c r="G18" s="19" t="e">
        <f>IF(RawElectricity!G20=0.000001,VLOOKUP($B18,Notes!$B$1:$C$1,2,0),RawElectricity!G20)</f>
        <v>#N/A</v>
      </c>
      <c r="H18" s="19" t="e">
        <f>IF(RawElectricity!H20=0.000001,VLOOKUP($B18,Notes!$B$1:$C$1,2,0),RawElectricity!H20)</f>
        <v>#N/A</v>
      </c>
      <c r="I18" s="19" t="e">
        <f>IF(RawElectricity!I20=0.000001,VLOOKUP($B18,Notes!$B$1:$C$1,2,0),RawElectricity!I20)</f>
        <v>#N/A</v>
      </c>
      <c r="J18" s="19" t="e">
        <f>IF(RawElectricity!J20=0.000001,VLOOKUP($B18,Notes!$B$1:$C$1,2,0),RawElectricity!J20)</f>
        <v>#N/A</v>
      </c>
      <c r="K18" s="19" t="e">
        <f>IF(RawElectricity!K20=0.000001,VLOOKUP($B18,Notes!$B$1:$C$1,2,0),RawElectricity!K20)</f>
        <v>#N/A</v>
      </c>
      <c r="L18" s="19" t="e">
        <f>IF(RawElectricity!L20=0.000001,VLOOKUP($B18,Notes!$B$1:$C$1,2,0),RawElectricity!L20)</f>
        <v>#N/A</v>
      </c>
      <c r="N18" s="4" t="str">
        <f>RawElectricity!B100</f>
        <v>2016</v>
      </c>
      <c r="O18" s="4">
        <f>IF(RawElectricity!C100=0.000001,VLOOKUP($B18,Notes!$B$1:$C$1,2,0),RawElectricity!C100)</f>
        <v>64.626114612829255</v>
      </c>
      <c r="P18" s="4">
        <f>IF(RawElectricity!D100=0.000001,VLOOKUP($B18,Notes!$B$1:$C$1,2,0),RawElectricity!D100)</f>
        <v>64.624428867256611</v>
      </c>
      <c r="Q18" s="4">
        <f>IF(RawElectricity!E100=0.000001,VLOOKUP($B18,Notes!$B$1:$C$1,2,0),RawElectricity!E100)</f>
        <v>64.547892924972189</v>
      </c>
      <c r="R18" s="4">
        <f>IF(RawElectricity!F100=0.000001,VLOOKUP($B18,Notes!$B$1:$C$1,2,0),RawElectricity!F100)</f>
        <v>64.548066751678263</v>
      </c>
      <c r="S18" s="4" t="e">
        <f>IF(RawElectricity!G100=0.000001,VLOOKUP($B18,Notes!$B$1:$C$1,2,0),RawElectricity!G100)</f>
        <v>#N/A</v>
      </c>
      <c r="T18" s="4" t="e">
        <f>IF(RawElectricity!H100=0.000001,VLOOKUP($B18,Notes!$B$1:$C$1,2,0),RawElectricity!H100)</f>
        <v>#N/A</v>
      </c>
      <c r="U18" s="4" t="e">
        <f>IF(RawElectricity!I100=0.000001,VLOOKUP($B18,Notes!$B$1:$C$1,2,0),RawElectricity!I100)</f>
        <v>#N/A</v>
      </c>
      <c r="V18" s="4" t="e">
        <f>IF(RawElectricity!J100=0.000001,VLOOKUP($B18,Notes!$B$1:$C$1,2,0),RawElectricity!J100)</f>
        <v>#N/A</v>
      </c>
      <c r="W18" s="4" t="e">
        <f>IF(RawElectricity!K100=0.000001,VLOOKUP($B18,Notes!$B$1:$C$1,2,0),RawElectricity!K100)</f>
        <v>#N/A</v>
      </c>
      <c r="X18" s="4" t="e">
        <f>IF(RawElectricity!L100=0.000001,VLOOKUP($B18,Notes!$B$1:$C$1,2,0),RawElectricity!L100)</f>
        <v>#N/A</v>
      </c>
      <c r="Z18" s="4" t="str">
        <f>RawElectricity!B370</f>
        <v>2016</v>
      </c>
      <c r="AA18" s="4">
        <f>IF(RawElectricity!C370=0.000001,VLOOKUP($B18,Notes!$B$1:$C$1,2,0),RawElectricity!C370)</f>
        <v>28.40749478823389</v>
      </c>
      <c r="AB18" s="4">
        <f>IF(RawElectricity!D370=0.000001,VLOOKUP($B18,Notes!$B$1:$C$1,2,0),RawElectricity!D370)</f>
        <v>28.407822106849409</v>
      </c>
      <c r="AC18" s="4">
        <f>IF(RawElectricity!E370=0.000001,VLOOKUP($B18,Notes!$B$1:$C$1,2,0),RawElectricity!E370)</f>
        <v>31.260297502506059</v>
      </c>
      <c r="AD18" s="4">
        <f>IF(RawElectricity!F370=0.000001,VLOOKUP($B18,Notes!$B$1:$C$1,2,0),RawElectricity!F370)</f>
        <v>31.19626434239639</v>
      </c>
      <c r="AE18" s="4" t="e">
        <f>IF(RawElectricity!G370=0.000001,VLOOKUP($B18,Notes!$B$1:$C$1,2,0),RawElectricity!G370)</f>
        <v>#N/A</v>
      </c>
      <c r="AF18" s="4" t="e">
        <f>IF(RawElectricity!H370=0.000001,VLOOKUP($B18,Notes!$B$1:$C$1,2,0),RawElectricity!H370)</f>
        <v>#N/A</v>
      </c>
      <c r="AG18" s="4" t="e">
        <f>IF(RawElectricity!I370=0.000001,VLOOKUP($B18,Notes!$B$1:$C$1,2,0),RawElectricity!I370)</f>
        <v>#N/A</v>
      </c>
      <c r="AH18" s="4" t="e">
        <f>IF(RawElectricity!J370=0.000001,VLOOKUP($B18,Notes!$B$1:$C$1,2,0),RawElectricity!J370)</f>
        <v>#N/A</v>
      </c>
      <c r="AI18" s="4" t="e">
        <f>IF(RawElectricity!K370=0.000001,VLOOKUP($B18,Notes!$B$1:$C$1,2,0),RawElectricity!K370)</f>
        <v>#N/A</v>
      </c>
      <c r="AJ18" s="4" t="e">
        <f>IF(RawElectricity!L370=0.000001,VLOOKUP($B18,Notes!$B$1:$C$1,2,0),RawElectricity!L370)</f>
        <v>#N/A</v>
      </c>
      <c r="AL18" s="4" t="str">
        <f>RawElectricity!B450</f>
        <v>2016</v>
      </c>
      <c r="AM18" s="4" t="e">
        <f>IF(RawElectricity!C450=0.000001,VLOOKUP($B18,Notes!$B$1:$C$1,2,0),RawElectricity!C450)</f>
        <v>#N/A</v>
      </c>
      <c r="AN18" s="4" t="e">
        <f>IF(RawElectricity!D450=0.000001,VLOOKUP($B18,Notes!$B$1:$C$1,2,0),RawElectricity!D450)</f>
        <v>#N/A</v>
      </c>
      <c r="AO18" s="4" t="e">
        <f>IF(RawElectricity!E450=0.000001,VLOOKUP($B18,Notes!$B$1:$C$1,2,0),RawElectricity!E450)</f>
        <v>#N/A</v>
      </c>
      <c r="AP18" s="4" t="e">
        <f>IF(RawElectricity!F450=0.000001,VLOOKUP($B18,Notes!$B$1:$C$1,2,0),RawElectricity!F450)</f>
        <v>#N/A</v>
      </c>
      <c r="AQ18" s="4" t="e">
        <f>IF(RawElectricity!G450=0.000001,VLOOKUP($B18,Notes!$B$1:$C$1,2,0),RawElectricity!G450)</f>
        <v>#N/A</v>
      </c>
      <c r="AR18" s="4" t="e">
        <f>IF(RawElectricity!H450=0.000001,VLOOKUP($B18,Notes!$B$1:$C$1,2,0),RawElectricity!H450)</f>
        <v>#N/A</v>
      </c>
      <c r="AS18" s="4" t="e">
        <f>IF(RawElectricity!I450=0.000001,VLOOKUP($B18,Notes!$B$1:$C$1,2,0),RawElectricity!I450)</f>
        <v>#N/A</v>
      </c>
      <c r="AT18" s="4" t="e">
        <f>IF(RawElectricity!J450=0.000001,VLOOKUP($B18,Notes!$B$1:$C$1,2,0),RawElectricity!J450)</f>
        <v>#N/A</v>
      </c>
      <c r="AU18" s="4" t="e">
        <f>IF(RawElectricity!K450=0.000001,VLOOKUP($B18,Notes!$B$1:$C$1,2,0),RawElectricity!K450)</f>
        <v>#N/A</v>
      </c>
      <c r="AV18" s="4" t="e">
        <f>IF(RawElectricity!L450=0.000001,VLOOKUP($B18,Notes!$B$1:$C$1,2,0),RawElectricity!L450)</f>
        <v>#N/A</v>
      </c>
      <c r="AX18" s="4" t="str">
        <f>RawElectricity!B530</f>
        <v>2016</v>
      </c>
      <c r="AY18" s="4" t="e">
        <f>IF(RawElectricity!C530=0.000001,VLOOKUP($B18,Notes!$B$1:$C$1,2,0),RawElectricity!C530)</f>
        <v>#N/A</v>
      </c>
      <c r="AZ18" s="4" t="e">
        <f>IF(RawElectricity!D530=0.000001,VLOOKUP($B18,Notes!$B$1:$C$1,2,0),RawElectricity!D530)</f>
        <v>#N/A</v>
      </c>
      <c r="BA18" s="4" t="e">
        <f>IF(RawElectricity!E530=0.000001,VLOOKUP($B18,Notes!$B$1:$C$1,2,0),RawElectricity!E530)</f>
        <v>#N/A</v>
      </c>
      <c r="BB18" s="4" t="e">
        <f>IF(RawElectricity!F530=0.000001,VLOOKUP($B18,Notes!$B$1:$C$1,2,0),RawElectricity!F530)</f>
        <v>#N/A</v>
      </c>
      <c r="BC18" s="4" t="e">
        <f>IF(RawElectricity!G530=0.000001,VLOOKUP($B18,Notes!$B$1:$C$1,2,0),RawElectricity!G530)</f>
        <v>#N/A</v>
      </c>
      <c r="BD18" s="4" t="e">
        <f>IF(RawElectricity!H530=0.000001,VLOOKUP($B18,Notes!$B$1:$C$1,2,0),RawElectricity!H530)</f>
        <v>#N/A</v>
      </c>
      <c r="BE18" s="4" t="e">
        <f>IF(RawElectricity!I530=0.000001,VLOOKUP($B18,Notes!$B$1:$C$1,2,0),RawElectricity!I530)</f>
        <v>#N/A</v>
      </c>
      <c r="BF18" s="4" t="e">
        <f>IF(RawElectricity!J530=0.000001,VLOOKUP($B18,Notes!$B$1:$C$1,2,0),RawElectricity!J530)</f>
        <v>#N/A</v>
      </c>
      <c r="BG18" s="4" t="e">
        <f>IF(RawElectricity!K530=0.000001,VLOOKUP($B18,Notes!$B$1:$C$1,2,0),RawElectricity!K530)</f>
        <v>#N/A</v>
      </c>
      <c r="BH18" s="4" t="e">
        <f>IF(RawElectricity!L530=0.000001,VLOOKUP($B18,Notes!$B$1:$C$1,2,0),RawElectricity!L530)</f>
        <v>#N/A</v>
      </c>
      <c r="BL18" t="str">
        <f t="shared" si="0"/>
        <v>2016</v>
      </c>
      <c r="BM18" s="83">
        <f t="shared" si="1"/>
        <v>1.0424192287049359</v>
      </c>
      <c r="BN18" s="83">
        <f t="shared" si="2"/>
        <v>1.0423920376288491</v>
      </c>
      <c r="BO18" s="39">
        <f t="shared" si="3"/>
        <v>45.821289093421264</v>
      </c>
      <c r="BP18" s="39">
        <f t="shared" si="4"/>
        <v>45.821817058348095</v>
      </c>
      <c r="BQ18" s="4"/>
      <c r="BR18" s="4" t="str">
        <f t="shared" si="5"/>
        <v>2016</v>
      </c>
      <c r="BS18" s="84">
        <f t="shared" si="6"/>
        <v>1.0411575128798014</v>
      </c>
      <c r="BT18" s="84">
        <f t="shared" si="7"/>
        <v>1.0411603167045704</v>
      </c>
      <c r="BU18" s="28">
        <f t="shared" si="8"/>
        <v>50.422859871542272</v>
      </c>
      <c r="BV18" s="28">
        <f t="shared" si="9"/>
        <v>50.319574384285374</v>
      </c>
    </row>
    <row r="19" spans="2:74" x14ac:dyDescent="0.25">
      <c r="B19" s="4" t="str">
        <f>RawElectricity!B21</f>
        <v>2017</v>
      </c>
      <c r="C19" s="19">
        <f>IF(RawElectricity!C21=0.000001,VLOOKUP($B19,Notes!$B$1:$C$1,2,0),RawElectricity!C21)</f>
        <v>273.17502021084522</v>
      </c>
      <c r="D19" s="19">
        <f>IF(RawElectricity!D21=0.000001,VLOOKUP($B19,Notes!$B$1:$C$1,2,0),RawElectricity!D21)</f>
        <v>273.20600314221139</v>
      </c>
      <c r="E19" s="19">
        <f>IF(RawElectricity!E21=0.000001,VLOOKUP($B19,Notes!$B$1:$C$1,2,0),RawElectricity!E21)</f>
        <v>272.58739977479757</v>
      </c>
      <c r="F19" s="19">
        <f>IF(RawElectricity!F21=0.000001,VLOOKUP($B19,Notes!$B$1:$C$1,2,0),RawElectricity!F21)</f>
        <v>272.61857260149475</v>
      </c>
      <c r="G19" s="19" t="e">
        <f>IF(RawElectricity!G21=0.000001,VLOOKUP($B19,Notes!$B$1:$C$1,2,0),RawElectricity!G21)</f>
        <v>#N/A</v>
      </c>
      <c r="H19" s="19" t="e">
        <f>IF(RawElectricity!H21=0.000001,VLOOKUP($B19,Notes!$B$1:$C$1,2,0),RawElectricity!H21)</f>
        <v>#N/A</v>
      </c>
      <c r="I19" s="19" t="e">
        <f>IF(RawElectricity!I21=0.000001,VLOOKUP($B19,Notes!$B$1:$C$1,2,0),RawElectricity!I21)</f>
        <v>#N/A</v>
      </c>
      <c r="J19" s="19" t="e">
        <f>IF(RawElectricity!J21=0.000001,VLOOKUP($B19,Notes!$B$1:$C$1,2,0),RawElectricity!J21)</f>
        <v>#N/A</v>
      </c>
      <c r="K19" s="19" t="e">
        <f>IF(RawElectricity!K21=0.000001,VLOOKUP($B19,Notes!$B$1:$C$1,2,0),RawElectricity!K21)</f>
        <v>#N/A</v>
      </c>
      <c r="L19" s="19" t="e">
        <f>IF(RawElectricity!L21=0.000001,VLOOKUP($B19,Notes!$B$1:$C$1,2,0),RawElectricity!L21)</f>
        <v>#N/A</v>
      </c>
      <c r="N19" s="4" t="str">
        <f>RawElectricity!B101</f>
        <v>2017</v>
      </c>
      <c r="O19" s="4">
        <f>IF(RawElectricity!C101=0.000001,VLOOKUP($B19,Notes!$B$1:$C$1,2,0),RawElectricity!C101)</f>
        <v>65.257059977240473</v>
      </c>
      <c r="P19" s="4">
        <f>IF(RawElectricity!D101=0.000001,VLOOKUP($B19,Notes!$B$1:$C$1,2,0),RawElectricity!D101)</f>
        <v>65.252844543748239</v>
      </c>
      <c r="Q19" s="4">
        <f>IF(RawElectricity!E101=0.000001,VLOOKUP($B19,Notes!$B$1:$C$1,2,0),RawElectricity!E101)</f>
        <v>65.266985760339878</v>
      </c>
      <c r="R19" s="4">
        <f>IF(RawElectricity!F101=0.000001,VLOOKUP($B19,Notes!$B$1:$C$1,2,0),RawElectricity!F101)</f>
        <v>65.264944947826692</v>
      </c>
      <c r="S19" s="4" t="e">
        <f>IF(RawElectricity!G101=0.000001,VLOOKUP($B19,Notes!$B$1:$C$1,2,0),RawElectricity!G101)</f>
        <v>#N/A</v>
      </c>
      <c r="T19" s="4" t="e">
        <f>IF(RawElectricity!H101=0.000001,VLOOKUP($B19,Notes!$B$1:$C$1,2,0),RawElectricity!H101)</f>
        <v>#N/A</v>
      </c>
      <c r="U19" s="4" t="e">
        <f>IF(RawElectricity!I101=0.000001,VLOOKUP($B19,Notes!$B$1:$C$1,2,0),RawElectricity!I101)</f>
        <v>#N/A</v>
      </c>
      <c r="V19" s="4" t="e">
        <f>IF(RawElectricity!J101=0.000001,VLOOKUP($B19,Notes!$B$1:$C$1,2,0),RawElectricity!J101)</f>
        <v>#N/A</v>
      </c>
      <c r="W19" s="4" t="e">
        <f>IF(RawElectricity!K101=0.000001,VLOOKUP($B19,Notes!$B$1:$C$1,2,0),RawElectricity!K101)</f>
        <v>#N/A</v>
      </c>
      <c r="X19" s="4" t="e">
        <f>IF(RawElectricity!L101=0.000001,VLOOKUP($B19,Notes!$B$1:$C$1,2,0),RawElectricity!L101)</f>
        <v>#N/A</v>
      </c>
      <c r="Z19" s="4" t="str">
        <f>RawElectricity!B371</f>
        <v>2017</v>
      </c>
      <c r="AA19" s="4">
        <f>IF(RawElectricity!C371=0.000001,VLOOKUP($B19,Notes!$B$1:$C$1,2,0),RawElectricity!C371)</f>
        <v>27.797285347286177</v>
      </c>
      <c r="AB19" s="4">
        <f>IF(RawElectricity!D371=0.000001,VLOOKUP($B19,Notes!$B$1:$C$1,2,0),RawElectricity!D371)</f>
        <v>27.795221559711312</v>
      </c>
      <c r="AC19" s="4">
        <f>IF(RawElectricity!E371=0.000001,VLOOKUP($B19,Notes!$B$1:$C$1,2,0),RawElectricity!E371)</f>
        <v>32.552710119559094</v>
      </c>
      <c r="AD19" s="4">
        <f>IF(RawElectricity!F371=0.000001,VLOOKUP($B19,Notes!$B$1:$C$1,2,0),RawElectricity!F371)</f>
        <v>32.45815917490517</v>
      </c>
      <c r="AE19" s="4" t="e">
        <f>IF(RawElectricity!G371=0.000001,VLOOKUP($B19,Notes!$B$1:$C$1,2,0),RawElectricity!G371)</f>
        <v>#N/A</v>
      </c>
      <c r="AF19" s="4" t="e">
        <f>IF(RawElectricity!H371=0.000001,VLOOKUP($B19,Notes!$B$1:$C$1,2,0),RawElectricity!H371)</f>
        <v>#N/A</v>
      </c>
      <c r="AG19" s="4" t="e">
        <f>IF(RawElectricity!I371=0.000001,VLOOKUP($B19,Notes!$B$1:$C$1,2,0),RawElectricity!I371)</f>
        <v>#N/A</v>
      </c>
      <c r="AH19" s="4" t="e">
        <f>IF(RawElectricity!J371=0.000001,VLOOKUP($B19,Notes!$B$1:$C$1,2,0),RawElectricity!J371)</f>
        <v>#N/A</v>
      </c>
      <c r="AI19" s="4" t="e">
        <f>IF(RawElectricity!K371=0.000001,VLOOKUP($B19,Notes!$B$1:$C$1,2,0),RawElectricity!K371)</f>
        <v>#N/A</v>
      </c>
      <c r="AJ19" s="4" t="e">
        <f>IF(RawElectricity!L371=0.000001,VLOOKUP($B19,Notes!$B$1:$C$1,2,0),RawElectricity!L371)</f>
        <v>#N/A</v>
      </c>
      <c r="AL19" s="4" t="str">
        <f>RawElectricity!B451</f>
        <v>2017</v>
      </c>
      <c r="AM19" s="4" t="e">
        <f>IF(RawElectricity!C451=0.000001,VLOOKUP($B19,Notes!$B$1:$C$1,2,0),RawElectricity!C451)</f>
        <v>#N/A</v>
      </c>
      <c r="AN19" s="4" t="e">
        <f>IF(RawElectricity!D451=0.000001,VLOOKUP($B19,Notes!$B$1:$C$1,2,0),RawElectricity!D451)</f>
        <v>#N/A</v>
      </c>
      <c r="AO19" s="4" t="e">
        <f>IF(RawElectricity!E451=0.000001,VLOOKUP($B19,Notes!$B$1:$C$1,2,0),RawElectricity!E451)</f>
        <v>#N/A</v>
      </c>
      <c r="AP19" s="4" t="e">
        <f>IF(RawElectricity!F451=0.000001,VLOOKUP($B19,Notes!$B$1:$C$1,2,0),RawElectricity!F451)</f>
        <v>#N/A</v>
      </c>
      <c r="AQ19" s="4" t="e">
        <f>IF(RawElectricity!G451=0.000001,VLOOKUP($B19,Notes!$B$1:$C$1,2,0),RawElectricity!G451)</f>
        <v>#N/A</v>
      </c>
      <c r="AR19" s="4" t="e">
        <f>IF(RawElectricity!H451=0.000001,VLOOKUP($B19,Notes!$B$1:$C$1,2,0),RawElectricity!H451)</f>
        <v>#N/A</v>
      </c>
      <c r="AS19" s="4" t="e">
        <f>IF(RawElectricity!I451=0.000001,VLOOKUP($B19,Notes!$B$1:$C$1,2,0),RawElectricity!I451)</f>
        <v>#N/A</v>
      </c>
      <c r="AT19" s="4" t="e">
        <f>IF(RawElectricity!J451=0.000001,VLOOKUP($B19,Notes!$B$1:$C$1,2,0),RawElectricity!J451)</f>
        <v>#N/A</v>
      </c>
      <c r="AU19" s="4" t="e">
        <f>IF(RawElectricity!K451=0.000001,VLOOKUP($B19,Notes!$B$1:$C$1,2,0),RawElectricity!K451)</f>
        <v>#N/A</v>
      </c>
      <c r="AV19" s="4" t="e">
        <f>IF(RawElectricity!L451=0.000001,VLOOKUP($B19,Notes!$B$1:$C$1,2,0),RawElectricity!L451)</f>
        <v>#N/A</v>
      </c>
      <c r="AX19" s="4" t="str">
        <f>RawElectricity!B531</f>
        <v>2017</v>
      </c>
      <c r="AY19" s="4" t="e">
        <f>IF(RawElectricity!C531=0.000001,VLOOKUP($B19,Notes!$B$1:$C$1,2,0),RawElectricity!C531)</f>
        <v>#N/A</v>
      </c>
      <c r="AZ19" s="4" t="e">
        <f>IF(RawElectricity!D531=0.000001,VLOOKUP($B19,Notes!$B$1:$C$1,2,0),RawElectricity!D531)</f>
        <v>#N/A</v>
      </c>
      <c r="BA19" s="4" t="e">
        <f>IF(RawElectricity!E531=0.000001,VLOOKUP($B19,Notes!$B$1:$C$1,2,0),RawElectricity!E531)</f>
        <v>#N/A</v>
      </c>
      <c r="BB19" s="4" t="e">
        <f>IF(RawElectricity!F531=0.000001,VLOOKUP($B19,Notes!$B$1:$C$1,2,0),RawElectricity!F531)</f>
        <v>#N/A</v>
      </c>
      <c r="BC19" s="4" t="e">
        <f>IF(RawElectricity!G531=0.000001,VLOOKUP($B19,Notes!$B$1:$C$1,2,0),RawElectricity!G531)</f>
        <v>#N/A</v>
      </c>
      <c r="BD19" s="4" t="e">
        <f>IF(RawElectricity!H531=0.000001,VLOOKUP($B19,Notes!$B$1:$C$1,2,0),RawElectricity!H531)</f>
        <v>#N/A</v>
      </c>
      <c r="BE19" s="4" t="e">
        <f>IF(RawElectricity!I531=0.000001,VLOOKUP($B19,Notes!$B$1:$C$1,2,0),RawElectricity!I531)</f>
        <v>#N/A</v>
      </c>
      <c r="BF19" s="4" t="e">
        <f>IF(RawElectricity!J531=0.000001,VLOOKUP($B19,Notes!$B$1:$C$1,2,0),RawElectricity!J531)</f>
        <v>#N/A</v>
      </c>
      <c r="BG19" s="4" t="e">
        <f>IF(RawElectricity!K531=0.000001,VLOOKUP($B19,Notes!$B$1:$C$1,2,0),RawElectricity!K531)</f>
        <v>#N/A</v>
      </c>
      <c r="BH19" s="4" t="e">
        <f>IF(RawElectricity!L531=0.000001,VLOOKUP($B19,Notes!$B$1:$C$1,2,0),RawElectricity!L531)</f>
        <v>#N/A</v>
      </c>
      <c r="BL19" t="str">
        <f t="shared" si="0"/>
        <v>2017</v>
      </c>
      <c r="BM19" s="83">
        <f t="shared" si="1"/>
        <v>1.0525963774328888</v>
      </c>
      <c r="BN19" s="83">
        <f t="shared" si="2"/>
        <v>1.0525283824906591</v>
      </c>
      <c r="BO19" s="39">
        <f t="shared" si="3"/>
        <v>44.837021265172602</v>
      </c>
      <c r="BP19" s="39">
        <f t="shared" si="4"/>
        <v>44.833692375814344</v>
      </c>
      <c r="BQ19" s="4"/>
      <c r="BR19" s="4" t="str">
        <f t="shared" si="5"/>
        <v>2017</v>
      </c>
      <c r="BS19" s="84">
        <f t="shared" si="6"/>
        <v>1.0527564803142822</v>
      </c>
      <c r="BT19" s="84">
        <f t="shared" si="7"/>
        <v>1.0527235620084445</v>
      </c>
      <c r="BU19" s="28">
        <f t="shared" si="8"/>
        <v>52.507521422848818</v>
      </c>
      <c r="BV19" s="28">
        <f t="shared" si="9"/>
        <v>52.355010749122037</v>
      </c>
    </row>
    <row r="20" spans="2:74" x14ac:dyDescent="0.25">
      <c r="B20" s="4" t="str">
        <f>RawElectricity!B22</f>
        <v>2018</v>
      </c>
      <c r="C20" s="19">
        <f>IF(RawElectricity!C22=0.000001,VLOOKUP($B20,Notes!$B$1:$C$1,2,0),RawElectricity!C22)</f>
        <v>279.67424698440863</v>
      </c>
      <c r="D20" s="19">
        <f>IF(RawElectricity!D22=0.000001,VLOOKUP($B20,Notes!$B$1:$C$1,2,0),RawElectricity!D22)</f>
        <v>279.68451305149915</v>
      </c>
      <c r="E20" s="19">
        <f>IF(RawElectricity!E22=0.000001,VLOOKUP($B20,Notes!$B$1:$C$1,2,0),RawElectricity!E22)</f>
        <v>278.25054919497774</v>
      </c>
      <c r="F20" s="19">
        <f>IF(RawElectricity!F22=0.000001,VLOOKUP($B20,Notes!$B$1:$C$1,2,0),RawElectricity!F22)</f>
        <v>278.28647816572288</v>
      </c>
      <c r="G20" s="19" t="e">
        <f>IF(RawElectricity!G22=0.000001,VLOOKUP($B20,Notes!$B$1:$C$1,2,0),RawElectricity!G22)</f>
        <v>#N/A</v>
      </c>
      <c r="H20" s="19" t="e">
        <f>IF(RawElectricity!H22=0.000001,VLOOKUP($B20,Notes!$B$1:$C$1,2,0),RawElectricity!H22)</f>
        <v>#N/A</v>
      </c>
      <c r="I20" s="19" t="e">
        <f>IF(RawElectricity!I22=0.000001,VLOOKUP($B20,Notes!$B$1:$C$1,2,0),RawElectricity!I22)</f>
        <v>#N/A</v>
      </c>
      <c r="J20" s="19" t="e">
        <f>IF(RawElectricity!J22=0.000001,VLOOKUP($B20,Notes!$B$1:$C$1,2,0),RawElectricity!J22)</f>
        <v>#N/A</v>
      </c>
      <c r="K20" s="19" t="e">
        <f>IF(RawElectricity!K22=0.000001,VLOOKUP($B20,Notes!$B$1:$C$1,2,0),RawElectricity!K22)</f>
        <v>#N/A</v>
      </c>
      <c r="L20" s="19" t="e">
        <f>IF(RawElectricity!L22=0.000001,VLOOKUP($B20,Notes!$B$1:$C$1,2,0),RawElectricity!L22)</f>
        <v>#N/A</v>
      </c>
      <c r="N20" s="4" t="str">
        <f>RawElectricity!B102</f>
        <v>2018</v>
      </c>
      <c r="O20" s="4">
        <f>IF(RawElectricity!C102=0.000001,VLOOKUP($B20,Notes!$B$1:$C$1,2,0),RawElectricity!C102)</f>
        <v>65.262353567528649</v>
      </c>
      <c r="P20" s="4">
        <f>IF(RawElectricity!D102=0.000001,VLOOKUP($B20,Notes!$B$1:$C$1,2,0),RawElectricity!D102)</f>
        <v>65.270869056857308</v>
      </c>
      <c r="Q20" s="4">
        <f>IF(RawElectricity!E102=0.000001,VLOOKUP($B20,Notes!$B$1:$C$1,2,0),RawElectricity!E102)</f>
        <v>65.544595868679608</v>
      </c>
      <c r="R20" s="4">
        <f>IF(RawElectricity!F102=0.000001,VLOOKUP($B20,Notes!$B$1:$C$1,2,0),RawElectricity!F102)</f>
        <v>65.542732225251456</v>
      </c>
      <c r="S20" s="4" t="e">
        <f>IF(RawElectricity!G102=0.000001,VLOOKUP($B20,Notes!$B$1:$C$1,2,0),RawElectricity!G102)</f>
        <v>#N/A</v>
      </c>
      <c r="T20" s="4" t="e">
        <f>IF(RawElectricity!H102=0.000001,VLOOKUP($B20,Notes!$B$1:$C$1,2,0),RawElectricity!H102)</f>
        <v>#N/A</v>
      </c>
      <c r="U20" s="4" t="e">
        <f>IF(RawElectricity!I102=0.000001,VLOOKUP($B20,Notes!$B$1:$C$1,2,0),RawElectricity!I102)</f>
        <v>#N/A</v>
      </c>
      <c r="V20" s="4" t="e">
        <f>IF(RawElectricity!J102=0.000001,VLOOKUP($B20,Notes!$B$1:$C$1,2,0),RawElectricity!J102)</f>
        <v>#N/A</v>
      </c>
      <c r="W20" s="4" t="e">
        <f>IF(RawElectricity!K102=0.000001,VLOOKUP($B20,Notes!$B$1:$C$1,2,0),RawElectricity!K102)</f>
        <v>#N/A</v>
      </c>
      <c r="X20" s="4" t="e">
        <f>IF(RawElectricity!L102=0.000001,VLOOKUP($B20,Notes!$B$1:$C$1,2,0),RawElectricity!L102)</f>
        <v>#N/A</v>
      </c>
      <c r="Z20" s="4" t="str">
        <f>RawElectricity!B372</f>
        <v>2018</v>
      </c>
      <c r="AA20" s="4">
        <f>IF(RawElectricity!C372=0.000001,VLOOKUP($B20,Notes!$B$1:$C$1,2,0),RawElectricity!C372)</f>
        <v>20.832057681850831</v>
      </c>
      <c r="AB20" s="4">
        <f>IF(RawElectricity!D372=0.000001,VLOOKUP($B20,Notes!$B$1:$C$1,2,0),RawElectricity!D372)</f>
        <v>20.827520247721512</v>
      </c>
      <c r="AC20" s="4">
        <f>IF(RawElectricity!E372=0.000001,VLOOKUP($B20,Notes!$B$1:$C$1,2,0),RawElectricity!E372)</f>
        <v>25.533270411940773</v>
      </c>
      <c r="AD20" s="4">
        <f>IF(RawElectricity!F372=0.000001,VLOOKUP($B20,Notes!$B$1:$C$1,2,0),RawElectricity!F372)</f>
        <v>25.396469545643793</v>
      </c>
      <c r="AE20" s="4" t="e">
        <f>IF(RawElectricity!G372=0.000001,VLOOKUP($B20,Notes!$B$1:$C$1,2,0),RawElectricity!G372)</f>
        <v>#N/A</v>
      </c>
      <c r="AF20" s="4" t="e">
        <f>IF(RawElectricity!H372=0.000001,VLOOKUP($B20,Notes!$B$1:$C$1,2,0),RawElectricity!H372)</f>
        <v>#N/A</v>
      </c>
      <c r="AG20" s="4" t="e">
        <f>IF(RawElectricity!I372=0.000001,VLOOKUP($B20,Notes!$B$1:$C$1,2,0),RawElectricity!I372)</f>
        <v>#N/A</v>
      </c>
      <c r="AH20" s="4" t="e">
        <f>IF(RawElectricity!J372=0.000001,VLOOKUP($B20,Notes!$B$1:$C$1,2,0),RawElectricity!J372)</f>
        <v>#N/A</v>
      </c>
      <c r="AI20" s="4" t="e">
        <f>IF(RawElectricity!K372=0.000001,VLOOKUP($B20,Notes!$B$1:$C$1,2,0),RawElectricity!K372)</f>
        <v>#N/A</v>
      </c>
      <c r="AJ20" s="4" t="e">
        <f>IF(RawElectricity!L372=0.000001,VLOOKUP($B20,Notes!$B$1:$C$1,2,0),RawElectricity!L372)</f>
        <v>#N/A</v>
      </c>
      <c r="AL20" s="4" t="str">
        <f>RawElectricity!B452</f>
        <v>2018</v>
      </c>
      <c r="AM20" s="4" t="e">
        <f>IF(RawElectricity!C452=0.000001,VLOOKUP($B20,Notes!$B$1:$C$1,2,0),RawElectricity!C452)</f>
        <v>#N/A</v>
      </c>
      <c r="AN20" s="4" t="e">
        <f>IF(RawElectricity!D452=0.000001,VLOOKUP($B20,Notes!$B$1:$C$1,2,0),RawElectricity!D452)</f>
        <v>#N/A</v>
      </c>
      <c r="AO20" s="4" t="e">
        <f>IF(RawElectricity!E452=0.000001,VLOOKUP($B20,Notes!$B$1:$C$1,2,0),RawElectricity!E452)</f>
        <v>#N/A</v>
      </c>
      <c r="AP20" s="4" t="e">
        <f>IF(RawElectricity!F452=0.000001,VLOOKUP($B20,Notes!$B$1:$C$1,2,0),RawElectricity!F452)</f>
        <v>#N/A</v>
      </c>
      <c r="AQ20" s="4" t="e">
        <f>IF(RawElectricity!G452=0.000001,VLOOKUP($B20,Notes!$B$1:$C$1,2,0),RawElectricity!G452)</f>
        <v>#N/A</v>
      </c>
      <c r="AR20" s="4" t="e">
        <f>IF(RawElectricity!H452=0.000001,VLOOKUP($B20,Notes!$B$1:$C$1,2,0),RawElectricity!H452)</f>
        <v>#N/A</v>
      </c>
      <c r="AS20" s="4" t="e">
        <f>IF(RawElectricity!I452=0.000001,VLOOKUP($B20,Notes!$B$1:$C$1,2,0),RawElectricity!I452)</f>
        <v>#N/A</v>
      </c>
      <c r="AT20" s="4" t="e">
        <f>IF(RawElectricity!J452=0.000001,VLOOKUP($B20,Notes!$B$1:$C$1,2,0),RawElectricity!J452)</f>
        <v>#N/A</v>
      </c>
      <c r="AU20" s="4" t="e">
        <f>IF(RawElectricity!K452=0.000001,VLOOKUP($B20,Notes!$B$1:$C$1,2,0),RawElectricity!K452)</f>
        <v>#N/A</v>
      </c>
      <c r="AV20" s="4" t="e">
        <f>IF(RawElectricity!L452=0.000001,VLOOKUP($B20,Notes!$B$1:$C$1,2,0),RawElectricity!L452)</f>
        <v>#N/A</v>
      </c>
      <c r="AX20" s="4" t="str">
        <f>RawElectricity!B532</f>
        <v>2018</v>
      </c>
      <c r="AY20" s="4" t="e">
        <f>IF(RawElectricity!C532=0.000001,VLOOKUP($B20,Notes!$B$1:$C$1,2,0),RawElectricity!C532)</f>
        <v>#N/A</v>
      </c>
      <c r="AZ20" s="4" t="e">
        <f>IF(RawElectricity!D532=0.000001,VLOOKUP($B20,Notes!$B$1:$C$1,2,0),RawElectricity!D532)</f>
        <v>#N/A</v>
      </c>
      <c r="BA20" s="4" t="e">
        <f>IF(RawElectricity!E532=0.000001,VLOOKUP($B20,Notes!$B$1:$C$1,2,0),RawElectricity!E532)</f>
        <v>#N/A</v>
      </c>
      <c r="BB20" s="4" t="e">
        <f>IF(RawElectricity!F532=0.000001,VLOOKUP($B20,Notes!$B$1:$C$1,2,0),RawElectricity!F532)</f>
        <v>#N/A</v>
      </c>
      <c r="BC20" s="4" t="e">
        <f>IF(RawElectricity!G532=0.000001,VLOOKUP($B20,Notes!$B$1:$C$1,2,0),RawElectricity!G532)</f>
        <v>#N/A</v>
      </c>
      <c r="BD20" s="4" t="e">
        <f>IF(RawElectricity!H532=0.000001,VLOOKUP($B20,Notes!$B$1:$C$1,2,0),RawElectricity!H532)</f>
        <v>#N/A</v>
      </c>
      <c r="BE20" s="4" t="e">
        <f>IF(RawElectricity!I532=0.000001,VLOOKUP($B20,Notes!$B$1:$C$1,2,0),RawElectricity!I532)</f>
        <v>#N/A</v>
      </c>
      <c r="BF20" s="4" t="e">
        <f>IF(RawElectricity!J532=0.000001,VLOOKUP($B20,Notes!$B$1:$C$1,2,0),RawElectricity!J532)</f>
        <v>#N/A</v>
      </c>
      <c r="BG20" s="4" t="e">
        <f>IF(RawElectricity!K532=0.000001,VLOOKUP($B20,Notes!$B$1:$C$1,2,0),RawElectricity!K532)</f>
        <v>#N/A</v>
      </c>
      <c r="BH20" s="4" t="e">
        <f>IF(RawElectricity!L532=0.000001,VLOOKUP($B20,Notes!$B$1:$C$1,2,0),RawElectricity!L532)</f>
        <v>#N/A</v>
      </c>
      <c r="BL20" t="str">
        <f t="shared" si="0"/>
        <v>2018</v>
      </c>
      <c r="BM20" s="83">
        <f t="shared" si="1"/>
        <v>1.0526817630442371</v>
      </c>
      <c r="BN20" s="83">
        <f t="shared" si="2"/>
        <v>1.0528191178871085</v>
      </c>
      <c r="BO20" s="39">
        <f t="shared" si="3"/>
        <v>33.60210904082539</v>
      </c>
      <c r="BP20" s="39">
        <f t="shared" si="4"/>
        <v>33.594790159574799</v>
      </c>
      <c r="BQ20" s="4"/>
      <c r="BR20" s="4" t="str">
        <f t="shared" si="5"/>
        <v>2018</v>
      </c>
      <c r="BS20" s="84">
        <f t="shared" si="6"/>
        <v>1.057234331361802</v>
      </c>
      <c r="BT20" s="84">
        <f t="shared" si="7"/>
        <v>1.0572042707933058</v>
      </c>
      <c r="BU20" s="28">
        <f t="shared" si="8"/>
        <v>41.185165174460465</v>
      </c>
      <c r="BV20" s="28">
        <f t="shared" si="9"/>
        <v>40.964505377123437</v>
      </c>
    </row>
    <row r="21" spans="2:74" x14ac:dyDescent="0.25">
      <c r="B21" s="4" t="str">
        <f>RawElectricity!B23</f>
        <v>2019</v>
      </c>
      <c r="C21" s="19">
        <f>IF(RawElectricity!C23=0.000001,VLOOKUP($B21,Notes!$B$1:$C$1,2,0),RawElectricity!C23)</f>
        <v>286.99712681796603</v>
      </c>
      <c r="D21" s="19">
        <f>IF(RawElectricity!D23=0.000001,VLOOKUP($B21,Notes!$B$1:$C$1,2,0),RawElectricity!D23)</f>
        <v>287.02571808207199</v>
      </c>
      <c r="E21" s="19">
        <f>IF(RawElectricity!E23=0.000001,VLOOKUP($B21,Notes!$B$1:$C$1,2,0),RawElectricity!E23)</f>
        <v>284.21784293270019</v>
      </c>
      <c r="F21" s="19">
        <f>IF(RawElectricity!F23=0.000001,VLOOKUP($B21,Notes!$B$1:$C$1,2,0),RawElectricity!F23)</f>
        <v>284.25194479964028</v>
      </c>
      <c r="G21" s="19" t="e">
        <f>IF(RawElectricity!G23=0.000001,VLOOKUP($B21,Notes!$B$1:$C$1,2,0),RawElectricity!G23)</f>
        <v>#N/A</v>
      </c>
      <c r="H21" s="19" t="e">
        <f>IF(RawElectricity!H23=0.000001,VLOOKUP($B21,Notes!$B$1:$C$1,2,0),RawElectricity!H23)</f>
        <v>#N/A</v>
      </c>
      <c r="I21" s="19" t="e">
        <f>IF(RawElectricity!I23=0.000001,VLOOKUP($B21,Notes!$B$1:$C$1,2,0),RawElectricity!I23)</f>
        <v>#N/A</v>
      </c>
      <c r="J21" s="19" t="e">
        <f>IF(RawElectricity!J23=0.000001,VLOOKUP($B21,Notes!$B$1:$C$1,2,0),RawElectricity!J23)</f>
        <v>#N/A</v>
      </c>
      <c r="K21" s="19" t="e">
        <f>IF(RawElectricity!K23=0.000001,VLOOKUP($B21,Notes!$B$1:$C$1,2,0),RawElectricity!K23)</f>
        <v>#N/A</v>
      </c>
      <c r="L21" s="19" t="e">
        <f>IF(RawElectricity!L23=0.000001,VLOOKUP($B21,Notes!$B$1:$C$1,2,0),RawElectricity!L23)</f>
        <v>#N/A</v>
      </c>
      <c r="N21" s="4" t="str">
        <f>RawElectricity!B103</f>
        <v>2019</v>
      </c>
      <c r="O21" s="4">
        <f>IF(RawElectricity!C103=0.000001,VLOOKUP($B21,Notes!$B$1:$C$1,2,0),RawElectricity!C103)</f>
        <v>65.349823224977754</v>
      </c>
      <c r="P21" s="4">
        <f>IF(RawElectricity!D103=0.000001,VLOOKUP($B21,Notes!$B$1:$C$1,2,0),RawElectricity!D103)</f>
        <v>65.35237399637947</v>
      </c>
      <c r="Q21" s="4">
        <f>IF(RawElectricity!E103=0.000001,VLOOKUP($B21,Notes!$B$1:$C$1,2,0),RawElectricity!E103)</f>
        <v>65.774092356487884</v>
      </c>
      <c r="R21" s="4">
        <f>IF(RawElectricity!F103=0.000001,VLOOKUP($B21,Notes!$B$1:$C$1,2,0),RawElectricity!F103)</f>
        <v>65.770422601449795</v>
      </c>
      <c r="S21" s="4" t="e">
        <f>IF(RawElectricity!G103=0.000001,VLOOKUP($B21,Notes!$B$1:$C$1,2,0),RawElectricity!G103)</f>
        <v>#N/A</v>
      </c>
      <c r="T21" s="4" t="e">
        <f>IF(RawElectricity!H103=0.000001,VLOOKUP($B21,Notes!$B$1:$C$1,2,0),RawElectricity!H103)</f>
        <v>#N/A</v>
      </c>
      <c r="U21" s="4" t="e">
        <f>IF(RawElectricity!I103=0.000001,VLOOKUP($B21,Notes!$B$1:$C$1,2,0),RawElectricity!I103)</f>
        <v>#N/A</v>
      </c>
      <c r="V21" s="4" t="e">
        <f>IF(RawElectricity!J103=0.000001,VLOOKUP($B21,Notes!$B$1:$C$1,2,0),RawElectricity!J103)</f>
        <v>#N/A</v>
      </c>
      <c r="W21" s="4" t="e">
        <f>IF(RawElectricity!K103=0.000001,VLOOKUP($B21,Notes!$B$1:$C$1,2,0),RawElectricity!K103)</f>
        <v>#N/A</v>
      </c>
      <c r="X21" s="4" t="e">
        <f>IF(RawElectricity!L103=0.000001,VLOOKUP($B21,Notes!$B$1:$C$1,2,0),RawElectricity!L103)</f>
        <v>#N/A</v>
      </c>
      <c r="Z21" s="4" t="str">
        <f>RawElectricity!B373</f>
        <v>2019</v>
      </c>
      <c r="AA21" s="4">
        <f>IF(RawElectricity!C373=0.000001,VLOOKUP($B21,Notes!$B$1:$C$1,2,0),RawElectricity!C373)</f>
        <v>26.532975101277671</v>
      </c>
      <c r="AB21" s="4">
        <f>IF(RawElectricity!D373=0.000001,VLOOKUP($B21,Notes!$B$1:$C$1,2,0),RawElectricity!D373)</f>
        <v>36.323940685092253</v>
      </c>
      <c r="AC21" s="4">
        <f>IF(RawElectricity!E373=0.000001,VLOOKUP($B21,Notes!$B$1:$C$1,2,0),RawElectricity!E373)</f>
        <v>18.503277427743079</v>
      </c>
      <c r="AD21" s="4">
        <f>IF(RawElectricity!F373=0.000001,VLOOKUP($B21,Notes!$B$1:$C$1,2,0),RawElectricity!F373)</f>
        <v>24.324698473315486</v>
      </c>
      <c r="AE21" s="4" t="e">
        <f>IF(RawElectricity!G373=0.000001,VLOOKUP($B21,Notes!$B$1:$C$1,2,0),RawElectricity!G373)</f>
        <v>#N/A</v>
      </c>
      <c r="AF21" s="4" t="e">
        <f>IF(RawElectricity!H373=0.000001,VLOOKUP($B21,Notes!$B$1:$C$1,2,0),RawElectricity!H373)</f>
        <v>#N/A</v>
      </c>
      <c r="AG21" s="4" t="e">
        <f>IF(RawElectricity!I373=0.000001,VLOOKUP($B21,Notes!$B$1:$C$1,2,0),RawElectricity!I373)</f>
        <v>#N/A</v>
      </c>
      <c r="AH21" s="4" t="e">
        <f>IF(RawElectricity!J373=0.000001,VLOOKUP($B21,Notes!$B$1:$C$1,2,0),RawElectricity!J373)</f>
        <v>#N/A</v>
      </c>
      <c r="AI21" s="4" t="e">
        <f>IF(RawElectricity!K373=0.000001,VLOOKUP($B21,Notes!$B$1:$C$1,2,0),RawElectricity!K373)</f>
        <v>#N/A</v>
      </c>
      <c r="AJ21" s="4" t="e">
        <f>IF(RawElectricity!L373=0.000001,VLOOKUP($B21,Notes!$B$1:$C$1,2,0),RawElectricity!L373)</f>
        <v>#N/A</v>
      </c>
      <c r="AL21" s="4" t="str">
        <f>RawElectricity!B453</f>
        <v>2019</v>
      </c>
      <c r="AM21" s="4" t="e">
        <f>IF(RawElectricity!C453=0.000001,VLOOKUP($B21,Notes!$B$1:$C$1,2,0),RawElectricity!C453)</f>
        <v>#N/A</v>
      </c>
      <c r="AN21" s="4" t="e">
        <f>IF(RawElectricity!D453=0.000001,VLOOKUP($B21,Notes!$B$1:$C$1,2,0),RawElectricity!D453)</f>
        <v>#N/A</v>
      </c>
      <c r="AO21" s="4" t="e">
        <f>IF(RawElectricity!E453=0.000001,VLOOKUP($B21,Notes!$B$1:$C$1,2,0),RawElectricity!E453)</f>
        <v>#N/A</v>
      </c>
      <c r="AP21" s="4" t="e">
        <f>IF(RawElectricity!F453=0.000001,VLOOKUP($B21,Notes!$B$1:$C$1,2,0),RawElectricity!F453)</f>
        <v>#N/A</v>
      </c>
      <c r="AQ21" s="4" t="e">
        <f>IF(RawElectricity!G453=0.000001,VLOOKUP($B21,Notes!$B$1:$C$1,2,0),RawElectricity!G453)</f>
        <v>#N/A</v>
      </c>
      <c r="AR21" s="4" t="e">
        <f>IF(RawElectricity!H453=0.000001,VLOOKUP($B21,Notes!$B$1:$C$1,2,0),RawElectricity!H453)</f>
        <v>#N/A</v>
      </c>
      <c r="AS21" s="4" t="e">
        <f>IF(RawElectricity!I453=0.000001,VLOOKUP($B21,Notes!$B$1:$C$1,2,0),RawElectricity!I453)</f>
        <v>#N/A</v>
      </c>
      <c r="AT21" s="4" t="e">
        <f>IF(RawElectricity!J453=0.000001,VLOOKUP($B21,Notes!$B$1:$C$1,2,0),RawElectricity!J453)</f>
        <v>#N/A</v>
      </c>
      <c r="AU21" s="4" t="e">
        <f>IF(RawElectricity!K453=0.000001,VLOOKUP($B21,Notes!$B$1:$C$1,2,0),RawElectricity!K453)</f>
        <v>#N/A</v>
      </c>
      <c r="AV21" s="4" t="e">
        <f>IF(RawElectricity!L453=0.000001,VLOOKUP($B21,Notes!$B$1:$C$1,2,0),RawElectricity!L453)</f>
        <v>#N/A</v>
      </c>
      <c r="AX21" s="4" t="str">
        <f>RawElectricity!B533</f>
        <v>2019</v>
      </c>
      <c r="AY21" s="4" t="e">
        <f>IF(RawElectricity!C533=0.000001,VLOOKUP($B21,Notes!$B$1:$C$1,2,0),RawElectricity!C533)</f>
        <v>#N/A</v>
      </c>
      <c r="AZ21" s="4" t="e">
        <f>IF(RawElectricity!D533=0.000001,VLOOKUP($B21,Notes!$B$1:$C$1,2,0),RawElectricity!D533)</f>
        <v>#N/A</v>
      </c>
      <c r="BA21" s="4" t="e">
        <f>IF(RawElectricity!E533=0.000001,VLOOKUP($B21,Notes!$B$1:$C$1,2,0),RawElectricity!E533)</f>
        <v>#N/A</v>
      </c>
      <c r="BB21" s="4" t="e">
        <f>IF(RawElectricity!F533=0.000001,VLOOKUP($B21,Notes!$B$1:$C$1,2,0),RawElectricity!F533)</f>
        <v>#N/A</v>
      </c>
      <c r="BC21" s="4" t="e">
        <f>IF(RawElectricity!G533=0.000001,VLOOKUP($B21,Notes!$B$1:$C$1,2,0),RawElectricity!G533)</f>
        <v>#N/A</v>
      </c>
      <c r="BD21" s="4" t="e">
        <f>IF(RawElectricity!H533=0.000001,VLOOKUP($B21,Notes!$B$1:$C$1,2,0),RawElectricity!H533)</f>
        <v>#N/A</v>
      </c>
      <c r="BE21" s="4" t="e">
        <f>IF(RawElectricity!I533=0.000001,VLOOKUP($B21,Notes!$B$1:$C$1,2,0),RawElectricity!I533)</f>
        <v>#N/A</v>
      </c>
      <c r="BF21" s="4" t="e">
        <f>IF(RawElectricity!J533=0.000001,VLOOKUP($B21,Notes!$B$1:$C$1,2,0),RawElectricity!J533)</f>
        <v>#N/A</v>
      </c>
      <c r="BG21" s="4" t="e">
        <f>IF(RawElectricity!K533=0.000001,VLOOKUP($B21,Notes!$B$1:$C$1,2,0),RawElectricity!K533)</f>
        <v>#N/A</v>
      </c>
      <c r="BH21" s="4" t="e">
        <f>IF(RawElectricity!L533=0.000001,VLOOKUP($B21,Notes!$B$1:$C$1,2,0),RawElectricity!L533)</f>
        <v>#N/A</v>
      </c>
      <c r="BL21" t="str">
        <f t="shared" si="0"/>
        <v>2019</v>
      </c>
      <c r="BM21" s="83">
        <f t="shared" si="1"/>
        <v>1.0540926486188911</v>
      </c>
      <c r="BN21" s="83">
        <f t="shared" si="2"/>
        <v>1.0541337925616008</v>
      </c>
      <c r="BO21" s="39">
        <f t="shared" si="3"/>
        <v>42.797688838360884</v>
      </c>
      <c r="BP21" s="39">
        <f t="shared" si="4"/>
        <v>58.590516325053805</v>
      </c>
      <c r="BQ21" s="4"/>
      <c r="BR21" s="4" t="str">
        <f t="shared" si="5"/>
        <v>2019</v>
      </c>
      <c r="BS21" s="84">
        <f t="shared" si="6"/>
        <v>1.0609361097101495</v>
      </c>
      <c r="BT21" s="84">
        <f t="shared" si="7"/>
        <v>1.0608769165613852</v>
      </c>
      <c r="BU21" s="28">
        <f t="shared" si="8"/>
        <v>29.845786490949585</v>
      </c>
      <c r="BV21" s="28">
        <f t="shared" si="9"/>
        <v>39.235738637457878</v>
      </c>
    </row>
    <row r="22" spans="2:74" x14ac:dyDescent="0.25">
      <c r="B22" s="4" t="str">
        <f>RawElectricity!B24</f>
        <v>2020</v>
      </c>
      <c r="C22" s="19">
        <f>IF(RawElectricity!C24=0.000001,VLOOKUP($B22,Notes!$B$1:$C$1,2,0),RawElectricity!C24)</f>
        <v>293.4173496541423</v>
      </c>
      <c r="D22" s="19">
        <f>IF(RawElectricity!D24=0.000001,VLOOKUP($B22,Notes!$B$1:$C$1,2,0),RawElectricity!D24)</f>
        <v>293.23352532498757</v>
      </c>
      <c r="E22" s="19">
        <f>IF(RawElectricity!E24=0.000001,VLOOKUP($B22,Notes!$B$1:$C$1,2,0),RawElectricity!E24)</f>
        <v>289.62030195409443</v>
      </c>
      <c r="F22" s="19">
        <f>IF(RawElectricity!F24=0.000001,VLOOKUP($B22,Notes!$B$1:$C$1,2,0),RawElectricity!F24)</f>
        <v>289.5379457078609</v>
      </c>
      <c r="G22" s="19" t="e">
        <f>IF(RawElectricity!G24=0.000001,VLOOKUP($B22,Notes!$B$1:$C$1,2,0),RawElectricity!G24)</f>
        <v>#N/A</v>
      </c>
      <c r="H22" s="19" t="e">
        <f>IF(RawElectricity!H24=0.000001,VLOOKUP($B22,Notes!$B$1:$C$1,2,0),RawElectricity!H24)</f>
        <v>#N/A</v>
      </c>
      <c r="I22" s="19" t="e">
        <f>IF(RawElectricity!I24=0.000001,VLOOKUP($B22,Notes!$B$1:$C$1,2,0),RawElectricity!I24)</f>
        <v>#N/A</v>
      </c>
      <c r="J22" s="19" t="e">
        <f>IF(RawElectricity!J24=0.000001,VLOOKUP($B22,Notes!$B$1:$C$1,2,0),RawElectricity!J24)</f>
        <v>#N/A</v>
      </c>
      <c r="K22" s="19" t="e">
        <f>IF(RawElectricity!K24=0.000001,VLOOKUP($B22,Notes!$B$1:$C$1,2,0),RawElectricity!K24)</f>
        <v>#N/A</v>
      </c>
      <c r="L22" s="19" t="e">
        <f>IF(RawElectricity!L24=0.000001,VLOOKUP($B22,Notes!$B$1:$C$1,2,0),RawElectricity!L24)</f>
        <v>#N/A</v>
      </c>
      <c r="N22" s="4" t="str">
        <f>RawElectricity!B104</f>
        <v>2020</v>
      </c>
      <c r="O22" s="4">
        <f>IF(RawElectricity!C104=0.000001,VLOOKUP($B22,Notes!$B$1:$C$1,2,0),RawElectricity!C104)</f>
        <v>68.453711538545349</v>
      </c>
      <c r="P22" s="4">
        <f>IF(RawElectricity!D104=0.000001,VLOOKUP($B22,Notes!$B$1:$C$1,2,0),RawElectricity!D104)</f>
        <v>68.455424647667172</v>
      </c>
      <c r="Q22" s="4">
        <f>IF(RawElectricity!E104=0.000001,VLOOKUP($B22,Notes!$B$1:$C$1,2,0),RawElectricity!E104)</f>
        <v>66.971137617454147</v>
      </c>
      <c r="R22" s="4">
        <f>IF(RawElectricity!F104=0.000001,VLOOKUP($B22,Notes!$B$1:$C$1,2,0),RawElectricity!F104)</f>
        <v>66.967849818608684</v>
      </c>
      <c r="S22" s="4" t="e">
        <f>IF(RawElectricity!G104=0.000001,VLOOKUP($B22,Notes!$B$1:$C$1,2,0),RawElectricity!G104)</f>
        <v>#N/A</v>
      </c>
      <c r="T22" s="4" t="e">
        <f>IF(RawElectricity!H104=0.000001,VLOOKUP($B22,Notes!$B$1:$C$1,2,0),RawElectricity!H104)</f>
        <v>#N/A</v>
      </c>
      <c r="U22" s="4" t="e">
        <f>IF(RawElectricity!I104=0.000001,VLOOKUP($B22,Notes!$B$1:$C$1,2,0),RawElectricity!I104)</f>
        <v>#N/A</v>
      </c>
      <c r="V22" s="4" t="e">
        <f>IF(RawElectricity!J104=0.000001,VLOOKUP($B22,Notes!$B$1:$C$1,2,0),RawElectricity!J104)</f>
        <v>#N/A</v>
      </c>
      <c r="W22" s="4" t="e">
        <f>IF(RawElectricity!K104=0.000001,VLOOKUP($B22,Notes!$B$1:$C$1,2,0),RawElectricity!K104)</f>
        <v>#N/A</v>
      </c>
      <c r="X22" s="4" t="e">
        <f>IF(RawElectricity!L104=0.000001,VLOOKUP($B22,Notes!$B$1:$C$1,2,0),RawElectricity!L104)</f>
        <v>#N/A</v>
      </c>
      <c r="Z22" s="4" t="str">
        <f>RawElectricity!B374</f>
        <v>2020</v>
      </c>
      <c r="AA22" s="4">
        <f>IF(RawElectricity!C374=0.000001,VLOOKUP($B22,Notes!$B$1:$C$1,2,0),RawElectricity!C374)</f>
        <v>47.436303922253174</v>
      </c>
      <c r="AB22" s="4">
        <f>IF(RawElectricity!D374=0.000001,VLOOKUP($B22,Notes!$B$1:$C$1,2,0),RawElectricity!D374)</f>
        <v>58.009871444746615</v>
      </c>
      <c r="AC22" s="4">
        <f>IF(RawElectricity!E374=0.000001,VLOOKUP($B22,Notes!$B$1:$C$1,2,0),RawElectricity!E374)</f>
        <v>14.683119907810095</v>
      </c>
      <c r="AD22" s="4">
        <f>IF(RawElectricity!F374=0.000001,VLOOKUP($B22,Notes!$B$1:$C$1,2,0),RawElectricity!F374)</f>
        <v>26.943511009847164</v>
      </c>
      <c r="AE22" s="4" t="e">
        <f>IF(RawElectricity!G374=0.000001,VLOOKUP($B22,Notes!$B$1:$C$1,2,0),RawElectricity!G374)</f>
        <v>#N/A</v>
      </c>
      <c r="AF22" s="4" t="e">
        <f>IF(RawElectricity!H374=0.000001,VLOOKUP($B22,Notes!$B$1:$C$1,2,0),RawElectricity!H374)</f>
        <v>#N/A</v>
      </c>
      <c r="AG22" s="4" t="e">
        <f>IF(RawElectricity!I374=0.000001,VLOOKUP($B22,Notes!$B$1:$C$1,2,0),RawElectricity!I374)</f>
        <v>#N/A</v>
      </c>
      <c r="AH22" s="4" t="e">
        <f>IF(RawElectricity!J374=0.000001,VLOOKUP($B22,Notes!$B$1:$C$1,2,0),RawElectricity!J374)</f>
        <v>#N/A</v>
      </c>
      <c r="AI22" s="4" t="e">
        <f>IF(RawElectricity!K374=0.000001,VLOOKUP($B22,Notes!$B$1:$C$1,2,0),RawElectricity!K374)</f>
        <v>#N/A</v>
      </c>
      <c r="AJ22" s="4" t="e">
        <f>IF(RawElectricity!L374=0.000001,VLOOKUP($B22,Notes!$B$1:$C$1,2,0),RawElectricity!L374)</f>
        <v>#N/A</v>
      </c>
      <c r="AL22" s="4" t="str">
        <f>RawElectricity!B454</f>
        <v>2020</v>
      </c>
      <c r="AM22" s="4" t="e">
        <f>IF(RawElectricity!C454=0.000001,VLOOKUP($B22,Notes!$B$1:$C$1,2,0),RawElectricity!C454)</f>
        <v>#N/A</v>
      </c>
      <c r="AN22" s="4" t="e">
        <f>IF(RawElectricity!D454=0.000001,VLOOKUP($B22,Notes!$B$1:$C$1,2,0),RawElectricity!D454)</f>
        <v>#N/A</v>
      </c>
      <c r="AO22" s="4" t="e">
        <f>IF(RawElectricity!E454=0.000001,VLOOKUP($B22,Notes!$B$1:$C$1,2,0),RawElectricity!E454)</f>
        <v>#N/A</v>
      </c>
      <c r="AP22" s="4" t="e">
        <f>IF(RawElectricity!F454=0.000001,VLOOKUP($B22,Notes!$B$1:$C$1,2,0),RawElectricity!F454)</f>
        <v>#N/A</v>
      </c>
      <c r="AQ22" s="4" t="e">
        <f>IF(RawElectricity!G454=0.000001,VLOOKUP($B22,Notes!$B$1:$C$1,2,0),RawElectricity!G454)</f>
        <v>#N/A</v>
      </c>
      <c r="AR22" s="4" t="e">
        <f>IF(RawElectricity!H454=0.000001,VLOOKUP($B22,Notes!$B$1:$C$1,2,0),RawElectricity!H454)</f>
        <v>#N/A</v>
      </c>
      <c r="AS22" s="4" t="e">
        <f>IF(RawElectricity!I454=0.000001,VLOOKUP($B22,Notes!$B$1:$C$1,2,0),RawElectricity!I454)</f>
        <v>#N/A</v>
      </c>
      <c r="AT22" s="4" t="e">
        <f>IF(RawElectricity!J454=0.000001,VLOOKUP($B22,Notes!$B$1:$C$1,2,0),RawElectricity!J454)</f>
        <v>#N/A</v>
      </c>
      <c r="AU22" s="4" t="e">
        <f>IF(RawElectricity!K454=0.000001,VLOOKUP($B22,Notes!$B$1:$C$1,2,0),RawElectricity!K454)</f>
        <v>#N/A</v>
      </c>
      <c r="AV22" s="4" t="e">
        <f>IF(RawElectricity!L454=0.000001,VLOOKUP($B22,Notes!$B$1:$C$1,2,0),RawElectricity!L454)</f>
        <v>#N/A</v>
      </c>
      <c r="AX22" s="4" t="str">
        <f>RawElectricity!B534</f>
        <v>2020</v>
      </c>
      <c r="AY22" s="4" t="e">
        <f>IF(RawElectricity!C534=0.000001,VLOOKUP($B22,Notes!$B$1:$C$1,2,0),RawElectricity!C534)</f>
        <v>#N/A</v>
      </c>
      <c r="AZ22" s="4" t="e">
        <f>IF(RawElectricity!D534=0.000001,VLOOKUP($B22,Notes!$B$1:$C$1,2,0),RawElectricity!D534)</f>
        <v>#N/A</v>
      </c>
      <c r="BA22" s="4" t="e">
        <f>IF(RawElectricity!E534=0.000001,VLOOKUP($B22,Notes!$B$1:$C$1,2,0),RawElectricity!E534)</f>
        <v>#N/A</v>
      </c>
      <c r="BB22" s="4" t="e">
        <f>IF(RawElectricity!F534=0.000001,VLOOKUP($B22,Notes!$B$1:$C$1,2,0),RawElectricity!F534)</f>
        <v>#N/A</v>
      </c>
      <c r="BC22" s="4" t="e">
        <f>IF(RawElectricity!G534=0.000001,VLOOKUP($B22,Notes!$B$1:$C$1,2,0),RawElectricity!G534)</f>
        <v>#N/A</v>
      </c>
      <c r="BD22" s="4" t="e">
        <f>IF(RawElectricity!H534=0.000001,VLOOKUP($B22,Notes!$B$1:$C$1,2,0),RawElectricity!H534)</f>
        <v>#N/A</v>
      </c>
      <c r="BE22" s="4" t="e">
        <f>IF(RawElectricity!I534=0.000001,VLOOKUP($B22,Notes!$B$1:$C$1,2,0),RawElectricity!I534)</f>
        <v>#N/A</v>
      </c>
      <c r="BF22" s="4" t="e">
        <f>IF(RawElectricity!J534=0.000001,VLOOKUP($B22,Notes!$B$1:$C$1,2,0),RawElectricity!J534)</f>
        <v>#N/A</v>
      </c>
      <c r="BG22" s="4" t="e">
        <f>IF(RawElectricity!K534=0.000001,VLOOKUP($B22,Notes!$B$1:$C$1,2,0),RawElectricity!K534)</f>
        <v>#N/A</v>
      </c>
      <c r="BH22" s="4" t="e">
        <f>IF(RawElectricity!L534=0.000001,VLOOKUP($B22,Notes!$B$1:$C$1,2,0),RawElectricity!L534)</f>
        <v>#N/A</v>
      </c>
      <c r="BL22" t="str">
        <f t="shared" si="0"/>
        <v>2020</v>
      </c>
      <c r="BM22" s="83">
        <f t="shared" si="1"/>
        <v>1.1041583671167365</v>
      </c>
      <c r="BN22" s="83">
        <f t="shared" si="2"/>
        <v>1.1041859995668715</v>
      </c>
      <c r="BO22" s="39">
        <f t="shared" si="3"/>
        <v>76.514758226594367</v>
      </c>
      <c r="BP22" s="39">
        <f t="shared" si="4"/>
        <v>93.569922640376291</v>
      </c>
      <c r="BQ22" s="4"/>
      <c r="BR22" s="4" t="str">
        <f t="shared" si="5"/>
        <v>2020</v>
      </c>
      <c r="BS22" s="84">
        <f t="shared" si="6"/>
        <v>1.0802444497695354</v>
      </c>
      <c r="BT22" s="84">
        <f t="shared" si="7"/>
        <v>1.080191417574158</v>
      </c>
      <c r="BU22" s="28">
        <f t="shared" si="8"/>
        <v>23.683872411297685</v>
      </c>
      <c r="BV22" s="28">
        <f t="shared" si="9"/>
        <v>43.459883258883472</v>
      </c>
    </row>
    <row r="23" spans="2:74" x14ac:dyDescent="0.25">
      <c r="B23" s="4" t="str">
        <f>RawElectricity!B25</f>
        <v>2021</v>
      </c>
      <c r="C23" s="19">
        <f>IF(RawElectricity!C25=0.000001,VLOOKUP($B23,Notes!$B$1:$C$1,2,0),RawElectricity!C25)</f>
        <v>300.56811952293657</v>
      </c>
      <c r="D23" s="19">
        <f>IF(RawElectricity!D25=0.000001,VLOOKUP($B23,Notes!$B$1:$C$1,2,0),RawElectricity!D25)</f>
        <v>300.17358645317842</v>
      </c>
      <c r="E23" s="19">
        <f>IF(RawElectricity!E25=0.000001,VLOOKUP($B23,Notes!$B$1:$C$1,2,0),RawElectricity!E25)</f>
        <v>295.20999087065087</v>
      </c>
      <c r="F23" s="19">
        <f>IF(RawElectricity!F25=0.000001,VLOOKUP($B23,Notes!$B$1:$C$1,2,0),RawElectricity!F25)</f>
        <v>294.88995508484805</v>
      </c>
      <c r="G23" s="19" t="e">
        <f>IF(RawElectricity!G25=0.000001,VLOOKUP($B23,Notes!$B$1:$C$1,2,0),RawElectricity!G25)</f>
        <v>#N/A</v>
      </c>
      <c r="H23" s="19" t="e">
        <f>IF(RawElectricity!H25=0.000001,VLOOKUP($B23,Notes!$B$1:$C$1,2,0),RawElectricity!H25)</f>
        <v>#N/A</v>
      </c>
      <c r="I23" s="19" t="e">
        <f>IF(RawElectricity!I25=0.000001,VLOOKUP($B23,Notes!$B$1:$C$1,2,0),RawElectricity!I25)</f>
        <v>#N/A</v>
      </c>
      <c r="J23" s="19" t="e">
        <f>IF(RawElectricity!J25=0.000001,VLOOKUP($B23,Notes!$B$1:$C$1,2,0),RawElectricity!J25)</f>
        <v>#N/A</v>
      </c>
      <c r="K23" s="19" t="e">
        <f>IF(RawElectricity!K25=0.000001,VLOOKUP($B23,Notes!$B$1:$C$1,2,0),RawElectricity!K25)</f>
        <v>#N/A</v>
      </c>
      <c r="L23" s="19" t="e">
        <f>IF(RawElectricity!L25=0.000001,VLOOKUP($B23,Notes!$B$1:$C$1,2,0),RawElectricity!L25)</f>
        <v>#N/A</v>
      </c>
      <c r="N23" s="4" t="str">
        <f>RawElectricity!B105</f>
        <v>2021</v>
      </c>
      <c r="O23" s="4">
        <f>IF(RawElectricity!C105=0.000001,VLOOKUP($B23,Notes!$B$1:$C$1,2,0),RawElectricity!C105)</f>
        <v>70.113611892823272</v>
      </c>
      <c r="P23" s="4">
        <f>IF(RawElectricity!D105=0.000001,VLOOKUP($B23,Notes!$B$1:$C$1,2,0),RawElectricity!D105)</f>
        <v>70.113178909721725</v>
      </c>
      <c r="Q23" s="4">
        <f>IF(RawElectricity!E105=0.000001,VLOOKUP($B23,Notes!$B$1:$C$1,2,0),RawElectricity!E105)</f>
        <v>68.857318920549787</v>
      </c>
      <c r="R23" s="4">
        <f>IF(RawElectricity!F105=0.000001,VLOOKUP($B23,Notes!$B$1:$C$1,2,0),RawElectricity!F105)</f>
        <v>68.841755967348448</v>
      </c>
      <c r="S23" s="4" t="e">
        <f>IF(RawElectricity!G105=0.000001,VLOOKUP($B23,Notes!$B$1:$C$1,2,0),RawElectricity!G105)</f>
        <v>#N/A</v>
      </c>
      <c r="T23" s="4" t="e">
        <f>IF(RawElectricity!H105=0.000001,VLOOKUP($B23,Notes!$B$1:$C$1,2,0),RawElectricity!H105)</f>
        <v>#N/A</v>
      </c>
      <c r="U23" s="4" t="e">
        <f>IF(RawElectricity!I105=0.000001,VLOOKUP($B23,Notes!$B$1:$C$1,2,0),RawElectricity!I105)</f>
        <v>#N/A</v>
      </c>
      <c r="V23" s="4" t="e">
        <f>IF(RawElectricity!J105=0.000001,VLOOKUP($B23,Notes!$B$1:$C$1,2,0),RawElectricity!J105)</f>
        <v>#N/A</v>
      </c>
      <c r="W23" s="4" t="e">
        <f>IF(RawElectricity!K105=0.000001,VLOOKUP($B23,Notes!$B$1:$C$1,2,0),RawElectricity!K105)</f>
        <v>#N/A</v>
      </c>
      <c r="X23" s="4" t="e">
        <f>IF(RawElectricity!L105=0.000001,VLOOKUP($B23,Notes!$B$1:$C$1,2,0),RawElectricity!L105)</f>
        <v>#N/A</v>
      </c>
      <c r="Z23" s="4" t="str">
        <f>RawElectricity!B375</f>
        <v>2021</v>
      </c>
      <c r="AA23" s="4">
        <f>IF(RawElectricity!C375=0.000001,VLOOKUP($B23,Notes!$B$1:$C$1,2,0),RawElectricity!C375)</f>
        <v>68.589567148210264</v>
      </c>
      <c r="AB23" s="4">
        <f>IF(RawElectricity!D375=0.000001,VLOOKUP($B23,Notes!$B$1:$C$1,2,0),RawElectricity!D375)</f>
        <v>74.921471031931233</v>
      </c>
      <c r="AC23" s="4">
        <f>IF(RawElectricity!E375=0.000001,VLOOKUP($B23,Notes!$B$1:$C$1,2,0),RawElectricity!E375)</f>
        <v>8.0117413808381954</v>
      </c>
      <c r="AD23" s="4">
        <f>IF(RawElectricity!F375=0.000001,VLOOKUP($B23,Notes!$B$1:$C$1,2,0),RawElectricity!F375)</f>
        <v>26.883189797206896</v>
      </c>
      <c r="AE23" s="4" t="e">
        <f>IF(RawElectricity!G375=0.000001,VLOOKUP($B23,Notes!$B$1:$C$1,2,0),RawElectricity!G375)</f>
        <v>#N/A</v>
      </c>
      <c r="AF23" s="4" t="e">
        <f>IF(RawElectricity!H375=0.000001,VLOOKUP($B23,Notes!$B$1:$C$1,2,0),RawElectricity!H375)</f>
        <v>#N/A</v>
      </c>
      <c r="AG23" s="4" t="e">
        <f>IF(RawElectricity!I375=0.000001,VLOOKUP($B23,Notes!$B$1:$C$1,2,0),RawElectricity!I375)</f>
        <v>#N/A</v>
      </c>
      <c r="AH23" s="4" t="e">
        <f>IF(RawElectricity!J375=0.000001,VLOOKUP($B23,Notes!$B$1:$C$1,2,0),RawElectricity!J375)</f>
        <v>#N/A</v>
      </c>
      <c r="AI23" s="4" t="e">
        <f>IF(RawElectricity!K375=0.000001,VLOOKUP($B23,Notes!$B$1:$C$1,2,0),RawElectricity!K375)</f>
        <v>#N/A</v>
      </c>
      <c r="AJ23" s="4" t="e">
        <f>IF(RawElectricity!L375=0.000001,VLOOKUP($B23,Notes!$B$1:$C$1,2,0),RawElectricity!L375)</f>
        <v>#N/A</v>
      </c>
      <c r="AL23" s="4" t="str">
        <f>RawElectricity!B455</f>
        <v>2021</v>
      </c>
      <c r="AM23" s="4" t="e">
        <f>IF(RawElectricity!C455=0.000001,VLOOKUP($B23,Notes!$B$1:$C$1,2,0),RawElectricity!C455)</f>
        <v>#N/A</v>
      </c>
      <c r="AN23" s="4" t="e">
        <f>IF(RawElectricity!D455=0.000001,VLOOKUP($B23,Notes!$B$1:$C$1,2,0),RawElectricity!D455)</f>
        <v>#N/A</v>
      </c>
      <c r="AO23" s="4" t="e">
        <f>IF(RawElectricity!E455=0.000001,VLOOKUP($B23,Notes!$B$1:$C$1,2,0),RawElectricity!E455)</f>
        <v>#N/A</v>
      </c>
      <c r="AP23" s="4" t="e">
        <f>IF(RawElectricity!F455=0.000001,VLOOKUP($B23,Notes!$B$1:$C$1,2,0),RawElectricity!F455)</f>
        <v>#N/A</v>
      </c>
      <c r="AQ23" s="4" t="e">
        <f>IF(RawElectricity!G455=0.000001,VLOOKUP($B23,Notes!$B$1:$C$1,2,0),RawElectricity!G455)</f>
        <v>#N/A</v>
      </c>
      <c r="AR23" s="4" t="e">
        <f>IF(RawElectricity!H455=0.000001,VLOOKUP($B23,Notes!$B$1:$C$1,2,0),RawElectricity!H455)</f>
        <v>#N/A</v>
      </c>
      <c r="AS23" s="4" t="e">
        <f>IF(RawElectricity!I455=0.000001,VLOOKUP($B23,Notes!$B$1:$C$1,2,0),RawElectricity!I455)</f>
        <v>#N/A</v>
      </c>
      <c r="AT23" s="4" t="e">
        <f>IF(RawElectricity!J455=0.000001,VLOOKUP($B23,Notes!$B$1:$C$1,2,0),RawElectricity!J455)</f>
        <v>#N/A</v>
      </c>
      <c r="AU23" s="4" t="e">
        <f>IF(RawElectricity!K455=0.000001,VLOOKUP($B23,Notes!$B$1:$C$1,2,0),RawElectricity!K455)</f>
        <v>#N/A</v>
      </c>
      <c r="AV23" s="4" t="e">
        <f>IF(RawElectricity!L455=0.000001,VLOOKUP($B23,Notes!$B$1:$C$1,2,0),RawElectricity!L455)</f>
        <v>#N/A</v>
      </c>
      <c r="AX23" s="4" t="str">
        <f>RawElectricity!B535</f>
        <v>2021</v>
      </c>
      <c r="AY23" s="4" t="e">
        <f>IF(RawElectricity!C535=0.000001,VLOOKUP($B23,Notes!$B$1:$C$1,2,0),RawElectricity!C535)</f>
        <v>#N/A</v>
      </c>
      <c r="AZ23" s="4" t="e">
        <f>IF(RawElectricity!D535=0.000001,VLOOKUP($B23,Notes!$B$1:$C$1,2,0),RawElectricity!D535)</f>
        <v>#N/A</v>
      </c>
      <c r="BA23" s="4" t="e">
        <f>IF(RawElectricity!E535=0.000001,VLOOKUP($B23,Notes!$B$1:$C$1,2,0),RawElectricity!E535)</f>
        <v>#N/A</v>
      </c>
      <c r="BB23" s="4" t="e">
        <f>IF(RawElectricity!F535=0.000001,VLOOKUP($B23,Notes!$B$1:$C$1,2,0),RawElectricity!F535)</f>
        <v>#N/A</v>
      </c>
      <c r="BC23" s="4" t="e">
        <f>IF(RawElectricity!G535=0.000001,VLOOKUP($B23,Notes!$B$1:$C$1,2,0),RawElectricity!G535)</f>
        <v>#N/A</v>
      </c>
      <c r="BD23" s="4" t="e">
        <f>IF(RawElectricity!H535=0.000001,VLOOKUP($B23,Notes!$B$1:$C$1,2,0),RawElectricity!H535)</f>
        <v>#N/A</v>
      </c>
      <c r="BE23" s="4" t="e">
        <f>IF(RawElectricity!I535=0.000001,VLOOKUP($B23,Notes!$B$1:$C$1,2,0),RawElectricity!I535)</f>
        <v>#N/A</v>
      </c>
      <c r="BF23" s="4" t="e">
        <f>IF(RawElectricity!J535=0.000001,VLOOKUP($B23,Notes!$B$1:$C$1,2,0),RawElectricity!J535)</f>
        <v>#N/A</v>
      </c>
      <c r="BG23" s="4" t="e">
        <f>IF(RawElectricity!K535=0.000001,VLOOKUP($B23,Notes!$B$1:$C$1,2,0),RawElectricity!K535)</f>
        <v>#N/A</v>
      </c>
      <c r="BH23" s="4" t="e">
        <f>IF(RawElectricity!L535=0.000001,VLOOKUP($B23,Notes!$B$1:$C$1,2,0),RawElectricity!L535)</f>
        <v>#N/A</v>
      </c>
      <c r="BL23" t="str">
        <f t="shared" si="0"/>
        <v>2021</v>
      </c>
      <c r="BM23" s="83">
        <f t="shared" si="1"/>
        <v>1.1309325598312394</v>
      </c>
      <c r="BN23" s="83">
        <f t="shared" si="2"/>
        <v>1.1309255758138115</v>
      </c>
      <c r="BO23" s="39">
        <f t="shared" si="3"/>
        <v>110.63497181006315</v>
      </c>
      <c r="BP23" s="39">
        <f t="shared" si="4"/>
        <v>120.84833277450508</v>
      </c>
      <c r="BQ23" s="4"/>
      <c r="BR23" s="4" t="str">
        <f t="shared" si="5"/>
        <v>2021</v>
      </c>
      <c r="BS23" s="84">
        <f t="shared" si="6"/>
        <v>1.110668554188468</v>
      </c>
      <c r="BT23" s="84">
        <f t="shared" si="7"/>
        <v>1.1104175237533305</v>
      </c>
      <c r="BU23" s="28">
        <f t="shared" si="8"/>
        <v>12.922938847292009</v>
      </c>
      <c r="BV23" s="28">
        <f t="shared" si="9"/>
        <v>43.362585142894723</v>
      </c>
    </row>
    <row r="24" spans="2:74" x14ac:dyDescent="0.25">
      <c r="B24" s="4" t="str">
        <f>RawElectricity!B26</f>
        <v>2022</v>
      </c>
      <c r="C24" s="19">
        <f>IF(RawElectricity!C26=0.000001,VLOOKUP($B24,Notes!$B$1:$C$1,2,0),RawElectricity!C26)</f>
        <v>307.8379750127815</v>
      </c>
      <c r="D24" s="19">
        <f>IF(RawElectricity!D26=0.000001,VLOOKUP($B24,Notes!$B$1:$C$1,2,0),RawElectricity!D26)</f>
        <v>307.33217036415027</v>
      </c>
      <c r="E24" s="19">
        <f>IF(RawElectricity!E26=0.000001,VLOOKUP($B24,Notes!$B$1:$C$1,2,0),RawElectricity!E26)</f>
        <v>301.12675689590299</v>
      </c>
      <c r="F24" s="19">
        <f>IF(RawElectricity!F26=0.000001,VLOOKUP($B24,Notes!$B$1:$C$1,2,0),RawElectricity!F26)</f>
        <v>300.44353169510532</v>
      </c>
      <c r="G24" s="19" t="e">
        <f>IF(RawElectricity!G26=0.000001,VLOOKUP($B24,Notes!$B$1:$C$1,2,0),RawElectricity!G26)</f>
        <v>#N/A</v>
      </c>
      <c r="H24" s="19" t="e">
        <f>IF(RawElectricity!H26=0.000001,VLOOKUP($B24,Notes!$B$1:$C$1,2,0),RawElectricity!H26)</f>
        <v>#N/A</v>
      </c>
      <c r="I24" s="19" t="e">
        <f>IF(RawElectricity!I26=0.000001,VLOOKUP($B24,Notes!$B$1:$C$1,2,0),RawElectricity!I26)</f>
        <v>#N/A</v>
      </c>
      <c r="J24" s="19" t="e">
        <f>IF(RawElectricity!J26=0.000001,VLOOKUP($B24,Notes!$B$1:$C$1,2,0),RawElectricity!J26)</f>
        <v>#N/A</v>
      </c>
      <c r="K24" s="19" t="e">
        <f>IF(RawElectricity!K26=0.000001,VLOOKUP($B24,Notes!$B$1:$C$1,2,0),RawElectricity!K26)</f>
        <v>#N/A</v>
      </c>
      <c r="L24" s="19" t="e">
        <f>IF(RawElectricity!L26=0.000001,VLOOKUP($B24,Notes!$B$1:$C$1,2,0),RawElectricity!L26)</f>
        <v>#N/A</v>
      </c>
      <c r="N24" s="4" t="str">
        <f>RawElectricity!B106</f>
        <v>2022</v>
      </c>
      <c r="O24" s="4">
        <f>IF(RawElectricity!C106=0.000001,VLOOKUP($B24,Notes!$B$1:$C$1,2,0),RawElectricity!C106)</f>
        <v>71.971098192965087</v>
      </c>
      <c r="P24" s="4">
        <f>IF(RawElectricity!D106=0.000001,VLOOKUP($B24,Notes!$B$1:$C$1,2,0),RawElectricity!D106)</f>
        <v>71.930606883221714</v>
      </c>
      <c r="Q24" s="4">
        <f>IF(RawElectricity!E106=0.000001,VLOOKUP($B24,Notes!$B$1:$C$1,2,0),RawElectricity!E106)</f>
        <v>69.944010891404375</v>
      </c>
      <c r="R24" s="4">
        <f>IF(RawElectricity!F106=0.000001,VLOOKUP($B24,Notes!$B$1:$C$1,2,0),RawElectricity!F106)</f>
        <v>69.909527866035006</v>
      </c>
      <c r="S24" s="4" t="e">
        <f>IF(RawElectricity!G106=0.000001,VLOOKUP($B24,Notes!$B$1:$C$1,2,0),RawElectricity!G106)</f>
        <v>#N/A</v>
      </c>
      <c r="T24" s="4" t="e">
        <f>IF(RawElectricity!H106=0.000001,VLOOKUP($B24,Notes!$B$1:$C$1,2,0),RawElectricity!H106)</f>
        <v>#N/A</v>
      </c>
      <c r="U24" s="4" t="e">
        <f>IF(RawElectricity!I106=0.000001,VLOOKUP($B24,Notes!$B$1:$C$1,2,0),RawElectricity!I106)</f>
        <v>#N/A</v>
      </c>
      <c r="V24" s="4" t="e">
        <f>IF(RawElectricity!J106=0.000001,VLOOKUP($B24,Notes!$B$1:$C$1,2,0),RawElectricity!J106)</f>
        <v>#N/A</v>
      </c>
      <c r="W24" s="4" t="e">
        <f>IF(RawElectricity!K106=0.000001,VLOOKUP($B24,Notes!$B$1:$C$1,2,0),RawElectricity!K106)</f>
        <v>#N/A</v>
      </c>
      <c r="X24" s="4" t="e">
        <f>IF(RawElectricity!L106=0.000001,VLOOKUP($B24,Notes!$B$1:$C$1,2,0),RawElectricity!L106)</f>
        <v>#N/A</v>
      </c>
      <c r="Z24" s="4" t="str">
        <f>RawElectricity!B376</f>
        <v>2022</v>
      </c>
      <c r="AA24" s="4">
        <f>IF(RawElectricity!C376=0.000001,VLOOKUP($B24,Notes!$B$1:$C$1,2,0),RawElectricity!C376)</f>
        <v>93.416317077866879</v>
      </c>
      <c r="AB24" s="4">
        <f>IF(RawElectricity!D376=0.000001,VLOOKUP($B24,Notes!$B$1:$C$1,2,0),RawElectricity!D376)</f>
        <v>82.87797948636053</v>
      </c>
      <c r="AC24" s="4">
        <f>IF(RawElectricity!E376=0.000001,VLOOKUP($B24,Notes!$B$1:$C$1,2,0),RawElectricity!E376)</f>
        <v>30.942558810179058</v>
      </c>
      <c r="AD24" s="4">
        <f>IF(RawElectricity!F376=0.000001,VLOOKUP($B24,Notes!$B$1:$C$1,2,0),RawElectricity!F376)</f>
        <v>45.501610134588077</v>
      </c>
      <c r="AE24" s="4" t="e">
        <f>IF(RawElectricity!G376=0.000001,VLOOKUP($B24,Notes!$B$1:$C$1,2,0),RawElectricity!G376)</f>
        <v>#N/A</v>
      </c>
      <c r="AF24" s="4" t="e">
        <f>IF(RawElectricity!H376=0.000001,VLOOKUP($B24,Notes!$B$1:$C$1,2,0),RawElectricity!H376)</f>
        <v>#N/A</v>
      </c>
      <c r="AG24" s="4" t="e">
        <f>IF(RawElectricity!I376=0.000001,VLOOKUP($B24,Notes!$B$1:$C$1,2,0),RawElectricity!I376)</f>
        <v>#N/A</v>
      </c>
      <c r="AH24" s="4" t="e">
        <f>IF(RawElectricity!J376=0.000001,VLOOKUP($B24,Notes!$B$1:$C$1,2,0),RawElectricity!J376)</f>
        <v>#N/A</v>
      </c>
      <c r="AI24" s="4" t="e">
        <f>IF(RawElectricity!K376=0.000001,VLOOKUP($B24,Notes!$B$1:$C$1,2,0),RawElectricity!K376)</f>
        <v>#N/A</v>
      </c>
      <c r="AJ24" s="4" t="e">
        <f>IF(RawElectricity!L376=0.000001,VLOOKUP($B24,Notes!$B$1:$C$1,2,0),RawElectricity!L376)</f>
        <v>#N/A</v>
      </c>
      <c r="AL24" s="4" t="str">
        <f>RawElectricity!B456</f>
        <v>2022</v>
      </c>
      <c r="AM24" s="4" t="e">
        <f>IF(RawElectricity!C456=0.000001,VLOOKUP($B24,Notes!$B$1:$C$1,2,0),RawElectricity!C456)</f>
        <v>#N/A</v>
      </c>
      <c r="AN24" s="4" t="e">
        <f>IF(RawElectricity!D456=0.000001,VLOOKUP($B24,Notes!$B$1:$C$1,2,0),RawElectricity!D456)</f>
        <v>#N/A</v>
      </c>
      <c r="AO24" s="4" t="e">
        <f>IF(RawElectricity!E456=0.000001,VLOOKUP($B24,Notes!$B$1:$C$1,2,0),RawElectricity!E456)</f>
        <v>#N/A</v>
      </c>
      <c r="AP24" s="4" t="e">
        <f>IF(RawElectricity!F456=0.000001,VLOOKUP($B24,Notes!$B$1:$C$1,2,0),RawElectricity!F456)</f>
        <v>#N/A</v>
      </c>
      <c r="AQ24" s="4" t="e">
        <f>IF(RawElectricity!G456=0.000001,VLOOKUP($B24,Notes!$B$1:$C$1,2,0),RawElectricity!G456)</f>
        <v>#N/A</v>
      </c>
      <c r="AR24" s="4" t="e">
        <f>IF(RawElectricity!H456=0.000001,VLOOKUP($B24,Notes!$B$1:$C$1,2,0),RawElectricity!H456)</f>
        <v>#N/A</v>
      </c>
      <c r="AS24" s="4" t="e">
        <f>IF(RawElectricity!I456=0.000001,VLOOKUP($B24,Notes!$B$1:$C$1,2,0),RawElectricity!I456)</f>
        <v>#N/A</v>
      </c>
      <c r="AT24" s="4" t="e">
        <f>IF(RawElectricity!J456=0.000001,VLOOKUP($B24,Notes!$B$1:$C$1,2,0),RawElectricity!J456)</f>
        <v>#N/A</v>
      </c>
      <c r="AU24" s="4" t="e">
        <f>IF(RawElectricity!K456=0.000001,VLOOKUP($B24,Notes!$B$1:$C$1,2,0),RawElectricity!K456)</f>
        <v>#N/A</v>
      </c>
      <c r="AV24" s="4" t="e">
        <f>IF(RawElectricity!L456=0.000001,VLOOKUP($B24,Notes!$B$1:$C$1,2,0),RawElectricity!L456)</f>
        <v>#N/A</v>
      </c>
      <c r="AX24" s="4" t="str">
        <f>RawElectricity!B536</f>
        <v>2022</v>
      </c>
      <c r="AY24" s="4" t="e">
        <f>IF(RawElectricity!C536=0.000001,VLOOKUP($B24,Notes!$B$1:$C$1,2,0),RawElectricity!C536)</f>
        <v>#N/A</v>
      </c>
      <c r="AZ24" s="4" t="e">
        <f>IF(RawElectricity!D536=0.000001,VLOOKUP($B24,Notes!$B$1:$C$1,2,0),RawElectricity!D536)</f>
        <v>#N/A</v>
      </c>
      <c r="BA24" s="4" t="e">
        <f>IF(RawElectricity!E536=0.000001,VLOOKUP($B24,Notes!$B$1:$C$1,2,0),RawElectricity!E536)</f>
        <v>#N/A</v>
      </c>
      <c r="BB24" s="4" t="e">
        <f>IF(RawElectricity!F536=0.000001,VLOOKUP($B24,Notes!$B$1:$C$1,2,0),RawElectricity!F536)</f>
        <v>#N/A</v>
      </c>
      <c r="BC24" s="4" t="e">
        <f>IF(RawElectricity!G536=0.000001,VLOOKUP($B24,Notes!$B$1:$C$1,2,0),RawElectricity!G536)</f>
        <v>#N/A</v>
      </c>
      <c r="BD24" s="4" t="e">
        <f>IF(RawElectricity!H536=0.000001,VLOOKUP($B24,Notes!$B$1:$C$1,2,0),RawElectricity!H536)</f>
        <v>#N/A</v>
      </c>
      <c r="BE24" s="4" t="e">
        <f>IF(RawElectricity!I536=0.000001,VLOOKUP($B24,Notes!$B$1:$C$1,2,0),RawElectricity!I536)</f>
        <v>#N/A</v>
      </c>
      <c r="BF24" s="4" t="e">
        <f>IF(RawElectricity!J536=0.000001,VLOOKUP($B24,Notes!$B$1:$C$1,2,0),RawElectricity!J536)</f>
        <v>#N/A</v>
      </c>
      <c r="BG24" s="4" t="e">
        <f>IF(RawElectricity!K536=0.000001,VLOOKUP($B24,Notes!$B$1:$C$1,2,0),RawElectricity!K536)</f>
        <v>#N/A</v>
      </c>
      <c r="BH24" s="4" t="e">
        <f>IF(RawElectricity!L536=0.000001,VLOOKUP($B24,Notes!$B$1:$C$1,2,0),RawElectricity!L536)</f>
        <v>#N/A</v>
      </c>
      <c r="BL24" t="str">
        <f t="shared" si="0"/>
        <v>2022</v>
      </c>
      <c r="BM24" s="83">
        <f t="shared" si="1"/>
        <v>1.1608938138525269</v>
      </c>
      <c r="BN24" s="83">
        <f t="shared" si="2"/>
        <v>1.1602406890263663</v>
      </c>
      <c r="BO24" s="39">
        <f t="shared" si="3"/>
        <v>150.68051944659928</v>
      </c>
      <c r="BP24" s="39">
        <f t="shared" si="4"/>
        <v>133.68218091149953</v>
      </c>
      <c r="BQ24" s="4"/>
      <c r="BR24" s="4" t="str">
        <f t="shared" si="5"/>
        <v>2022</v>
      </c>
      <c r="BS24" s="84">
        <f t="shared" si="6"/>
        <v>1.1281968956783526</v>
      </c>
      <c r="BT24" s="84">
        <f t="shared" si="7"/>
        <v>1.1276406844791447</v>
      </c>
      <c r="BU24" s="28">
        <f t="shared" si="8"/>
        <v>49.910347360818818</v>
      </c>
      <c r="BV24" s="28">
        <f t="shared" si="9"/>
        <v>73.394097147090562</v>
      </c>
    </row>
    <row r="25" spans="2:74" x14ac:dyDescent="0.25">
      <c r="B25" s="4" t="str">
        <f>RawElectricity!B27</f>
        <v>2023</v>
      </c>
      <c r="C25" s="19">
        <f>IF(RawElectricity!C27=0.000001,VLOOKUP($B25,Notes!$B$1:$C$1,2,0),RawElectricity!C27)</f>
        <v>315.16466987280518</v>
      </c>
      <c r="D25" s="19">
        <f>IF(RawElectricity!D27=0.000001,VLOOKUP($B25,Notes!$B$1:$C$1,2,0),RawElectricity!D27)</f>
        <v>314.86912819301369</v>
      </c>
      <c r="E25" s="19">
        <f>IF(RawElectricity!E27=0.000001,VLOOKUP($B25,Notes!$B$1:$C$1,2,0),RawElectricity!E27)</f>
        <v>306.49869755510332</v>
      </c>
      <c r="F25" s="19">
        <f>IF(RawElectricity!F27=0.000001,VLOOKUP($B25,Notes!$B$1:$C$1,2,0),RawElectricity!F27)</f>
        <v>305.52609568652514</v>
      </c>
      <c r="G25" s="19" t="e">
        <f>IF(RawElectricity!G27=0.000001,VLOOKUP($B25,Notes!$B$1:$C$1,2,0),RawElectricity!G27)</f>
        <v>#N/A</v>
      </c>
      <c r="H25" s="19" t="e">
        <f>IF(RawElectricity!H27=0.000001,VLOOKUP($B25,Notes!$B$1:$C$1,2,0),RawElectricity!H27)</f>
        <v>#N/A</v>
      </c>
      <c r="I25" s="19" t="e">
        <f>IF(RawElectricity!I27=0.000001,VLOOKUP($B25,Notes!$B$1:$C$1,2,0),RawElectricity!I27)</f>
        <v>#N/A</v>
      </c>
      <c r="J25" s="19" t="e">
        <f>IF(RawElectricity!J27=0.000001,VLOOKUP($B25,Notes!$B$1:$C$1,2,0),RawElectricity!J27)</f>
        <v>#N/A</v>
      </c>
      <c r="K25" s="19" t="e">
        <f>IF(RawElectricity!K27=0.000001,VLOOKUP($B25,Notes!$B$1:$C$1,2,0),RawElectricity!K27)</f>
        <v>#N/A</v>
      </c>
      <c r="L25" s="19" t="e">
        <f>IF(RawElectricity!L27=0.000001,VLOOKUP($B25,Notes!$B$1:$C$1,2,0),RawElectricity!L27)</f>
        <v>#N/A</v>
      </c>
      <c r="N25" s="4" t="str">
        <f>RawElectricity!B107</f>
        <v>2023</v>
      </c>
      <c r="O25" s="4">
        <f>IF(RawElectricity!C107=0.000001,VLOOKUP($B25,Notes!$B$1:$C$1,2,0),RawElectricity!C107)</f>
        <v>73.961042468183095</v>
      </c>
      <c r="P25" s="4">
        <f>IF(RawElectricity!D107=0.000001,VLOOKUP($B25,Notes!$B$1:$C$1,2,0),RawElectricity!D107)</f>
        <v>73.984610880986935</v>
      </c>
      <c r="Q25" s="4">
        <f>IF(RawElectricity!E107=0.000001,VLOOKUP($B25,Notes!$B$1:$C$1,2,0),RawElectricity!E107)</f>
        <v>71.284431725229965</v>
      </c>
      <c r="R25" s="4">
        <f>IF(RawElectricity!F107=0.000001,VLOOKUP($B25,Notes!$B$1:$C$1,2,0),RawElectricity!F107)</f>
        <v>71.285328428598817</v>
      </c>
      <c r="S25" s="4" t="e">
        <f>IF(RawElectricity!G107=0.000001,VLOOKUP($B25,Notes!$B$1:$C$1,2,0),RawElectricity!G107)</f>
        <v>#N/A</v>
      </c>
      <c r="T25" s="4" t="e">
        <f>IF(RawElectricity!H107=0.000001,VLOOKUP($B25,Notes!$B$1:$C$1,2,0),RawElectricity!H107)</f>
        <v>#N/A</v>
      </c>
      <c r="U25" s="4" t="e">
        <f>IF(RawElectricity!I107=0.000001,VLOOKUP($B25,Notes!$B$1:$C$1,2,0),RawElectricity!I107)</f>
        <v>#N/A</v>
      </c>
      <c r="V25" s="4" t="e">
        <f>IF(RawElectricity!J107=0.000001,VLOOKUP($B25,Notes!$B$1:$C$1,2,0),RawElectricity!J107)</f>
        <v>#N/A</v>
      </c>
      <c r="W25" s="4" t="e">
        <f>IF(RawElectricity!K107=0.000001,VLOOKUP($B25,Notes!$B$1:$C$1,2,0),RawElectricity!K107)</f>
        <v>#N/A</v>
      </c>
      <c r="X25" s="4" t="e">
        <f>IF(RawElectricity!L107=0.000001,VLOOKUP($B25,Notes!$B$1:$C$1,2,0),RawElectricity!L107)</f>
        <v>#N/A</v>
      </c>
      <c r="Z25" s="4" t="str">
        <f>RawElectricity!B377</f>
        <v>2023</v>
      </c>
      <c r="AA25" s="4">
        <f>IF(RawElectricity!C377=0.000001,VLOOKUP($B25,Notes!$B$1:$C$1,2,0),RawElectricity!C377)</f>
        <v>121.62580705815293</v>
      </c>
      <c r="AB25" s="4">
        <f>IF(RawElectricity!D377=0.000001,VLOOKUP($B25,Notes!$B$1:$C$1,2,0),RawElectricity!D377)</f>
        <v>113.90686556311408</v>
      </c>
      <c r="AC25" s="4">
        <f>IF(RawElectricity!E377=0.000001,VLOOKUP($B25,Notes!$B$1:$C$1,2,0),RawElectricity!E377)</f>
        <v>53.836259035058298</v>
      </c>
      <c r="AD25" s="4">
        <f>IF(RawElectricity!F377=0.000001,VLOOKUP($B25,Notes!$B$1:$C$1,2,0),RawElectricity!F377)</f>
        <v>77.592757863178349</v>
      </c>
      <c r="AE25" s="4" t="e">
        <f>IF(RawElectricity!G377=0.000001,VLOOKUP($B25,Notes!$B$1:$C$1,2,0),RawElectricity!G377)</f>
        <v>#N/A</v>
      </c>
      <c r="AF25" s="4" t="e">
        <f>IF(RawElectricity!H377=0.000001,VLOOKUP($B25,Notes!$B$1:$C$1,2,0),RawElectricity!H377)</f>
        <v>#N/A</v>
      </c>
      <c r="AG25" s="4" t="e">
        <f>IF(RawElectricity!I377=0.000001,VLOOKUP($B25,Notes!$B$1:$C$1,2,0),RawElectricity!I377)</f>
        <v>#N/A</v>
      </c>
      <c r="AH25" s="4" t="e">
        <f>IF(RawElectricity!J377=0.000001,VLOOKUP($B25,Notes!$B$1:$C$1,2,0),RawElectricity!J377)</f>
        <v>#N/A</v>
      </c>
      <c r="AI25" s="4" t="e">
        <f>IF(RawElectricity!K377=0.000001,VLOOKUP($B25,Notes!$B$1:$C$1,2,0),RawElectricity!K377)</f>
        <v>#N/A</v>
      </c>
      <c r="AJ25" s="4" t="e">
        <f>IF(RawElectricity!L377=0.000001,VLOOKUP($B25,Notes!$B$1:$C$1,2,0),RawElectricity!L377)</f>
        <v>#N/A</v>
      </c>
      <c r="AL25" s="4" t="str">
        <f>RawElectricity!B457</f>
        <v>2023</v>
      </c>
      <c r="AM25" s="4" t="e">
        <f>IF(RawElectricity!C457=0.000001,VLOOKUP($B25,Notes!$B$1:$C$1,2,0),RawElectricity!C457)</f>
        <v>#N/A</v>
      </c>
      <c r="AN25" s="4" t="e">
        <f>IF(RawElectricity!D457=0.000001,VLOOKUP($B25,Notes!$B$1:$C$1,2,0),RawElectricity!D457)</f>
        <v>#N/A</v>
      </c>
      <c r="AO25" s="4" t="e">
        <f>IF(RawElectricity!E457=0.000001,VLOOKUP($B25,Notes!$B$1:$C$1,2,0),RawElectricity!E457)</f>
        <v>#N/A</v>
      </c>
      <c r="AP25" s="4" t="e">
        <f>IF(RawElectricity!F457=0.000001,VLOOKUP($B25,Notes!$B$1:$C$1,2,0),RawElectricity!F457)</f>
        <v>#N/A</v>
      </c>
      <c r="AQ25" s="4" t="e">
        <f>IF(RawElectricity!G457=0.000001,VLOOKUP($B25,Notes!$B$1:$C$1,2,0),RawElectricity!G457)</f>
        <v>#N/A</v>
      </c>
      <c r="AR25" s="4" t="e">
        <f>IF(RawElectricity!H457=0.000001,VLOOKUP($B25,Notes!$B$1:$C$1,2,0),RawElectricity!H457)</f>
        <v>#N/A</v>
      </c>
      <c r="AS25" s="4" t="e">
        <f>IF(RawElectricity!I457=0.000001,VLOOKUP($B25,Notes!$B$1:$C$1,2,0),RawElectricity!I457)</f>
        <v>#N/A</v>
      </c>
      <c r="AT25" s="4" t="e">
        <f>IF(RawElectricity!J457=0.000001,VLOOKUP($B25,Notes!$B$1:$C$1,2,0),RawElectricity!J457)</f>
        <v>#N/A</v>
      </c>
      <c r="AU25" s="4" t="e">
        <f>IF(RawElectricity!K457=0.000001,VLOOKUP($B25,Notes!$B$1:$C$1,2,0),RawElectricity!K457)</f>
        <v>#N/A</v>
      </c>
      <c r="AV25" s="4" t="e">
        <f>IF(RawElectricity!L457=0.000001,VLOOKUP($B25,Notes!$B$1:$C$1,2,0),RawElectricity!L457)</f>
        <v>#N/A</v>
      </c>
      <c r="AX25" s="4" t="str">
        <f>RawElectricity!B537</f>
        <v>2023</v>
      </c>
      <c r="AY25" s="4" t="e">
        <f>IF(RawElectricity!C537=0.000001,VLOOKUP($B25,Notes!$B$1:$C$1,2,0),RawElectricity!C537)</f>
        <v>#N/A</v>
      </c>
      <c r="AZ25" s="4" t="e">
        <f>IF(RawElectricity!D537=0.000001,VLOOKUP($B25,Notes!$B$1:$C$1,2,0),RawElectricity!D537)</f>
        <v>#N/A</v>
      </c>
      <c r="BA25" s="4" t="e">
        <f>IF(RawElectricity!E537=0.000001,VLOOKUP($B25,Notes!$B$1:$C$1,2,0),RawElectricity!E537)</f>
        <v>#N/A</v>
      </c>
      <c r="BB25" s="4" t="e">
        <f>IF(RawElectricity!F537=0.000001,VLOOKUP($B25,Notes!$B$1:$C$1,2,0),RawElectricity!F537)</f>
        <v>#N/A</v>
      </c>
      <c r="BC25" s="4" t="e">
        <f>IF(RawElectricity!G537=0.000001,VLOOKUP($B25,Notes!$B$1:$C$1,2,0),RawElectricity!G537)</f>
        <v>#N/A</v>
      </c>
      <c r="BD25" s="4" t="e">
        <f>IF(RawElectricity!H537=0.000001,VLOOKUP($B25,Notes!$B$1:$C$1,2,0),RawElectricity!H537)</f>
        <v>#N/A</v>
      </c>
      <c r="BE25" s="4" t="e">
        <f>IF(RawElectricity!I537=0.000001,VLOOKUP($B25,Notes!$B$1:$C$1,2,0),RawElectricity!I537)</f>
        <v>#N/A</v>
      </c>
      <c r="BF25" s="4" t="e">
        <f>IF(RawElectricity!J537=0.000001,VLOOKUP($B25,Notes!$B$1:$C$1,2,0),RawElectricity!J537)</f>
        <v>#N/A</v>
      </c>
      <c r="BG25" s="4" t="e">
        <f>IF(RawElectricity!K537=0.000001,VLOOKUP($B25,Notes!$B$1:$C$1,2,0),RawElectricity!K537)</f>
        <v>#N/A</v>
      </c>
      <c r="BH25" s="4" t="e">
        <f>IF(RawElectricity!L537=0.000001,VLOOKUP($B25,Notes!$B$1:$C$1,2,0),RawElectricity!L537)</f>
        <v>#N/A</v>
      </c>
      <c r="BL25" t="str">
        <f t="shared" si="0"/>
        <v>2023</v>
      </c>
      <c r="BM25" s="83">
        <f t="shared" si="1"/>
        <v>1.1929916150117932</v>
      </c>
      <c r="BN25" s="83">
        <f t="shared" si="2"/>
        <v>1.1933717735103193</v>
      </c>
      <c r="BO25" s="39">
        <f t="shared" si="3"/>
        <v>196.18242678480067</v>
      </c>
      <c r="BP25" s="39">
        <f t="shared" si="4"/>
        <v>183.73177415330301</v>
      </c>
      <c r="BQ25" s="4"/>
      <c r="BR25" s="4" t="str">
        <f t="shared" si="5"/>
        <v>2023</v>
      </c>
      <c r="BS25" s="84">
        <f t="shared" si="6"/>
        <v>1.1498178837279593</v>
      </c>
      <c r="BT25" s="84">
        <f t="shared" si="7"/>
        <v>1.149832347553299</v>
      </c>
      <c r="BU25" s="28">
        <f t="shared" si="8"/>
        <v>86.83788582354903</v>
      </c>
      <c r="BV25" s="28">
        <f t="shared" si="9"/>
        <v>125.15711843330668</v>
      </c>
    </row>
    <row r="26" spans="2:74" x14ac:dyDescent="0.25">
      <c r="B26" s="4" t="str">
        <f>RawElectricity!B28</f>
        <v>2024</v>
      </c>
      <c r="C26" s="19">
        <f>IF(RawElectricity!C28=0.000001,VLOOKUP($B26,Notes!$B$1:$C$1,2,0),RawElectricity!C28)</f>
        <v>322.45837749650627</v>
      </c>
      <c r="D26" s="19">
        <f>IF(RawElectricity!D28=0.000001,VLOOKUP($B26,Notes!$B$1:$C$1,2,0),RawElectricity!D28)</f>
        <v>322.41419843021282</v>
      </c>
      <c r="E26" s="19">
        <f>IF(RawElectricity!E28=0.000001,VLOOKUP($B26,Notes!$B$1:$C$1,2,0),RawElectricity!E28)</f>
        <v>311.33016272310158</v>
      </c>
      <c r="F26" s="19">
        <f>IF(RawElectricity!F28=0.000001,VLOOKUP($B26,Notes!$B$1:$C$1,2,0),RawElectricity!F28)</f>
        <v>309.89402446548888</v>
      </c>
      <c r="G26" s="19" t="e">
        <f>IF(RawElectricity!G28=0.000001,VLOOKUP($B26,Notes!$B$1:$C$1,2,0),RawElectricity!G28)</f>
        <v>#N/A</v>
      </c>
      <c r="H26" s="19" t="e">
        <f>IF(RawElectricity!H28=0.000001,VLOOKUP($B26,Notes!$B$1:$C$1,2,0),RawElectricity!H28)</f>
        <v>#N/A</v>
      </c>
      <c r="I26" s="19" t="e">
        <f>IF(RawElectricity!I28=0.000001,VLOOKUP($B26,Notes!$B$1:$C$1,2,0),RawElectricity!I28)</f>
        <v>#N/A</v>
      </c>
      <c r="J26" s="19" t="e">
        <f>IF(RawElectricity!J28=0.000001,VLOOKUP($B26,Notes!$B$1:$C$1,2,0),RawElectricity!J28)</f>
        <v>#N/A</v>
      </c>
      <c r="K26" s="19" t="e">
        <f>IF(RawElectricity!K28=0.000001,VLOOKUP($B26,Notes!$B$1:$C$1,2,0),RawElectricity!K28)</f>
        <v>#N/A</v>
      </c>
      <c r="L26" s="19" t="e">
        <f>IF(RawElectricity!L28=0.000001,VLOOKUP($B26,Notes!$B$1:$C$1,2,0),RawElectricity!L28)</f>
        <v>#N/A</v>
      </c>
      <c r="N26" s="4" t="str">
        <f>RawElectricity!B108</f>
        <v>2024</v>
      </c>
      <c r="O26" s="4">
        <f>IF(RawElectricity!C108=0.000001,VLOOKUP($B26,Notes!$B$1:$C$1,2,0),RawElectricity!C108)</f>
        <v>75.726214735058662</v>
      </c>
      <c r="P26" s="4">
        <f>IF(RawElectricity!D108=0.000001,VLOOKUP($B26,Notes!$B$1:$C$1,2,0),RawElectricity!D108)</f>
        <v>75.69291283596273</v>
      </c>
      <c r="Q26" s="4">
        <f>IF(RawElectricity!E108=0.000001,VLOOKUP($B26,Notes!$B$1:$C$1,2,0),RawElectricity!E108)</f>
        <v>73.305447575585234</v>
      </c>
      <c r="R26" s="4">
        <f>IF(RawElectricity!F108=0.000001,VLOOKUP($B26,Notes!$B$1:$C$1,2,0),RawElectricity!F108)</f>
        <v>73.314973606366081</v>
      </c>
      <c r="S26" s="4" t="e">
        <f>IF(RawElectricity!G108=0.000001,VLOOKUP($B26,Notes!$B$1:$C$1,2,0),RawElectricity!G108)</f>
        <v>#N/A</v>
      </c>
      <c r="T26" s="4" t="e">
        <f>IF(RawElectricity!H108=0.000001,VLOOKUP($B26,Notes!$B$1:$C$1,2,0),RawElectricity!H108)</f>
        <v>#N/A</v>
      </c>
      <c r="U26" s="4" t="e">
        <f>IF(RawElectricity!I108=0.000001,VLOOKUP($B26,Notes!$B$1:$C$1,2,0),RawElectricity!I108)</f>
        <v>#N/A</v>
      </c>
      <c r="V26" s="4" t="e">
        <f>IF(RawElectricity!J108=0.000001,VLOOKUP($B26,Notes!$B$1:$C$1,2,0),RawElectricity!J108)</f>
        <v>#N/A</v>
      </c>
      <c r="W26" s="4" t="e">
        <f>IF(RawElectricity!K108=0.000001,VLOOKUP($B26,Notes!$B$1:$C$1,2,0),RawElectricity!K108)</f>
        <v>#N/A</v>
      </c>
      <c r="X26" s="4" t="e">
        <f>IF(RawElectricity!L108=0.000001,VLOOKUP($B26,Notes!$B$1:$C$1,2,0),RawElectricity!L108)</f>
        <v>#N/A</v>
      </c>
      <c r="Z26" s="4" t="str">
        <f>RawElectricity!B378</f>
        <v>2024</v>
      </c>
      <c r="AA26" s="4">
        <f>IF(RawElectricity!C378=0.000001,VLOOKUP($B26,Notes!$B$1:$C$1,2,0),RawElectricity!C378)</f>
        <v>160.62552760129128</v>
      </c>
      <c r="AB26" s="4">
        <f>IF(RawElectricity!D378=0.000001,VLOOKUP($B26,Notes!$B$1:$C$1,2,0),RawElectricity!D378)</f>
        <v>136.62068491047501</v>
      </c>
      <c r="AC26" s="4">
        <f>IF(RawElectricity!E378=0.000001,VLOOKUP($B26,Notes!$B$1:$C$1,2,0),RawElectricity!E378)</f>
        <v>78.034594959602714</v>
      </c>
      <c r="AD26" s="4">
        <f>IF(RawElectricity!F378=0.000001,VLOOKUP($B26,Notes!$B$1:$C$1,2,0),RawElectricity!F378)</f>
        <v>111.04735279451148</v>
      </c>
      <c r="AE26" s="4" t="e">
        <f>IF(RawElectricity!G378=0.000001,VLOOKUP($B26,Notes!$B$1:$C$1,2,0),RawElectricity!G378)</f>
        <v>#N/A</v>
      </c>
      <c r="AF26" s="4" t="e">
        <f>IF(RawElectricity!H378=0.000001,VLOOKUP($B26,Notes!$B$1:$C$1,2,0),RawElectricity!H378)</f>
        <v>#N/A</v>
      </c>
      <c r="AG26" s="4" t="e">
        <f>IF(RawElectricity!I378=0.000001,VLOOKUP($B26,Notes!$B$1:$C$1,2,0),RawElectricity!I378)</f>
        <v>#N/A</v>
      </c>
      <c r="AH26" s="4" t="e">
        <f>IF(RawElectricity!J378=0.000001,VLOOKUP($B26,Notes!$B$1:$C$1,2,0),RawElectricity!J378)</f>
        <v>#N/A</v>
      </c>
      <c r="AI26" s="4" t="e">
        <f>IF(RawElectricity!K378=0.000001,VLOOKUP($B26,Notes!$B$1:$C$1,2,0),RawElectricity!K378)</f>
        <v>#N/A</v>
      </c>
      <c r="AJ26" s="4" t="e">
        <f>IF(RawElectricity!L378=0.000001,VLOOKUP($B26,Notes!$B$1:$C$1,2,0),RawElectricity!L378)</f>
        <v>#N/A</v>
      </c>
      <c r="AL26" s="4" t="str">
        <f>RawElectricity!B458</f>
        <v>2024</v>
      </c>
      <c r="AM26" s="4" t="e">
        <f>IF(RawElectricity!C458=0.000001,VLOOKUP($B26,Notes!$B$1:$C$1,2,0),RawElectricity!C458)</f>
        <v>#N/A</v>
      </c>
      <c r="AN26" s="4" t="e">
        <f>IF(RawElectricity!D458=0.000001,VLOOKUP($B26,Notes!$B$1:$C$1,2,0),RawElectricity!D458)</f>
        <v>#N/A</v>
      </c>
      <c r="AO26" s="4" t="e">
        <f>IF(RawElectricity!E458=0.000001,VLOOKUP($B26,Notes!$B$1:$C$1,2,0),RawElectricity!E458)</f>
        <v>#N/A</v>
      </c>
      <c r="AP26" s="4" t="e">
        <f>IF(RawElectricity!F458=0.000001,VLOOKUP($B26,Notes!$B$1:$C$1,2,0),RawElectricity!F458)</f>
        <v>#N/A</v>
      </c>
      <c r="AQ26" s="4" t="e">
        <f>IF(RawElectricity!G458=0.000001,VLOOKUP($B26,Notes!$B$1:$C$1,2,0),RawElectricity!G458)</f>
        <v>#N/A</v>
      </c>
      <c r="AR26" s="4" t="e">
        <f>IF(RawElectricity!H458=0.000001,VLOOKUP($B26,Notes!$B$1:$C$1,2,0),RawElectricity!H458)</f>
        <v>#N/A</v>
      </c>
      <c r="AS26" s="4" t="e">
        <f>IF(RawElectricity!I458=0.000001,VLOOKUP($B26,Notes!$B$1:$C$1,2,0),RawElectricity!I458)</f>
        <v>#N/A</v>
      </c>
      <c r="AT26" s="4" t="e">
        <f>IF(RawElectricity!J458=0.000001,VLOOKUP($B26,Notes!$B$1:$C$1,2,0),RawElectricity!J458)</f>
        <v>#N/A</v>
      </c>
      <c r="AU26" s="4" t="e">
        <f>IF(RawElectricity!K458=0.000001,VLOOKUP($B26,Notes!$B$1:$C$1,2,0),RawElectricity!K458)</f>
        <v>#N/A</v>
      </c>
      <c r="AV26" s="4" t="e">
        <f>IF(RawElectricity!L458=0.000001,VLOOKUP($B26,Notes!$B$1:$C$1,2,0),RawElectricity!L458)</f>
        <v>#N/A</v>
      </c>
      <c r="AX26" s="4" t="str">
        <f>RawElectricity!B538</f>
        <v>2024</v>
      </c>
      <c r="AY26" s="4" t="e">
        <f>IF(RawElectricity!C538=0.000001,VLOOKUP($B26,Notes!$B$1:$C$1,2,0),RawElectricity!C538)</f>
        <v>#N/A</v>
      </c>
      <c r="AZ26" s="4" t="e">
        <f>IF(RawElectricity!D538=0.000001,VLOOKUP($B26,Notes!$B$1:$C$1,2,0),RawElectricity!D538)</f>
        <v>#N/A</v>
      </c>
      <c r="BA26" s="4" t="e">
        <f>IF(RawElectricity!E538=0.000001,VLOOKUP($B26,Notes!$B$1:$C$1,2,0),RawElectricity!E538)</f>
        <v>#N/A</v>
      </c>
      <c r="BB26" s="4" t="e">
        <f>IF(RawElectricity!F538=0.000001,VLOOKUP($B26,Notes!$B$1:$C$1,2,0),RawElectricity!F538)</f>
        <v>#N/A</v>
      </c>
      <c r="BC26" s="4" t="e">
        <f>IF(RawElectricity!G538=0.000001,VLOOKUP($B26,Notes!$B$1:$C$1,2,0),RawElectricity!G538)</f>
        <v>#N/A</v>
      </c>
      <c r="BD26" s="4" t="e">
        <f>IF(RawElectricity!H538=0.000001,VLOOKUP($B26,Notes!$B$1:$C$1,2,0),RawElectricity!H538)</f>
        <v>#N/A</v>
      </c>
      <c r="BE26" s="4" t="e">
        <f>IF(RawElectricity!I538=0.000001,VLOOKUP($B26,Notes!$B$1:$C$1,2,0),RawElectricity!I538)</f>
        <v>#N/A</v>
      </c>
      <c r="BF26" s="4" t="e">
        <f>IF(RawElectricity!J538=0.000001,VLOOKUP($B26,Notes!$B$1:$C$1,2,0),RawElectricity!J538)</f>
        <v>#N/A</v>
      </c>
      <c r="BG26" s="4" t="e">
        <f>IF(RawElectricity!K538=0.000001,VLOOKUP($B26,Notes!$B$1:$C$1,2,0),RawElectricity!K538)</f>
        <v>#N/A</v>
      </c>
      <c r="BH26" s="4" t="e">
        <f>IF(RawElectricity!L538=0.000001,VLOOKUP($B26,Notes!$B$1:$C$1,2,0),RawElectricity!L538)</f>
        <v>#N/A</v>
      </c>
      <c r="BL26" t="str">
        <f t="shared" si="0"/>
        <v>2024</v>
      </c>
      <c r="BM26" s="83">
        <f t="shared" si="1"/>
        <v>1.2214638436764962</v>
      </c>
      <c r="BN26" s="83">
        <f t="shared" si="2"/>
        <v>1.2209266840440789</v>
      </c>
      <c r="BO26" s="39">
        <f t="shared" si="3"/>
        <v>259.08897602088285</v>
      </c>
      <c r="BP26" s="39">
        <f t="shared" si="4"/>
        <v>220.36916476059619</v>
      </c>
      <c r="BQ26" s="4"/>
      <c r="BR26" s="4" t="str">
        <f t="shared" si="5"/>
        <v>2024</v>
      </c>
      <c r="BS26" s="84">
        <f t="shared" si="6"/>
        <v>1.1824168693941899</v>
      </c>
      <c r="BT26" s="84">
        <f t="shared" si="7"/>
        <v>1.1825705242706848</v>
      </c>
      <c r="BU26" s="28">
        <f t="shared" si="8"/>
        <v>125.86980166983918</v>
      </c>
      <c r="BV26" s="28">
        <f t="shared" si="9"/>
        <v>179.11938005754703</v>
      </c>
    </row>
    <row r="27" spans="2:74" x14ac:dyDescent="0.25">
      <c r="B27" s="4" t="str">
        <f>RawElectricity!B29</f>
        <v>2025</v>
      </c>
      <c r="C27" s="19">
        <f>IF(RawElectricity!C29=0.000001,VLOOKUP($B27,Notes!$B$1:$C$1,2,0),RawElectricity!C29)</f>
        <v>329.96384392845721</v>
      </c>
      <c r="D27" s="19">
        <f>IF(RawElectricity!D29=0.000001,VLOOKUP($B27,Notes!$B$1:$C$1,2,0),RawElectricity!D29)</f>
        <v>330.42176597948583</v>
      </c>
      <c r="E27" s="19">
        <f>IF(RawElectricity!E29=0.000001,VLOOKUP($B27,Notes!$B$1:$C$1,2,0),RawElectricity!E29)</f>
        <v>316.10061096867696</v>
      </c>
      <c r="F27" s="19">
        <f>IF(RawElectricity!F29=0.000001,VLOOKUP($B27,Notes!$B$1:$C$1,2,0),RawElectricity!F29)</f>
        <v>314.02273630086137</v>
      </c>
      <c r="G27" s="19" t="e">
        <f>IF(RawElectricity!G29=0.000001,VLOOKUP($B27,Notes!$B$1:$C$1,2,0),RawElectricity!G29)</f>
        <v>#N/A</v>
      </c>
      <c r="H27" s="19" t="e">
        <f>IF(RawElectricity!H29=0.000001,VLOOKUP($B27,Notes!$B$1:$C$1,2,0),RawElectricity!H29)</f>
        <v>#N/A</v>
      </c>
      <c r="I27" s="19" t="e">
        <f>IF(RawElectricity!I29=0.000001,VLOOKUP($B27,Notes!$B$1:$C$1,2,0),RawElectricity!I29)</f>
        <v>#N/A</v>
      </c>
      <c r="J27" s="19" t="e">
        <f>IF(RawElectricity!J29=0.000001,VLOOKUP($B27,Notes!$B$1:$C$1,2,0),RawElectricity!J29)</f>
        <v>#N/A</v>
      </c>
      <c r="K27" s="19" t="e">
        <f>IF(RawElectricity!K29=0.000001,VLOOKUP($B27,Notes!$B$1:$C$1,2,0),RawElectricity!K29)</f>
        <v>#N/A</v>
      </c>
      <c r="L27" s="19" t="e">
        <f>IF(RawElectricity!L29=0.000001,VLOOKUP($B27,Notes!$B$1:$C$1,2,0),RawElectricity!L29)</f>
        <v>#N/A</v>
      </c>
      <c r="N27" s="4" t="str">
        <f>RawElectricity!B109</f>
        <v>2025</v>
      </c>
      <c r="O27" s="4">
        <f>IF(RawElectricity!C109=0.000001,VLOOKUP($B27,Notes!$B$1:$C$1,2,0),RawElectricity!C109)</f>
        <v>76.314066916796534</v>
      </c>
      <c r="P27" s="4">
        <f>IF(RawElectricity!D109=0.000001,VLOOKUP($B27,Notes!$B$1:$C$1,2,0),RawElectricity!D109)</f>
        <v>77.205360469376302</v>
      </c>
      <c r="Q27" s="4">
        <f>IF(RawElectricity!E109=0.000001,VLOOKUP($B27,Notes!$B$1:$C$1,2,0),RawElectricity!E109)</f>
        <v>74.466992708963033</v>
      </c>
      <c r="R27" s="4">
        <f>IF(RawElectricity!F109=0.000001,VLOOKUP($B27,Notes!$B$1:$C$1,2,0),RawElectricity!F109)</f>
        <v>74.486797256401644</v>
      </c>
      <c r="S27" s="4" t="e">
        <f>IF(RawElectricity!G109=0.000001,VLOOKUP($B27,Notes!$B$1:$C$1,2,0),RawElectricity!G109)</f>
        <v>#N/A</v>
      </c>
      <c r="T27" s="4" t="e">
        <f>IF(RawElectricity!H109=0.000001,VLOOKUP($B27,Notes!$B$1:$C$1,2,0),RawElectricity!H109)</f>
        <v>#N/A</v>
      </c>
      <c r="U27" s="4" t="e">
        <f>IF(RawElectricity!I109=0.000001,VLOOKUP($B27,Notes!$B$1:$C$1,2,0),RawElectricity!I109)</f>
        <v>#N/A</v>
      </c>
      <c r="V27" s="4" t="e">
        <f>IF(RawElectricity!J109=0.000001,VLOOKUP($B27,Notes!$B$1:$C$1,2,0),RawElectricity!J109)</f>
        <v>#N/A</v>
      </c>
      <c r="W27" s="4" t="e">
        <f>IF(RawElectricity!K109=0.000001,VLOOKUP($B27,Notes!$B$1:$C$1,2,0),RawElectricity!K109)</f>
        <v>#N/A</v>
      </c>
      <c r="X27" s="4" t="e">
        <f>IF(RawElectricity!L109=0.000001,VLOOKUP($B27,Notes!$B$1:$C$1,2,0),RawElectricity!L109)</f>
        <v>#N/A</v>
      </c>
      <c r="Z27" s="4" t="str">
        <f>RawElectricity!B379</f>
        <v>2025</v>
      </c>
      <c r="AA27" s="4">
        <f>IF(RawElectricity!C379=0.000001,VLOOKUP($B27,Notes!$B$1:$C$1,2,0),RawElectricity!C379)</f>
        <v>166.61576175858283</v>
      </c>
      <c r="AB27" s="4">
        <f>IF(RawElectricity!D379=0.000001,VLOOKUP($B27,Notes!$B$1:$C$1,2,0),RawElectricity!D379)</f>
        <v>164.72664470519453</v>
      </c>
      <c r="AC27" s="4">
        <f>IF(RawElectricity!E379=0.000001,VLOOKUP($B27,Notes!$B$1:$C$1,2,0),RawElectricity!E379)</f>
        <v>81.73514402434229</v>
      </c>
      <c r="AD27" s="4">
        <f>IF(RawElectricity!F379=0.000001,VLOOKUP($B27,Notes!$B$1:$C$1,2,0),RawElectricity!F379)</f>
        <v>121.72512713450054</v>
      </c>
      <c r="AE27" s="4" t="e">
        <f>IF(RawElectricity!G379=0.000001,VLOOKUP($B27,Notes!$B$1:$C$1,2,0),RawElectricity!G379)</f>
        <v>#N/A</v>
      </c>
      <c r="AF27" s="4" t="e">
        <f>IF(RawElectricity!H379=0.000001,VLOOKUP($B27,Notes!$B$1:$C$1,2,0),RawElectricity!H379)</f>
        <v>#N/A</v>
      </c>
      <c r="AG27" s="4" t="e">
        <f>IF(RawElectricity!I379=0.000001,VLOOKUP($B27,Notes!$B$1:$C$1,2,0),RawElectricity!I379)</f>
        <v>#N/A</v>
      </c>
      <c r="AH27" s="4" t="e">
        <f>IF(RawElectricity!J379=0.000001,VLOOKUP($B27,Notes!$B$1:$C$1,2,0),RawElectricity!J379)</f>
        <v>#N/A</v>
      </c>
      <c r="AI27" s="4" t="e">
        <f>IF(RawElectricity!K379=0.000001,VLOOKUP($B27,Notes!$B$1:$C$1,2,0),RawElectricity!K379)</f>
        <v>#N/A</v>
      </c>
      <c r="AJ27" s="4" t="e">
        <f>IF(RawElectricity!L379=0.000001,VLOOKUP($B27,Notes!$B$1:$C$1,2,0),RawElectricity!L379)</f>
        <v>#N/A</v>
      </c>
      <c r="AL27" s="4" t="str">
        <f>RawElectricity!B459</f>
        <v>2025</v>
      </c>
      <c r="AM27" s="4" t="e">
        <f>IF(RawElectricity!C459=0.000001,VLOOKUP($B27,Notes!$B$1:$C$1,2,0),RawElectricity!C459)</f>
        <v>#N/A</v>
      </c>
      <c r="AN27" s="4" t="e">
        <f>IF(RawElectricity!D459=0.000001,VLOOKUP($B27,Notes!$B$1:$C$1,2,0),RawElectricity!D459)</f>
        <v>#N/A</v>
      </c>
      <c r="AO27" s="4" t="e">
        <f>IF(RawElectricity!E459=0.000001,VLOOKUP($B27,Notes!$B$1:$C$1,2,0),RawElectricity!E459)</f>
        <v>#N/A</v>
      </c>
      <c r="AP27" s="4" t="e">
        <f>IF(RawElectricity!F459=0.000001,VLOOKUP($B27,Notes!$B$1:$C$1,2,0),RawElectricity!F459)</f>
        <v>#N/A</v>
      </c>
      <c r="AQ27" s="4" t="e">
        <f>IF(RawElectricity!G459=0.000001,VLOOKUP($B27,Notes!$B$1:$C$1,2,0),RawElectricity!G459)</f>
        <v>#N/A</v>
      </c>
      <c r="AR27" s="4" t="e">
        <f>IF(RawElectricity!H459=0.000001,VLOOKUP($B27,Notes!$B$1:$C$1,2,0),RawElectricity!H459)</f>
        <v>#N/A</v>
      </c>
      <c r="AS27" s="4" t="e">
        <f>IF(RawElectricity!I459=0.000001,VLOOKUP($B27,Notes!$B$1:$C$1,2,0),RawElectricity!I459)</f>
        <v>#N/A</v>
      </c>
      <c r="AT27" s="4" t="e">
        <f>IF(RawElectricity!J459=0.000001,VLOOKUP($B27,Notes!$B$1:$C$1,2,0),RawElectricity!J459)</f>
        <v>#N/A</v>
      </c>
      <c r="AU27" s="4" t="e">
        <f>IF(RawElectricity!K459=0.000001,VLOOKUP($B27,Notes!$B$1:$C$1,2,0),RawElectricity!K459)</f>
        <v>#N/A</v>
      </c>
      <c r="AV27" s="4" t="e">
        <f>IF(RawElectricity!L459=0.000001,VLOOKUP($B27,Notes!$B$1:$C$1,2,0),RawElectricity!L459)</f>
        <v>#N/A</v>
      </c>
      <c r="AX27" s="4" t="str">
        <f>RawElectricity!B539</f>
        <v>2025</v>
      </c>
      <c r="AY27" s="4" t="e">
        <f>IF(RawElectricity!C539=0.000001,VLOOKUP($B27,Notes!$B$1:$C$1,2,0),RawElectricity!C539)</f>
        <v>#N/A</v>
      </c>
      <c r="AZ27" s="4" t="e">
        <f>IF(RawElectricity!D539=0.000001,VLOOKUP($B27,Notes!$B$1:$C$1,2,0),RawElectricity!D539)</f>
        <v>#N/A</v>
      </c>
      <c r="BA27" s="4" t="e">
        <f>IF(RawElectricity!E539=0.000001,VLOOKUP($B27,Notes!$B$1:$C$1,2,0),RawElectricity!E539)</f>
        <v>#N/A</v>
      </c>
      <c r="BB27" s="4" t="e">
        <f>IF(RawElectricity!F539=0.000001,VLOOKUP($B27,Notes!$B$1:$C$1,2,0),RawElectricity!F539)</f>
        <v>#N/A</v>
      </c>
      <c r="BC27" s="4" t="e">
        <f>IF(RawElectricity!G539=0.000001,VLOOKUP($B27,Notes!$B$1:$C$1,2,0),RawElectricity!G539)</f>
        <v>#N/A</v>
      </c>
      <c r="BD27" s="4" t="e">
        <f>IF(RawElectricity!H539=0.000001,VLOOKUP($B27,Notes!$B$1:$C$1,2,0),RawElectricity!H539)</f>
        <v>#N/A</v>
      </c>
      <c r="BE27" s="4" t="e">
        <f>IF(RawElectricity!I539=0.000001,VLOOKUP($B27,Notes!$B$1:$C$1,2,0),RawElectricity!I539)</f>
        <v>#N/A</v>
      </c>
      <c r="BF27" s="4" t="e">
        <f>IF(RawElectricity!J539=0.000001,VLOOKUP($B27,Notes!$B$1:$C$1,2,0),RawElectricity!J539)</f>
        <v>#N/A</v>
      </c>
      <c r="BG27" s="4" t="e">
        <f>IF(RawElectricity!K539=0.000001,VLOOKUP($B27,Notes!$B$1:$C$1,2,0),RawElectricity!K539)</f>
        <v>#N/A</v>
      </c>
      <c r="BH27" s="4" t="e">
        <f>IF(RawElectricity!L539=0.000001,VLOOKUP($B27,Notes!$B$1:$C$1,2,0),RawElectricity!L539)</f>
        <v>#N/A</v>
      </c>
      <c r="BL27" t="str">
        <f t="shared" si="0"/>
        <v>2025</v>
      </c>
      <c r="BM27" s="83">
        <f t="shared" si="1"/>
        <v>1.2309458993679281</v>
      </c>
      <c r="BN27" s="83">
        <f t="shared" si="2"/>
        <v>1.2453224643710399</v>
      </c>
      <c r="BO27" s="39">
        <f t="shared" si="3"/>
        <v>268.7512237165941</v>
      </c>
      <c r="BP27" s="39">
        <f t="shared" si="4"/>
        <v>265.70407790947877</v>
      </c>
      <c r="BQ27" s="4"/>
      <c r="BR27" s="4" t="str">
        <f t="shared" si="5"/>
        <v>2025</v>
      </c>
      <c r="BS27" s="84">
        <f t="shared" si="6"/>
        <v>1.2011525923955737</v>
      </c>
      <c r="BT27" s="84">
        <f t="shared" si="7"/>
        <v>1.2014720397457586</v>
      </c>
      <c r="BU27" s="28">
        <f t="shared" si="8"/>
        <v>131.8387873112641</v>
      </c>
      <c r="BV27" s="28">
        <f t="shared" si="9"/>
        <v>196.34263006794936</v>
      </c>
    </row>
    <row r="28" spans="2:74" x14ac:dyDescent="0.25">
      <c r="B28" s="4" t="str">
        <f>RawElectricity!B30</f>
        <v>2026</v>
      </c>
      <c r="C28" s="19">
        <f>IF(RawElectricity!C30=0.000001,VLOOKUP($B28,Notes!$B$1:$C$1,2,0),RawElectricity!C30)</f>
        <v>337.95650276058637</v>
      </c>
      <c r="D28" s="19">
        <f>IF(RawElectricity!D30=0.000001,VLOOKUP($B28,Notes!$B$1:$C$1,2,0),RawElectricity!D30)</f>
        <v>338.45905099074855</v>
      </c>
      <c r="E28" s="19">
        <f>IF(RawElectricity!E30=0.000001,VLOOKUP($B28,Notes!$B$1:$C$1,2,0),RawElectricity!E30)</f>
        <v>320.80154399293502</v>
      </c>
      <c r="F28" s="19">
        <f>IF(RawElectricity!F30=0.000001,VLOOKUP($B28,Notes!$B$1:$C$1,2,0),RawElectricity!F30)</f>
        <v>317.94522983670021</v>
      </c>
      <c r="G28" s="19" t="e">
        <f>IF(RawElectricity!G30=0.000001,VLOOKUP($B28,Notes!$B$1:$C$1,2,0),RawElectricity!G30)</f>
        <v>#N/A</v>
      </c>
      <c r="H28" s="19" t="e">
        <f>IF(RawElectricity!H30=0.000001,VLOOKUP($B28,Notes!$B$1:$C$1,2,0),RawElectricity!H30)</f>
        <v>#N/A</v>
      </c>
      <c r="I28" s="19" t="e">
        <f>IF(RawElectricity!I30=0.000001,VLOOKUP($B28,Notes!$B$1:$C$1,2,0),RawElectricity!I30)</f>
        <v>#N/A</v>
      </c>
      <c r="J28" s="19" t="e">
        <f>IF(RawElectricity!J30=0.000001,VLOOKUP($B28,Notes!$B$1:$C$1,2,0),RawElectricity!J30)</f>
        <v>#N/A</v>
      </c>
      <c r="K28" s="19" t="e">
        <f>IF(RawElectricity!K30=0.000001,VLOOKUP($B28,Notes!$B$1:$C$1,2,0),RawElectricity!K30)</f>
        <v>#N/A</v>
      </c>
      <c r="L28" s="19" t="e">
        <f>IF(RawElectricity!L30=0.000001,VLOOKUP($B28,Notes!$B$1:$C$1,2,0),RawElectricity!L30)</f>
        <v>#N/A</v>
      </c>
      <c r="N28" s="4" t="str">
        <f>RawElectricity!B110</f>
        <v>2026</v>
      </c>
      <c r="O28" s="4">
        <f>IF(RawElectricity!C110=0.000001,VLOOKUP($B28,Notes!$B$1:$C$1,2,0),RawElectricity!C110)</f>
        <v>76.793883325217749</v>
      </c>
      <c r="P28" s="4">
        <f>IF(RawElectricity!D110=0.000001,VLOOKUP($B28,Notes!$B$1:$C$1,2,0),RawElectricity!D110)</f>
        <v>78.73484790092833</v>
      </c>
      <c r="Q28" s="4">
        <f>IF(RawElectricity!E110=0.000001,VLOOKUP($B28,Notes!$B$1:$C$1,2,0),RawElectricity!E110)</f>
        <v>75.771263250384607</v>
      </c>
      <c r="R28" s="4">
        <f>IF(RawElectricity!F110=0.000001,VLOOKUP($B28,Notes!$B$1:$C$1,2,0),RawElectricity!F110)</f>
        <v>75.807844334322027</v>
      </c>
      <c r="S28" s="4" t="e">
        <f>IF(RawElectricity!G110=0.000001,VLOOKUP($B28,Notes!$B$1:$C$1,2,0),RawElectricity!G110)</f>
        <v>#N/A</v>
      </c>
      <c r="T28" s="4" t="e">
        <f>IF(RawElectricity!H110=0.000001,VLOOKUP($B28,Notes!$B$1:$C$1,2,0),RawElectricity!H110)</f>
        <v>#N/A</v>
      </c>
      <c r="U28" s="4" t="e">
        <f>IF(RawElectricity!I110=0.000001,VLOOKUP($B28,Notes!$B$1:$C$1,2,0),RawElectricity!I110)</f>
        <v>#N/A</v>
      </c>
      <c r="V28" s="4" t="e">
        <f>IF(RawElectricity!J110=0.000001,VLOOKUP($B28,Notes!$B$1:$C$1,2,0),RawElectricity!J110)</f>
        <v>#N/A</v>
      </c>
      <c r="W28" s="4" t="e">
        <f>IF(RawElectricity!K110=0.000001,VLOOKUP($B28,Notes!$B$1:$C$1,2,0),RawElectricity!K110)</f>
        <v>#N/A</v>
      </c>
      <c r="X28" s="4" t="e">
        <f>IF(RawElectricity!L110=0.000001,VLOOKUP($B28,Notes!$B$1:$C$1,2,0),RawElectricity!L110)</f>
        <v>#N/A</v>
      </c>
      <c r="Z28" s="4" t="str">
        <f>RawElectricity!B380</f>
        <v>2026</v>
      </c>
      <c r="AA28" s="4">
        <f>IF(RawElectricity!C380=0.000001,VLOOKUP($B28,Notes!$B$1:$C$1,2,0),RawElectricity!C380)</f>
        <v>154.39726584227606</v>
      </c>
      <c r="AB28" s="4">
        <f>IF(RawElectricity!D380=0.000001,VLOOKUP($B28,Notes!$B$1:$C$1,2,0),RawElectricity!D380)</f>
        <v>174.16705183935559</v>
      </c>
      <c r="AC28" s="4">
        <f>IF(RawElectricity!E380=0.000001,VLOOKUP($B28,Notes!$B$1:$C$1,2,0),RawElectricity!E380)</f>
        <v>82.783790717052923</v>
      </c>
      <c r="AD28" s="4">
        <f>IF(RawElectricity!F380=0.000001,VLOOKUP($B28,Notes!$B$1:$C$1,2,0),RawElectricity!F380)</f>
        <v>121.79165170094095</v>
      </c>
      <c r="AE28" s="4" t="e">
        <f>IF(RawElectricity!G380=0.000001,VLOOKUP($B28,Notes!$B$1:$C$1,2,0),RawElectricity!G380)</f>
        <v>#N/A</v>
      </c>
      <c r="AF28" s="4" t="e">
        <f>IF(RawElectricity!H380=0.000001,VLOOKUP($B28,Notes!$B$1:$C$1,2,0),RawElectricity!H380)</f>
        <v>#N/A</v>
      </c>
      <c r="AG28" s="4" t="e">
        <f>IF(RawElectricity!I380=0.000001,VLOOKUP($B28,Notes!$B$1:$C$1,2,0),RawElectricity!I380)</f>
        <v>#N/A</v>
      </c>
      <c r="AH28" s="4" t="e">
        <f>IF(RawElectricity!J380=0.000001,VLOOKUP($B28,Notes!$B$1:$C$1,2,0),RawElectricity!J380)</f>
        <v>#N/A</v>
      </c>
      <c r="AI28" s="4" t="e">
        <f>IF(RawElectricity!K380=0.000001,VLOOKUP($B28,Notes!$B$1:$C$1,2,0),RawElectricity!K380)</f>
        <v>#N/A</v>
      </c>
      <c r="AJ28" s="4" t="e">
        <f>IF(RawElectricity!L380=0.000001,VLOOKUP($B28,Notes!$B$1:$C$1,2,0),RawElectricity!L380)</f>
        <v>#N/A</v>
      </c>
      <c r="AL28" s="4" t="str">
        <f>RawElectricity!B460</f>
        <v>2026</v>
      </c>
      <c r="AM28" s="4" t="e">
        <f>IF(RawElectricity!C460=0.000001,VLOOKUP($B28,Notes!$B$1:$C$1,2,0),RawElectricity!C460)</f>
        <v>#N/A</v>
      </c>
      <c r="AN28" s="4" t="e">
        <f>IF(RawElectricity!D460=0.000001,VLOOKUP($B28,Notes!$B$1:$C$1,2,0),RawElectricity!D460)</f>
        <v>#N/A</v>
      </c>
      <c r="AO28" s="4" t="e">
        <f>IF(RawElectricity!E460=0.000001,VLOOKUP($B28,Notes!$B$1:$C$1,2,0),RawElectricity!E460)</f>
        <v>#N/A</v>
      </c>
      <c r="AP28" s="4" t="e">
        <f>IF(RawElectricity!F460=0.000001,VLOOKUP($B28,Notes!$B$1:$C$1,2,0),RawElectricity!F460)</f>
        <v>#N/A</v>
      </c>
      <c r="AQ28" s="4" t="e">
        <f>IF(RawElectricity!G460=0.000001,VLOOKUP($B28,Notes!$B$1:$C$1,2,0),RawElectricity!G460)</f>
        <v>#N/A</v>
      </c>
      <c r="AR28" s="4" t="e">
        <f>IF(RawElectricity!H460=0.000001,VLOOKUP($B28,Notes!$B$1:$C$1,2,0),RawElectricity!H460)</f>
        <v>#N/A</v>
      </c>
      <c r="AS28" s="4" t="e">
        <f>IF(RawElectricity!I460=0.000001,VLOOKUP($B28,Notes!$B$1:$C$1,2,0),RawElectricity!I460)</f>
        <v>#N/A</v>
      </c>
      <c r="AT28" s="4" t="e">
        <f>IF(RawElectricity!J460=0.000001,VLOOKUP($B28,Notes!$B$1:$C$1,2,0),RawElectricity!J460)</f>
        <v>#N/A</v>
      </c>
      <c r="AU28" s="4" t="e">
        <f>IF(RawElectricity!K460=0.000001,VLOOKUP($B28,Notes!$B$1:$C$1,2,0),RawElectricity!K460)</f>
        <v>#N/A</v>
      </c>
      <c r="AV28" s="4" t="e">
        <f>IF(RawElectricity!L460=0.000001,VLOOKUP($B28,Notes!$B$1:$C$1,2,0),RawElectricity!L460)</f>
        <v>#N/A</v>
      </c>
      <c r="AX28" s="4" t="str">
        <f>RawElectricity!B540</f>
        <v>2026</v>
      </c>
      <c r="AY28" s="4" t="e">
        <f>IF(RawElectricity!C540=0.000001,VLOOKUP($B28,Notes!$B$1:$C$1,2,0),RawElectricity!C540)</f>
        <v>#N/A</v>
      </c>
      <c r="AZ28" s="4" t="e">
        <f>IF(RawElectricity!D540=0.000001,VLOOKUP($B28,Notes!$B$1:$C$1,2,0),RawElectricity!D540)</f>
        <v>#N/A</v>
      </c>
      <c r="BA28" s="4" t="e">
        <f>IF(RawElectricity!E540=0.000001,VLOOKUP($B28,Notes!$B$1:$C$1,2,0),RawElectricity!E540)</f>
        <v>#N/A</v>
      </c>
      <c r="BB28" s="4" t="e">
        <f>IF(RawElectricity!F540=0.000001,VLOOKUP($B28,Notes!$B$1:$C$1,2,0),RawElectricity!F540)</f>
        <v>#N/A</v>
      </c>
      <c r="BC28" s="4" t="e">
        <f>IF(RawElectricity!G540=0.000001,VLOOKUP($B28,Notes!$B$1:$C$1,2,0),RawElectricity!G540)</f>
        <v>#N/A</v>
      </c>
      <c r="BD28" s="4" t="e">
        <f>IF(RawElectricity!H540=0.000001,VLOOKUP($B28,Notes!$B$1:$C$1,2,0),RawElectricity!H540)</f>
        <v>#N/A</v>
      </c>
      <c r="BE28" s="4" t="e">
        <f>IF(RawElectricity!I540=0.000001,VLOOKUP($B28,Notes!$B$1:$C$1,2,0),RawElectricity!I540)</f>
        <v>#N/A</v>
      </c>
      <c r="BF28" s="4" t="e">
        <f>IF(RawElectricity!J540=0.000001,VLOOKUP($B28,Notes!$B$1:$C$1,2,0),RawElectricity!J540)</f>
        <v>#N/A</v>
      </c>
      <c r="BG28" s="4" t="e">
        <f>IF(RawElectricity!K540=0.000001,VLOOKUP($B28,Notes!$B$1:$C$1,2,0),RawElectricity!K540)</f>
        <v>#N/A</v>
      </c>
      <c r="BH28" s="4" t="e">
        <f>IF(RawElectricity!L540=0.000001,VLOOKUP($B28,Notes!$B$1:$C$1,2,0),RawElectricity!L540)</f>
        <v>#N/A</v>
      </c>
      <c r="BL28" t="str">
        <f t="shared" si="0"/>
        <v>2026</v>
      </c>
      <c r="BM28" s="83">
        <f t="shared" si="1"/>
        <v>1.2386853380357623</v>
      </c>
      <c r="BN28" s="83">
        <f t="shared" si="2"/>
        <v>1.2699930966419739</v>
      </c>
      <c r="BO28" s="39">
        <f t="shared" si="3"/>
        <v>249.04278980359129</v>
      </c>
      <c r="BP28" s="39">
        <f t="shared" si="4"/>
        <v>280.93145461688056</v>
      </c>
      <c r="BQ28" s="4"/>
      <c r="BR28" s="4" t="str">
        <f t="shared" si="5"/>
        <v>2026</v>
      </c>
      <c r="BS28" s="84">
        <f t="shared" si="6"/>
        <v>1.2221904762287037</v>
      </c>
      <c r="BT28" s="84">
        <f t="shared" si="7"/>
        <v>1.2227805291126144</v>
      </c>
      <c r="BU28" s="28">
        <f t="shared" si="8"/>
        <v>133.53025442660638</v>
      </c>
      <c r="BV28" s="28">
        <f t="shared" si="9"/>
        <v>196.44993419361774</v>
      </c>
    </row>
    <row r="29" spans="2:74" x14ac:dyDescent="0.25">
      <c r="B29" s="4" t="str">
        <f>RawElectricity!B31</f>
        <v>2027</v>
      </c>
      <c r="C29" s="19">
        <f>IF(RawElectricity!C31=0.000001,VLOOKUP($B29,Notes!$B$1:$C$1,2,0),RawElectricity!C31)</f>
        <v>346.38268533005436</v>
      </c>
      <c r="D29" s="19">
        <f>IF(RawElectricity!D31=0.000001,VLOOKUP($B29,Notes!$B$1:$C$1,2,0),RawElectricity!D31)</f>
        <v>346.71888399483527</v>
      </c>
      <c r="E29" s="19">
        <f>IF(RawElectricity!E31=0.000001,VLOOKUP($B29,Notes!$B$1:$C$1,2,0),RawElectricity!E31)</f>
        <v>325.36235361192888</v>
      </c>
      <c r="F29" s="19">
        <f>IF(RawElectricity!F31=0.000001,VLOOKUP($B29,Notes!$B$1:$C$1,2,0),RawElectricity!F31)</f>
        <v>321.82656666866569</v>
      </c>
      <c r="G29" s="19" t="e">
        <f>IF(RawElectricity!G31=0.000001,VLOOKUP($B29,Notes!$B$1:$C$1,2,0),RawElectricity!G31)</f>
        <v>#N/A</v>
      </c>
      <c r="H29" s="19" t="e">
        <f>IF(RawElectricity!H31=0.000001,VLOOKUP($B29,Notes!$B$1:$C$1,2,0),RawElectricity!H31)</f>
        <v>#N/A</v>
      </c>
      <c r="I29" s="19" t="e">
        <f>IF(RawElectricity!I31=0.000001,VLOOKUP($B29,Notes!$B$1:$C$1,2,0),RawElectricity!I31)</f>
        <v>#N/A</v>
      </c>
      <c r="J29" s="19" t="e">
        <f>IF(RawElectricity!J31=0.000001,VLOOKUP($B29,Notes!$B$1:$C$1,2,0),RawElectricity!J31)</f>
        <v>#N/A</v>
      </c>
      <c r="K29" s="19" t="e">
        <f>IF(RawElectricity!K31=0.000001,VLOOKUP($B29,Notes!$B$1:$C$1,2,0),RawElectricity!K31)</f>
        <v>#N/A</v>
      </c>
      <c r="L29" s="19" t="e">
        <f>IF(RawElectricity!L31=0.000001,VLOOKUP($B29,Notes!$B$1:$C$1,2,0),RawElectricity!L31)</f>
        <v>#N/A</v>
      </c>
      <c r="N29" s="4" t="str">
        <f>RawElectricity!B111</f>
        <v>2027</v>
      </c>
      <c r="O29" s="4">
        <f>IF(RawElectricity!C111=0.000001,VLOOKUP($B29,Notes!$B$1:$C$1,2,0),RawElectricity!C111)</f>
        <v>78.035025882409457</v>
      </c>
      <c r="P29" s="4">
        <f>IF(RawElectricity!D111=0.000001,VLOOKUP($B29,Notes!$B$1:$C$1,2,0),RawElectricity!D111)</f>
        <v>79.744695390212854</v>
      </c>
      <c r="Q29" s="4">
        <f>IF(RawElectricity!E111=0.000001,VLOOKUP($B29,Notes!$B$1:$C$1,2,0),RawElectricity!E111)</f>
        <v>77.172828493421235</v>
      </c>
      <c r="R29" s="4">
        <f>IF(RawElectricity!F111=0.000001,VLOOKUP($B29,Notes!$B$1:$C$1,2,0),RawElectricity!F111)</f>
        <v>77.044322738226967</v>
      </c>
      <c r="S29" s="4" t="e">
        <f>IF(RawElectricity!G111=0.000001,VLOOKUP($B29,Notes!$B$1:$C$1,2,0),RawElectricity!G111)</f>
        <v>#N/A</v>
      </c>
      <c r="T29" s="4" t="e">
        <f>IF(RawElectricity!H111=0.000001,VLOOKUP($B29,Notes!$B$1:$C$1,2,0),RawElectricity!H111)</f>
        <v>#N/A</v>
      </c>
      <c r="U29" s="4" t="e">
        <f>IF(RawElectricity!I111=0.000001,VLOOKUP($B29,Notes!$B$1:$C$1,2,0),RawElectricity!I111)</f>
        <v>#N/A</v>
      </c>
      <c r="V29" s="4" t="e">
        <f>IF(RawElectricity!J111=0.000001,VLOOKUP($B29,Notes!$B$1:$C$1,2,0),RawElectricity!J111)</f>
        <v>#N/A</v>
      </c>
      <c r="W29" s="4" t="e">
        <f>IF(RawElectricity!K111=0.000001,VLOOKUP($B29,Notes!$B$1:$C$1,2,0),RawElectricity!K111)</f>
        <v>#N/A</v>
      </c>
      <c r="X29" s="4" t="e">
        <f>IF(RawElectricity!L111=0.000001,VLOOKUP($B29,Notes!$B$1:$C$1,2,0),RawElectricity!L111)</f>
        <v>#N/A</v>
      </c>
      <c r="Z29" s="4" t="str">
        <f>RawElectricity!B381</f>
        <v>2027</v>
      </c>
      <c r="AA29" s="4">
        <f>IF(RawElectricity!C381=0.000001,VLOOKUP($B29,Notes!$B$1:$C$1,2,0),RawElectricity!C381)</f>
        <v>135.12569690313404</v>
      </c>
      <c r="AB29" s="4">
        <f>IF(RawElectricity!D381=0.000001,VLOOKUP($B29,Notes!$B$1:$C$1,2,0),RawElectricity!D381)</f>
        <v>136.70087739672522</v>
      </c>
      <c r="AC29" s="4">
        <f>IF(RawElectricity!E381=0.000001,VLOOKUP($B29,Notes!$B$1:$C$1,2,0),RawElectricity!E381)</f>
        <v>74.894503335689976</v>
      </c>
      <c r="AD29" s="4">
        <f>IF(RawElectricity!F381=0.000001,VLOOKUP($B29,Notes!$B$1:$C$1,2,0),RawElectricity!F381)</f>
        <v>138.02380313123973</v>
      </c>
      <c r="AE29" s="4" t="e">
        <f>IF(RawElectricity!G381=0.000001,VLOOKUP($B29,Notes!$B$1:$C$1,2,0),RawElectricity!G381)</f>
        <v>#N/A</v>
      </c>
      <c r="AF29" s="4" t="e">
        <f>IF(RawElectricity!H381=0.000001,VLOOKUP($B29,Notes!$B$1:$C$1,2,0),RawElectricity!H381)</f>
        <v>#N/A</v>
      </c>
      <c r="AG29" s="4" t="e">
        <f>IF(RawElectricity!I381=0.000001,VLOOKUP($B29,Notes!$B$1:$C$1,2,0),RawElectricity!I381)</f>
        <v>#N/A</v>
      </c>
      <c r="AH29" s="4" t="e">
        <f>IF(RawElectricity!J381=0.000001,VLOOKUP($B29,Notes!$B$1:$C$1,2,0),RawElectricity!J381)</f>
        <v>#N/A</v>
      </c>
      <c r="AI29" s="4" t="e">
        <f>IF(RawElectricity!K381=0.000001,VLOOKUP($B29,Notes!$B$1:$C$1,2,0),RawElectricity!K381)</f>
        <v>#N/A</v>
      </c>
      <c r="AJ29" s="4" t="e">
        <f>IF(RawElectricity!L381=0.000001,VLOOKUP($B29,Notes!$B$1:$C$1,2,0),RawElectricity!L381)</f>
        <v>#N/A</v>
      </c>
      <c r="AL29" s="4" t="str">
        <f>RawElectricity!B461</f>
        <v>2027</v>
      </c>
      <c r="AM29" s="4" t="e">
        <f>IF(RawElectricity!C461=0.000001,VLOOKUP($B29,Notes!$B$1:$C$1,2,0),RawElectricity!C461)</f>
        <v>#N/A</v>
      </c>
      <c r="AN29" s="4" t="e">
        <f>IF(RawElectricity!D461=0.000001,VLOOKUP($B29,Notes!$B$1:$C$1,2,0),RawElectricity!D461)</f>
        <v>#N/A</v>
      </c>
      <c r="AO29" s="4" t="e">
        <f>IF(RawElectricity!E461=0.000001,VLOOKUP($B29,Notes!$B$1:$C$1,2,0),RawElectricity!E461)</f>
        <v>#N/A</v>
      </c>
      <c r="AP29" s="4" t="e">
        <f>IF(RawElectricity!F461=0.000001,VLOOKUP($B29,Notes!$B$1:$C$1,2,0),RawElectricity!F461)</f>
        <v>#N/A</v>
      </c>
      <c r="AQ29" s="4" t="e">
        <f>IF(RawElectricity!G461=0.000001,VLOOKUP($B29,Notes!$B$1:$C$1,2,0),RawElectricity!G461)</f>
        <v>#N/A</v>
      </c>
      <c r="AR29" s="4" t="e">
        <f>IF(RawElectricity!H461=0.000001,VLOOKUP($B29,Notes!$B$1:$C$1,2,0),RawElectricity!H461)</f>
        <v>#N/A</v>
      </c>
      <c r="AS29" s="4" t="e">
        <f>IF(RawElectricity!I461=0.000001,VLOOKUP($B29,Notes!$B$1:$C$1,2,0),RawElectricity!I461)</f>
        <v>#N/A</v>
      </c>
      <c r="AT29" s="4" t="e">
        <f>IF(RawElectricity!J461=0.000001,VLOOKUP($B29,Notes!$B$1:$C$1,2,0),RawElectricity!J461)</f>
        <v>#N/A</v>
      </c>
      <c r="AU29" s="4" t="e">
        <f>IF(RawElectricity!K461=0.000001,VLOOKUP($B29,Notes!$B$1:$C$1,2,0),RawElectricity!K461)</f>
        <v>#N/A</v>
      </c>
      <c r="AV29" s="4" t="e">
        <f>IF(RawElectricity!L461=0.000001,VLOOKUP($B29,Notes!$B$1:$C$1,2,0),RawElectricity!L461)</f>
        <v>#N/A</v>
      </c>
      <c r="AX29" s="4" t="str">
        <f>RawElectricity!B541</f>
        <v>2027</v>
      </c>
      <c r="AY29" s="4" t="e">
        <f>IF(RawElectricity!C541=0.000001,VLOOKUP($B29,Notes!$B$1:$C$1,2,0),RawElectricity!C541)</f>
        <v>#N/A</v>
      </c>
      <c r="AZ29" s="4" t="e">
        <f>IF(RawElectricity!D541=0.000001,VLOOKUP($B29,Notes!$B$1:$C$1,2,0),RawElectricity!D541)</f>
        <v>#N/A</v>
      </c>
      <c r="BA29" s="4" t="e">
        <f>IF(RawElectricity!E541=0.000001,VLOOKUP($B29,Notes!$B$1:$C$1,2,0),RawElectricity!E541)</f>
        <v>#N/A</v>
      </c>
      <c r="BB29" s="4" t="e">
        <f>IF(RawElectricity!F541=0.000001,VLOOKUP($B29,Notes!$B$1:$C$1,2,0),RawElectricity!F541)</f>
        <v>#N/A</v>
      </c>
      <c r="BC29" s="4" t="e">
        <f>IF(RawElectricity!G541=0.000001,VLOOKUP($B29,Notes!$B$1:$C$1,2,0),RawElectricity!G541)</f>
        <v>#N/A</v>
      </c>
      <c r="BD29" s="4" t="e">
        <f>IF(RawElectricity!H541=0.000001,VLOOKUP($B29,Notes!$B$1:$C$1,2,0),RawElectricity!H541)</f>
        <v>#N/A</v>
      </c>
      <c r="BE29" s="4" t="e">
        <f>IF(RawElectricity!I541=0.000001,VLOOKUP($B29,Notes!$B$1:$C$1,2,0),RawElectricity!I541)</f>
        <v>#N/A</v>
      </c>
      <c r="BF29" s="4" t="e">
        <f>IF(RawElectricity!J541=0.000001,VLOOKUP($B29,Notes!$B$1:$C$1,2,0),RawElectricity!J541)</f>
        <v>#N/A</v>
      </c>
      <c r="BG29" s="4" t="e">
        <f>IF(RawElectricity!K541=0.000001,VLOOKUP($B29,Notes!$B$1:$C$1,2,0),RawElectricity!K541)</f>
        <v>#N/A</v>
      </c>
      <c r="BH29" s="4" t="e">
        <f>IF(RawElectricity!L541=0.000001,VLOOKUP($B29,Notes!$B$1:$C$1,2,0),RawElectricity!L541)</f>
        <v>#N/A</v>
      </c>
      <c r="BL29" t="str">
        <f t="shared" si="0"/>
        <v>2027</v>
      </c>
      <c r="BM29" s="83">
        <f t="shared" si="1"/>
        <v>1.2587049674832647</v>
      </c>
      <c r="BN29" s="83">
        <f t="shared" si="2"/>
        <v>1.2862819366441334</v>
      </c>
      <c r="BO29" s="39">
        <f t="shared" si="3"/>
        <v>217.95774910475521</v>
      </c>
      <c r="BP29" s="39">
        <f t="shared" si="4"/>
        <v>220.49851524091778</v>
      </c>
      <c r="BQ29" s="4"/>
      <c r="BR29" s="4" t="str">
        <f t="shared" si="5"/>
        <v>2027</v>
      </c>
      <c r="BS29" s="84">
        <f t="shared" si="6"/>
        <v>1.2447977235988845</v>
      </c>
      <c r="BT29" s="84">
        <f t="shared" si="7"/>
        <v>1.242724925767601</v>
      </c>
      <c r="BU29" s="28">
        <f t="shared" si="8"/>
        <v>120.80483388046792</v>
      </c>
      <c r="BV29" s="28">
        <f t="shared" si="9"/>
        <v>222.63239445068967</v>
      </c>
    </row>
    <row r="30" spans="2:74" x14ac:dyDescent="0.25">
      <c r="B30" s="4" t="str">
        <f>RawElectricity!B32</f>
        <v>2028</v>
      </c>
      <c r="C30" s="19">
        <f>IF(RawElectricity!C32=0.000001,VLOOKUP($B30,Notes!$B$1:$C$1,2,0),RawElectricity!C32)</f>
        <v>355.27219064789932</v>
      </c>
      <c r="D30" s="19">
        <f>IF(RawElectricity!D32=0.000001,VLOOKUP($B30,Notes!$B$1:$C$1,2,0),RawElectricity!D32)</f>
        <v>356.02374874862352</v>
      </c>
      <c r="E30" s="19">
        <f>IF(RawElectricity!E32=0.000001,VLOOKUP($B30,Notes!$B$1:$C$1,2,0),RawElectricity!E32)</f>
        <v>329.89003800073726</v>
      </c>
      <c r="F30" s="19">
        <f>IF(RawElectricity!F32=0.000001,VLOOKUP($B30,Notes!$B$1:$C$1,2,0),RawElectricity!F32)</f>
        <v>325.18725137130144</v>
      </c>
      <c r="G30" s="19" t="e">
        <f>IF(RawElectricity!G32=0.000001,VLOOKUP($B30,Notes!$B$1:$C$1,2,0),RawElectricity!G32)</f>
        <v>#N/A</v>
      </c>
      <c r="H30" s="19" t="e">
        <f>IF(RawElectricity!H32=0.000001,VLOOKUP($B30,Notes!$B$1:$C$1,2,0),RawElectricity!H32)</f>
        <v>#N/A</v>
      </c>
      <c r="I30" s="19" t="e">
        <f>IF(RawElectricity!I32=0.000001,VLOOKUP($B30,Notes!$B$1:$C$1,2,0),RawElectricity!I32)</f>
        <v>#N/A</v>
      </c>
      <c r="J30" s="19" t="e">
        <f>IF(RawElectricity!J32=0.000001,VLOOKUP($B30,Notes!$B$1:$C$1,2,0),RawElectricity!J32)</f>
        <v>#N/A</v>
      </c>
      <c r="K30" s="19" t="e">
        <f>IF(RawElectricity!K32=0.000001,VLOOKUP($B30,Notes!$B$1:$C$1,2,0),RawElectricity!K32)</f>
        <v>#N/A</v>
      </c>
      <c r="L30" s="19" t="e">
        <f>IF(RawElectricity!L32=0.000001,VLOOKUP($B30,Notes!$B$1:$C$1,2,0),RawElectricity!L32)</f>
        <v>#N/A</v>
      </c>
      <c r="N30" s="4" t="str">
        <f>RawElectricity!B112</f>
        <v>2028</v>
      </c>
      <c r="O30" s="4">
        <f>IF(RawElectricity!C112=0.000001,VLOOKUP($B30,Notes!$B$1:$C$1,2,0),RawElectricity!C112)</f>
        <v>80.122694736639531</v>
      </c>
      <c r="P30" s="4">
        <f>IF(RawElectricity!D112=0.000001,VLOOKUP($B30,Notes!$B$1:$C$1,2,0),RawElectricity!D112)</f>
        <v>81.296802195644034</v>
      </c>
      <c r="Q30" s="4">
        <f>IF(RawElectricity!E112=0.000001,VLOOKUP($B30,Notes!$B$1:$C$1,2,0),RawElectricity!E112)</f>
        <v>78.175667658454245</v>
      </c>
      <c r="R30" s="4">
        <f>IF(RawElectricity!F112=0.000001,VLOOKUP($B30,Notes!$B$1:$C$1,2,0),RawElectricity!F112)</f>
        <v>78.40771111602065</v>
      </c>
      <c r="S30" s="4" t="e">
        <f>IF(RawElectricity!G112=0.000001,VLOOKUP($B30,Notes!$B$1:$C$1,2,0),RawElectricity!G112)</f>
        <v>#N/A</v>
      </c>
      <c r="T30" s="4" t="e">
        <f>IF(RawElectricity!H112=0.000001,VLOOKUP($B30,Notes!$B$1:$C$1,2,0),RawElectricity!H112)</f>
        <v>#N/A</v>
      </c>
      <c r="U30" s="4" t="e">
        <f>IF(RawElectricity!I112=0.000001,VLOOKUP($B30,Notes!$B$1:$C$1,2,0),RawElectricity!I112)</f>
        <v>#N/A</v>
      </c>
      <c r="V30" s="4" t="e">
        <f>IF(RawElectricity!J112=0.000001,VLOOKUP($B30,Notes!$B$1:$C$1,2,0),RawElectricity!J112)</f>
        <v>#N/A</v>
      </c>
      <c r="W30" s="4" t="e">
        <f>IF(RawElectricity!K112=0.000001,VLOOKUP($B30,Notes!$B$1:$C$1,2,0),RawElectricity!K112)</f>
        <v>#N/A</v>
      </c>
      <c r="X30" s="4" t="e">
        <f>IF(RawElectricity!L112=0.000001,VLOOKUP($B30,Notes!$B$1:$C$1,2,0),RawElectricity!L112)</f>
        <v>#N/A</v>
      </c>
      <c r="Z30" s="4" t="str">
        <f>RawElectricity!B382</f>
        <v>2028</v>
      </c>
      <c r="AA30" s="4">
        <f>IF(RawElectricity!C382=0.000001,VLOOKUP($B30,Notes!$B$1:$C$1,2,0),RawElectricity!C382)</f>
        <v>129.40764256729204</v>
      </c>
      <c r="AB30" s="4">
        <f>IF(RawElectricity!D382=0.000001,VLOOKUP($B30,Notes!$B$1:$C$1,2,0),RawElectricity!D382)</f>
        <v>121.23317076293038</v>
      </c>
      <c r="AC30" s="4">
        <f>IF(RawElectricity!E382=0.000001,VLOOKUP($B30,Notes!$B$1:$C$1,2,0),RawElectricity!E382)</f>
        <v>79.464897128672959</v>
      </c>
      <c r="AD30" s="4">
        <f>IF(RawElectricity!F382=0.000001,VLOOKUP($B30,Notes!$B$1:$C$1,2,0),RawElectricity!F382)</f>
        <v>129.2094084861757</v>
      </c>
      <c r="AE30" s="4" t="e">
        <f>IF(RawElectricity!G382=0.000001,VLOOKUP($B30,Notes!$B$1:$C$1,2,0),RawElectricity!G382)</f>
        <v>#N/A</v>
      </c>
      <c r="AF30" s="4" t="e">
        <f>IF(RawElectricity!H382=0.000001,VLOOKUP($B30,Notes!$B$1:$C$1,2,0),RawElectricity!H382)</f>
        <v>#N/A</v>
      </c>
      <c r="AG30" s="4" t="e">
        <f>IF(RawElectricity!I382=0.000001,VLOOKUP($B30,Notes!$B$1:$C$1,2,0),RawElectricity!I382)</f>
        <v>#N/A</v>
      </c>
      <c r="AH30" s="4" t="e">
        <f>IF(RawElectricity!J382=0.000001,VLOOKUP($B30,Notes!$B$1:$C$1,2,0),RawElectricity!J382)</f>
        <v>#N/A</v>
      </c>
      <c r="AI30" s="4" t="e">
        <f>IF(RawElectricity!K382=0.000001,VLOOKUP($B30,Notes!$B$1:$C$1,2,0),RawElectricity!K382)</f>
        <v>#N/A</v>
      </c>
      <c r="AJ30" s="4" t="e">
        <f>IF(RawElectricity!L382=0.000001,VLOOKUP($B30,Notes!$B$1:$C$1,2,0),RawElectricity!L382)</f>
        <v>#N/A</v>
      </c>
      <c r="AL30" s="4" t="str">
        <f>RawElectricity!B462</f>
        <v>2028</v>
      </c>
      <c r="AM30" s="4" t="e">
        <f>IF(RawElectricity!C462=0.000001,VLOOKUP($B30,Notes!$B$1:$C$1,2,0),RawElectricity!C462)</f>
        <v>#N/A</v>
      </c>
      <c r="AN30" s="4" t="e">
        <f>IF(RawElectricity!D462=0.000001,VLOOKUP($B30,Notes!$B$1:$C$1,2,0),RawElectricity!D462)</f>
        <v>#N/A</v>
      </c>
      <c r="AO30" s="4" t="e">
        <f>IF(RawElectricity!E462=0.000001,VLOOKUP($B30,Notes!$B$1:$C$1,2,0),RawElectricity!E462)</f>
        <v>#N/A</v>
      </c>
      <c r="AP30" s="4" t="e">
        <f>IF(RawElectricity!F462=0.000001,VLOOKUP($B30,Notes!$B$1:$C$1,2,0),RawElectricity!F462)</f>
        <v>#N/A</v>
      </c>
      <c r="AQ30" s="4" t="e">
        <f>IF(RawElectricity!G462=0.000001,VLOOKUP($B30,Notes!$B$1:$C$1,2,0),RawElectricity!G462)</f>
        <v>#N/A</v>
      </c>
      <c r="AR30" s="4" t="e">
        <f>IF(RawElectricity!H462=0.000001,VLOOKUP($B30,Notes!$B$1:$C$1,2,0),RawElectricity!H462)</f>
        <v>#N/A</v>
      </c>
      <c r="AS30" s="4" t="e">
        <f>IF(RawElectricity!I462=0.000001,VLOOKUP($B30,Notes!$B$1:$C$1,2,0),RawElectricity!I462)</f>
        <v>#N/A</v>
      </c>
      <c r="AT30" s="4" t="e">
        <f>IF(RawElectricity!J462=0.000001,VLOOKUP($B30,Notes!$B$1:$C$1,2,0),RawElectricity!J462)</f>
        <v>#N/A</v>
      </c>
      <c r="AU30" s="4" t="e">
        <f>IF(RawElectricity!K462=0.000001,VLOOKUP($B30,Notes!$B$1:$C$1,2,0),RawElectricity!K462)</f>
        <v>#N/A</v>
      </c>
      <c r="AV30" s="4" t="e">
        <f>IF(RawElectricity!L462=0.000001,VLOOKUP($B30,Notes!$B$1:$C$1,2,0),RawElectricity!L462)</f>
        <v>#N/A</v>
      </c>
      <c r="AX30" s="4" t="str">
        <f>RawElectricity!B542</f>
        <v>2028</v>
      </c>
      <c r="AY30" s="4" t="e">
        <f>IF(RawElectricity!C542=0.000001,VLOOKUP($B30,Notes!$B$1:$C$1,2,0),RawElectricity!C542)</f>
        <v>#N/A</v>
      </c>
      <c r="AZ30" s="4" t="e">
        <f>IF(RawElectricity!D542=0.000001,VLOOKUP($B30,Notes!$B$1:$C$1,2,0),RawElectricity!D542)</f>
        <v>#N/A</v>
      </c>
      <c r="BA30" s="4" t="e">
        <f>IF(RawElectricity!E542=0.000001,VLOOKUP($B30,Notes!$B$1:$C$1,2,0),RawElectricity!E542)</f>
        <v>#N/A</v>
      </c>
      <c r="BB30" s="4" t="e">
        <f>IF(RawElectricity!F542=0.000001,VLOOKUP($B30,Notes!$B$1:$C$1,2,0),RawElectricity!F542)</f>
        <v>#N/A</v>
      </c>
      <c r="BC30" s="4" t="e">
        <f>IF(RawElectricity!G542=0.000001,VLOOKUP($B30,Notes!$B$1:$C$1,2,0),RawElectricity!G542)</f>
        <v>#N/A</v>
      </c>
      <c r="BD30" s="4" t="e">
        <f>IF(RawElectricity!H542=0.000001,VLOOKUP($B30,Notes!$B$1:$C$1,2,0),RawElectricity!H542)</f>
        <v>#N/A</v>
      </c>
      <c r="BE30" s="4" t="e">
        <f>IF(RawElectricity!I542=0.000001,VLOOKUP($B30,Notes!$B$1:$C$1,2,0),RawElectricity!I542)</f>
        <v>#N/A</v>
      </c>
      <c r="BF30" s="4" t="e">
        <f>IF(RawElectricity!J542=0.000001,VLOOKUP($B30,Notes!$B$1:$C$1,2,0),RawElectricity!J542)</f>
        <v>#N/A</v>
      </c>
      <c r="BG30" s="4" t="e">
        <f>IF(RawElectricity!K542=0.000001,VLOOKUP($B30,Notes!$B$1:$C$1,2,0),RawElectricity!K542)</f>
        <v>#N/A</v>
      </c>
      <c r="BH30" s="4" t="e">
        <f>IF(RawElectricity!L542=0.000001,VLOOKUP($B30,Notes!$B$1:$C$1,2,0),RawElectricity!L542)</f>
        <v>#N/A</v>
      </c>
      <c r="BL30" t="str">
        <f t="shared" si="0"/>
        <v>2028</v>
      </c>
      <c r="BM30" s="83">
        <f t="shared" si="1"/>
        <v>1.2923790661019956</v>
      </c>
      <c r="BN30" s="83">
        <f t="shared" si="2"/>
        <v>1.3113174194157384</v>
      </c>
      <c r="BO30" s="39">
        <f t="shared" si="3"/>
        <v>208.73452746104206</v>
      </c>
      <c r="BP30" s="39">
        <f t="shared" si="4"/>
        <v>195.5491044406067</v>
      </c>
      <c r="BQ30" s="4"/>
      <c r="BR30" s="4" t="str">
        <f t="shared" si="5"/>
        <v>2028</v>
      </c>
      <c r="BS30" s="84">
        <f t="shared" si="6"/>
        <v>1.2609735193308671</v>
      </c>
      <c r="BT30" s="84">
        <f t="shared" si="7"/>
        <v>1.264716380301413</v>
      </c>
      <c r="BU30" s="28">
        <f t="shared" si="8"/>
        <v>128.17687906854948</v>
      </c>
      <c r="BV30" s="28">
        <f t="shared" si="9"/>
        <v>208.4147758882014</v>
      </c>
    </row>
    <row r="31" spans="2:74" x14ac:dyDescent="0.25">
      <c r="B31" s="4" t="str">
        <f>RawElectricity!B33</f>
        <v>2029</v>
      </c>
      <c r="C31" s="19">
        <f>IF(RawElectricity!C33=0.000001,VLOOKUP($B31,Notes!$B$1:$C$1,2,0),RawElectricity!C33)</f>
        <v>365.02499389060966</v>
      </c>
      <c r="D31" s="19">
        <f>IF(RawElectricity!D33=0.000001,VLOOKUP($B31,Notes!$B$1:$C$1,2,0),RawElectricity!D33)</f>
        <v>365.64118324844515</v>
      </c>
      <c r="E31" s="19">
        <f>IF(RawElectricity!E33=0.000001,VLOOKUP($B31,Notes!$B$1:$C$1,2,0),RawElectricity!E33)</f>
        <v>334.37013911468568</v>
      </c>
      <c r="F31" s="19">
        <f>IF(RawElectricity!F33=0.000001,VLOOKUP($B31,Notes!$B$1:$C$1,2,0),RawElectricity!F33)</f>
        <v>328.73156797208583</v>
      </c>
      <c r="G31" s="19" t="e">
        <f>IF(RawElectricity!G33=0.000001,VLOOKUP($B31,Notes!$B$1:$C$1,2,0),RawElectricity!G33)</f>
        <v>#N/A</v>
      </c>
      <c r="H31" s="19" t="e">
        <f>IF(RawElectricity!H33=0.000001,VLOOKUP($B31,Notes!$B$1:$C$1,2,0),RawElectricity!H33)</f>
        <v>#N/A</v>
      </c>
      <c r="I31" s="19" t="e">
        <f>IF(RawElectricity!I33=0.000001,VLOOKUP($B31,Notes!$B$1:$C$1,2,0),RawElectricity!I33)</f>
        <v>#N/A</v>
      </c>
      <c r="J31" s="19" t="e">
        <f>IF(RawElectricity!J33=0.000001,VLOOKUP($B31,Notes!$B$1:$C$1,2,0),RawElectricity!J33)</f>
        <v>#N/A</v>
      </c>
      <c r="K31" s="19" t="e">
        <f>IF(RawElectricity!K33=0.000001,VLOOKUP($B31,Notes!$B$1:$C$1,2,0),RawElectricity!K33)</f>
        <v>#N/A</v>
      </c>
      <c r="L31" s="19" t="e">
        <f>IF(RawElectricity!L33=0.000001,VLOOKUP($B31,Notes!$B$1:$C$1,2,0),RawElectricity!L33)</f>
        <v>#N/A</v>
      </c>
      <c r="N31" s="4" t="str">
        <f>RawElectricity!B113</f>
        <v>2029</v>
      </c>
      <c r="O31" s="4">
        <f>IF(RawElectricity!C113=0.000001,VLOOKUP($B31,Notes!$B$1:$C$1,2,0),RawElectricity!C113)</f>
        <v>81.735484719754055</v>
      </c>
      <c r="P31" s="4">
        <f>IF(RawElectricity!D113=0.000001,VLOOKUP($B31,Notes!$B$1:$C$1,2,0),RawElectricity!D113)</f>
        <v>82.233221793947052</v>
      </c>
      <c r="Q31" s="4">
        <f>IF(RawElectricity!E113=0.000001,VLOOKUP($B31,Notes!$B$1:$C$1,2,0),RawElectricity!E113)</f>
        <v>78.490215597681569</v>
      </c>
      <c r="R31" s="4">
        <f>IF(RawElectricity!F113=0.000001,VLOOKUP($B31,Notes!$B$1:$C$1,2,0),RawElectricity!F113)</f>
        <v>78.782385747330238</v>
      </c>
      <c r="S31" s="4" t="e">
        <f>IF(RawElectricity!G113=0.000001,VLOOKUP($B31,Notes!$B$1:$C$1,2,0),RawElectricity!G113)</f>
        <v>#N/A</v>
      </c>
      <c r="T31" s="4" t="e">
        <f>IF(RawElectricity!H113=0.000001,VLOOKUP($B31,Notes!$B$1:$C$1,2,0),RawElectricity!H113)</f>
        <v>#N/A</v>
      </c>
      <c r="U31" s="4" t="e">
        <f>IF(RawElectricity!I113=0.000001,VLOOKUP($B31,Notes!$B$1:$C$1,2,0),RawElectricity!I113)</f>
        <v>#N/A</v>
      </c>
      <c r="V31" s="4" t="e">
        <f>IF(RawElectricity!J113=0.000001,VLOOKUP($B31,Notes!$B$1:$C$1,2,0),RawElectricity!J113)</f>
        <v>#N/A</v>
      </c>
      <c r="W31" s="4" t="e">
        <f>IF(RawElectricity!K113=0.000001,VLOOKUP($B31,Notes!$B$1:$C$1,2,0),RawElectricity!K113)</f>
        <v>#N/A</v>
      </c>
      <c r="X31" s="4" t="e">
        <f>IF(RawElectricity!L113=0.000001,VLOOKUP($B31,Notes!$B$1:$C$1,2,0),RawElectricity!L113)</f>
        <v>#N/A</v>
      </c>
      <c r="Z31" s="4" t="str">
        <f>RawElectricity!B383</f>
        <v>2029</v>
      </c>
      <c r="AA31" s="4">
        <f>IF(RawElectricity!C383=0.000001,VLOOKUP($B31,Notes!$B$1:$C$1,2,0),RawElectricity!C383)</f>
        <v>119.84158652927117</v>
      </c>
      <c r="AB31" s="4">
        <f>IF(RawElectricity!D383=0.000001,VLOOKUP($B31,Notes!$B$1:$C$1,2,0),RawElectricity!D383)</f>
        <v>105.48039579842234</v>
      </c>
      <c r="AC31" s="4">
        <f>IF(RawElectricity!E383=0.000001,VLOOKUP($B31,Notes!$B$1:$C$1,2,0),RawElectricity!E383)</f>
        <v>76.59544044513801</v>
      </c>
      <c r="AD31" s="4">
        <f>IF(RawElectricity!F383=0.000001,VLOOKUP($B31,Notes!$B$1:$C$1,2,0),RawElectricity!F383)</f>
        <v>93.857586747441687</v>
      </c>
      <c r="AE31" s="4" t="e">
        <f>IF(RawElectricity!G383=0.000001,VLOOKUP($B31,Notes!$B$1:$C$1,2,0),RawElectricity!G383)</f>
        <v>#N/A</v>
      </c>
      <c r="AF31" s="4" t="e">
        <f>IF(RawElectricity!H383=0.000001,VLOOKUP($B31,Notes!$B$1:$C$1,2,0),RawElectricity!H383)</f>
        <v>#N/A</v>
      </c>
      <c r="AG31" s="4" t="e">
        <f>IF(RawElectricity!I383=0.000001,VLOOKUP($B31,Notes!$B$1:$C$1,2,0),RawElectricity!I383)</f>
        <v>#N/A</v>
      </c>
      <c r="AH31" s="4" t="e">
        <f>IF(RawElectricity!J383=0.000001,VLOOKUP($B31,Notes!$B$1:$C$1,2,0),RawElectricity!J383)</f>
        <v>#N/A</v>
      </c>
      <c r="AI31" s="4" t="e">
        <f>IF(RawElectricity!K383=0.000001,VLOOKUP($B31,Notes!$B$1:$C$1,2,0),RawElectricity!K383)</f>
        <v>#N/A</v>
      </c>
      <c r="AJ31" s="4" t="e">
        <f>IF(RawElectricity!L383=0.000001,VLOOKUP($B31,Notes!$B$1:$C$1,2,0),RawElectricity!L383)</f>
        <v>#N/A</v>
      </c>
      <c r="AL31" s="4" t="str">
        <f>RawElectricity!B463</f>
        <v>2029</v>
      </c>
      <c r="AM31" s="4" t="e">
        <f>IF(RawElectricity!C463=0.000001,VLOOKUP($B31,Notes!$B$1:$C$1,2,0),RawElectricity!C463)</f>
        <v>#N/A</v>
      </c>
      <c r="AN31" s="4" t="e">
        <f>IF(RawElectricity!D463=0.000001,VLOOKUP($B31,Notes!$B$1:$C$1,2,0),RawElectricity!D463)</f>
        <v>#N/A</v>
      </c>
      <c r="AO31" s="4" t="e">
        <f>IF(RawElectricity!E463=0.000001,VLOOKUP($B31,Notes!$B$1:$C$1,2,0),RawElectricity!E463)</f>
        <v>#N/A</v>
      </c>
      <c r="AP31" s="4" t="e">
        <f>IF(RawElectricity!F463=0.000001,VLOOKUP($B31,Notes!$B$1:$C$1,2,0),RawElectricity!F463)</f>
        <v>#N/A</v>
      </c>
      <c r="AQ31" s="4" t="e">
        <f>IF(RawElectricity!G463=0.000001,VLOOKUP($B31,Notes!$B$1:$C$1,2,0),RawElectricity!G463)</f>
        <v>#N/A</v>
      </c>
      <c r="AR31" s="4" t="e">
        <f>IF(RawElectricity!H463=0.000001,VLOOKUP($B31,Notes!$B$1:$C$1,2,0),RawElectricity!H463)</f>
        <v>#N/A</v>
      </c>
      <c r="AS31" s="4" t="e">
        <f>IF(RawElectricity!I463=0.000001,VLOOKUP($B31,Notes!$B$1:$C$1,2,0),RawElectricity!I463)</f>
        <v>#N/A</v>
      </c>
      <c r="AT31" s="4" t="e">
        <f>IF(RawElectricity!J463=0.000001,VLOOKUP($B31,Notes!$B$1:$C$1,2,0),RawElectricity!J463)</f>
        <v>#N/A</v>
      </c>
      <c r="AU31" s="4" t="e">
        <f>IF(RawElectricity!K463=0.000001,VLOOKUP($B31,Notes!$B$1:$C$1,2,0),RawElectricity!K463)</f>
        <v>#N/A</v>
      </c>
      <c r="AV31" s="4" t="e">
        <f>IF(RawElectricity!L463=0.000001,VLOOKUP($B31,Notes!$B$1:$C$1,2,0),RawElectricity!L463)</f>
        <v>#N/A</v>
      </c>
      <c r="AX31" s="4" t="str">
        <f>RawElectricity!B543</f>
        <v>2029</v>
      </c>
      <c r="AY31" s="4" t="e">
        <f>IF(RawElectricity!C543=0.000001,VLOOKUP($B31,Notes!$B$1:$C$1,2,0),RawElectricity!C543)</f>
        <v>#N/A</v>
      </c>
      <c r="AZ31" s="4" t="e">
        <f>IF(RawElectricity!D543=0.000001,VLOOKUP($B31,Notes!$B$1:$C$1,2,0),RawElectricity!D543)</f>
        <v>#N/A</v>
      </c>
      <c r="BA31" s="4" t="e">
        <f>IF(RawElectricity!E543=0.000001,VLOOKUP($B31,Notes!$B$1:$C$1,2,0),RawElectricity!E543)</f>
        <v>#N/A</v>
      </c>
      <c r="BB31" s="4" t="e">
        <f>IF(RawElectricity!F543=0.000001,VLOOKUP($B31,Notes!$B$1:$C$1,2,0),RawElectricity!F543)</f>
        <v>#N/A</v>
      </c>
      <c r="BC31" s="4" t="e">
        <f>IF(RawElectricity!G543=0.000001,VLOOKUP($B31,Notes!$B$1:$C$1,2,0),RawElectricity!G543)</f>
        <v>#N/A</v>
      </c>
      <c r="BD31" s="4" t="e">
        <f>IF(RawElectricity!H543=0.000001,VLOOKUP($B31,Notes!$B$1:$C$1,2,0),RawElectricity!H543)</f>
        <v>#N/A</v>
      </c>
      <c r="BE31" s="4" t="e">
        <f>IF(RawElectricity!I543=0.000001,VLOOKUP($B31,Notes!$B$1:$C$1,2,0),RawElectricity!I543)</f>
        <v>#N/A</v>
      </c>
      <c r="BF31" s="4" t="e">
        <f>IF(RawElectricity!J543=0.000001,VLOOKUP($B31,Notes!$B$1:$C$1,2,0),RawElectricity!J543)</f>
        <v>#N/A</v>
      </c>
      <c r="BG31" s="4" t="e">
        <f>IF(RawElectricity!K543=0.000001,VLOOKUP($B31,Notes!$B$1:$C$1,2,0),RawElectricity!K543)</f>
        <v>#N/A</v>
      </c>
      <c r="BH31" s="4" t="e">
        <f>IF(RawElectricity!L543=0.000001,VLOOKUP($B31,Notes!$B$1:$C$1,2,0),RawElectricity!L543)</f>
        <v>#N/A</v>
      </c>
      <c r="BL31" t="str">
        <f t="shared" si="0"/>
        <v>2029</v>
      </c>
      <c r="BM31" s="83">
        <f t="shared" si="1"/>
        <v>1.318393368529633</v>
      </c>
      <c r="BN31" s="83">
        <f t="shared" si="2"/>
        <v>1.3264218675363659</v>
      </c>
      <c r="BO31" s="39">
        <f t="shared" si="3"/>
        <v>193.30447907171438</v>
      </c>
      <c r="BP31" s="39">
        <f t="shared" si="4"/>
        <v>170.13987842285522</v>
      </c>
      <c r="BQ31" s="4"/>
      <c r="BR31" s="4" t="str">
        <f t="shared" si="5"/>
        <v>2029</v>
      </c>
      <c r="BS31" s="84">
        <f t="shared" si="6"/>
        <v>1.2660471775906037</v>
      </c>
      <c r="BT31" s="84">
        <f t="shared" si="7"/>
        <v>1.2707598821044366</v>
      </c>
      <c r="BU31" s="28">
        <f t="shared" si="8"/>
        <v>123.5484454380076</v>
      </c>
      <c r="BV31" s="28">
        <f t="shared" si="9"/>
        <v>151.39228742362343</v>
      </c>
    </row>
    <row r="32" spans="2:74" x14ac:dyDescent="0.25">
      <c r="B32" s="4" t="str">
        <f>RawElectricity!B34</f>
        <v>2030</v>
      </c>
      <c r="C32" s="19">
        <f>IF(RawElectricity!C34=0.000001,VLOOKUP($B32,Notes!$B$1:$C$1,2,0),RawElectricity!C34)</f>
        <v>375.2843116726188</v>
      </c>
      <c r="D32" s="19">
        <f>IF(RawElectricity!D34=0.000001,VLOOKUP($B32,Notes!$B$1:$C$1,2,0),RawElectricity!D34)</f>
        <v>376.08598607065517</v>
      </c>
      <c r="E32" s="19">
        <f>IF(RawElectricity!E34=0.000001,VLOOKUP($B32,Notes!$B$1:$C$1,2,0),RawElectricity!E34)</f>
        <v>338.98587267788071</v>
      </c>
      <c r="F32" s="19">
        <f>IF(RawElectricity!F34=0.000001,VLOOKUP($B32,Notes!$B$1:$C$1,2,0),RawElectricity!F34)</f>
        <v>332.92604336800002</v>
      </c>
      <c r="G32" s="19" t="e">
        <f>IF(RawElectricity!G34=0.000001,VLOOKUP($B32,Notes!$B$1:$C$1,2,0),RawElectricity!G34)</f>
        <v>#N/A</v>
      </c>
      <c r="H32" s="19" t="e">
        <f>IF(RawElectricity!H34=0.000001,VLOOKUP($B32,Notes!$B$1:$C$1,2,0),RawElectricity!H34)</f>
        <v>#N/A</v>
      </c>
      <c r="I32" s="19" t="e">
        <f>IF(RawElectricity!I34=0.000001,VLOOKUP($B32,Notes!$B$1:$C$1,2,0),RawElectricity!I34)</f>
        <v>#N/A</v>
      </c>
      <c r="J32" s="19" t="e">
        <f>IF(RawElectricity!J34=0.000001,VLOOKUP($B32,Notes!$B$1:$C$1,2,0),RawElectricity!J34)</f>
        <v>#N/A</v>
      </c>
      <c r="K32" s="19" t="e">
        <f>IF(RawElectricity!K34=0.000001,VLOOKUP($B32,Notes!$B$1:$C$1,2,0),RawElectricity!K34)</f>
        <v>#N/A</v>
      </c>
      <c r="L32" s="19" t="e">
        <f>IF(RawElectricity!L34=0.000001,VLOOKUP($B32,Notes!$B$1:$C$1,2,0),RawElectricity!L34)</f>
        <v>#N/A</v>
      </c>
      <c r="N32" s="4" t="str">
        <f>RawElectricity!B114</f>
        <v>2030</v>
      </c>
      <c r="O32" s="4">
        <f>IF(RawElectricity!C114=0.000001,VLOOKUP($B32,Notes!$B$1:$C$1,2,0),RawElectricity!C114)</f>
        <v>83.224374675721606</v>
      </c>
      <c r="P32" s="4">
        <f>IF(RawElectricity!D114=0.000001,VLOOKUP($B32,Notes!$B$1:$C$1,2,0),RawElectricity!D114)</f>
        <v>83.147415889948732</v>
      </c>
      <c r="Q32" s="4">
        <f>IF(RawElectricity!E114=0.000001,VLOOKUP($B32,Notes!$B$1:$C$1,2,0),RawElectricity!E114)</f>
        <v>78.64424196089827</v>
      </c>
      <c r="R32" s="4">
        <f>IF(RawElectricity!F114=0.000001,VLOOKUP($B32,Notes!$B$1:$C$1,2,0),RawElectricity!F114)</f>
        <v>78.806824065917681</v>
      </c>
      <c r="S32" s="4" t="e">
        <f>IF(RawElectricity!G114=0.000001,VLOOKUP($B32,Notes!$B$1:$C$1,2,0),RawElectricity!G114)</f>
        <v>#N/A</v>
      </c>
      <c r="T32" s="4" t="e">
        <f>IF(RawElectricity!H114=0.000001,VLOOKUP($B32,Notes!$B$1:$C$1,2,0),RawElectricity!H114)</f>
        <v>#N/A</v>
      </c>
      <c r="U32" s="4" t="e">
        <f>IF(RawElectricity!I114=0.000001,VLOOKUP($B32,Notes!$B$1:$C$1,2,0),RawElectricity!I114)</f>
        <v>#N/A</v>
      </c>
      <c r="V32" s="4" t="e">
        <f>IF(RawElectricity!J114=0.000001,VLOOKUP($B32,Notes!$B$1:$C$1,2,0),RawElectricity!J114)</f>
        <v>#N/A</v>
      </c>
      <c r="W32" s="4" t="e">
        <f>IF(RawElectricity!K114=0.000001,VLOOKUP($B32,Notes!$B$1:$C$1,2,0),RawElectricity!K114)</f>
        <v>#N/A</v>
      </c>
      <c r="X32" s="4" t="e">
        <f>IF(RawElectricity!L114=0.000001,VLOOKUP($B32,Notes!$B$1:$C$1,2,0),RawElectricity!L114)</f>
        <v>#N/A</v>
      </c>
      <c r="Z32" s="4" t="str">
        <f>RawElectricity!B384</f>
        <v>2030</v>
      </c>
      <c r="AA32" s="4">
        <f>IF(RawElectricity!C384=0.000001,VLOOKUP($B32,Notes!$B$1:$C$1,2,0),RawElectricity!C384)</f>
        <v>118.46323199549917</v>
      </c>
      <c r="AB32" s="4">
        <f>IF(RawElectricity!D384=0.000001,VLOOKUP($B32,Notes!$B$1:$C$1,2,0),RawElectricity!D384)</f>
        <v>113.54162540115438</v>
      </c>
      <c r="AC32" s="4">
        <f>IF(RawElectricity!E384=0.000001,VLOOKUP($B32,Notes!$B$1:$C$1,2,0),RawElectricity!E384)</f>
        <v>76.978016729862276</v>
      </c>
      <c r="AD32" s="4">
        <f>IF(RawElectricity!F384=0.000001,VLOOKUP($B32,Notes!$B$1:$C$1,2,0),RawElectricity!F384)</f>
        <v>65.805850040944961</v>
      </c>
      <c r="AE32" s="4" t="e">
        <f>IF(RawElectricity!G384=0.000001,VLOOKUP($B32,Notes!$B$1:$C$1,2,0),RawElectricity!G384)</f>
        <v>#N/A</v>
      </c>
      <c r="AF32" s="4" t="e">
        <f>IF(RawElectricity!H384=0.000001,VLOOKUP($B32,Notes!$B$1:$C$1,2,0),RawElectricity!H384)</f>
        <v>#N/A</v>
      </c>
      <c r="AG32" s="4" t="e">
        <f>IF(RawElectricity!I384=0.000001,VLOOKUP($B32,Notes!$B$1:$C$1,2,0),RawElectricity!I384)</f>
        <v>#N/A</v>
      </c>
      <c r="AH32" s="4" t="e">
        <f>IF(RawElectricity!J384=0.000001,VLOOKUP($B32,Notes!$B$1:$C$1,2,0),RawElectricity!J384)</f>
        <v>#N/A</v>
      </c>
      <c r="AI32" s="4" t="e">
        <f>IF(RawElectricity!K384=0.000001,VLOOKUP($B32,Notes!$B$1:$C$1,2,0),RawElectricity!K384)</f>
        <v>#N/A</v>
      </c>
      <c r="AJ32" s="4" t="e">
        <f>IF(RawElectricity!L384=0.000001,VLOOKUP($B32,Notes!$B$1:$C$1,2,0),RawElectricity!L384)</f>
        <v>#N/A</v>
      </c>
      <c r="AL32" s="4" t="str">
        <f>RawElectricity!B464</f>
        <v>2030</v>
      </c>
      <c r="AM32" s="4" t="e">
        <f>IF(RawElectricity!C464=0.000001,VLOOKUP($B32,Notes!$B$1:$C$1,2,0),RawElectricity!C464)</f>
        <v>#N/A</v>
      </c>
      <c r="AN32" s="4" t="e">
        <f>IF(RawElectricity!D464=0.000001,VLOOKUP($B32,Notes!$B$1:$C$1,2,0),RawElectricity!D464)</f>
        <v>#N/A</v>
      </c>
      <c r="AO32" s="4" t="e">
        <f>IF(RawElectricity!E464=0.000001,VLOOKUP($B32,Notes!$B$1:$C$1,2,0),RawElectricity!E464)</f>
        <v>#N/A</v>
      </c>
      <c r="AP32" s="4" t="e">
        <f>IF(RawElectricity!F464=0.000001,VLOOKUP($B32,Notes!$B$1:$C$1,2,0),RawElectricity!F464)</f>
        <v>#N/A</v>
      </c>
      <c r="AQ32" s="4" t="e">
        <f>IF(RawElectricity!G464=0.000001,VLOOKUP($B32,Notes!$B$1:$C$1,2,0),RawElectricity!G464)</f>
        <v>#N/A</v>
      </c>
      <c r="AR32" s="4" t="e">
        <f>IF(RawElectricity!H464=0.000001,VLOOKUP($B32,Notes!$B$1:$C$1,2,0),RawElectricity!H464)</f>
        <v>#N/A</v>
      </c>
      <c r="AS32" s="4" t="e">
        <f>IF(RawElectricity!I464=0.000001,VLOOKUP($B32,Notes!$B$1:$C$1,2,0),RawElectricity!I464)</f>
        <v>#N/A</v>
      </c>
      <c r="AT32" s="4" t="e">
        <f>IF(RawElectricity!J464=0.000001,VLOOKUP($B32,Notes!$B$1:$C$1,2,0),RawElectricity!J464)</f>
        <v>#N/A</v>
      </c>
      <c r="AU32" s="4" t="e">
        <f>IF(RawElectricity!K464=0.000001,VLOOKUP($B32,Notes!$B$1:$C$1,2,0),RawElectricity!K464)</f>
        <v>#N/A</v>
      </c>
      <c r="AV32" s="4" t="e">
        <f>IF(RawElectricity!L464=0.000001,VLOOKUP($B32,Notes!$B$1:$C$1,2,0),RawElectricity!L464)</f>
        <v>#N/A</v>
      </c>
      <c r="AX32" s="4" t="str">
        <f>RawElectricity!B544</f>
        <v>2030</v>
      </c>
      <c r="AY32" s="4" t="e">
        <f>IF(RawElectricity!C544=0.000001,VLOOKUP($B32,Notes!$B$1:$C$1,2,0),RawElectricity!C544)</f>
        <v>#N/A</v>
      </c>
      <c r="AZ32" s="4" t="e">
        <f>IF(RawElectricity!D544=0.000001,VLOOKUP($B32,Notes!$B$1:$C$1,2,0),RawElectricity!D544)</f>
        <v>#N/A</v>
      </c>
      <c r="BA32" s="4" t="e">
        <f>IF(RawElectricity!E544=0.000001,VLOOKUP($B32,Notes!$B$1:$C$1,2,0),RawElectricity!E544)</f>
        <v>#N/A</v>
      </c>
      <c r="BB32" s="4" t="e">
        <f>IF(RawElectricity!F544=0.000001,VLOOKUP($B32,Notes!$B$1:$C$1,2,0),RawElectricity!F544)</f>
        <v>#N/A</v>
      </c>
      <c r="BC32" s="4" t="e">
        <f>IF(RawElectricity!G544=0.000001,VLOOKUP($B32,Notes!$B$1:$C$1,2,0),RawElectricity!G544)</f>
        <v>#N/A</v>
      </c>
      <c r="BD32" s="4" t="e">
        <f>IF(RawElectricity!H544=0.000001,VLOOKUP($B32,Notes!$B$1:$C$1,2,0),RawElectricity!H544)</f>
        <v>#N/A</v>
      </c>
      <c r="BE32" s="4" t="e">
        <f>IF(RawElectricity!I544=0.000001,VLOOKUP($B32,Notes!$B$1:$C$1,2,0),RawElectricity!I544)</f>
        <v>#N/A</v>
      </c>
      <c r="BF32" s="4" t="e">
        <f>IF(RawElectricity!J544=0.000001,VLOOKUP($B32,Notes!$B$1:$C$1,2,0),RawElectricity!J544)</f>
        <v>#N/A</v>
      </c>
      <c r="BG32" s="4" t="e">
        <f>IF(RawElectricity!K544=0.000001,VLOOKUP($B32,Notes!$B$1:$C$1,2,0),RawElectricity!K544)</f>
        <v>#N/A</v>
      </c>
      <c r="BH32" s="4" t="e">
        <f>IF(RawElectricity!L544=0.000001,VLOOKUP($B32,Notes!$B$1:$C$1,2,0),RawElectricity!L544)</f>
        <v>#N/A</v>
      </c>
      <c r="BL32" t="str">
        <f t="shared" si="0"/>
        <v>2030</v>
      </c>
      <c r="BM32" s="83">
        <f t="shared" si="1"/>
        <v>1.3424091635193895</v>
      </c>
      <c r="BN32" s="83">
        <f t="shared" si="2"/>
        <v>1.341167818304873</v>
      </c>
      <c r="BO32" s="39">
        <f t="shared" si="3"/>
        <v>191.08119320874016</v>
      </c>
      <c r="BP32" s="39">
        <f t="shared" si="4"/>
        <v>183.14264177206201</v>
      </c>
      <c r="BQ32" s="4"/>
      <c r="BR32" s="4" t="str">
        <f t="shared" si="5"/>
        <v>2030</v>
      </c>
      <c r="BS32" s="84">
        <f t="shared" si="6"/>
        <v>1.2685316228292891</v>
      </c>
      <c r="BT32" s="84">
        <f t="shared" si="7"/>
        <v>1.2711540721832522</v>
      </c>
      <c r="BU32" s="28">
        <f t="shared" si="8"/>
        <v>124.16554098526785</v>
      </c>
      <c r="BV32" s="28">
        <f t="shared" si="9"/>
        <v>106.14483611604422</v>
      </c>
    </row>
    <row r="33" spans="2:75" x14ac:dyDescent="0.25">
      <c r="B33" s="4" t="str">
        <f>RawElectricity!B35</f>
        <v>2031</v>
      </c>
      <c r="C33" s="19">
        <f>IF(RawElectricity!C35=0.000001,VLOOKUP($B33,Notes!$B$1:$C$1,2,0),RawElectricity!C35)</f>
        <v>386.66602135801378</v>
      </c>
      <c r="D33" s="19">
        <f>IF(RawElectricity!D35=0.000001,VLOOKUP($B33,Notes!$B$1:$C$1,2,0),RawElectricity!D35)</f>
        <v>387.25302296249333</v>
      </c>
      <c r="E33" s="19">
        <f>IF(RawElectricity!E35=0.000001,VLOOKUP($B33,Notes!$B$1:$C$1,2,0),RawElectricity!E35)</f>
        <v>345.10924204328097</v>
      </c>
      <c r="F33" s="19">
        <f>IF(RawElectricity!F35=0.000001,VLOOKUP($B33,Notes!$B$1:$C$1,2,0),RawElectricity!F35)</f>
        <v>337.86739867834348</v>
      </c>
      <c r="G33" s="19" t="e">
        <f>IF(RawElectricity!G35=0.000001,VLOOKUP($B33,Notes!$B$1:$C$1,2,0),RawElectricity!G35)</f>
        <v>#N/A</v>
      </c>
      <c r="H33" s="19" t="e">
        <f>IF(RawElectricity!H35=0.000001,VLOOKUP($B33,Notes!$B$1:$C$1,2,0),RawElectricity!H35)</f>
        <v>#N/A</v>
      </c>
      <c r="I33" s="19" t="e">
        <f>IF(RawElectricity!I35=0.000001,VLOOKUP($B33,Notes!$B$1:$C$1,2,0),RawElectricity!I35)</f>
        <v>#N/A</v>
      </c>
      <c r="J33" s="19" t="e">
        <f>IF(RawElectricity!J35=0.000001,VLOOKUP($B33,Notes!$B$1:$C$1,2,0),RawElectricity!J35)</f>
        <v>#N/A</v>
      </c>
      <c r="K33" s="19" t="e">
        <f>IF(RawElectricity!K35=0.000001,VLOOKUP($B33,Notes!$B$1:$C$1,2,0),RawElectricity!K35)</f>
        <v>#N/A</v>
      </c>
      <c r="L33" s="19" t="e">
        <f>IF(RawElectricity!L35=0.000001,VLOOKUP($B33,Notes!$B$1:$C$1,2,0),RawElectricity!L35)</f>
        <v>#N/A</v>
      </c>
      <c r="N33" s="4" t="str">
        <f>RawElectricity!B115</f>
        <v>2031</v>
      </c>
      <c r="O33" s="4">
        <f>IF(RawElectricity!C115=0.000001,VLOOKUP($B33,Notes!$B$1:$C$1,2,0),RawElectricity!C115)</f>
        <v>83.030463154563463</v>
      </c>
      <c r="P33" s="4">
        <f>IF(RawElectricity!D115=0.000001,VLOOKUP($B33,Notes!$B$1:$C$1,2,0),RawElectricity!D115)</f>
        <v>83.227007142533139</v>
      </c>
      <c r="Q33" s="4">
        <f>IF(RawElectricity!E115=0.000001,VLOOKUP($B33,Notes!$B$1:$C$1,2,0),RawElectricity!E115)</f>
        <v>77.839141743802273</v>
      </c>
      <c r="R33" s="4">
        <f>IF(RawElectricity!F115=0.000001,VLOOKUP($B33,Notes!$B$1:$C$1,2,0),RawElectricity!F115)</f>
        <v>80.759789825881072</v>
      </c>
      <c r="S33" s="4" t="e">
        <f>IF(RawElectricity!G115=0.000001,VLOOKUP($B33,Notes!$B$1:$C$1,2,0),RawElectricity!G115)</f>
        <v>#N/A</v>
      </c>
      <c r="T33" s="4" t="e">
        <f>IF(RawElectricity!H115=0.000001,VLOOKUP($B33,Notes!$B$1:$C$1,2,0),RawElectricity!H115)</f>
        <v>#N/A</v>
      </c>
      <c r="U33" s="4" t="e">
        <f>IF(RawElectricity!I115=0.000001,VLOOKUP($B33,Notes!$B$1:$C$1,2,0),RawElectricity!I115)</f>
        <v>#N/A</v>
      </c>
      <c r="V33" s="4" t="e">
        <f>IF(RawElectricity!J115=0.000001,VLOOKUP($B33,Notes!$B$1:$C$1,2,0),RawElectricity!J115)</f>
        <v>#N/A</v>
      </c>
      <c r="W33" s="4" t="e">
        <f>IF(RawElectricity!K115=0.000001,VLOOKUP($B33,Notes!$B$1:$C$1,2,0),RawElectricity!K115)</f>
        <v>#N/A</v>
      </c>
      <c r="X33" s="4" t="e">
        <f>IF(RawElectricity!L115=0.000001,VLOOKUP($B33,Notes!$B$1:$C$1,2,0),RawElectricity!L115)</f>
        <v>#N/A</v>
      </c>
      <c r="Z33" s="4" t="str">
        <f>RawElectricity!B385</f>
        <v>2031</v>
      </c>
      <c r="AA33" s="4">
        <f>IF(RawElectricity!C385=0.000001,VLOOKUP($B33,Notes!$B$1:$C$1,2,0),RawElectricity!C385)</f>
        <v>111.37639482446195</v>
      </c>
      <c r="AB33" s="4">
        <f>IF(RawElectricity!D385=0.000001,VLOOKUP($B33,Notes!$B$1:$C$1,2,0),RawElectricity!D385)</f>
        <v>112.31113333379164</v>
      </c>
      <c r="AC33" s="4">
        <f>IF(RawElectricity!E385=0.000001,VLOOKUP($B33,Notes!$B$1:$C$1,2,0),RawElectricity!E385)</f>
        <v>72.469096278945599</v>
      </c>
      <c r="AD33" s="4">
        <f>IF(RawElectricity!F385=0.000001,VLOOKUP($B33,Notes!$B$1:$C$1,2,0),RawElectricity!F385)</f>
        <v>46.451829217153737</v>
      </c>
      <c r="AE33" s="4" t="e">
        <f>IF(RawElectricity!G385=0.000001,VLOOKUP($B33,Notes!$B$1:$C$1,2,0),RawElectricity!G385)</f>
        <v>#N/A</v>
      </c>
      <c r="AF33" s="4" t="e">
        <f>IF(RawElectricity!H385=0.000001,VLOOKUP($B33,Notes!$B$1:$C$1,2,0),RawElectricity!H385)</f>
        <v>#N/A</v>
      </c>
      <c r="AG33" s="4" t="e">
        <f>IF(RawElectricity!I385=0.000001,VLOOKUP($B33,Notes!$B$1:$C$1,2,0),RawElectricity!I385)</f>
        <v>#N/A</v>
      </c>
      <c r="AH33" s="4" t="e">
        <f>IF(RawElectricity!J385=0.000001,VLOOKUP($B33,Notes!$B$1:$C$1,2,0),RawElectricity!J385)</f>
        <v>#N/A</v>
      </c>
      <c r="AI33" s="4" t="e">
        <f>IF(RawElectricity!K385=0.000001,VLOOKUP($B33,Notes!$B$1:$C$1,2,0),RawElectricity!K385)</f>
        <v>#N/A</v>
      </c>
      <c r="AJ33" s="4" t="e">
        <f>IF(RawElectricity!L385=0.000001,VLOOKUP($B33,Notes!$B$1:$C$1,2,0),RawElectricity!L385)</f>
        <v>#N/A</v>
      </c>
      <c r="AL33" s="4" t="str">
        <f>RawElectricity!B465</f>
        <v>2031</v>
      </c>
      <c r="AM33" s="4" t="e">
        <f>IF(RawElectricity!C465=0.000001,VLOOKUP($B33,Notes!$B$1:$C$1,2,0),RawElectricity!C465)</f>
        <v>#N/A</v>
      </c>
      <c r="AN33" s="4" t="e">
        <f>IF(RawElectricity!D465=0.000001,VLOOKUP($B33,Notes!$B$1:$C$1,2,0),RawElectricity!D465)</f>
        <v>#N/A</v>
      </c>
      <c r="AO33" s="4" t="e">
        <f>IF(RawElectricity!E465=0.000001,VLOOKUP($B33,Notes!$B$1:$C$1,2,0),RawElectricity!E465)</f>
        <v>#N/A</v>
      </c>
      <c r="AP33" s="4" t="e">
        <f>IF(RawElectricity!F465=0.000001,VLOOKUP($B33,Notes!$B$1:$C$1,2,0),RawElectricity!F465)</f>
        <v>#N/A</v>
      </c>
      <c r="AQ33" s="4" t="e">
        <f>IF(RawElectricity!G465=0.000001,VLOOKUP($B33,Notes!$B$1:$C$1,2,0),RawElectricity!G465)</f>
        <v>#N/A</v>
      </c>
      <c r="AR33" s="4" t="e">
        <f>IF(RawElectricity!H465=0.000001,VLOOKUP($B33,Notes!$B$1:$C$1,2,0),RawElectricity!H465)</f>
        <v>#N/A</v>
      </c>
      <c r="AS33" s="4" t="e">
        <f>IF(RawElectricity!I465=0.000001,VLOOKUP($B33,Notes!$B$1:$C$1,2,0),RawElectricity!I465)</f>
        <v>#N/A</v>
      </c>
      <c r="AT33" s="4" t="e">
        <f>IF(RawElectricity!J465=0.000001,VLOOKUP($B33,Notes!$B$1:$C$1,2,0),RawElectricity!J465)</f>
        <v>#N/A</v>
      </c>
      <c r="AU33" s="4" t="e">
        <f>IF(RawElectricity!K465=0.000001,VLOOKUP($B33,Notes!$B$1:$C$1,2,0),RawElectricity!K465)</f>
        <v>#N/A</v>
      </c>
      <c r="AV33" s="4" t="e">
        <f>IF(RawElectricity!L465=0.000001,VLOOKUP($B33,Notes!$B$1:$C$1,2,0),RawElectricity!L465)</f>
        <v>#N/A</v>
      </c>
      <c r="AX33" s="4" t="str">
        <f>RawElectricity!B545</f>
        <v>2031</v>
      </c>
      <c r="AY33" s="4" t="e">
        <f>IF(RawElectricity!C545=0.000001,VLOOKUP($B33,Notes!$B$1:$C$1,2,0),RawElectricity!C545)</f>
        <v>#N/A</v>
      </c>
      <c r="AZ33" s="4" t="e">
        <f>IF(RawElectricity!D545=0.000001,VLOOKUP($B33,Notes!$B$1:$C$1,2,0),RawElectricity!D545)</f>
        <v>#N/A</v>
      </c>
      <c r="BA33" s="4" t="e">
        <f>IF(RawElectricity!E545=0.000001,VLOOKUP($B33,Notes!$B$1:$C$1,2,0),RawElectricity!E545)</f>
        <v>#N/A</v>
      </c>
      <c r="BB33" s="4" t="e">
        <f>IF(RawElectricity!F545=0.000001,VLOOKUP($B33,Notes!$B$1:$C$1,2,0),RawElectricity!F545)</f>
        <v>#N/A</v>
      </c>
      <c r="BC33" s="4" t="e">
        <f>IF(RawElectricity!G545=0.000001,VLOOKUP($B33,Notes!$B$1:$C$1,2,0),RawElectricity!G545)</f>
        <v>#N/A</v>
      </c>
      <c r="BD33" s="4" t="e">
        <f>IF(RawElectricity!H545=0.000001,VLOOKUP($B33,Notes!$B$1:$C$1,2,0),RawElectricity!H545)</f>
        <v>#N/A</v>
      </c>
      <c r="BE33" s="4" t="e">
        <f>IF(RawElectricity!I545=0.000001,VLOOKUP($B33,Notes!$B$1:$C$1,2,0),RawElectricity!I545)</f>
        <v>#N/A</v>
      </c>
      <c r="BF33" s="4" t="e">
        <f>IF(RawElectricity!J545=0.000001,VLOOKUP($B33,Notes!$B$1:$C$1,2,0),RawElectricity!J545)</f>
        <v>#N/A</v>
      </c>
      <c r="BG33" s="4" t="e">
        <f>IF(RawElectricity!K545=0.000001,VLOOKUP($B33,Notes!$B$1:$C$1,2,0),RawElectricity!K545)</f>
        <v>#N/A</v>
      </c>
      <c r="BH33" s="4" t="e">
        <f>IF(RawElectricity!L545=0.000001,VLOOKUP($B33,Notes!$B$1:$C$1,2,0),RawElectricity!L545)</f>
        <v>#N/A</v>
      </c>
      <c r="BL33" t="str">
        <f t="shared" si="0"/>
        <v>2031</v>
      </c>
      <c r="BM33" s="83">
        <f t="shared" si="1"/>
        <v>1.3392813706831086</v>
      </c>
      <c r="BN33" s="83">
        <f t="shared" si="2"/>
        <v>1.3424516252090595</v>
      </c>
      <c r="BO33" s="39">
        <f t="shared" si="3"/>
        <v>179.65012485185713</v>
      </c>
      <c r="BP33" s="39">
        <f t="shared" si="4"/>
        <v>181.15785806740593</v>
      </c>
      <c r="BQ33" s="4"/>
      <c r="BR33" s="4" t="str">
        <f t="shared" si="5"/>
        <v>2031</v>
      </c>
      <c r="BS33" s="84">
        <f t="shared" si="6"/>
        <v>1.2555453563275305</v>
      </c>
      <c r="BT33" s="84">
        <f t="shared" si="7"/>
        <v>1.3026554098914616</v>
      </c>
      <c r="BU33" s="28">
        <f t="shared" si="8"/>
        <v>116.89265229793925</v>
      </c>
      <c r="BV33" s="28">
        <f t="shared" si="9"/>
        <v>74.926800527268981</v>
      </c>
    </row>
    <row r="34" spans="2:75" x14ac:dyDescent="0.25">
      <c r="B34" s="4" t="str">
        <f>RawElectricity!B36</f>
        <v>2032</v>
      </c>
      <c r="C34" s="19">
        <f>IF(RawElectricity!C36=0.000001,VLOOKUP($B34,Notes!$B$1:$C$1,2,0),RawElectricity!C36)</f>
        <v>398.63354228036167</v>
      </c>
      <c r="D34" s="19">
        <f>IF(RawElectricity!D36=0.000001,VLOOKUP($B34,Notes!$B$1:$C$1,2,0),RawElectricity!D36)</f>
        <v>399.13071731822777</v>
      </c>
      <c r="E34" s="19">
        <f>IF(RawElectricity!E36=0.000001,VLOOKUP($B34,Notes!$B$1:$C$1,2,0),RawElectricity!E36)</f>
        <v>351.40112613720515</v>
      </c>
      <c r="F34" s="19">
        <f>IF(RawElectricity!F36=0.000001,VLOOKUP($B34,Notes!$B$1:$C$1,2,0),RawElectricity!F36)</f>
        <v>342.95873080544675</v>
      </c>
      <c r="G34" s="19" t="e">
        <f>IF(RawElectricity!G36=0.000001,VLOOKUP($B34,Notes!$B$1:$C$1,2,0),RawElectricity!G36)</f>
        <v>#N/A</v>
      </c>
      <c r="H34" s="19" t="e">
        <f>IF(RawElectricity!H36=0.000001,VLOOKUP($B34,Notes!$B$1:$C$1,2,0),RawElectricity!H36)</f>
        <v>#N/A</v>
      </c>
      <c r="I34" s="19" t="e">
        <f>IF(RawElectricity!I36=0.000001,VLOOKUP($B34,Notes!$B$1:$C$1,2,0),RawElectricity!I36)</f>
        <v>#N/A</v>
      </c>
      <c r="J34" s="19" t="e">
        <f>IF(RawElectricity!J36=0.000001,VLOOKUP($B34,Notes!$B$1:$C$1,2,0),RawElectricity!J36)</f>
        <v>#N/A</v>
      </c>
      <c r="K34" s="19" t="e">
        <f>IF(RawElectricity!K36=0.000001,VLOOKUP($B34,Notes!$B$1:$C$1,2,0),RawElectricity!K36)</f>
        <v>#N/A</v>
      </c>
      <c r="L34" s="19" t="e">
        <f>IF(RawElectricity!L36=0.000001,VLOOKUP($B34,Notes!$B$1:$C$1,2,0),RawElectricity!L36)</f>
        <v>#N/A</v>
      </c>
      <c r="N34" s="4" t="str">
        <f>RawElectricity!B116</f>
        <v>2032</v>
      </c>
      <c r="O34" s="4">
        <f>IF(RawElectricity!C116=0.000001,VLOOKUP($B34,Notes!$B$1:$C$1,2,0),RawElectricity!C116)</f>
        <v>82.901288873048998</v>
      </c>
      <c r="P34" s="4">
        <f>IF(RawElectricity!D116=0.000001,VLOOKUP($B34,Notes!$B$1:$C$1,2,0),RawElectricity!D116)</f>
        <v>83.220707471990224</v>
      </c>
      <c r="Q34" s="4">
        <f>IF(RawElectricity!E116=0.000001,VLOOKUP($B34,Notes!$B$1:$C$1,2,0),RawElectricity!E116)</f>
        <v>76.991522655923646</v>
      </c>
      <c r="R34" s="4">
        <f>IF(RawElectricity!F116=0.000001,VLOOKUP($B34,Notes!$B$1:$C$1,2,0),RawElectricity!F116)</f>
        <v>82.670143291737489</v>
      </c>
      <c r="S34" s="4" t="e">
        <f>IF(RawElectricity!G116=0.000001,VLOOKUP($B34,Notes!$B$1:$C$1,2,0),RawElectricity!G116)</f>
        <v>#N/A</v>
      </c>
      <c r="T34" s="4" t="e">
        <f>IF(RawElectricity!H116=0.000001,VLOOKUP($B34,Notes!$B$1:$C$1,2,0),RawElectricity!H116)</f>
        <v>#N/A</v>
      </c>
      <c r="U34" s="4" t="e">
        <f>IF(RawElectricity!I116=0.000001,VLOOKUP($B34,Notes!$B$1:$C$1,2,0),RawElectricity!I116)</f>
        <v>#N/A</v>
      </c>
      <c r="V34" s="4" t="e">
        <f>IF(RawElectricity!J116=0.000001,VLOOKUP($B34,Notes!$B$1:$C$1,2,0),RawElectricity!J116)</f>
        <v>#N/A</v>
      </c>
      <c r="W34" s="4" t="e">
        <f>IF(RawElectricity!K116=0.000001,VLOOKUP($B34,Notes!$B$1:$C$1,2,0),RawElectricity!K116)</f>
        <v>#N/A</v>
      </c>
      <c r="X34" s="4" t="e">
        <f>IF(RawElectricity!L116=0.000001,VLOOKUP($B34,Notes!$B$1:$C$1,2,0),RawElectricity!L116)</f>
        <v>#N/A</v>
      </c>
      <c r="Z34" s="4" t="str">
        <f>RawElectricity!B386</f>
        <v>2032</v>
      </c>
      <c r="AA34" s="4">
        <f>IF(RawElectricity!C386=0.000001,VLOOKUP($B34,Notes!$B$1:$C$1,2,0),RawElectricity!C386)</f>
        <v>128.26252622974945</v>
      </c>
      <c r="AB34" s="4">
        <f>IF(RawElectricity!D386=0.000001,VLOOKUP($B34,Notes!$B$1:$C$1,2,0),RawElectricity!D386)</f>
        <v>127.71786330530151</v>
      </c>
      <c r="AC34" s="4">
        <f>IF(RawElectricity!E386=0.000001,VLOOKUP($B34,Notes!$B$1:$C$1,2,0),RawElectricity!E386)</f>
        <v>75.002118024660263</v>
      </c>
      <c r="AD34" s="4">
        <f>IF(RawElectricity!F386=0.000001,VLOOKUP($B34,Notes!$B$1:$C$1,2,0),RawElectricity!F386)</f>
        <v>42.545769473930889</v>
      </c>
      <c r="AE34" s="4" t="e">
        <f>IF(RawElectricity!G386=0.000001,VLOOKUP($B34,Notes!$B$1:$C$1,2,0),RawElectricity!G386)</f>
        <v>#N/A</v>
      </c>
      <c r="AF34" s="4" t="e">
        <f>IF(RawElectricity!H386=0.000001,VLOOKUP($B34,Notes!$B$1:$C$1,2,0),RawElectricity!H386)</f>
        <v>#N/A</v>
      </c>
      <c r="AG34" s="4" t="e">
        <f>IF(RawElectricity!I386=0.000001,VLOOKUP($B34,Notes!$B$1:$C$1,2,0),RawElectricity!I386)</f>
        <v>#N/A</v>
      </c>
      <c r="AH34" s="4" t="e">
        <f>IF(RawElectricity!J386=0.000001,VLOOKUP($B34,Notes!$B$1:$C$1,2,0),RawElectricity!J386)</f>
        <v>#N/A</v>
      </c>
      <c r="AI34" s="4" t="e">
        <f>IF(RawElectricity!K386=0.000001,VLOOKUP($B34,Notes!$B$1:$C$1,2,0),RawElectricity!K386)</f>
        <v>#N/A</v>
      </c>
      <c r="AJ34" s="4" t="e">
        <f>IF(RawElectricity!L386=0.000001,VLOOKUP($B34,Notes!$B$1:$C$1,2,0),RawElectricity!L386)</f>
        <v>#N/A</v>
      </c>
      <c r="AL34" s="4" t="str">
        <f>RawElectricity!B466</f>
        <v>2032</v>
      </c>
      <c r="AM34" s="4" t="e">
        <f>IF(RawElectricity!C466=0.000001,VLOOKUP($B34,Notes!$B$1:$C$1,2,0),RawElectricity!C466)</f>
        <v>#N/A</v>
      </c>
      <c r="AN34" s="4" t="e">
        <f>IF(RawElectricity!D466=0.000001,VLOOKUP($B34,Notes!$B$1:$C$1,2,0),RawElectricity!D466)</f>
        <v>#N/A</v>
      </c>
      <c r="AO34" s="4" t="e">
        <f>IF(RawElectricity!E466=0.000001,VLOOKUP($B34,Notes!$B$1:$C$1,2,0),RawElectricity!E466)</f>
        <v>#N/A</v>
      </c>
      <c r="AP34" s="4" t="e">
        <f>IF(RawElectricity!F466=0.000001,VLOOKUP($B34,Notes!$B$1:$C$1,2,0),RawElectricity!F466)</f>
        <v>#N/A</v>
      </c>
      <c r="AQ34" s="4" t="e">
        <f>IF(RawElectricity!G466=0.000001,VLOOKUP($B34,Notes!$B$1:$C$1,2,0),RawElectricity!G466)</f>
        <v>#N/A</v>
      </c>
      <c r="AR34" s="4" t="e">
        <f>IF(RawElectricity!H466=0.000001,VLOOKUP($B34,Notes!$B$1:$C$1,2,0),RawElectricity!H466)</f>
        <v>#N/A</v>
      </c>
      <c r="AS34" s="4" t="e">
        <f>IF(RawElectricity!I466=0.000001,VLOOKUP($B34,Notes!$B$1:$C$1,2,0),RawElectricity!I466)</f>
        <v>#N/A</v>
      </c>
      <c r="AT34" s="4" t="e">
        <f>IF(RawElectricity!J466=0.000001,VLOOKUP($B34,Notes!$B$1:$C$1,2,0),RawElectricity!J466)</f>
        <v>#N/A</v>
      </c>
      <c r="AU34" s="4" t="e">
        <f>IF(RawElectricity!K466=0.000001,VLOOKUP($B34,Notes!$B$1:$C$1,2,0),RawElectricity!K466)</f>
        <v>#N/A</v>
      </c>
      <c r="AV34" s="4" t="e">
        <f>IF(RawElectricity!L466=0.000001,VLOOKUP($B34,Notes!$B$1:$C$1,2,0),RawElectricity!L466)</f>
        <v>#N/A</v>
      </c>
      <c r="AX34" s="4" t="str">
        <f>RawElectricity!B546</f>
        <v>2032</v>
      </c>
      <c r="AY34" s="4" t="e">
        <f>IF(RawElectricity!C546=0.000001,VLOOKUP($B34,Notes!$B$1:$C$1,2,0),RawElectricity!C546)</f>
        <v>#N/A</v>
      </c>
      <c r="AZ34" s="4" t="e">
        <f>IF(RawElectricity!D546=0.000001,VLOOKUP($B34,Notes!$B$1:$C$1,2,0),RawElectricity!D546)</f>
        <v>#N/A</v>
      </c>
      <c r="BA34" s="4" t="e">
        <f>IF(RawElectricity!E546=0.000001,VLOOKUP($B34,Notes!$B$1:$C$1,2,0),RawElectricity!E546)</f>
        <v>#N/A</v>
      </c>
      <c r="BB34" s="4" t="e">
        <f>IF(RawElectricity!F546=0.000001,VLOOKUP($B34,Notes!$B$1:$C$1,2,0),RawElectricity!F546)</f>
        <v>#N/A</v>
      </c>
      <c r="BC34" s="4" t="e">
        <f>IF(RawElectricity!G546=0.000001,VLOOKUP($B34,Notes!$B$1:$C$1,2,0),RawElectricity!G546)</f>
        <v>#N/A</v>
      </c>
      <c r="BD34" s="4" t="e">
        <f>IF(RawElectricity!H546=0.000001,VLOOKUP($B34,Notes!$B$1:$C$1,2,0),RawElectricity!H546)</f>
        <v>#N/A</v>
      </c>
      <c r="BE34" s="4" t="e">
        <f>IF(RawElectricity!I546=0.000001,VLOOKUP($B34,Notes!$B$1:$C$1,2,0),RawElectricity!I546)</f>
        <v>#N/A</v>
      </c>
      <c r="BF34" s="4" t="e">
        <f>IF(RawElectricity!J546=0.000001,VLOOKUP($B34,Notes!$B$1:$C$1,2,0),RawElectricity!J546)</f>
        <v>#N/A</v>
      </c>
      <c r="BG34" s="4" t="e">
        <f>IF(RawElectricity!K546=0.000001,VLOOKUP($B34,Notes!$B$1:$C$1,2,0),RawElectricity!K546)</f>
        <v>#N/A</v>
      </c>
      <c r="BH34" s="4" t="e">
        <f>IF(RawElectricity!L546=0.000001,VLOOKUP($B34,Notes!$B$1:$C$1,2,0),RawElectricity!L546)</f>
        <v>#N/A</v>
      </c>
      <c r="BL34" t="str">
        <f t="shared" si="0"/>
        <v>2032</v>
      </c>
      <c r="BM34" s="83">
        <f t="shared" si="1"/>
        <v>1.3371977895222804</v>
      </c>
      <c r="BN34" s="83">
        <f t="shared" si="2"/>
        <v>1.3423500115232023</v>
      </c>
      <c r="BO34" s="39">
        <f t="shared" si="3"/>
        <v>206.88745480858586</v>
      </c>
      <c r="BP34" s="39">
        <f t="shared" si="4"/>
        <v>206.00891351145134</v>
      </c>
      <c r="BQ34" s="4"/>
      <c r="BR34" s="4" t="str">
        <f t="shared" si="5"/>
        <v>2032</v>
      </c>
      <c r="BS34" s="84">
        <f t="shared" si="6"/>
        <v>1.2418732604400484</v>
      </c>
      <c r="BT34" s="84">
        <f t="shared" si="7"/>
        <v>1.3334694112957257</v>
      </c>
      <c r="BU34" s="28">
        <f t="shared" si="8"/>
        <v>120.97841637377701</v>
      </c>
      <c r="BV34" s="28">
        <f t="shared" si="9"/>
        <v>68.626326161450521</v>
      </c>
    </row>
    <row r="35" spans="2:75" x14ac:dyDescent="0.25">
      <c r="B35" s="4" t="str">
        <f>RawElectricity!B37</f>
        <v>2033</v>
      </c>
      <c r="C35" s="19">
        <f>IF(RawElectricity!C37=0.000001,VLOOKUP($B35,Notes!$B$1:$C$1,2,0),RawElectricity!C37)</f>
        <v>410.77678587228519</v>
      </c>
      <c r="D35" s="19">
        <f>IF(RawElectricity!D37=0.000001,VLOOKUP($B35,Notes!$B$1:$C$1,2,0),RawElectricity!D37)</f>
        <v>411.27676242264107</v>
      </c>
      <c r="E35" s="19">
        <f>IF(RawElectricity!E37=0.000001,VLOOKUP($B35,Notes!$B$1:$C$1,2,0),RawElectricity!E37)</f>
        <v>357.47426417489487</v>
      </c>
      <c r="F35" s="19">
        <f>IF(RawElectricity!F37=0.000001,VLOOKUP($B35,Notes!$B$1:$C$1,2,0),RawElectricity!F37)</f>
        <v>348.32117095873275</v>
      </c>
      <c r="G35" s="19" t="e">
        <f>IF(RawElectricity!G37=0.000001,VLOOKUP($B35,Notes!$B$1:$C$1,2,0),RawElectricity!G37)</f>
        <v>#N/A</v>
      </c>
      <c r="H35" s="19" t="e">
        <f>IF(RawElectricity!H37=0.000001,VLOOKUP($B35,Notes!$B$1:$C$1,2,0),RawElectricity!H37)</f>
        <v>#N/A</v>
      </c>
      <c r="I35" s="19" t="e">
        <f>IF(RawElectricity!I37=0.000001,VLOOKUP($B35,Notes!$B$1:$C$1,2,0),RawElectricity!I37)</f>
        <v>#N/A</v>
      </c>
      <c r="J35" s="19" t="e">
        <f>IF(RawElectricity!J37=0.000001,VLOOKUP($B35,Notes!$B$1:$C$1,2,0),RawElectricity!J37)</f>
        <v>#N/A</v>
      </c>
      <c r="K35" s="19" t="e">
        <f>IF(RawElectricity!K37=0.000001,VLOOKUP($B35,Notes!$B$1:$C$1,2,0),RawElectricity!K37)</f>
        <v>#N/A</v>
      </c>
      <c r="L35" s="19" t="e">
        <f>IF(RawElectricity!L37=0.000001,VLOOKUP($B35,Notes!$B$1:$C$1,2,0),RawElectricity!L37)</f>
        <v>#N/A</v>
      </c>
      <c r="N35" s="4" t="str">
        <f>RawElectricity!B117</f>
        <v>2033</v>
      </c>
      <c r="O35" s="4">
        <f>IF(RawElectricity!C117=0.000001,VLOOKUP($B35,Notes!$B$1:$C$1,2,0),RawElectricity!C117)</f>
        <v>82.822142463846561</v>
      </c>
      <c r="P35" s="4">
        <f>IF(RawElectricity!D117=0.000001,VLOOKUP($B35,Notes!$B$1:$C$1,2,0),RawElectricity!D117)</f>
        <v>83.293206242315463</v>
      </c>
      <c r="Q35" s="4">
        <f>IF(RawElectricity!E117=0.000001,VLOOKUP($B35,Notes!$B$1:$C$1,2,0),RawElectricity!E117)</f>
        <v>76.180456684985216</v>
      </c>
      <c r="R35" s="4">
        <f>IF(RawElectricity!F117=0.000001,VLOOKUP($B35,Notes!$B$1:$C$1,2,0),RawElectricity!F117)</f>
        <v>84.480850152974867</v>
      </c>
      <c r="S35" s="4" t="e">
        <f>IF(RawElectricity!G117=0.000001,VLOOKUP($B35,Notes!$B$1:$C$1,2,0),RawElectricity!G117)</f>
        <v>#N/A</v>
      </c>
      <c r="T35" s="4" t="e">
        <f>IF(RawElectricity!H117=0.000001,VLOOKUP($B35,Notes!$B$1:$C$1,2,0),RawElectricity!H117)</f>
        <v>#N/A</v>
      </c>
      <c r="U35" s="4" t="e">
        <f>IF(RawElectricity!I117=0.000001,VLOOKUP($B35,Notes!$B$1:$C$1,2,0),RawElectricity!I117)</f>
        <v>#N/A</v>
      </c>
      <c r="V35" s="4" t="e">
        <f>IF(RawElectricity!J117=0.000001,VLOOKUP($B35,Notes!$B$1:$C$1,2,0),RawElectricity!J117)</f>
        <v>#N/A</v>
      </c>
      <c r="W35" s="4" t="e">
        <f>IF(RawElectricity!K117=0.000001,VLOOKUP($B35,Notes!$B$1:$C$1,2,0),RawElectricity!K117)</f>
        <v>#N/A</v>
      </c>
      <c r="X35" s="4" t="e">
        <f>IF(RawElectricity!L117=0.000001,VLOOKUP($B35,Notes!$B$1:$C$1,2,0),RawElectricity!L117)</f>
        <v>#N/A</v>
      </c>
      <c r="Z35" s="4" t="str">
        <f>RawElectricity!B387</f>
        <v>2033</v>
      </c>
      <c r="AA35" s="4">
        <f>IF(RawElectricity!C387=0.000001,VLOOKUP($B35,Notes!$B$1:$C$1,2,0),RawElectricity!C387)</f>
        <v>131.81000477346944</v>
      </c>
      <c r="AB35" s="4">
        <f>IF(RawElectricity!D387=0.000001,VLOOKUP($B35,Notes!$B$1:$C$1,2,0),RawElectricity!D387)</f>
        <v>132.11030620558842</v>
      </c>
      <c r="AC35" s="4">
        <f>IF(RawElectricity!E387=0.000001,VLOOKUP($B35,Notes!$B$1:$C$1,2,0),RawElectricity!E387)</f>
        <v>73.855250910649872</v>
      </c>
      <c r="AD35" s="4">
        <f>IF(RawElectricity!F387=0.000001,VLOOKUP($B35,Notes!$B$1:$C$1,2,0),RawElectricity!F387)</f>
        <v>53.773020097395538</v>
      </c>
      <c r="AE35" s="4" t="e">
        <f>IF(RawElectricity!G387=0.000001,VLOOKUP($B35,Notes!$B$1:$C$1,2,0),RawElectricity!G387)</f>
        <v>#N/A</v>
      </c>
      <c r="AF35" s="4" t="e">
        <f>IF(RawElectricity!H387=0.000001,VLOOKUP($B35,Notes!$B$1:$C$1,2,0),RawElectricity!H387)</f>
        <v>#N/A</v>
      </c>
      <c r="AG35" s="4" t="e">
        <f>IF(RawElectricity!I387=0.000001,VLOOKUP($B35,Notes!$B$1:$C$1,2,0),RawElectricity!I387)</f>
        <v>#N/A</v>
      </c>
      <c r="AH35" s="4" t="e">
        <f>IF(RawElectricity!J387=0.000001,VLOOKUP($B35,Notes!$B$1:$C$1,2,0),RawElectricity!J387)</f>
        <v>#N/A</v>
      </c>
      <c r="AI35" s="4" t="e">
        <f>IF(RawElectricity!K387=0.000001,VLOOKUP($B35,Notes!$B$1:$C$1,2,0),RawElectricity!K387)</f>
        <v>#N/A</v>
      </c>
      <c r="AJ35" s="4" t="e">
        <f>IF(RawElectricity!L387=0.000001,VLOOKUP($B35,Notes!$B$1:$C$1,2,0),RawElectricity!L387)</f>
        <v>#N/A</v>
      </c>
      <c r="AL35" s="4" t="str">
        <f>RawElectricity!B467</f>
        <v>2033</v>
      </c>
      <c r="AM35" s="4" t="e">
        <f>IF(RawElectricity!C467=0.000001,VLOOKUP($B35,Notes!$B$1:$C$1,2,0),RawElectricity!C467)</f>
        <v>#N/A</v>
      </c>
      <c r="AN35" s="4" t="e">
        <f>IF(RawElectricity!D467=0.000001,VLOOKUP($B35,Notes!$B$1:$C$1,2,0),RawElectricity!D467)</f>
        <v>#N/A</v>
      </c>
      <c r="AO35" s="4" t="e">
        <f>IF(RawElectricity!E467=0.000001,VLOOKUP($B35,Notes!$B$1:$C$1,2,0),RawElectricity!E467)</f>
        <v>#N/A</v>
      </c>
      <c r="AP35" s="4" t="e">
        <f>IF(RawElectricity!F467=0.000001,VLOOKUP($B35,Notes!$B$1:$C$1,2,0),RawElectricity!F467)</f>
        <v>#N/A</v>
      </c>
      <c r="AQ35" s="4" t="e">
        <f>IF(RawElectricity!G467=0.000001,VLOOKUP($B35,Notes!$B$1:$C$1,2,0),RawElectricity!G467)</f>
        <v>#N/A</v>
      </c>
      <c r="AR35" s="4" t="e">
        <f>IF(RawElectricity!H467=0.000001,VLOOKUP($B35,Notes!$B$1:$C$1,2,0),RawElectricity!H467)</f>
        <v>#N/A</v>
      </c>
      <c r="AS35" s="4" t="e">
        <f>IF(RawElectricity!I467=0.000001,VLOOKUP($B35,Notes!$B$1:$C$1,2,0),RawElectricity!I467)</f>
        <v>#N/A</v>
      </c>
      <c r="AT35" s="4" t="e">
        <f>IF(RawElectricity!J467=0.000001,VLOOKUP($B35,Notes!$B$1:$C$1,2,0),RawElectricity!J467)</f>
        <v>#N/A</v>
      </c>
      <c r="AU35" s="4" t="e">
        <f>IF(RawElectricity!K467=0.000001,VLOOKUP($B35,Notes!$B$1:$C$1,2,0),RawElectricity!K467)</f>
        <v>#N/A</v>
      </c>
      <c r="AV35" s="4" t="e">
        <f>IF(RawElectricity!L467=0.000001,VLOOKUP($B35,Notes!$B$1:$C$1,2,0),RawElectricity!L467)</f>
        <v>#N/A</v>
      </c>
      <c r="AX35" s="4" t="str">
        <f>RawElectricity!B547</f>
        <v>2033</v>
      </c>
      <c r="AY35" s="4" t="e">
        <f>IF(RawElectricity!C547=0.000001,VLOOKUP($B35,Notes!$B$1:$C$1,2,0),RawElectricity!C547)</f>
        <v>#N/A</v>
      </c>
      <c r="AZ35" s="4" t="e">
        <f>IF(RawElectricity!D547=0.000001,VLOOKUP($B35,Notes!$B$1:$C$1,2,0),RawElectricity!D547)</f>
        <v>#N/A</v>
      </c>
      <c r="BA35" s="4" t="e">
        <f>IF(RawElectricity!E547=0.000001,VLOOKUP($B35,Notes!$B$1:$C$1,2,0),RawElectricity!E547)</f>
        <v>#N/A</v>
      </c>
      <c r="BB35" s="4" t="e">
        <f>IF(RawElectricity!F547=0.000001,VLOOKUP($B35,Notes!$B$1:$C$1,2,0),RawElectricity!F547)</f>
        <v>#N/A</v>
      </c>
      <c r="BC35" s="4" t="e">
        <f>IF(RawElectricity!G547=0.000001,VLOOKUP($B35,Notes!$B$1:$C$1,2,0),RawElectricity!G547)</f>
        <v>#N/A</v>
      </c>
      <c r="BD35" s="4" t="e">
        <f>IF(RawElectricity!H547=0.000001,VLOOKUP($B35,Notes!$B$1:$C$1,2,0),RawElectricity!H547)</f>
        <v>#N/A</v>
      </c>
      <c r="BE35" s="4" t="e">
        <f>IF(RawElectricity!I547=0.000001,VLOOKUP($B35,Notes!$B$1:$C$1,2,0),RawElectricity!I547)</f>
        <v>#N/A</v>
      </c>
      <c r="BF35" s="4" t="e">
        <f>IF(RawElectricity!J547=0.000001,VLOOKUP($B35,Notes!$B$1:$C$1,2,0),RawElectricity!J547)</f>
        <v>#N/A</v>
      </c>
      <c r="BG35" s="4" t="e">
        <f>IF(RawElectricity!K547=0.000001,VLOOKUP($B35,Notes!$B$1:$C$1,2,0),RawElectricity!K547)</f>
        <v>#N/A</v>
      </c>
      <c r="BH35" s="4" t="e">
        <f>IF(RawElectricity!L547=0.000001,VLOOKUP($B35,Notes!$B$1:$C$1,2,0),RawElectricity!L547)</f>
        <v>#N/A</v>
      </c>
      <c r="BL35" t="str">
        <f t="shared" si="0"/>
        <v>2033</v>
      </c>
      <c r="BM35" s="83">
        <f t="shared" si="1"/>
        <v>1.3359211579418451</v>
      </c>
      <c r="BN35" s="83">
        <f t="shared" si="2"/>
        <v>1.3435194166885482</v>
      </c>
      <c r="BO35" s="39">
        <f t="shared" si="3"/>
        <v>212.60953769960622</v>
      </c>
      <c r="BP35" s="39">
        <f t="shared" si="4"/>
        <v>213.09392390961412</v>
      </c>
      <c r="BQ35" s="4"/>
      <c r="BR35" s="4" t="str">
        <f t="shared" si="5"/>
        <v>2033</v>
      </c>
      <c r="BS35" s="84">
        <f t="shared" si="6"/>
        <v>1.2287907663288116</v>
      </c>
      <c r="BT35" s="84">
        <f t="shared" si="7"/>
        <v>1.3626761129674847</v>
      </c>
      <c r="BU35" s="28">
        <f t="shared" si="8"/>
        <v>119.12851971887824</v>
      </c>
      <c r="BV35" s="28">
        <f t="shared" si="9"/>
        <v>86.735881417099009</v>
      </c>
    </row>
    <row r="36" spans="2:75" x14ac:dyDescent="0.25">
      <c r="B36" s="4" t="str">
        <f>RawElectricity!B38</f>
        <v>2034</v>
      </c>
      <c r="C36" s="19">
        <f>IF(RawElectricity!C38=0.000001,VLOOKUP($B36,Notes!$B$1:$C$1,2,0),RawElectricity!C38)</f>
        <v>423.32845910736728</v>
      </c>
      <c r="D36" s="19">
        <f>IF(RawElectricity!D38=0.000001,VLOOKUP($B36,Notes!$B$1:$C$1,2,0),RawElectricity!D38)</f>
        <v>423.86159145013823</v>
      </c>
      <c r="E36" s="19">
        <f>IF(RawElectricity!E38=0.000001,VLOOKUP($B36,Notes!$B$1:$C$1,2,0),RawElectricity!E38)</f>
        <v>363.62529486065108</v>
      </c>
      <c r="F36" s="19">
        <f>IF(RawElectricity!F38=0.000001,VLOOKUP($B36,Notes!$B$1:$C$1,2,0),RawElectricity!F38)</f>
        <v>353.31498485690628</v>
      </c>
      <c r="G36" s="19" t="e">
        <f>IF(RawElectricity!G38=0.000001,VLOOKUP($B36,Notes!$B$1:$C$1,2,0),RawElectricity!G38)</f>
        <v>#N/A</v>
      </c>
      <c r="H36" s="19" t="e">
        <f>IF(RawElectricity!H38=0.000001,VLOOKUP($B36,Notes!$B$1:$C$1,2,0),RawElectricity!H38)</f>
        <v>#N/A</v>
      </c>
      <c r="I36" s="19" t="e">
        <f>IF(RawElectricity!I38=0.000001,VLOOKUP($B36,Notes!$B$1:$C$1,2,0),RawElectricity!I38)</f>
        <v>#N/A</v>
      </c>
      <c r="J36" s="19" t="e">
        <f>IF(RawElectricity!J38=0.000001,VLOOKUP($B36,Notes!$B$1:$C$1,2,0),RawElectricity!J38)</f>
        <v>#N/A</v>
      </c>
      <c r="K36" s="19" t="e">
        <f>IF(RawElectricity!K38=0.000001,VLOOKUP($B36,Notes!$B$1:$C$1,2,0),RawElectricity!K38)</f>
        <v>#N/A</v>
      </c>
      <c r="L36" s="19" t="e">
        <f>IF(RawElectricity!L38=0.000001,VLOOKUP($B36,Notes!$B$1:$C$1,2,0),RawElectricity!L38)</f>
        <v>#N/A</v>
      </c>
      <c r="N36" s="4" t="str">
        <f>RawElectricity!B118</f>
        <v>2034</v>
      </c>
      <c r="O36" s="4">
        <f>IF(RawElectricity!C118=0.000001,VLOOKUP($B36,Notes!$B$1:$C$1,2,0),RawElectricity!C118)</f>
        <v>82.91556849051635</v>
      </c>
      <c r="P36" s="4">
        <f>IF(RawElectricity!D118=0.000001,VLOOKUP($B36,Notes!$B$1:$C$1,2,0),RawElectricity!D118)</f>
        <v>83.260974554216418</v>
      </c>
      <c r="Q36" s="4">
        <f>IF(RawElectricity!E118=0.000001,VLOOKUP($B36,Notes!$B$1:$C$1,2,0),RawElectricity!E118)</f>
        <v>75.718903933118213</v>
      </c>
      <c r="R36" s="4">
        <f>IF(RawElectricity!F118=0.000001,VLOOKUP($B36,Notes!$B$1:$C$1,2,0),RawElectricity!F118)</f>
        <v>86.605372665658038</v>
      </c>
      <c r="S36" s="4" t="e">
        <f>IF(RawElectricity!G118=0.000001,VLOOKUP($B36,Notes!$B$1:$C$1,2,0),RawElectricity!G118)</f>
        <v>#N/A</v>
      </c>
      <c r="T36" s="4" t="e">
        <f>IF(RawElectricity!H118=0.000001,VLOOKUP($B36,Notes!$B$1:$C$1,2,0),RawElectricity!H118)</f>
        <v>#N/A</v>
      </c>
      <c r="U36" s="4" t="e">
        <f>IF(RawElectricity!I118=0.000001,VLOOKUP($B36,Notes!$B$1:$C$1,2,0),RawElectricity!I118)</f>
        <v>#N/A</v>
      </c>
      <c r="V36" s="4" t="e">
        <f>IF(RawElectricity!J118=0.000001,VLOOKUP($B36,Notes!$B$1:$C$1,2,0),RawElectricity!J118)</f>
        <v>#N/A</v>
      </c>
      <c r="W36" s="4" t="e">
        <f>IF(RawElectricity!K118=0.000001,VLOOKUP($B36,Notes!$B$1:$C$1,2,0),RawElectricity!K118)</f>
        <v>#N/A</v>
      </c>
      <c r="X36" s="4" t="e">
        <f>IF(RawElectricity!L118=0.000001,VLOOKUP($B36,Notes!$B$1:$C$1,2,0),RawElectricity!L118)</f>
        <v>#N/A</v>
      </c>
      <c r="Z36" s="4" t="str">
        <f>RawElectricity!B388</f>
        <v>2034</v>
      </c>
      <c r="AA36" s="4">
        <f>IF(RawElectricity!C388=0.000001,VLOOKUP($B36,Notes!$B$1:$C$1,2,0),RawElectricity!C388)</f>
        <v>148.93302994956605</v>
      </c>
      <c r="AB36" s="4">
        <f>IF(RawElectricity!D388=0.000001,VLOOKUP($B36,Notes!$B$1:$C$1,2,0),RawElectricity!D388)</f>
        <v>154.06384679860636</v>
      </c>
      <c r="AC36" s="4">
        <f>IF(RawElectricity!E388=0.000001,VLOOKUP($B36,Notes!$B$1:$C$1,2,0),RawElectricity!E388)</f>
        <v>75.515928164651939</v>
      </c>
      <c r="AD36" s="4">
        <f>IF(RawElectricity!F388=0.000001,VLOOKUP($B36,Notes!$B$1:$C$1,2,0),RawElectricity!F388)</f>
        <v>69.568172813626276</v>
      </c>
      <c r="AE36" s="4" t="e">
        <f>IF(RawElectricity!G388=0.000001,VLOOKUP($B36,Notes!$B$1:$C$1,2,0),RawElectricity!G388)</f>
        <v>#N/A</v>
      </c>
      <c r="AF36" s="4" t="e">
        <f>IF(RawElectricity!H388=0.000001,VLOOKUP($B36,Notes!$B$1:$C$1,2,0),RawElectricity!H388)</f>
        <v>#N/A</v>
      </c>
      <c r="AG36" s="4" t="e">
        <f>IF(RawElectricity!I388=0.000001,VLOOKUP($B36,Notes!$B$1:$C$1,2,0),RawElectricity!I388)</f>
        <v>#N/A</v>
      </c>
      <c r="AH36" s="4" t="e">
        <f>IF(RawElectricity!J388=0.000001,VLOOKUP($B36,Notes!$B$1:$C$1,2,0),RawElectricity!J388)</f>
        <v>#N/A</v>
      </c>
      <c r="AI36" s="4" t="e">
        <f>IF(RawElectricity!K388=0.000001,VLOOKUP($B36,Notes!$B$1:$C$1,2,0),RawElectricity!K388)</f>
        <v>#N/A</v>
      </c>
      <c r="AJ36" s="4" t="e">
        <f>IF(RawElectricity!L388=0.000001,VLOOKUP($B36,Notes!$B$1:$C$1,2,0),RawElectricity!L388)</f>
        <v>#N/A</v>
      </c>
      <c r="AL36" s="4" t="str">
        <f>RawElectricity!B468</f>
        <v>2034</v>
      </c>
      <c r="AM36" s="4" t="e">
        <f>IF(RawElectricity!C468=0.000001,VLOOKUP($B36,Notes!$B$1:$C$1,2,0),RawElectricity!C468)</f>
        <v>#N/A</v>
      </c>
      <c r="AN36" s="4" t="e">
        <f>IF(RawElectricity!D468=0.000001,VLOOKUP($B36,Notes!$B$1:$C$1,2,0),RawElectricity!D468)</f>
        <v>#N/A</v>
      </c>
      <c r="AO36" s="4" t="e">
        <f>IF(RawElectricity!E468=0.000001,VLOOKUP($B36,Notes!$B$1:$C$1,2,0),RawElectricity!E468)</f>
        <v>#N/A</v>
      </c>
      <c r="AP36" s="4" t="e">
        <f>IF(RawElectricity!F468=0.000001,VLOOKUP($B36,Notes!$B$1:$C$1,2,0),RawElectricity!F468)</f>
        <v>#N/A</v>
      </c>
      <c r="AQ36" s="4" t="e">
        <f>IF(RawElectricity!G468=0.000001,VLOOKUP($B36,Notes!$B$1:$C$1,2,0),RawElectricity!G468)</f>
        <v>#N/A</v>
      </c>
      <c r="AR36" s="4" t="e">
        <f>IF(RawElectricity!H468=0.000001,VLOOKUP($B36,Notes!$B$1:$C$1,2,0),RawElectricity!H468)</f>
        <v>#N/A</v>
      </c>
      <c r="AS36" s="4" t="e">
        <f>IF(RawElectricity!I468=0.000001,VLOOKUP($B36,Notes!$B$1:$C$1,2,0),RawElectricity!I468)</f>
        <v>#N/A</v>
      </c>
      <c r="AT36" s="4" t="e">
        <f>IF(RawElectricity!J468=0.000001,VLOOKUP($B36,Notes!$B$1:$C$1,2,0),RawElectricity!J468)</f>
        <v>#N/A</v>
      </c>
      <c r="AU36" s="4" t="e">
        <f>IF(RawElectricity!K468=0.000001,VLOOKUP($B36,Notes!$B$1:$C$1,2,0),RawElectricity!K468)</f>
        <v>#N/A</v>
      </c>
      <c r="AV36" s="4" t="e">
        <f>IF(RawElectricity!L468=0.000001,VLOOKUP($B36,Notes!$B$1:$C$1,2,0),RawElectricity!L468)</f>
        <v>#N/A</v>
      </c>
      <c r="AX36" s="4" t="str">
        <f>RawElectricity!B548</f>
        <v>2034</v>
      </c>
      <c r="AY36" s="4" t="e">
        <f>IF(RawElectricity!C548=0.000001,VLOOKUP($B36,Notes!$B$1:$C$1,2,0),RawElectricity!C548)</f>
        <v>#N/A</v>
      </c>
      <c r="AZ36" s="4" t="e">
        <f>IF(RawElectricity!D548=0.000001,VLOOKUP($B36,Notes!$B$1:$C$1,2,0),RawElectricity!D548)</f>
        <v>#N/A</v>
      </c>
      <c r="BA36" s="4" t="e">
        <f>IF(RawElectricity!E548=0.000001,VLOOKUP($B36,Notes!$B$1:$C$1,2,0),RawElectricity!E548)</f>
        <v>#N/A</v>
      </c>
      <c r="BB36" s="4" t="e">
        <f>IF(RawElectricity!F548=0.000001,VLOOKUP($B36,Notes!$B$1:$C$1,2,0),RawElectricity!F548)</f>
        <v>#N/A</v>
      </c>
      <c r="BC36" s="4" t="e">
        <f>IF(RawElectricity!G548=0.000001,VLOOKUP($B36,Notes!$B$1:$C$1,2,0),RawElectricity!G548)</f>
        <v>#N/A</v>
      </c>
      <c r="BD36" s="4" t="e">
        <f>IF(RawElectricity!H548=0.000001,VLOOKUP($B36,Notes!$B$1:$C$1,2,0),RawElectricity!H548)</f>
        <v>#N/A</v>
      </c>
      <c r="BE36" s="4" t="e">
        <f>IF(RawElectricity!I548=0.000001,VLOOKUP($B36,Notes!$B$1:$C$1,2,0),RawElectricity!I548)</f>
        <v>#N/A</v>
      </c>
      <c r="BF36" s="4" t="e">
        <f>IF(RawElectricity!J548=0.000001,VLOOKUP($B36,Notes!$B$1:$C$1,2,0),RawElectricity!J548)</f>
        <v>#N/A</v>
      </c>
      <c r="BG36" s="4" t="e">
        <f>IF(RawElectricity!K548=0.000001,VLOOKUP($B36,Notes!$B$1:$C$1,2,0),RawElectricity!K548)</f>
        <v>#N/A</v>
      </c>
      <c r="BH36" s="4" t="e">
        <f>IF(RawElectricity!L548=0.000001,VLOOKUP($B36,Notes!$B$1:$C$1,2,0),RawElectricity!L548)</f>
        <v>#N/A</v>
      </c>
      <c r="BL36" t="str">
        <f t="shared" si="0"/>
        <v>2034</v>
      </c>
      <c r="BM36" s="83">
        <f t="shared" si="1"/>
        <v>1.3374281197520288</v>
      </c>
      <c r="BN36" s="83">
        <f t="shared" si="2"/>
        <v>1.3429995195595108</v>
      </c>
      <c r="BO36" s="39">
        <f t="shared" si="3"/>
        <v>240.22897730865003</v>
      </c>
      <c r="BP36" s="39">
        <f t="shared" si="4"/>
        <v>248.50498488615207</v>
      </c>
      <c r="BQ36" s="4"/>
      <c r="BR36" s="4" t="str">
        <f t="shared" si="5"/>
        <v>2034</v>
      </c>
      <c r="BS36" s="84">
        <f t="shared" si="6"/>
        <v>1.2213459204411967</v>
      </c>
      <c r="BT36" s="84">
        <f t="shared" si="7"/>
        <v>1.3969446610970642</v>
      </c>
      <c r="BU36" s="28">
        <f t="shared" si="8"/>
        <v>121.80719212958358</v>
      </c>
      <c r="BV36" s="28">
        <f t="shared" si="9"/>
        <v>112.21346274837919</v>
      </c>
    </row>
    <row r="37" spans="2:75" x14ac:dyDescent="0.25">
      <c r="B37" s="4" t="str">
        <f>RawElectricity!B39</f>
        <v>2035</v>
      </c>
      <c r="C37" s="19">
        <f>IF(RawElectricity!C39=0.000001,VLOOKUP($B37,Notes!$B$1:$C$1,2,0),RawElectricity!C39)</f>
        <v>436.13955654861024</v>
      </c>
      <c r="D37" s="19">
        <f>IF(RawElectricity!D39=0.000001,VLOOKUP($B37,Notes!$B$1:$C$1,2,0),RawElectricity!D39)</f>
        <v>436.62840187668996</v>
      </c>
      <c r="E37" s="19">
        <f>IF(RawElectricity!E39=0.000001,VLOOKUP($B37,Notes!$B$1:$C$1,2,0),RawElectricity!E39)</f>
        <v>369.71448045333153</v>
      </c>
      <c r="F37" s="19">
        <f>IF(RawElectricity!F39=0.000001,VLOOKUP($B37,Notes!$B$1:$C$1,2,0),RawElectricity!F39)</f>
        <v>358.15352073260391</v>
      </c>
      <c r="G37" s="19" t="e">
        <f>IF(RawElectricity!G39=0.000001,VLOOKUP($B37,Notes!$B$1:$C$1,2,0),RawElectricity!G39)</f>
        <v>#N/A</v>
      </c>
      <c r="H37" s="19" t="e">
        <f>IF(RawElectricity!H39=0.000001,VLOOKUP($B37,Notes!$B$1:$C$1,2,0),RawElectricity!H39)</f>
        <v>#N/A</v>
      </c>
      <c r="I37" s="19" t="e">
        <f>IF(RawElectricity!I39=0.000001,VLOOKUP($B37,Notes!$B$1:$C$1,2,0),RawElectricity!I39)</f>
        <v>#N/A</v>
      </c>
      <c r="J37" s="19" t="e">
        <f>IF(RawElectricity!J39=0.000001,VLOOKUP($B37,Notes!$B$1:$C$1,2,0),RawElectricity!J39)</f>
        <v>#N/A</v>
      </c>
      <c r="K37" s="19" t="e">
        <f>IF(RawElectricity!K39=0.000001,VLOOKUP($B37,Notes!$B$1:$C$1,2,0),RawElectricity!K39)</f>
        <v>#N/A</v>
      </c>
      <c r="L37" s="19" t="e">
        <f>IF(RawElectricity!L39=0.000001,VLOOKUP($B37,Notes!$B$1:$C$1,2,0),RawElectricity!L39)</f>
        <v>#N/A</v>
      </c>
      <c r="N37" s="4" t="str">
        <f>RawElectricity!B119</f>
        <v>2035</v>
      </c>
      <c r="O37" s="4">
        <f>IF(RawElectricity!C119=0.000001,VLOOKUP($B37,Notes!$B$1:$C$1,2,0),RawElectricity!C119)</f>
        <v>82.885227169386908</v>
      </c>
      <c r="P37" s="4">
        <f>IF(RawElectricity!D119=0.000001,VLOOKUP($B37,Notes!$B$1:$C$1,2,0),RawElectricity!D119)</f>
        <v>83.130602861706421</v>
      </c>
      <c r="Q37" s="4">
        <f>IF(RawElectricity!E119=0.000001,VLOOKUP($B37,Notes!$B$1:$C$1,2,0),RawElectricity!E119)</f>
        <v>74.95736787065394</v>
      </c>
      <c r="R37" s="4">
        <f>IF(RawElectricity!F119=0.000001,VLOOKUP($B37,Notes!$B$1:$C$1,2,0),RawElectricity!F119)</f>
        <v>88.409735834989206</v>
      </c>
      <c r="S37" s="4" t="e">
        <f>IF(RawElectricity!G119=0.000001,VLOOKUP($B37,Notes!$B$1:$C$1,2,0),RawElectricity!G119)</f>
        <v>#N/A</v>
      </c>
      <c r="T37" s="4" t="e">
        <f>IF(RawElectricity!H119=0.000001,VLOOKUP($B37,Notes!$B$1:$C$1,2,0),RawElectricity!H119)</f>
        <v>#N/A</v>
      </c>
      <c r="U37" s="4" t="e">
        <f>IF(RawElectricity!I119=0.000001,VLOOKUP($B37,Notes!$B$1:$C$1,2,0),RawElectricity!I119)</f>
        <v>#N/A</v>
      </c>
      <c r="V37" s="4" t="e">
        <f>IF(RawElectricity!J119=0.000001,VLOOKUP($B37,Notes!$B$1:$C$1,2,0),RawElectricity!J119)</f>
        <v>#N/A</v>
      </c>
      <c r="W37" s="4" t="e">
        <f>IF(RawElectricity!K119=0.000001,VLOOKUP($B37,Notes!$B$1:$C$1,2,0),RawElectricity!K119)</f>
        <v>#N/A</v>
      </c>
      <c r="X37" s="4" t="e">
        <f>IF(RawElectricity!L119=0.000001,VLOOKUP($B37,Notes!$B$1:$C$1,2,0),RawElectricity!L119)</f>
        <v>#N/A</v>
      </c>
      <c r="Z37" s="4" t="str">
        <f>RawElectricity!B389</f>
        <v>2035</v>
      </c>
      <c r="AA37" s="4">
        <f>IF(RawElectricity!C389=0.000001,VLOOKUP($B37,Notes!$B$1:$C$1,2,0),RawElectricity!C389)</f>
        <v>144.37188161706396</v>
      </c>
      <c r="AB37" s="4">
        <f>IF(RawElectricity!D389=0.000001,VLOOKUP($B37,Notes!$B$1:$C$1,2,0),RawElectricity!D389)</f>
        <v>147.75209474521657</v>
      </c>
      <c r="AC37" s="4">
        <f>IF(RawElectricity!E389=0.000001,VLOOKUP($B37,Notes!$B$1:$C$1,2,0),RawElectricity!E389)</f>
        <v>78.99038088014386</v>
      </c>
      <c r="AD37" s="4">
        <f>IF(RawElectricity!F389=0.000001,VLOOKUP($B37,Notes!$B$1:$C$1,2,0),RawElectricity!F389)</f>
        <v>76.929727979348812</v>
      </c>
      <c r="AE37" s="4" t="e">
        <f>IF(RawElectricity!G389=0.000001,VLOOKUP($B37,Notes!$B$1:$C$1,2,0),RawElectricity!G389)</f>
        <v>#N/A</v>
      </c>
      <c r="AF37" s="4" t="e">
        <f>IF(RawElectricity!H389=0.000001,VLOOKUP($B37,Notes!$B$1:$C$1,2,0),RawElectricity!H389)</f>
        <v>#N/A</v>
      </c>
      <c r="AG37" s="4" t="e">
        <f>IF(RawElectricity!I389=0.000001,VLOOKUP($B37,Notes!$B$1:$C$1,2,0),RawElectricity!I389)</f>
        <v>#N/A</v>
      </c>
      <c r="AH37" s="4" t="e">
        <f>IF(RawElectricity!J389=0.000001,VLOOKUP($B37,Notes!$B$1:$C$1,2,0),RawElectricity!J389)</f>
        <v>#N/A</v>
      </c>
      <c r="AI37" s="4" t="e">
        <f>IF(RawElectricity!K389=0.000001,VLOOKUP($B37,Notes!$B$1:$C$1,2,0),RawElectricity!K389)</f>
        <v>#N/A</v>
      </c>
      <c r="AJ37" s="4" t="e">
        <f>IF(RawElectricity!L389=0.000001,VLOOKUP($B37,Notes!$B$1:$C$1,2,0),RawElectricity!L389)</f>
        <v>#N/A</v>
      </c>
      <c r="AL37" s="4" t="str">
        <f>RawElectricity!B469</f>
        <v>2035</v>
      </c>
      <c r="AM37" s="4" t="e">
        <f>IF(RawElectricity!C469=0.000001,VLOOKUP($B37,Notes!$B$1:$C$1,2,0),RawElectricity!C469)</f>
        <v>#N/A</v>
      </c>
      <c r="AN37" s="4" t="e">
        <f>IF(RawElectricity!D469=0.000001,VLOOKUP($B37,Notes!$B$1:$C$1,2,0),RawElectricity!D469)</f>
        <v>#N/A</v>
      </c>
      <c r="AO37" s="4" t="e">
        <f>IF(RawElectricity!E469=0.000001,VLOOKUP($B37,Notes!$B$1:$C$1,2,0),RawElectricity!E469)</f>
        <v>#N/A</v>
      </c>
      <c r="AP37" s="4" t="e">
        <f>IF(RawElectricity!F469=0.000001,VLOOKUP($B37,Notes!$B$1:$C$1,2,0),RawElectricity!F469)</f>
        <v>#N/A</v>
      </c>
      <c r="AQ37" s="4" t="e">
        <f>IF(RawElectricity!G469=0.000001,VLOOKUP($B37,Notes!$B$1:$C$1,2,0),RawElectricity!G469)</f>
        <v>#N/A</v>
      </c>
      <c r="AR37" s="4" t="e">
        <f>IF(RawElectricity!H469=0.000001,VLOOKUP($B37,Notes!$B$1:$C$1,2,0),RawElectricity!H469)</f>
        <v>#N/A</v>
      </c>
      <c r="AS37" s="4" t="e">
        <f>IF(RawElectricity!I469=0.000001,VLOOKUP($B37,Notes!$B$1:$C$1,2,0),RawElectricity!I469)</f>
        <v>#N/A</v>
      </c>
      <c r="AT37" s="4" t="e">
        <f>IF(RawElectricity!J469=0.000001,VLOOKUP($B37,Notes!$B$1:$C$1,2,0),RawElectricity!J469)</f>
        <v>#N/A</v>
      </c>
      <c r="AU37" s="4" t="e">
        <f>IF(RawElectricity!K469=0.000001,VLOOKUP($B37,Notes!$B$1:$C$1,2,0),RawElectricity!K469)</f>
        <v>#N/A</v>
      </c>
      <c r="AV37" s="4" t="e">
        <f>IF(RawElectricity!L469=0.000001,VLOOKUP($B37,Notes!$B$1:$C$1,2,0),RawElectricity!L469)</f>
        <v>#N/A</v>
      </c>
      <c r="AX37" s="4" t="str">
        <f>RawElectricity!B549</f>
        <v>2035</v>
      </c>
      <c r="AY37" s="4" t="e">
        <f>IF(RawElectricity!C549=0.000001,VLOOKUP($B37,Notes!$B$1:$C$1,2,0),RawElectricity!C549)</f>
        <v>#N/A</v>
      </c>
      <c r="AZ37" s="4" t="e">
        <f>IF(RawElectricity!D549=0.000001,VLOOKUP($B37,Notes!$B$1:$C$1,2,0),RawElectricity!D549)</f>
        <v>#N/A</v>
      </c>
      <c r="BA37" s="4" t="e">
        <f>IF(RawElectricity!E549=0.000001,VLOOKUP($B37,Notes!$B$1:$C$1,2,0),RawElectricity!E549)</f>
        <v>#N/A</v>
      </c>
      <c r="BB37" s="4" t="e">
        <f>IF(RawElectricity!F549=0.000001,VLOOKUP($B37,Notes!$B$1:$C$1,2,0),RawElectricity!F549)</f>
        <v>#N/A</v>
      </c>
      <c r="BC37" s="4" t="e">
        <f>IF(RawElectricity!G549=0.000001,VLOOKUP($B37,Notes!$B$1:$C$1,2,0),RawElectricity!G549)</f>
        <v>#N/A</v>
      </c>
      <c r="BD37" s="4" t="e">
        <f>IF(RawElectricity!H549=0.000001,VLOOKUP($B37,Notes!$B$1:$C$1,2,0),RawElectricity!H549)</f>
        <v>#N/A</v>
      </c>
      <c r="BE37" s="4" t="e">
        <f>IF(RawElectricity!I549=0.000001,VLOOKUP($B37,Notes!$B$1:$C$1,2,0),RawElectricity!I549)</f>
        <v>#N/A</v>
      </c>
      <c r="BF37" s="4" t="e">
        <f>IF(RawElectricity!J549=0.000001,VLOOKUP($B37,Notes!$B$1:$C$1,2,0),RawElectricity!J549)</f>
        <v>#N/A</v>
      </c>
      <c r="BG37" s="4" t="e">
        <f>IF(RawElectricity!K549=0.000001,VLOOKUP($B37,Notes!$B$1:$C$1,2,0),RawElectricity!K549)</f>
        <v>#N/A</v>
      </c>
      <c r="BH37" s="4" t="e">
        <f>IF(RawElectricity!L549=0.000001,VLOOKUP($B37,Notes!$B$1:$C$1,2,0),RawElectricity!L549)</f>
        <v>#N/A</v>
      </c>
      <c r="BL37" t="str">
        <f t="shared" si="0"/>
        <v>2035</v>
      </c>
      <c r="BM37" s="83">
        <f t="shared" si="1"/>
        <v>1.3369387142422107</v>
      </c>
      <c r="BN37" s="83">
        <f t="shared" si="2"/>
        <v>1.3408966241593245</v>
      </c>
      <c r="BO37" s="39">
        <f t="shared" si="3"/>
        <v>232.87184504832416</v>
      </c>
      <c r="BP37" s="39">
        <f t="shared" si="4"/>
        <v>238.32412882403432</v>
      </c>
      <c r="BQ37" s="4"/>
      <c r="BR37" s="4" t="str">
        <f t="shared" si="5"/>
        <v>2035</v>
      </c>
      <c r="BS37" s="84">
        <f t="shared" si="6"/>
        <v>1.2090623437536481</v>
      </c>
      <c r="BT37" s="84">
        <f t="shared" si="7"/>
        <v>1.426049039018376</v>
      </c>
      <c r="BU37" s="28">
        <f t="shared" si="8"/>
        <v>127.41148435967204</v>
      </c>
      <c r="BV37" s="28">
        <f t="shared" si="9"/>
        <v>124.08765123068963</v>
      </c>
    </row>
    <row r="38" spans="2:75" x14ac:dyDescent="0.25">
      <c r="B38" s="4" t="str">
        <f>RawElectricity!B40</f>
        <v>2036</v>
      </c>
      <c r="C38" s="19">
        <f>IF(RawElectricity!C40=0.000001,VLOOKUP($B38,Notes!$B$1:$C$1,2,0),RawElectricity!C40)</f>
        <v>449.64969091873502</v>
      </c>
      <c r="D38" s="19">
        <f>IF(RawElectricity!D40=0.000001,VLOOKUP($B38,Notes!$B$1:$C$1,2,0),RawElectricity!D40)</f>
        <v>450.16203435710446</v>
      </c>
      <c r="E38" s="19">
        <f>IF(RawElectricity!E40=0.000001,VLOOKUP($B38,Notes!$B$1:$C$1,2,0),RawElectricity!E40)</f>
        <v>375.81616327777908</v>
      </c>
      <c r="F38" s="19">
        <f>IF(RawElectricity!F40=0.000001,VLOOKUP($B38,Notes!$B$1:$C$1,2,0),RawElectricity!F40)</f>
        <v>363.24799954200694</v>
      </c>
      <c r="G38" s="19" t="e">
        <f>IF(RawElectricity!G40=0.000001,VLOOKUP($B38,Notes!$B$1:$C$1,2,0),RawElectricity!G40)</f>
        <v>#N/A</v>
      </c>
      <c r="H38" s="19" t="e">
        <f>IF(RawElectricity!H40=0.000001,VLOOKUP($B38,Notes!$B$1:$C$1,2,0),RawElectricity!H40)</f>
        <v>#N/A</v>
      </c>
      <c r="I38" s="19" t="e">
        <f>IF(RawElectricity!I40=0.000001,VLOOKUP($B38,Notes!$B$1:$C$1,2,0),RawElectricity!I40)</f>
        <v>#N/A</v>
      </c>
      <c r="J38" s="19" t="e">
        <f>IF(RawElectricity!J40=0.000001,VLOOKUP($B38,Notes!$B$1:$C$1,2,0),RawElectricity!J40)</f>
        <v>#N/A</v>
      </c>
      <c r="K38" s="19" t="e">
        <f>IF(RawElectricity!K40=0.000001,VLOOKUP($B38,Notes!$B$1:$C$1,2,0),RawElectricity!K40)</f>
        <v>#N/A</v>
      </c>
      <c r="L38" s="19" t="e">
        <f>IF(RawElectricity!L40=0.000001,VLOOKUP($B38,Notes!$B$1:$C$1,2,0),RawElectricity!L40)</f>
        <v>#N/A</v>
      </c>
      <c r="N38" s="4" t="str">
        <f>RawElectricity!B120</f>
        <v>2036</v>
      </c>
      <c r="O38" s="4">
        <f>IF(RawElectricity!C120=0.000001,VLOOKUP($B38,Notes!$B$1:$C$1,2,0),RawElectricity!C120)</f>
        <v>82.697226782385556</v>
      </c>
      <c r="P38" s="4">
        <f>IF(RawElectricity!D120=0.000001,VLOOKUP($B38,Notes!$B$1:$C$1,2,0),RawElectricity!D120)</f>
        <v>82.8528422370849</v>
      </c>
      <c r="Q38" s="4">
        <f>IF(RawElectricity!E120=0.000001,VLOOKUP($B38,Notes!$B$1:$C$1,2,0),RawElectricity!E120)</f>
        <v>73.960333518601928</v>
      </c>
      <c r="R38" s="4">
        <f>IF(RawElectricity!F120=0.000001,VLOOKUP($B38,Notes!$B$1:$C$1,2,0),RawElectricity!F120)</f>
        <v>89.926682986392692</v>
      </c>
      <c r="S38" s="4" t="e">
        <f>IF(RawElectricity!G120=0.000001,VLOOKUP($B38,Notes!$B$1:$C$1,2,0),RawElectricity!G120)</f>
        <v>#N/A</v>
      </c>
      <c r="T38" s="4" t="e">
        <f>IF(RawElectricity!H120=0.000001,VLOOKUP($B38,Notes!$B$1:$C$1,2,0),RawElectricity!H120)</f>
        <v>#N/A</v>
      </c>
      <c r="U38" s="4" t="e">
        <f>IF(RawElectricity!I120=0.000001,VLOOKUP($B38,Notes!$B$1:$C$1,2,0),RawElectricity!I120)</f>
        <v>#N/A</v>
      </c>
      <c r="V38" s="4" t="e">
        <f>IF(RawElectricity!J120=0.000001,VLOOKUP($B38,Notes!$B$1:$C$1,2,0),RawElectricity!J120)</f>
        <v>#N/A</v>
      </c>
      <c r="W38" s="4" t="e">
        <f>IF(RawElectricity!K120=0.000001,VLOOKUP($B38,Notes!$B$1:$C$1,2,0),RawElectricity!K120)</f>
        <v>#N/A</v>
      </c>
      <c r="X38" s="4" t="e">
        <f>IF(RawElectricity!L120=0.000001,VLOOKUP($B38,Notes!$B$1:$C$1,2,0),RawElectricity!L120)</f>
        <v>#N/A</v>
      </c>
      <c r="Z38" s="4" t="str">
        <f>RawElectricity!B390</f>
        <v>2036</v>
      </c>
      <c r="AA38" s="4">
        <f>IF(RawElectricity!C390=0.000001,VLOOKUP($B38,Notes!$B$1:$C$1,2,0),RawElectricity!C390)</f>
        <v>138.37537990610204</v>
      </c>
      <c r="AB38" s="4">
        <f>IF(RawElectricity!D390=0.000001,VLOOKUP($B38,Notes!$B$1:$C$1,2,0),RawElectricity!D390)</f>
        <v>135.54053980373916</v>
      </c>
      <c r="AC38" s="4">
        <f>IF(RawElectricity!E390=0.000001,VLOOKUP($B38,Notes!$B$1:$C$1,2,0),RawElectricity!E390)</f>
        <v>82.656287724868847</v>
      </c>
      <c r="AD38" s="4">
        <f>IF(RawElectricity!F390=0.000001,VLOOKUP($B38,Notes!$B$1:$C$1,2,0),RawElectricity!F390)</f>
        <v>81.06070931570973</v>
      </c>
      <c r="AE38" s="4" t="e">
        <f>IF(RawElectricity!G390=0.000001,VLOOKUP($B38,Notes!$B$1:$C$1,2,0),RawElectricity!G390)</f>
        <v>#N/A</v>
      </c>
      <c r="AF38" s="4" t="e">
        <f>IF(RawElectricity!H390=0.000001,VLOOKUP($B38,Notes!$B$1:$C$1,2,0),RawElectricity!H390)</f>
        <v>#N/A</v>
      </c>
      <c r="AG38" s="4" t="e">
        <f>IF(RawElectricity!I390=0.000001,VLOOKUP($B38,Notes!$B$1:$C$1,2,0),RawElectricity!I390)</f>
        <v>#N/A</v>
      </c>
      <c r="AH38" s="4" t="e">
        <f>IF(RawElectricity!J390=0.000001,VLOOKUP($B38,Notes!$B$1:$C$1,2,0),RawElectricity!J390)</f>
        <v>#N/A</v>
      </c>
      <c r="AI38" s="4" t="e">
        <f>IF(RawElectricity!K390=0.000001,VLOOKUP($B38,Notes!$B$1:$C$1,2,0),RawElectricity!K390)</f>
        <v>#N/A</v>
      </c>
      <c r="AJ38" s="4" t="e">
        <f>IF(RawElectricity!L390=0.000001,VLOOKUP($B38,Notes!$B$1:$C$1,2,0),RawElectricity!L390)</f>
        <v>#N/A</v>
      </c>
      <c r="AL38" s="4" t="str">
        <f>RawElectricity!B470</f>
        <v>2036</v>
      </c>
      <c r="AM38" s="4" t="e">
        <f>IF(RawElectricity!C470=0.000001,VLOOKUP($B38,Notes!$B$1:$C$1,2,0),RawElectricity!C470)</f>
        <v>#N/A</v>
      </c>
      <c r="AN38" s="4" t="e">
        <f>IF(RawElectricity!D470=0.000001,VLOOKUP($B38,Notes!$B$1:$C$1,2,0),RawElectricity!D470)</f>
        <v>#N/A</v>
      </c>
      <c r="AO38" s="4" t="e">
        <f>IF(RawElectricity!E470=0.000001,VLOOKUP($B38,Notes!$B$1:$C$1,2,0),RawElectricity!E470)</f>
        <v>#N/A</v>
      </c>
      <c r="AP38" s="4" t="e">
        <f>IF(RawElectricity!F470=0.000001,VLOOKUP($B38,Notes!$B$1:$C$1,2,0),RawElectricity!F470)</f>
        <v>#N/A</v>
      </c>
      <c r="AQ38" s="4" t="e">
        <f>IF(RawElectricity!G470=0.000001,VLOOKUP($B38,Notes!$B$1:$C$1,2,0),RawElectricity!G470)</f>
        <v>#N/A</v>
      </c>
      <c r="AR38" s="4" t="e">
        <f>IF(RawElectricity!H470=0.000001,VLOOKUP($B38,Notes!$B$1:$C$1,2,0),RawElectricity!H470)</f>
        <v>#N/A</v>
      </c>
      <c r="AS38" s="4" t="e">
        <f>IF(RawElectricity!I470=0.000001,VLOOKUP($B38,Notes!$B$1:$C$1,2,0),RawElectricity!I470)</f>
        <v>#N/A</v>
      </c>
      <c r="AT38" s="4" t="e">
        <f>IF(RawElectricity!J470=0.000001,VLOOKUP($B38,Notes!$B$1:$C$1,2,0),RawElectricity!J470)</f>
        <v>#N/A</v>
      </c>
      <c r="AU38" s="4" t="e">
        <f>IF(RawElectricity!K470=0.000001,VLOOKUP($B38,Notes!$B$1:$C$1,2,0),RawElectricity!K470)</f>
        <v>#N/A</v>
      </c>
      <c r="AV38" s="4" t="e">
        <f>IF(RawElectricity!L470=0.000001,VLOOKUP($B38,Notes!$B$1:$C$1,2,0),RawElectricity!L470)</f>
        <v>#N/A</v>
      </c>
      <c r="AX38" s="4" t="str">
        <f>RawElectricity!B550</f>
        <v>2036</v>
      </c>
      <c r="AY38" s="4" t="e">
        <f>IF(RawElectricity!C550=0.000001,VLOOKUP($B38,Notes!$B$1:$C$1,2,0),RawElectricity!C550)</f>
        <v>#N/A</v>
      </c>
      <c r="AZ38" s="4" t="e">
        <f>IF(RawElectricity!D550=0.000001,VLOOKUP($B38,Notes!$B$1:$C$1,2,0),RawElectricity!D550)</f>
        <v>#N/A</v>
      </c>
      <c r="BA38" s="4" t="e">
        <f>IF(RawElectricity!E550=0.000001,VLOOKUP($B38,Notes!$B$1:$C$1,2,0),RawElectricity!E550)</f>
        <v>#N/A</v>
      </c>
      <c r="BB38" s="4" t="e">
        <f>IF(RawElectricity!F550=0.000001,VLOOKUP($B38,Notes!$B$1:$C$1,2,0),RawElectricity!F550)</f>
        <v>#N/A</v>
      </c>
      <c r="BC38" s="4" t="e">
        <f>IF(RawElectricity!G550=0.000001,VLOOKUP($B38,Notes!$B$1:$C$1,2,0),RawElectricity!G550)</f>
        <v>#N/A</v>
      </c>
      <c r="BD38" s="4" t="e">
        <f>IF(RawElectricity!H550=0.000001,VLOOKUP($B38,Notes!$B$1:$C$1,2,0),RawElectricity!H550)</f>
        <v>#N/A</v>
      </c>
      <c r="BE38" s="4" t="e">
        <f>IF(RawElectricity!I550=0.000001,VLOOKUP($B38,Notes!$B$1:$C$1,2,0),RawElectricity!I550)</f>
        <v>#N/A</v>
      </c>
      <c r="BF38" s="4" t="e">
        <f>IF(RawElectricity!J550=0.000001,VLOOKUP($B38,Notes!$B$1:$C$1,2,0),RawElectricity!J550)</f>
        <v>#N/A</v>
      </c>
      <c r="BG38" s="4" t="e">
        <f>IF(RawElectricity!K550=0.000001,VLOOKUP($B38,Notes!$B$1:$C$1,2,0),RawElectricity!K550)</f>
        <v>#N/A</v>
      </c>
      <c r="BH38" s="4" t="e">
        <f>IF(RawElectricity!L550=0.000001,VLOOKUP($B38,Notes!$B$1:$C$1,2,0),RawElectricity!L550)</f>
        <v>#N/A</v>
      </c>
      <c r="BL38" t="str">
        <f t="shared" si="0"/>
        <v>2036</v>
      </c>
      <c r="BM38" s="83">
        <f t="shared" si="1"/>
        <v>1.333906267999879</v>
      </c>
      <c r="BN38" s="83">
        <f t="shared" si="2"/>
        <v>1.3364163452841793</v>
      </c>
      <c r="BO38" s="39">
        <f t="shared" si="3"/>
        <v>223.1994877885426</v>
      </c>
      <c r="BP38" s="39">
        <f t="shared" si="4"/>
        <v>218.62689070343126</v>
      </c>
      <c r="BQ38" s="4"/>
      <c r="BR38" s="4" t="str">
        <f t="shared" si="5"/>
        <v>2036</v>
      </c>
      <c r="BS38" s="84">
        <f t="shared" si="6"/>
        <v>1.1929801796550492</v>
      </c>
      <c r="BT38" s="84">
        <f t="shared" si="7"/>
        <v>1.450517396570514</v>
      </c>
      <c r="BU38" s="28">
        <f t="shared" si="8"/>
        <v>133.32459210021344</v>
      </c>
      <c r="BV38" s="28">
        <f t="shared" si="9"/>
        <v>130.75092412623979</v>
      </c>
    </row>
    <row r="39" spans="2:75" x14ac:dyDescent="0.25">
      <c r="B39" s="4" t="str">
        <f>RawElectricity!B41</f>
        <v>2037</v>
      </c>
      <c r="C39" s="19">
        <f>IF(RawElectricity!C41=0.000001,VLOOKUP($B39,Notes!$B$1:$C$1,2,0),RawElectricity!C41)</f>
        <v>463.74009944340793</v>
      </c>
      <c r="D39" s="19">
        <f>IF(RawElectricity!D41=0.000001,VLOOKUP($B39,Notes!$B$1:$C$1,2,0),RawElectricity!D41)</f>
        <v>464.26426420684868</v>
      </c>
      <c r="E39" s="19">
        <f>IF(RawElectricity!E41=0.000001,VLOOKUP($B39,Notes!$B$1:$C$1,2,0),RawElectricity!E41)</f>
        <v>382.20062045588389</v>
      </c>
      <c r="F39" s="19">
        <f>IF(RawElectricity!F41=0.000001,VLOOKUP($B39,Notes!$B$1:$C$1,2,0),RawElectricity!F41)</f>
        <v>369.0630281328261</v>
      </c>
      <c r="G39" s="19" t="e">
        <f>IF(RawElectricity!G41=0.000001,VLOOKUP($B39,Notes!$B$1:$C$1,2,0),RawElectricity!G41)</f>
        <v>#N/A</v>
      </c>
      <c r="H39" s="19" t="e">
        <f>IF(RawElectricity!H41=0.000001,VLOOKUP($B39,Notes!$B$1:$C$1,2,0),RawElectricity!H41)</f>
        <v>#N/A</v>
      </c>
      <c r="I39" s="19" t="e">
        <f>IF(RawElectricity!I41=0.000001,VLOOKUP($B39,Notes!$B$1:$C$1,2,0),RawElectricity!I41)</f>
        <v>#N/A</v>
      </c>
      <c r="J39" s="19" t="e">
        <f>IF(RawElectricity!J41=0.000001,VLOOKUP($B39,Notes!$B$1:$C$1,2,0),RawElectricity!J41)</f>
        <v>#N/A</v>
      </c>
      <c r="K39" s="19" t="e">
        <f>IF(RawElectricity!K41=0.000001,VLOOKUP($B39,Notes!$B$1:$C$1,2,0),RawElectricity!K41)</f>
        <v>#N/A</v>
      </c>
      <c r="L39" s="19" t="e">
        <f>IF(RawElectricity!L41=0.000001,VLOOKUP($B39,Notes!$B$1:$C$1,2,0),RawElectricity!L41)</f>
        <v>#N/A</v>
      </c>
      <c r="N39" s="4" t="str">
        <f>RawElectricity!B121</f>
        <v>2037</v>
      </c>
      <c r="O39" s="4">
        <f>IF(RawElectricity!C121=0.000001,VLOOKUP($B39,Notes!$B$1:$C$1,2,0),RawElectricity!C121)</f>
        <v>82.787399833711731</v>
      </c>
      <c r="P39" s="4">
        <f>IF(RawElectricity!D121=0.000001,VLOOKUP($B39,Notes!$B$1:$C$1,2,0),RawElectricity!D121)</f>
        <v>82.970771022940809</v>
      </c>
      <c r="Q39" s="4">
        <f>IF(RawElectricity!E121=0.000001,VLOOKUP($B39,Notes!$B$1:$C$1,2,0),RawElectricity!E121)</f>
        <v>73.465452779096992</v>
      </c>
      <c r="R39" s="4">
        <f>IF(RawElectricity!F121=0.000001,VLOOKUP($B39,Notes!$B$1:$C$1,2,0),RawElectricity!F121)</f>
        <v>88.974307127221337</v>
      </c>
      <c r="S39" s="4" t="e">
        <f>IF(RawElectricity!G121=0.000001,VLOOKUP($B39,Notes!$B$1:$C$1,2,0),RawElectricity!G121)</f>
        <v>#N/A</v>
      </c>
      <c r="T39" s="4" t="e">
        <f>IF(RawElectricity!H121=0.000001,VLOOKUP($B39,Notes!$B$1:$C$1,2,0),RawElectricity!H121)</f>
        <v>#N/A</v>
      </c>
      <c r="U39" s="4" t="e">
        <f>IF(RawElectricity!I121=0.000001,VLOOKUP($B39,Notes!$B$1:$C$1,2,0),RawElectricity!I121)</f>
        <v>#N/A</v>
      </c>
      <c r="V39" s="4" t="e">
        <f>IF(RawElectricity!J121=0.000001,VLOOKUP($B39,Notes!$B$1:$C$1,2,0),RawElectricity!J121)</f>
        <v>#N/A</v>
      </c>
      <c r="W39" s="4" t="e">
        <f>IF(RawElectricity!K121=0.000001,VLOOKUP($B39,Notes!$B$1:$C$1,2,0),RawElectricity!K121)</f>
        <v>#N/A</v>
      </c>
      <c r="X39" s="4" t="e">
        <f>IF(RawElectricity!L121=0.000001,VLOOKUP($B39,Notes!$B$1:$C$1,2,0),RawElectricity!L121)</f>
        <v>#N/A</v>
      </c>
      <c r="Z39" s="4" t="str">
        <f>RawElectricity!B391</f>
        <v>2037</v>
      </c>
      <c r="AA39" s="4">
        <f>IF(RawElectricity!C391=0.000001,VLOOKUP($B39,Notes!$B$1:$C$1,2,0),RawElectricity!C391)</f>
        <v>132.31459913407022</v>
      </c>
      <c r="AB39" s="4">
        <f>IF(RawElectricity!D391=0.000001,VLOOKUP($B39,Notes!$B$1:$C$1,2,0),RawElectricity!D391)</f>
        <v>129.44724925922864</v>
      </c>
      <c r="AC39" s="4">
        <f>IF(RawElectricity!E391=0.000001,VLOOKUP($B39,Notes!$B$1:$C$1,2,0),RawElectricity!E391)</f>
        <v>87.135712305415993</v>
      </c>
      <c r="AD39" s="4">
        <f>IF(RawElectricity!F391=0.000001,VLOOKUP($B39,Notes!$B$1:$C$1,2,0),RawElectricity!F391)</f>
        <v>88.257165862640491</v>
      </c>
      <c r="AE39" s="4" t="e">
        <f>IF(RawElectricity!G391=0.000001,VLOOKUP($B39,Notes!$B$1:$C$1,2,0),RawElectricity!G391)</f>
        <v>#N/A</v>
      </c>
      <c r="AF39" s="4" t="e">
        <f>IF(RawElectricity!H391=0.000001,VLOOKUP($B39,Notes!$B$1:$C$1,2,0),RawElectricity!H391)</f>
        <v>#N/A</v>
      </c>
      <c r="AG39" s="4" t="e">
        <f>IF(RawElectricity!I391=0.000001,VLOOKUP($B39,Notes!$B$1:$C$1,2,0),RawElectricity!I391)</f>
        <v>#N/A</v>
      </c>
      <c r="AH39" s="4" t="e">
        <f>IF(RawElectricity!J391=0.000001,VLOOKUP($B39,Notes!$B$1:$C$1,2,0),RawElectricity!J391)</f>
        <v>#N/A</v>
      </c>
      <c r="AI39" s="4" t="e">
        <f>IF(RawElectricity!K391=0.000001,VLOOKUP($B39,Notes!$B$1:$C$1,2,0),RawElectricity!K391)</f>
        <v>#N/A</v>
      </c>
      <c r="AJ39" s="4" t="e">
        <f>IF(RawElectricity!L391=0.000001,VLOOKUP($B39,Notes!$B$1:$C$1,2,0),RawElectricity!L391)</f>
        <v>#N/A</v>
      </c>
      <c r="AL39" s="4" t="str">
        <f>RawElectricity!B471</f>
        <v>2037</v>
      </c>
      <c r="AM39" s="4" t="e">
        <f>IF(RawElectricity!C471=0.000001,VLOOKUP($B39,Notes!$B$1:$C$1,2,0),RawElectricity!C471)</f>
        <v>#N/A</v>
      </c>
      <c r="AN39" s="4" t="e">
        <f>IF(RawElectricity!D471=0.000001,VLOOKUP($B39,Notes!$B$1:$C$1,2,0),RawElectricity!D471)</f>
        <v>#N/A</v>
      </c>
      <c r="AO39" s="4" t="e">
        <f>IF(RawElectricity!E471=0.000001,VLOOKUP($B39,Notes!$B$1:$C$1,2,0),RawElectricity!E471)</f>
        <v>#N/A</v>
      </c>
      <c r="AP39" s="4" t="e">
        <f>IF(RawElectricity!F471=0.000001,VLOOKUP($B39,Notes!$B$1:$C$1,2,0),RawElectricity!F471)</f>
        <v>#N/A</v>
      </c>
      <c r="AQ39" s="4" t="e">
        <f>IF(RawElectricity!G471=0.000001,VLOOKUP($B39,Notes!$B$1:$C$1,2,0),RawElectricity!G471)</f>
        <v>#N/A</v>
      </c>
      <c r="AR39" s="4" t="e">
        <f>IF(RawElectricity!H471=0.000001,VLOOKUP($B39,Notes!$B$1:$C$1,2,0),RawElectricity!H471)</f>
        <v>#N/A</v>
      </c>
      <c r="AS39" s="4" t="e">
        <f>IF(RawElectricity!I471=0.000001,VLOOKUP($B39,Notes!$B$1:$C$1,2,0),RawElectricity!I471)</f>
        <v>#N/A</v>
      </c>
      <c r="AT39" s="4" t="e">
        <f>IF(RawElectricity!J471=0.000001,VLOOKUP($B39,Notes!$B$1:$C$1,2,0),RawElectricity!J471)</f>
        <v>#N/A</v>
      </c>
      <c r="AU39" s="4" t="e">
        <f>IF(RawElectricity!K471=0.000001,VLOOKUP($B39,Notes!$B$1:$C$1,2,0),RawElectricity!K471)</f>
        <v>#N/A</v>
      </c>
      <c r="AV39" s="4" t="e">
        <f>IF(RawElectricity!L471=0.000001,VLOOKUP($B39,Notes!$B$1:$C$1,2,0),RawElectricity!L471)</f>
        <v>#N/A</v>
      </c>
      <c r="AX39" s="4" t="str">
        <f>RawElectricity!B551</f>
        <v>2037</v>
      </c>
      <c r="AY39" s="4" t="e">
        <f>IF(RawElectricity!C551=0.000001,VLOOKUP($B39,Notes!$B$1:$C$1,2,0),RawElectricity!C551)</f>
        <v>#N/A</v>
      </c>
      <c r="AZ39" s="4" t="e">
        <f>IF(RawElectricity!D551=0.000001,VLOOKUP($B39,Notes!$B$1:$C$1,2,0),RawElectricity!D551)</f>
        <v>#N/A</v>
      </c>
      <c r="BA39" s="4" t="e">
        <f>IF(RawElectricity!E551=0.000001,VLOOKUP($B39,Notes!$B$1:$C$1,2,0),RawElectricity!E551)</f>
        <v>#N/A</v>
      </c>
      <c r="BB39" s="4" t="e">
        <f>IF(RawElectricity!F551=0.000001,VLOOKUP($B39,Notes!$B$1:$C$1,2,0),RawElectricity!F551)</f>
        <v>#N/A</v>
      </c>
      <c r="BC39" s="4" t="e">
        <f>IF(RawElectricity!G551=0.000001,VLOOKUP($B39,Notes!$B$1:$C$1,2,0),RawElectricity!G551)</f>
        <v>#N/A</v>
      </c>
      <c r="BD39" s="4" t="e">
        <f>IF(RawElectricity!H551=0.000001,VLOOKUP($B39,Notes!$B$1:$C$1,2,0),RawElectricity!H551)</f>
        <v>#N/A</v>
      </c>
      <c r="BE39" s="4" t="e">
        <f>IF(RawElectricity!I551=0.000001,VLOOKUP($B39,Notes!$B$1:$C$1,2,0),RawElectricity!I551)</f>
        <v>#N/A</v>
      </c>
      <c r="BF39" s="4" t="e">
        <f>IF(RawElectricity!J551=0.000001,VLOOKUP($B39,Notes!$B$1:$C$1,2,0),RawElectricity!J551)</f>
        <v>#N/A</v>
      </c>
      <c r="BG39" s="4" t="e">
        <f>IF(RawElectricity!K551=0.000001,VLOOKUP($B39,Notes!$B$1:$C$1,2,0),RawElectricity!K551)</f>
        <v>#N/A</v>
      </c>
      <c r="BH39" s="4" t="e">
        <f>IF(RawElectricity!L551=0.000001,VLOOKUP($B39,Notes!$B$1:$C$1,2,0),RawElectricity!L551)</f>
        <v>#N/A</v>
      </c>
      <c r="BL39" t="str">
        <f t="shared" si="0"/>
        <v>2037</v>
      </c>
      <c r="BM39" s="83">
        <f t="shared" si="1"/>
        <v>1.3353607593177701</v>
      </c>
      <c r="BN39" s="83">
        <f t="shared" si="2"/>
        <v>1.3383185366000354</v>
      </c>
      <c r="BO39" s="39">
        <f t="shared" si="3"/>
        <v>213.42344840325526</v>
      </c>
      <c r="BP39" s="39">
        <f t="shared" si="4"/>
        <v>208.7984130551358</v>
      </c>
      <c r="BQ39" s="4"/>
      <c r="BR39" s="4" t="str">
        <f t="shared" si="5"/>
        <v>2037</v>
      </c>
      <c r="BS39" s="84">
        <f t="shared" si="6"/>
        <v>1.1849977533268343</v>
      </c>
      <c r="BT39" s="84">
        <f t="shared" si="7"/>
        <v>1.43515557396208</v>
      </c>
      <c r="BU39" s="28">
        <f t="shared" si="8"/>
        <v>140.549903948636</v>
      </c>
      <c r="BV39" s="28">
        <f t="shared" si="9"/>
        <v>142.35880853643911</v>
      </c>
    </row>
    <row r="40" spans="2:75" x14ac:dyDescent="0.25">
      <c r="B40" s="4" t="str">
        <f>RawElectricity!B42</f>
        <v>2038</v>
      </c>
      <c r="C40" s="19">
        <f>IF(RawElectricity!C42=0.000001,VLOOKUP($B40,Notes!$B$1:$C$1,2,0),RawElectricity!C42)</f>
        <v>478.22496206320329</v>
      </c>
      <c r="D40" s="19">
        <f>IF(RawElectricity!D42=0.000001,VLOOKUP($B40,Notes!$B$1:$C$1,2,0),RawElectricity!D42)</f>
        <v>478.90353879776364</v>
      </c>
      <c r="E40" s="19">
        <f>IF(RawElectricity!E42=0.000001,VLOOKUP($B40,Notes!$B$1:$C$1,2,0),RawElectricity!E42)</f>
        <v>388.34096100026449</v>
      </c>
      <c r="F40" s="19">
        <f>IF(RawElectricity!F42=0.000001,VLOOKUP($B40,Notes!$B$1:$C$1,2,0),RawElectricity!F42)</f>
        <v>374.01806106446628</v>
      </c>
      <c r="G40" s="19" t="e">
        <f>IF(RawElectricity!G42=0.000001,VLOOKUP($B40,Notes!$B$1:$C$1,2,0),RawElectricity!G42)</f>
        <v>#N/A</v>
      </c>
      <c r="H40" s="19" t="e">
        <f>IF(RawElectricity!H42=0.000001,VLOOKUP($B40,Notes!$B$1:$C$1,2,0),RawElectricity!H42)</f>
        <v>#N/A</v>
      </c>
      <c r="I40" s="19" t="e">
        <f>IF(RawElectricity!I42=0.000001,VLOOKUP($B40,Notes!$B$1:$C$1,2,0),RawElectricity!I42)</f>
        <v>#N/A</v>
      </c>
      <c r="J40" s="19" t="e">
        <f>IF(RawElectricity!J42=0.000001,VLOOKUP($B40,Notes!$B$1:$C$1,2,0),RawElectricity!J42)</f>
        <v>#N/A</v>
      </c>
      <c r="K40" s="19" t="e">
        <f>IF(RawElectricity!K42=0.000001,VLOOKUP($B40,Notes!$B$1:$C$1,2,0),RawElectricity!K42)</f>
        <v>#N/A</v>
      </c>
      <c r="L40" s="19" t="e">
        <f>IF(RawElectricity!L42=0.000001,VLOOKUP($B40,Notes!$B$1:$C$1,2,0),RawElectricity!L42)</f>
        <v>#N/A</v>
      </c>
      <c r="N40" s="4" t="str">
        <f>RawElectricity!B122</f>
        <v>2038</v>
      </c>
      <c r="O40" s="4">
        <f>IF(RawElectricity!C122=0.000001,VLOOKUP($B40,Notes!$B$1:$C$1,2,0),RawElectricity!C122)</f>
        <v>83.129308050686774</v>
      </c>
      <c r="P40" s="4">
        <f>IF(RawElectricity!D122=0.000001,VLOOKUP($B40,Notes!$B$1:$C$1,2,0),RawElectricity!D122)</f>
        <v>83.099866310839488</v>
      </c>
      <c r="Q40" s="4">
        <f>IF(RawElectricity!E122=0.000001,VLOOKUP($B40,Notes!$B$1:$C$1,2,0),RawElectricity!E122)</f>
        <v>72.39435105303518</v>
      </c>
      <c r="R40" s="4">
        <f>IF(RawElectricity!F122=0.000001,VLOOKUP($B40,Notes!$B$1:$C$1,2,0),RawElectricity!F122)</f>
        <v>87.375001381837052</v>
      </c>
      <c r="S40" s="4" t="e">
        <f>IF(RawElectricity!G122=0.000001,VLOOKUP($B40,Notes!$B$1:$C$1,2,0),RawElectricity!G122)</f>
        <v>#N/A</v>
      </c>
      <c r="T40" s="4" t="e">
        <f>IF(RawElectricity!H122=0.000001,VLOOKUP($B40,Notes!$B$1:$C$1,2,0),RawElectricity!H122)</f>
        <v>#N/A</v>
      </c>
      <c r="U40" s="4" t="e">
        <f>IF(RawElectricity!I122=0.000001,VLOOKUP($B40,Notes!$B$1:$C$1,2,0),RawElectricity!I122)</f>
        <v>#N/A</v>
      </c>
      <c r="V40" s="4" t="e">
        <f>IF(RawElectricity!J122=0.000001,VLOOKUP($B40,Notes!$B$1:$C$1,2,0),RawElectricity!J122)</f>
        <v>#N/A</v>
      </c>
      <c r="W40" s="4" t="e">
        <f>IF(RawElectricity!K122=0.000001,VLOOKUP($B40,Notes!$B$1:$C$1,2,0),RawElectricity!K122)</f>
        <v>#N/A</v>
      </c>
      <c r="X40" s="4" t="e">
        <f>IF(RawElectricity!L122=0.000001,VLOOKUP($B40,Notes!$B$1:$C$1,2,0),RawElectricity!L122)</f>
        <v>#N/A</v>
      </c>
      <c r="Z40" s="4" t="str">
        <f>RawElectricity!B392</f>
        <v>2038</v>
      </c>
      <c r="AA40" s="4">
        <f>IF(RawElectricity!C392=0.000001,VLOOKUP($B40,Notes!$B$1:$C$1,2,0),RawElectricity!C392)</f>
        <v>91.094298859670303</v>
      </c>
      <c r="AB40" s="4">
        <f>IF(RawElectricity!D392=0.000001,VLOOKUP($B40,Notes!$B$1:$C$1,2,0),RawElectricity!D392)</f>
        <v>87.215933922638868</v>
      </c>
      <c r="AC40" s="4">
        <f>IF(RawElectricity!E392=0.000001,VLOOKUP($B40,Notes!$B$1:$C$1,2,0),RawElectricity!E392)</f>
        <v>68.143679600885477</v>
      </c>
      <c r="AD40" s="4">
        <f>IF(RawElectricity!F392=0.000001,VLOOKUP($B40,Notes!$B$1:$C$1,2,0),RawElectricity!F392)</f>
        <v>68.473925336197652</v>
      </c>
      <c r="AE40" s="4" t="e">
        <f>IF(RawElectricity!G392=0.000001,VLOOKUP($B40,Notes!$B$1:$C$1,2,0),RawElectricity!G392)</f>
        <v>#N/A</v>
      </c>
      <c r="AF40" s="4" t="e">
        <f>IF(RawElectricity!H392=0.000001,VLOOKUP($B40,Notes!$B$1:$C$1,2,0),RawElectricity!H392)</f>
        <v>#N/A</v>
      </c>
      <c r="AG40" s="4" t="e">
        <f>IF(RawElectricity!I392=0.000001,VLOOKUP($B40,Notes!$B$1:$C$1,2,0),RawElectricity!I392)</f>
        <v>#N/A</v>
      </c>
      <c r="AH40" s="4" t="e">
        <f>IF(RawElectricity!J392=0.000001,VLOOKUP($B40,Notes!$B$1:$C$1,2,0),RawElectricity!J392)</f>
        <v>#N/A</v>
      </c>
      <c r="AI40" s="4" t="e">
        <f>IF(RawElectricity!K392=0.000001,VLOOKUP($B40,Notes!$B$1:$C$1,2,0),RawElectricity!K392)</f>
        <v>#N/A</v>
      </c>
      <c r="AJ40" s="4" t="e">
        <f>IF(RawElectricity!L392=0.000001,VLOOKUP($B40,Notes!$B$1:$C$1,2,0),RawElectricity!L392)</f>
        <v>#N/A</v>
      </c>
      <c r="AL40" s="4" t="str">
        <f>RawElectricity!B472</f>
        <v>2038</v>
      </c>
      <c r="AM40" s="4" t="e">
        <f>IF(RawElectricity!C472=0.000001,VLOOKUP($B40,Notes!$B$1:$C$1,2,0),RawElectricity!C472)</f>
        <v>#N/A</v>
      </c>
      <c r="AN40" s="4" t="e">
        <f>IF(RawElectricity!D472=0.000001,VLOOKUP($B40,Notes!$B$1:$C$1,2,0),RawElectricity!D472)</f>
        <v>#N/A</v>
      </c>
      <c r="AO40" s="4" t="e">
        <f>IF(RawElectricity!E472=0.000001,VLOOKUP($B40,Notes!$B$1:$C$1,2,0),RawElectricity!E472)</f>
        <v>#N/A</v>
      </c>
      <c r="AP40" s="4" t="e">
        <f>IF(RawElectricity!F472=0.000001,VLOOKUP($B40,Notes!$B$1:$C$1,2,0),RawElectricity!F472)</f>
        <v>#N/A</v>
      </c>
      <c r="AQ40" s="4" t="e">
        <f>IF(RawElectricity!G472=0.000001,VLOOKUP($B40,Notes!$B$1:$C$1,2,0),RawElectricity!G472)</f>
        <v>#N/A</v>
      </c>
      <c r="AR40" s="4" t="e">
        <f>IF(RawElectricity!H472=0.000001,VLOOKUP($B40,Notes!$B$1:$C$1,2,0),RawElectricity!H472)</f>
        <v>#N/A</v>
      </c>
      <c r="AS40" s="4" t="e">
        <f>IF(RawElectricity!I472=0.000001,VLOOKUP($B40,Notes!$B$1:$C$1,2,0),RawElectricity!I472)</f>
        <v>#N/A</v>
      </c>
      <c r="AT40" s="4" t="e">
        <f>IF(RawElectricity!J472=0.000001,VLOOKUP($B40,Notes!$B$1:$C$1,2,0),RawElectricity!J472)</f>
        <v>#N/A</v>
      </c>
      <c r="AU40" s="4" t="e">
        <f>IF(RawElectricity!K472=0.000001,VLOOKUP($B40,Notes!$B$1:$C$1,2,0),RawElectricity!K472)</f>
        <v>#N/A</v>
      </c>
      <c r="AV40" s="4" t="e">
        <f>IF(RawElectricity!L472=0.000001,VLOOKUP($B40,Notes!$B$1:$C$1,2,0),RawElectricity!L472)</f>
        <v>#N/A</v>
      </c>
      <c r="AX40" s="4" t="str">
        <f>RawElectricity!B552</f>
        <v>2038</v>
      </c>
      <c r="AY40" s="4" t="e">
        <f>IF(RawElectricity!C552=0.000001,VLOOKUP($B40,Notes!$B$1:$C$1,2,0),RawElectricity!C552)</f>
        <v>#N/A</v>
      </c>
      <c r="AZ40" s="4" t="e">
        <f>IF(RawElectricity!D552=0.000001,VLOOKUP($B40,Notes!$B$1:$C$1,2,0),RawElectricity!D552)</f>
        <v>#N/A</v>
      </c>
      <c r="BA40" s="4" t="e">
        <f>IF(RawElectricity!E552=0.000001,VLOOKUP($B40,Notes!$B$1:$C$1,2,0),RawElectricity!E552)</f>
        <v>#N/A</v>
      </c>
      <c r="BB40" s="4" t="e">
        <f>IF(RawElectricity!F552=0.000001,VLOOKUP($B40,Notes!$B$1:$C$1,2,0),RawElectricity!F552)</f>
        <v>#N/A</v>
      </c>
      <c r="BC40" s="4" t="e">
        <f>IF(RawElectricity!G552=0.000001,VLOOKUP($B40,Notes!$B$1:$C$1,2,0),RawElectricity!G552)</f>
        <v>#N/A</v>
      </c>
      <c r="BD40" s="4" t="e">
        <f>IF(RawElectricity!H552=0.000001,VLOOKUP($B40,Notes!$B$1:$C$1,2,0),RawElectricity!H552)</f>
        <v>#N/A</v>
      </c>
      <c r="BE40" s="4" t="e">
        <f>IF(RawElectricity!I552=0.000001,VLOOKUP($B40,Notes!$B$1:$C$1,2,0),RawElectricity!I552)</f>
        <v>#N/A</v>
      </c>
      <c r="BF40" s="4" t="e">
        <f>IF(RawElectricity!J552=0.000001,VLOOKUP($B40,Notes!$B$1:$C$1,2,0),RawElectricity!J552)</f>
        <v>#N/A</v>
      </c>
      <c r="BG40" s="4" t="e">
        <f>IF(RawElectricity!K552=0.000001,VLOOKUP($B40,Notes!$B$1:$C$1,2,0),RawElectricity!K552)</f>
        <v>#N/A</v>
      </c>
      <c r="BH40" s="4" t="e">
        <f>IF(RawElectricity!L552=0.000001,VLOOKUP($B40,Notes!$B$1:$C$1,2,0),RawElectricity!L552)</f>
        <v>#N/A</v>
      </c>
      <c r="BL40" t="str">
        <f t="shared" si="0"/>
        <v>2038</v>
      </c>
      <c r="BM40" s="83">
        <f t="shared" si="1"/>
        <v>1.3408757388575776</v>
      </c>
      <c r="BN40" s="83">
        <f t="shared" si="2"/>
        <v>1.3404008435938408</v>
      </c>
      <c r="BO40" s="39">
        <f t="shared" si="3"/>
        <v>146.9351040606482</v>
      </c>
      <c r="BP40" s="39">
        <f t="shared" si="4"/>
        <v>140.67930141721649</v>
      </c>
      <c r="BQ40" s="4"/>
      <c r="BR40" s="4" t="str">
        <f t="shared" si="5"/>
        <v>2038</v>
      </c>
      <c r="BS40" s="84">
        <f t="shared" si="6"/>
        <v>1.1677208824854575</v>
      </c>
      <c r="BT40" s="84">
        <f t="shared" si="7"/>
        <v>1.4093587722890317</v>
      </c>
      <c r="BU40" s="28">
        <f t="shared" si="8"/>
        <v>109.91575519622828</v>
      </c>
      <c r="BV40" s="28">
        <f t="shared" si="9"/>
        <v>110.44844156728681</v>
      </c>
    </row>
    <row r="41" spans="2:75" x14ac:dyDescent="0.25">
      <c r="B41" s="4" t="str">
        <f>RawElectricity!B43</f>
        <v>2039</v>
      </c>
      <c r="C41" s="19">
        <f>IF(RawElectricity!C43=0.000001,VLOOKUP($B41,Notes!$B$1:$C$1,2,0),RawElectricity!C43)</f>
        <v>494.42974112783361</v>
      </c>
      <c r="D41" s="19">
        <f>IF(RawElectricity!D43=0.000001,VLOOKUP($B41,Notes!$B$1:$C$1,2,0),RawElectricity!D43)</f>
        <v>495.04110072344173</v>
      </c>
      <c r="E41" s="19">
        <f>IF(RawElectricity!E43=0.000001,VLOOKUP($B41,Notes!$B$1:$C$1,2,0),RawElectricity!E43)</f>
        <v>394.9647226514524</v>
      </c>
      <c r="F41" s="19">
        <f>IF(RawElectricity!F43=0.000001,VLOOKUP($B41,Notes!$B$1:$C$1,2,0),RawElectricity!F43)</f>
        <v>380.02515217952117</v>
      </c>
      <c r="G41" s="19" t="e">
        <f>IF(RawElectricity!G43=0.000001,VLOOKUP($B41,Notes!$B$1:$C$1,2,0),RawElectricity!G43)</f>
        <v>#N/A</v>
      </c>
      <c r="H41" s="19" t="e">
        <f>IF(RawElectricity!H43=0.000001,VLOOKUP($B41,Notes!$B$1:$C$1,2,0),RawElectricity!H43)</f>
        <v>#N/A</v>
      </c>
      <c r="I41" s="19" t="e">
        <f>IF(RawElectricity!I43=0.000001,VLOOKUP($B41,Notes!$B$1:$C$1,2,0),RawElectricity!I43)</f>
        <v>#N/A</v>
      </c>
      <c r="J41" s="19" t="e">
        <f>IF(RawElectricity!J43=0.000001,VLOOKUP($B41,Notes!$B$1:$C$1,2,0),RawElectricity!J43)</f>
        <v>#N/A</v>
      </c>
      <c r="K41" s="19" t="e">
        <f>IF(RawElectricity!K43=0.000001,VLOOKUP($B41,Notes!$B$1:$C$1,2,0),RawElectricity!K43)</f>
        <v>#N/A</v>
      </c>
      <c r="L41" s="19" t="e">
        <f>IF(RawElectricity!L43=0.000001,VLOOKUP($B41,Notes!$B$1:$C$1,2,0),RawElectricity!L43)</f>
        <v>#N/A</v>
      </c>
      <c r="N41" s="4" t="str">
        <f>RawElectricity!B123</f>
        <v>2039</v>
      </c>
      <c r="O41" s="4">
        <f>IF(RawElectricity!C123=0.000001,VLOOKUP($B41,Notes!$B$1:$C$1,2,0),RawElectricity!C123)</f>
        <v>82.943312212324244</v>
      </c>
      <c r="P41" s="4">
        <f>IF(RawElectricity!D123=0.000001,VLOOKUP($B41,Notes!$B$1:$C$1,2,0),RawElectricity!D123)</f>
        <v>83.242439719814627</v>
      </c>
      <c r="Q41" s="4">
        <f>IF(RawElectricity!E123=0.000001,VLOOKUP($B41,Notes!$B$1:$C$1,2,0),RawElectricity!E123)</f>
        <v>71.913197821772329</v>
      </c>
      <c r="R41" s="4">
        <f>IF(RawElectricity!F123=0.000001,VLOOKUP($B41,Notes!$B$1:$C$1,2,0),RawElectricity!F123)</f>
        <v>86.630874457395095</v>
      </c>
      <c r="S41" s="4" t="e">
        <f>IF(RawElectricity!G123=0.000001,VLOOKUP($B41,Notes!$B$1:$C$1,2,0),RawElectricity!G123)</f>
        <v>#N/A</v>
      </c>
      <c r="T41" s="4" t="e">
        <f>IF(RawElectricity!H123=0.000001,VLOOKUP($B41,Notes!$B$1:$C$1,2,0),RawElectricity!H123)</f>
        <v>#N/A</v>
      </c>
      <c r="U41" s="4" t="e">
        <f>IF(RawElectricity!I123=0.000001,VLOOKUP($B41,Notes!$B$1:$C$1,2,0),RawElectricity!I123)</f>
        <v>#N/A</v>
      </c>
      <c r="V41" s="4" t="e">
        <f>IF(RawElectricity!J123=0.000001,VLOOKUP($B41,Notes!$B$1:$C$1,2,0),RawElectricity!J123)</f>
        <v>#N/A</v>
      </c>
      <c r="W41" s="4" t="e">
        <f>IF(RawElectricity!K123=0.000001,VLOOKUP($B41,Notes!$B$1:$C$1,2,0),RawElectricity!K123)</f>
        <v>#N/A</v>
      </c>
      <c r="X41" s="4" t="e">
        <f>IF(RawElectricity!L123=0.000001,VLOOKUP($B41,Notes!$B$1:$C$1,2,0),RawElectricity!L123)</f>
        <v>#N/A</v>
      </c>
      <c r="Z41" s="4" t="str">
        <f>RawElectricity!B393</f>
        <v>2039</v>
      </c>
      <c r="AA41" s="4">
        <f>IF(RawElectricity!C393=0.000001,VLOOKUP($B41,Notes!$B$1:$C$1,2,0),RawElectricity!C393)</f>
        <v>73.121401410253128</v>
      </c>
      <c r="AB41" s="4">
        <f>IF(RawElectricity!D393=0.000001,VLOOKUP($B41,Notes!$B$1:$C$1,2,0),RawElectricity!D393)</f>
        <v>69.535438018853498</v>
      </c>
      <c r="AC41" s="4">
        <f>IF(RawElectricity!E393=0.000001,VLOOKUP($B41,Notes!$B$1:$C$1,2,0),RawElectricity!E393)</f>
        <v>39.267185298253523</v>
      </c>
      <c r="AD41" s="4">
        <f>IF(RawElectricity!F393=0.000001,VLOOKUP($B41,Notes!$B$1:$C$1,2,0),RawElectricity!F393)</f>
        <v>38.913745046547866</v>
      </c>
      <c r="AE41" s="4" t="e">
        <f>IF(RawElectricity!G393=0.000001,VLOOKUP($B41,Notes!$B$1:$C$1,2,0),RawElectricity!G393)</f>
        <v>#N/A</v>
      </c>
      <c r="AF41" s="4" t="e">
        <f>IF(RawElectricity!H393=0.000001,VLOOKUP($B41,Notes!$B$1:$C$1,2,0),RawElectricity!H393)</f>
        <v>#N/A</v>
      </c>
      <c r="AG41" s="4" t="e">
        <f>IF(RawElectricity!I393=0.000001,VLOOKUP($B41,Notes!$B$1:$C$1,2,0),RawElectricity!I393)</f>
        <v>#N/A</v>
      </c>
      <c r="AH41" s="4" t="e">
        <f>IF(RawElectricity!J393=0.000001,VLOOKUP($B41,Notes!$B$1:$C$1,2,0),RawElectricity!J393)</f>
        <v>#N/A</v>
      </c>
      <c r="AI41" s="4" t="e">
        <f>IF(RawElectricity!K393=0.000001,VLOOKUP($B41,Notes!$B$1:$C$1,2,0),RawElectricity!K393)</f>
        <v>#N/A</v>
      </c>
      <c r="AJ41" s="4" t="e">
        <f>IF(RawElectricity!L393=0.000001,VLOOKUP($B41,Notes!$B$1:$C$1,2,0),RawElectricity!L393)</f>
        <v>#N/A</v>
      </c>
      <c r="AL41" s="4" t="str">
        <f>RawElectricity!B473</f>
        <v>2039</v>
      </c>
      <c r="AM41" s="4" t="e">
        <f>IF(RawElectricity!C473=0.000001,VLOOKUP($B41,Notes!$B$1:$C$1,2,0),RawElectricity!C473)</f>
        <v>#N/A</v>
      </c>
      <c r="AN41" s="4" t="e">
        <f>IF(RawElectricity!D473=0.000001,VLOOKUP($B41,Notes!$B$1:$C$1,2,0),RawElectricity!D473)</f>
        <v>#N/A</v>
      </c>
      <c r="AO41" s="4" t="e">
        <f>IF(RawElectricity!E473=0.000001,VLOOKUP($B41,Notes!$B$1:$C$1,2,0),RawElectricity!E473)</f>
        <v>#N/A</v>
      </c>
      <c r="AP41" s="4" t="e">
        <f>IF(RawElectricity!F473=0.000001,VLOOKUP($B41,Notes!$B$1:$C$1,2,0),RawElectricity!F473)</f>
        <v>#N/A</v>
      </c>
      <c r="AQ41" s="4" t="e">
        <f>IF(RawElectricity!G473=0.000001,VLOOKUP($B41,Notes!$B$1:$C$1,2,0),RawElectricity!G473)</f>
        <v>#N/A</v>
      </c>
      <c r="AR41" s="4" t="e">
        <f>IF(RawElectricity!H473=0.000001,VLOOKUP($B41,Notes!$B$1:$C$1,2,0),RawElectricity!H473)</f>
        <v>#N/A</v>
      </c>
      <c r="AS41" s="4" t="e">
        <f>IF(RawElectricity!I473=0.000001,VLOOKUP($B41,Notes!$B$1:$C$1,2,0),RawElectricity!I473)</f>
        <v>#N/A</v>
      </c>
      <c r="AT41" s="4" t="e">
        <f>IF(RawElectricity!J473=0.000001,VLOOKUP($B41,Notes!$B$1:$C$1,2,0),RawElectricity!J473)</f>
        <v>#N/A</v>
      </c>
      <c r="AU41" s="4" t="e">
        <f>IF(RawElectricity!K473=0.000001,VLOOKUP($B41,Notes!$B$1:$C$1,2,0),RawElectricity!K473)</f>
        <v>#N/A</v>
      </c>
      <c r="AV41" s="4" t="e">
        <f>IF(RawElectricity!L473=0.000001,VLOOKUP($B41,Notes!$B$1:$C$1,2,0),RawElectricity!L473)</f>
        <v>#N/A</v>
      </c>
      <c r="AX41" s="4" t="str">
        <f>RawElectricity!B553</f>
        <v>2039</v>
      </c>
      <c r="AY41" s="4" t="e">
        <f>IF(RawElectricity!C553=0.000001,VLOOKUP($B41,Notes!$B$1:$C$1,2,0),RawElectricity!C553)</f>
        <v>#N/A</v>
      </c>
      <c r="AZ41" s="4" t="e">
        <f>IF(RawElectricity!D553=0.000001,VLOOKUP($B41,Notes!$B$1:$C$1,2,0),RawElectricity!D553)</f>
        <v>#N/A</v>
      </c>
      <c r="BA41" s="4" t="e">
        <f>IF(RawElectricity!E553=0.000001,VLOOKUP($B41,Notes!$B$1:$C$1,2,0),RawElectricity!E553)</f>
        <v>#N/A</v>
      </c>
      <c r="BB41" s="4" t="e">
        <f>IF(RawElectricity!F553=0.000001,VLOOKUP($B41,Notes!$B$1:$C$1,2,0),RawElectricity!F553)</f>
        <v>#N/A</v>
      </c>
      <c r="BC41" s="4" t="e">
        <f>IF(RawElectricity!G553=0.000001,VLOOKUP($B41,Notes!$B$1:$C$1,2,0),RawElectricity!G553)</f>
        <v>#N/A</v>
      </c>
      <c r="BD41" s="4" t="e">
        <f>IF(RawElectricity!H553=0.000001,VLOOKUP($B41,Notes!$B$1:$C$1,2,0),RawElectricity!H553)</f>
        <v>#N/A</v>
      </c>
      <c r="BE41" s="4" t="e">
        <f>IF(RawElectricity!I553=0.000001,VLOOKUP($B41,Notes!$B$1:$C$1,2,0),RawElectricity!I553)</f>
        <v>#N/A</v>
      </c>
      <c r="BF41" s="4" t="e">
        <f>IF(RawElectricity!J553=0.000001,VLOOKUP($B41,Notes!$B$1:$C$1,2,0),RawElectricity!J553)</f>
        <v>#N/A</v>
      </c>
      <c r="BG41" s="4" t="e">
        <f>IF(RawElectricity!K553=0.000001,VLOOKUP($B41,Notes!$B$1:$C$1,2,0),RawElectricity!K553)</f>
        <v>#N/A</v>
      </c>
      <c r="BH41" s="4" t="e">
        <f>IF(RawElectricity!L553=0.000001,VLOOKUP($B41,Notes!$B$1:$C$1,2,0),RawElectricity!L553)</f>
        <v>#N/A</v>
      </c>
      <c r="BL41" t="str">
        <f t="shared" si="0"/>
        <v>2039</v>
      </c>
      <c r="BM41" s="83">
        <f t="shared" si="1"/>
        <v>1.3378756259847902</v>
      </c>
      <c r="BN41" s="83">
        <f t="shared" si="2"/>
        <v>1.3427005526806099</v>
      </c>
      <c r="BO41" s="39">
        <f t="shared" si="3"/>
        <v>117.94482047473829</v>
      </c>
      <c r="BP41" s="39">
        <f t="shared" si="4"/>
        <v>112.16066152441068</v>
      </c>
      <c r="BQ41" s="4"/>
      <c r="BR41" s="4" t="str">
        <f t="shared" si="5"/>
        <v>2039</v>
      </c>
      <c r="BS41" s="84">
        <f t="shared" si="6"/>
        <v>1.1599598808651876</v>
      </c>
      <c r="BT41" s="84">
        <f t="shared" si="7"/>
        <v>1.3973560049977829</v>
      </c>
      <c r="BU41" s="28">
        <f t="shared" si="8"/>
        <v>63.337969886082931</v>
      </c>
      <c r="BV41" s="28">
        <f t="shared" si="9"/>
        <v>62.767870760081706</v>
      </c>
    </row>
    <row r="42" spans="2:75" x14ac:dyDescent="0.25">
      <c r="B42" s="4" t="str">
        <f>RawElectricity!B44</f>
        <v>2040</v>
      </c>
      <c r="C42" s="19">
        <f>IF(RawElectricity!C44=0.000001,VLOOKUP($B42,Notes!$B$1:$C$1,2,0),RawElectricity!C44)</f>
        <v>511.6043247299271</v>
      </c>
      <c r="D42" s="19">
        <f>IF(RawElectricity!D44=0.000001,VLOOKUP($B42,Notes!$B$1:$C$1,2,0),RawElectricity!D44)</f>
        <v>512.45740485095712</v>
      </c>
      <c r="E42" s="19">
        <f>IF(RawElectricity!E44=0.000001,VLOOKUP($B42,Notes!$B$1:$C$1,2,0),RawElectricity!E44)</f>
        <v>402.02275132033088</v>
      </c>
      <c r="F42" s="19">
        <f>IF(RawElectricity!F44=0.000001,VLOOKUP($B42,Notes!$B$1:$C$1,2,0),RawElectricity!F44)</f>
        <v>386.44442016454167</v>
      </c>
      <c r="G42" s="19" t="e">
        <f>IF(RawElectricity!G44=0.000001,VLOOKUP($B42,Notes!$B$1:$C$1,2,0),RawElectricity!G44)</f>
        <v>#N/A</v>
      </c>
      <c r="H42" s="19" t="e">
        <f>IF(RawElectricity!H44=0.000001,VLOOKUP($B42,Notes!$B$1:$C$1,2,0),RawElectricity!H44)</f>
        <v>#N/A</v>
      </c>
      <c r="I42" s="19" t="e">
        <f>IF(RawElectricity!I44=0.000001,VLOOKUP($B42,Notes!$B$1:$C$1,2,0),RawElectricity!I44)</f>
        <v>#N/A</v>
      </c>
      <c r="J42" s="19" t="e">
        <f>IF(RawElectricity!J44=0.000001,VLOOKUP($B42,Notes!$B$1:$C$1,2,0),RawElectricity!J44)</f>
        <v>#N/A</v>
      </c>
      <c r="K42" s="19" t="e">
        <f>IF(RawElectricity!K44=0.000001,VLOOKUP($B42,Notes!$B$1:$C$1,2,0),RawElectricity!K44)</f>
        <v>#N/A</v>
      </c>
      <c r="L42" s="19" t="e">
        <f>IF(RawElectricity!L44=0.000001,VLOOKUP($B42,Notes!$B$1:$C$1,2,0),RawElectricity!L44)</f>
        <v>#N/A</v>
      </c>
      <c r="N42" s="4" t="str">
        <f>RawElectricity!B124</f>
        <v>2040</v>
      </c>
      <c r="O42" s="4">
        <f>IF(RawElectricity!C124=0.000001,VLOOKUP($B42,Notes!$B$1:$C$1,2,0),RawElectricity!C124)</f>
        <v>83.24382562976848</v>
      </c>
      <c r="P42" s="4">
        <f>IF(RawElectricity!D124=0.000001,VLOOKUP($B42,Notes!$B$1:$C$1,2,0),RawElectricity!D124)</f>
        <v>83.349790648125051</v>
      </c>
      <c r="Q42" s="4">
        <f>IF(RawElectricity!E124=0.000001,VLOOKUP($B42,Notes!$B$1:$C$1,2,0),RawElectricity!E124)</f>
        <v>71.240671030185254</v>
      </c>
      <c r="R42" s="4">
        <f>IF(RawElectricity!F124=0.000001,VLOOKUP($B42,Notes!$B$1:$C$1,2,0),RawElectricity!F124)</f>
        <v>85.667282053118726</v>
      </c>
      <c r="S42" s="4" t="e">
        <f>IF(RawElectricity!G124=0.000001,VLOOKUP($B42,Notes!$B$1:$C$1,2,0),RawElectricity!G124)</f>
        <v>#N/A</v>
      </c>
      <c r="T42" s="4" t="e">
        <f>IF(RawElectricity!H124=0.000001,VLOOKUP($B42,Notes!$B$1:$C$1,2,0),RawElectricity!H124)</f>
        <v>#N/A</v>
      </c>
      <c r="U42" s="4" t="e">
        <f>IF(RawElectricity!I124=0.000001,VLOOKUP($B42,Notes!$B$1:$C$1,2,0),RawElectricity!I124)</f>
        <v>#N/A</v>
      </c>
      <c r="V42" s="4" t="e">
        <f>IF(RawElectricity!J124=0.000001,VLOOKUP($B42,Notes!$B$1:$C$1,2,0),RawElectricity!J124)</f>
        <v>#N/A</v>
      </c>
      <c r="W42" s="4" t="e">
        <f>IF(RawElectricity!K124=0.000001,VLOOKUP($B42,Notes!$B$1:$C$1,2,0),RawElectricity!K124)</f>
        <v>#N/A</v>
      </c>
      <c r="X42" s="4" t="e">
        <f>IF(RawElectricity!L124=0.000001,VLOOKUP($B42,Notes!$B$1:$C$1,2,0),RawElectricity!L124)</f>
        <v>#N/A</v>
      </c>
      <c r="Z42" s="4" t="str">
        <f>RawElectricity!B394</f>
        <v>2040</v>
      </c>
      <c r="AA42" s="4">
        <f>IF(RawElectricity!C394=0.000001,VLOOKUP($B42,Notes!$B$1:$C$1,2,0),RawElectricity!C394)</f>
        <v>166.06814650754691</v>
      </c>
      <c r="AB42" s="4">
        <f>IF(RawElectricity!D394=0.000001,VLOOKUP($B42,Notes!$B$1:$C$1,2,0),RawElectricity!D394)</f>
        <v>165.89936691586445</v>
      </c>
      <c r="AC42" s="4" t="e">
        <f>IF(RawElectricity!E394=0.000001,VLOOKUP($B42,Notes!$B$1:$C$1,2,0),RawElectricity!E394)</f>
        <v>#N/A</v>
      </c>
      <c r="AD42" s="4" t="e">
        <f>IF(RawElectricity!F394=0.000001,VLOOKUP($B42,Notes!$B$1:$C$1,2,0),RawElectricity!F394)</f>
        <v>#N/A</v>
      </c>
      <c r="AE42" s="4" t="e">
        <f>IF(RawElectricity!G394=0.000001,VLOOKUP($B42,Notes!$B$1:$C$1,2,0),RawElectricity!G394)</f>
        <v>#N/A</v>
      </c>
      <c r="AF42" s="4" t="e">
        <f>IF(RawElectricity!H394=0.000001,VLOOKUP($B42,Notes!$B$1:$C$1,2,0),RawElectricity!H394)</f>
        <v>#N/A</v>
      </c>
      <c r="AG42" s="4" t="e">
        <f>IF(RawElectricity!I394=0.000001,VLOOKUP($B42,Notes!$B$1:$C$1,2,0),RawElectricity!I394)</f>
        <v>#N/A</v>
      </c>
      <c r="AH42" s="4" t="e">
        <f>IF(RawElectricity!J394=0.000001,VLOOKUP($B42,Notes!$B$1:$C$1,2,0),RawElectricity!J394)</f>
        <v>#N/A</v>
      </c>
      <c r="AI42" s="4" t="e">
        <f>IF(RawElectricity!K394=0.000001,VLOOKUP($B42,Notes!$B$1:$C$1,2,0),RawElectricity!K394)</f>
        <v>#N/A</v>
      </c>
      <c r="AJ42" s="4" t="e">
        <f>IF(RawElectricity!L394=0.000001,VLOOKUP($B42,Notes!$B$1:$C$1,2,0),RawElectricity!L394)</f>
        <v>#N/A</v>
      </c>
      <c r="AL42" s="4" t="str">
        <f>RawElectricity!B474</f>
        <v>2040</v>
      </c>
      <c r="AM42" s="4" t="e">
        <f>IF(RawElectricity!C474=0.000001,VLOOKUP($B42,Notes!$B$1:$C$1,2,0),RawElectricity!C474)</f>
        <v>#N/A</v>
      </c>
      <c r="AN42" s="4" t="e">
        <f>IF(RawElectricity!D474=0.000001,VLOOKUP($B42,Notes!$B$1:$C$1,2,0),RawElectricity!D474)</f>
        <v>#N/A</v>
      </c>
      <c r="AO42" s="4" t="e">
        <f>IF(RawElectricity!E474=0.000001,VLOOKUP($B42,Notes!$B$1:$C$1,2,0),RawElectricity!E474)</f>
        <v>#N/A</v>
      </c>
      <c r="AP42" s="4" t="e">
        <f>IF(RawElectricity!F474=0.000001,VLOOKUP($B42,Notes!$B$1:$C$1,2,0),RawElectricity!F474)</f>
        <v>#N/A</v>
      </c>
      <c r="AQ42" s="4" t="e">
        <f>IF(RawElectricity!G474=0.000001,VLOOKUP($B42,Notes!$B$1:$C$1,2,0),RawElectricity!G474)</f>
        <v>#N/A</v>
      </c>
      <c r="AR42" s="4" t="e">
        <f>IF(RawElectricity!H474=0.000001,VLOOKUP($B42,Notes!$B$1:$C$1,2,0),RawElectricity!H474)</f>
        <v>#N/A</v>
      </c>
      <c r="AS42" s="4" t="e">
        <f>IF(RawElectricity!I474=0.000001,VLOOKUP($B42,Notes!$B$1:$C$1,2,0),RawElectricity!I474)</f>
        <v>#N/A</v>
      </c>
      <c r="AT42" s="4" t="e">
        <f>IF(RawElectricity!J474=0.000001,VLOOKUP($B42,Notes!$B$1:$C$1,2,0),RawElectricity!J474)</f>
        <v>#N/A</v>
      </c>
      <c r="AU42" s="4" t="e">
        <f>IF(RawElectricity!K474=0.000001,VLOOKUP($B42,Notes!$B$1:$C$1,2,0),RawElectricity!K474)</f>
        <v>#N/A</v>
      </c>
      <c r="AV42" s="4" t="e">
        <f>IF(RawElectricity!L474=0.000001,VLOOKUP($B42,Notes!$B$1:$C$1,2,0),RawElectricity!L474)</f>
        <v>#N/A</v>
      </c>
      <c r="AX42" s="4" t="str">
        <f>RawElectricity!B554</f>
        <v>2040</v>
      </c>
      <c r="AY42" s="4" t="e">
        <f>IF(RawElectricity!C554=0.000001,VLOOKUP($B42,Notes!$B$1:$C$1,2,0),RawElectricity!C554)</f>
        <v>#N/A</v>
      </c>
      <c r="AZ42" s="4" t="e">
        <f>IF(RawElectricity!D554=0.000001,VLOOKUP($B42,Notes!$B$1:$C$1,2,0),RawElectricity!D554)</f>
        <v>#N/A</v>
      </c>
      <c r="BA42" s="4" t="e">
        <f>IF(RawElectricity!E554=0.000001,VLOOKUP($B42,Notes!$B$1:$C$1,2,0),RawElectricity!E554)</f>
        <v>#N/A</v>
      </c>
      <c r="BB42" s="4" t="e">
        <f>IF(RawElectricity!F554=0.000001,VLOOKUP($B42,Notes!$B$1:$C$1,2,0),RawElectricity!F554)</f>
        <v>#N/A</v>
      </c>
      <c r="BC42" s="4" t="e">
        <f>IF(RawElectricity!G554=0.000001,VLOOKUP($B42,Notes!$B$1:$C$1,2,0),RawElectricity!G554)</f>
        <v>#N/A</v>
      </c>
      <c r="BD42" s="4" t="e">
        <f>IF(RawElectricity!H554=0.000001,VLOOKUP($B42,Notes!$B$1:$C$1,2,0),RawElectricity!H554)</f>
        <v>#N/A</v>
      </c>
      <c r="BE42" s="4" t="e">
        <f>IF(RawElectricity!I554=0.000001,VLOOKUP($B42,Notes!$B$1:$C$1,2,0),RawElectricity!I554)</f>
        <v>#N/A</v>
      </c>
      <c r="BF42" s="4" t="e">
        <f>IF(RawElectricity!J554=0.000001,VLOOKUP($B42,Notes!$B$1:$C$1,2,0),RawElectricity!J554)</f>
        <v>#N/A</v>
      </c>
      <c r="BG42" s="4" t="e">
        <f>IF(RawElectricity!K554=0.000001,VLOOKUP($B42,Notes!$B$1:$C$1,2,0),RawElectricity!K554)</f>
        <v>#N/A</v>
      </c>
      <c r="BH42" s="4" t="e">
        <f>IF(RawElectricity!L554=0.000001,VLOOKUP($B42,Notes!$B$1:$C$1,2,0),RawElectricity!L554)</f>
        <v>#N/A</v>
      </c>
      <c r="BL42" t="str">
        <f t="shared" si="0"/>
        <v>2040</v>
      </c>
      <c r="BM42" s="83">
        <f t="shared" si="1"/>
        <v>1.3427229074081655</v>
      </c>
      <c r="BN42" s="83">
        <f t="shared" si="2"/>
        <v>1.3444321231542571</v>
      </c>
      <c r="BO42" s="39">
        <f t="shared" si="3"/>
        <v>267.86792031667318</v>
      </c>
      <c r="BP42" s="39">
        <f t="shared" si="4"/>
        <v>267.59567883528933</v>
      </c>
      <c r="BQ42" s="4"/>
      <c r="BR42" s="4" t="str">
        <f t="shared" si="5"/>
        <v>2040</v>
      </c>
      <c r="BS42" s="84">
        <f t="shared" si="6"/>
        <v>1.1491120237168881</v>
      </c>
      <c r="BT42" s="84">
        <f t="shared" si="7"/>
        <v>1.3818132595168049</v>
      </c>
      <c r="BU42" s="28" t="e">
        <f t="shared" si="8"/>
        <v>#N/A</v>
      </c>
      <c r="BV42" s="28" t="e">
        <f t="shared" si="9"/>
        <v>#N/A</v>
      </c>
    </row>
    <row r="43" spans="2:75" x14ac:dyDescent="0.25">
      <c r="B43" s="4" t="str">
        <f>RawElectricity!B45</f>
        <v>2041</v>
      </c>
      <c r="C43" s="19" t="e">
        <f>IF(RawElectricity!C45=0.000001,VLOOKUP($B43,Notes!$B$1:$C$1,2,0),RawElectricity!C45)</f>
        <v>#N/A</v>
      </c>
      <c r="D43" s="19" t="e">
        <f>IF(RawElectricity!D45=0.000001,VLOOKUP($B43,Notes!$B$1:$C$1,2,0),RawElectricity!D45)</f>
        <v>#N/A</v>
      </c>
      <c r="E43" s="19" t="e">
        <f>IF(RawElectricity!E45=0.000001,VLOOKUP($B43,Notes!$B$1:$C$1,2,0),RawElectricity!E45)</f>
        <v>#N/A</v>
      </c>
      <c r="F43" s="19" t="e">
        <f>IF(RawElectricity!F45=0.000001,VLOOKUP($B43,Notes!$B$1:$C$1,2,0),RawElectricity!F45)</f>
        <v>#N/A</v>
      </c>
      <c r="G43" s="19" t="e">
        <f>IF(RawElectricity!G45=0.000001,VLOOKUP($B43,Notes!$B$1:$C$1,2,0),RawElectricity!G45)</f>
        <v>#N/A</v>
      </c>
      <c r="H43" s="19" t="e">
        <f>IF(RawElectricity!H45=0.000001,VLOOKUP($B43,Notes!$B$1:$C$1,2,0),RawElectricity!H45)</f>
        <v>#N/A</v>
      </c>
      <c r="I43" s="19" t="e">
        <f>IF(RawElectricity!I45=0.000001,VLOOKUP($B43,Notes!$B$1:$C$1,2,0),RawElectricity!I45)</f>
        <v>#N/A</v>
      </c>
      <c r="J43" s="19" t="e">
        <f>IF(RawElectricity!J45=0.000001,VLOOKUP($B43,Notes!$B$1:$C$1,2,0),RawElectricity!J45)</f>
        <v>#N/A</v>
      </c>
      <c r="K43" s="19" t="e">
        <f>IF(RawElectricity!K45=0.000001,VLOOKUP($B43,Notes!$B$1:$C$1,2,0),RawElectricity!K45)</f>
        <v>#N/A</v>
      </c>
      <c r="L43" s="19" t="e">
        <f>IF(RawElectricity!L45=0.000001,VLOOKUP($B43,Notes!$B$1:$C$1,2,0),RawElectricity!L45)</f>
        <v>#N/A</v>
      </c>
      <c r="N43" s="4" t="str">
        <f>RawElectricity!B125</f>
        <v>2041</v>
      </c>
      <c r="O43" s="4" t="e">
        <f>IF(RawElectricity!C125=0.000001,VLOOKUP($B43,Notes!$B$1:$C$1,2,0),RawElectricity!C125)</f>
        <v>#N/A</v>
      </c>
      <c r="P43" s="4" t="e">
        <f>IF(RawElectricity!D125=0.000001,VLOOKUP($B43,Notes!$B$1:$C$1,2,0),RawElectricity!D125)</f>
        <v>#N/A</v>
      </c>
      <c r="Q43" s="4" t="e">
        <f>IF(RawElectricity!E125=0.000001,VLOOKUP($B43,Notes!$B$1:$C$1,2,0),RawElectricity!E125)</f>
        <v>#N/A</v>
      </c>
      <c r="R43" s="4" t="e">
        <f>IF(RawElectricity!F125=0.000001,VLOOKUP($B43,Notes!$B$1:$C$1,2,0),RawElectricity!F125)</f>
        <v>#N/A</v>
      </c>
      <c r="S43" s="4" t="e">
        <f>IF(RawElectricity!G125=0.000001,VLOOKUP($B43,Notes!$B$1:$C$1,2,0),RawElectricity!G125)</f>
        <v>#N/A</v>
      </c>
      <c r="T43" s="4" t="e">
        <f>IF(RawElectricity!H125=0.000001,VLOOKUP($B43,Notes!$B$1:$C$1,2,0),RawElectricity!H125)</f>
        <v>#N/A</v>
      </c>
      <c r="U43" s="4" t="e">
        <f>IF(RawElectricity!I125=0.000001,VLOOKUP($B43,Notes!$B$1:$C$1,2,0),RawElectricity!I125)</f>
        <v>#N/A</v>
      </c>
      <c r="V43" s="4" t="e">
        <f>IF(RawElectricity!J125=0.000001,VLOOKUP($B43,Notes!$B$1:$C$1,2,0),RawElectricity!J125)</f>
        <v>#N/A</v>
      </c>
      <c r="W43" s="4" t="e">
        <f>IF(RawElectricity!K125=0.000001,VLOOKUP($B43,Notes!$B$1:$C$1,2,0),RawElectricity!K125)</f>
        <v>#N/A</v>
      </c>
      <c r="X43" s="4" t="e">
        <f>IF(RawElectricity!L125=0.000001,VLOOKUP($B43,Notes!$B$1:$C$1,2,0),RawElectricity!L125)</f>
        <v>#N/A</v>
      </c>
      <c r="Z43" s="4" t="str">
        <f>RawElectricity!B395</f>
        <v>2041</v>
      </c>
      <c r="AA43" s="4">
        <f>IF(RawElectricity!C395=0.000001,VLOOKUP($B43,Notes!$B$1:$C$1,2,0),RawElectricity!C395)</f>
        <v>166.06814650754691</v>
      </c>
      <c r="AB43" s="4">
        <f>IF(RawElectricity!D395=0.000001,VLOOKUP($B43,Notes!$B$1:$C$1,2,0),RawElectricity!D395)</f>
        <v>165.89936691586445</v>
      </c>
      <c r="AC43" s="4" t="e">
        <f>IF(RawElectricity!E395=0.000001,VLOOKUP($B43,Notes!$B$1:$C$1,2,0),RawElectricity!E395)</f>
        <v>#N/A</v>
      </c>
      <c r="AD43" s="4" t="e">
        <f>IF(RawElectricity!F395=0.000001,VLOOKUP($B43,Notes!$B$1:$C$1,2,0),RawElectricity!F395)</f>
        <v>#N/A</v>
      </c>
      <c r="AE43" s="4" t="e">
        <f>IF(RawElectricity!G395=0.000001,VLOOKUP($B43,Notes!$B$1:$C$1,2,0),RawElectricity!G395)</f>
        <v>#N/A</v>
      </c>
      <c r="AF43" s="4" t="e">
        <f>IF(RawElectricity!H395=0.000001,VLOOKUP($B43,Notes!$B$1:$C$1,2,0),RawElectricity!H395)</f>
        <v>#N/A</v>
      </c>
      <c r="AG43" s="4" t="e">
        <f>IF(RawElectricity!I395=0.000001,VLOOKUP($B43,Notes!$B$1:$C$1,2,0),RawElectricity!I395)</f>
        <v>#N/A</v>
      </c>
      <c r="AH43" s="4" t="e">
        <f>IF(RawElectricity!J395=0.000001,VLOOKUP($B43,Notes!$B$1:$C$1,2,0),RawElectricity!J395)</f>
        <v>#N/A</v>
      </c>
      <c r="AI43" s="4" t="e">
        <f>IF(RawElectricity!K395=0.000001,VLOOKUP($B43,Notes!$B$1:$C$1,2,0),RawElectricity!K395)</f>
        <v>#N/A</v>
      </c>
      <c r="AJ43" s="4" t="e">
        <f>IF(RawElectricity!L395=0.000001,VLOOKUP($B43,Notes!$B$1:$C$1,2,0),RawElectricity!L395)</f>
        <v>#N/A</v>
      </c>
      <c r="AL43" s="4" t="str">
        <f>RawElectricity!B475</f>
        <v>2041</v>
      </c>
      <c r="AM43" s="4" t="e">
        <f>IF(RawElectricity!C475=0.000001,VLOOKUP($B43,Notes!$B$1:$C$1,2,0),RawElectricity!C475)</f>
        <v>#N/A</v>
      </c>
      <c r="AN43" s="4" t="e">
        <f>IF(RawElectricity!D475=0.000001,VLOOKUP($B43,Notes!$B$1:$C$1,2,0),RawElectricity!D475)</f>
        <v>#N/A</v>
      </c>
      <c r="AO43" s="4" t="e">
        <f>IF(RawElectricity!E475=0.000001,VLOOKUP($B43,Notes!$B$1:$C$1,2,0),RawElectricity!E475)</f>
        <v>#N/A</v>
      </c>
      <c r="AP43" s="4" t="e">
        <f>IF(RawElectricity!F475=0.000001,VLOOKUP($B43,Notes!$B$1:$C$1,2,0),RawElectricity!F475)</f>
        <v>#N/A</v>
      </c>
      <c r="AQ43" s="4" t="e">
        <f>IF(RawElectricity!G475=0.000001,VLOOKUP($B43,Notes!$B$1:$C$1,2,0),RawElectricity!G475)</f>
        <v>#N/A</v>
      </c>
      <c r="AR43" s="4" t="e">
        <f>IF(RawElectricity!H475=0.000001,VLOOKUP($B43,Notes!$B$1:$C$1,2,0),RawElectricity!H475)</f>
        <v>#N/A</v>
      </c>
      <c r="AS43" s="4" t="e">
        <f>IF(RawElectricity!I475=0.000001,VLOOKUP($B43,Notes!$B$1:$C$1,2,0),RawElectricity!I475)</f>
        <v>#N/A</v>
      </c>
      <c r="AT43" s="4" t="e">
        <f>IF(RawElectricity!J475=0.000001,VLOOKUP($B43,Notes!$B$1:$C$1,2,0),RawElectricity!J475)</f>
        <v>#N/A</v>
      </c>
      <c r="AU43" s="4" t="e">
        <f>IF(RawElectricity!K475=0.000001,VLOOKUP($B43,Notes!$B$1:$C$1,2,0),RawElectricity!K475)</f>
        <v>#N/A</v>
      </c>
      <c r="AV43" s="4" t="e">
        <f>IF(RawElectricity!L475=0.000001,VLOOKUP($B43,Notes!$B$1:$C$1,2,0),RawElectricity!L475)</f>
        <v>#N/A</v>
      </c>
      <c r="AX43" s="4" t="str">
        <f>RawElectricity!B555</f>
        <v>2041</v>
      </c>
      <c r="AY43" s="4" t="e">
        <f>IF(RawElectricity!C555=0.000001,VLOOKUP($B43,Notes!$B$1:$C$1,2,0),RawElectricity!C555)</f>
        <v>#N/A</v>
      </c>
      <c r="AZ43" s="4" t="e">
        <f>IF(RawElectricity!D555=0.000001,VLOOKUP($B43,Notes!$B$1:$C$1,2,0),RawElectricity!D555)</f>
        <v>#N/A</v>
      </c>
      <c r="BA43" s="4" t="e">
        <f>IF(RawElectricity!E555=0.000001,VLOOKUP($B43,Notes!$B$1:$C$1,2,0),RawElectricity!E555)</f>
        <v>#N/A</v>
      </c>
      <c r="BB43" s="4" t="e">
        <f>IF(RawElectricity!F555=0.000001,VLOOKUP($B43,Notes!$B$1:$C$1,2,0),RawElectricity!F555)</f>
        <v>#N/A</v>
      </c>
      <c r="BC43" s="4" t="e">
        <f>IF(RawElectricity!G555=0.000001,VLOOKUP($B43,Notes!$B$1:$C$1,2,0),RawElectricity!G555)</f>
        <v>#N/A</v>
      </c>
      <c r="BD43" s="4" t="e">
        <f>IF(RawElectricity!H555=0.000001,VLOOKUP($B43,Notes!$B$1:$C$1,2,0),RawElectricity!H555)</f>
        <v>#N/A</v>
      </c>
      <c r="BE43" s="4" t="e">
        <f>IF(RawElectricity!I555=0.000001,VLOOKUP($B43,Notes!$B$1:$C$1,2,0),RawElectricity!I555)</f>
        <v>#N/A</v>
      </c>
      <c r="BF43" s="4" t="e">
        <f>IF(RawElectricity!J555=0.000001,VLOOKUP($B43,Notes!$B$1:$C$1,2,0),RawElectricity!J555)</f>
        <v>#N/A</v>
      </c>
      <c r="BG43" s="4" t="e">
        <f>IF(RawElectricity!K555=0.000001,VLOOKUP($B43,Notes!$B$1:$C$1,2,0),RawElectricity!K555)</f>
        <v>#N/A</v>
      </c>
      <c r="BH43" s="4" t="e">
        <f>IF(RawElectricity!L555=0.000001,VLOOKUP($B43,Notes!$B$1:$C$1,2,0),RawElectricity!L555)</f>
        <v>#N/A</v>
      </c>
      <c r="BS43" s="28"/>
      <c r="BT43" s="28"/>
      <c r="BU43" s="28"/>
      <c r="BV43" s="28"/>
    </row>
    <row r="44" spans="2:75" x14ac:dyDescent="0.25">
      <c r="B44" s="4" t="str">
        <f>RawElectricity!B46</f>
        <v>2042</v>
      </c>
      <c r="C44" s="19" t="e">
        <f>IF(RawElectricity!C46=0.000001,VLOOKUP($B44,Notes!$B$1:$C$1,2,0),RawElectricity!C46)</f>
        <v>#N/A</v>
      </c>
      <c r="D44" s="19" t="e">
        <f>IF(RawElectricity!D46=0.000001,VLOOKUP($B44,Notes!$B$1:$C$1,2,0),RawElectricity!D46)</f>
        <v>#N/A</v>
      </c>
      <c r="E44" s="19" t="e">
        <f>IF(RawElectricity!E46=0.000001,VLOOKUP($B44,Notes!$B$1:$C$1,2,0),RawElectricity!E46)</f>
        <v>#N/A</v>
      </c>
      <c r="F44" s="19" t="e">
        <f>IF(RawElectricity!F46=0.000001,VLOOKUP($B44,Notes!$B$1:$C$1,2,0),RawElectricity!F46)</f>
        <v>#N/A</v>
      </c>
      <c r="G44" s="19" t="e">
        <f>IF(RawElectricity!G46=0.000001,VLOOKUP($B44,Notes!$B$1:$C$1,2,0),RawElectricity!G46)</f>
        <v>#N/A</v>
      </c>
      <c r="H44" s="19" t="e">
        <f>IF(RawElectricity!H46=0.000001,VLOOKUP($B44,Notes!$B$1:$C$1,2,0),RawElectricity!H46)</f>
        <v>#N/A</v>
      </c>
      <c r="I44" s="19" t="e">
        <f>IF(RawElectricity!I46=0.000001,VLOOKUP($B44,Notes!$B$1:$C$1,2,0),RawElectricity!I46)</f>
        <v>#N/A</v>
      </c>
      <c r="J44" s="19" t="e">
        <f>IF(RawElectricity!J46=0.000001,VLOOKUP($B44,Notes!$B$1:$C$1,2,0),RawElectricity!J46)</f>
        <v>#N/A</v>
      </c>
      <c r="K44" s="19" t="e">
        <f>IF(RawElectricity!K46=0.000001,VLOOKUP($B44,Notes!$B$1:$C$1,2,0),RawElectricity!K46)</f>
        <v>#N/A</v>
      </c>
      <c r="L44" s="19" t="e">
        <f>IF(RawElectricity!L46=0.000001,VLOOKUP($B44,Notes!$B$1:$C$1,2,0),RawElectricity!L46)</f>
        <v>#N/A</v>
      </c>
      <c r="N44" s="4" t="str">
        <f>RawElectricity!B126</f>
        <v>2042</v>
      </c>
      <c r="O44" s="4" t="e">
        <f>IF(RawElectricity!C126=0.000001,VLOOKUP($B44,Notes!$B$1:$C$1,2,0),RawElectricity!C126)</f>
        <v>#N/A</v>
      </c>
      <c r="P44" s="4" t="e">
        <f>IF(RawElectricity!D126=0.000001,VLOOKUP($B44,Notes!$B$1:$C$1,2,0),RawElectricity!D126)</f>
        <v>#N/A</v>
      </c>
      <c r="Q44" s="4" t="e">
        <f>IF(RawElectricity!E126=0.000001,VLOOKUP($B44,Notes!$B$1:$C$1,2,0),RawElectricity!E126)</f>
        <v>#N/A</v>
      </c>
      <c r="R44" s="4" t="e">
        <f>IF(RawElectricity!F126=0.000001,VLOOKUP($B44,Notes!$B$1:$C$1,2,0),RawElectricity!F126)</f>
        <v>#N/A</v>
      </c>
      <c r="S44" s="4" t="e">
        <f>IF(RawElectricity!G126=0.000001,VLOOKUP($B44,Notes!$B$1:$C$1,2,0),RawElectricity!G126)</f>
        <v>#N/A</v>
      </c>
      <c r="T44" s="4" t="e">
        <f>IF(RawElectricity!H126=0.000001,VLOOKUP($B44,Notes!$B$1:$C$1,2,0),RawElectricity!H126)</f>
        <v>#N/A</v>
      </c>
      <c r="U44" s="4" t="e">
        <f>IF(RawElectricity!I126=0.000001,VLOOKUP($B44,Notes!$B$1:$C$1,2,0),RawElectricity!I126)</f>
        <v>#N/A</v>
      </c>
      <c r="V44" s="4" t="e">
        <f>IF(RawElectricity!J126=0.000001,VLOOKUP($B44,Notes!$B$1:$C$1,2,0),RawElectricity!J126)</f>
        <v>#N/A</v>
      </c>
      <c r="W44" s="4" t="e">
        <f>IF(RawElectricity!K126=0.000001,VLOOKUP($B44,Notes!$B$1:$C$1,2,0),RawElectricity!K126)</f>
        <v>#N/A</v>
      </c>
      <c r="X44" s="4" t="e">
        <f>IF(RawElectricity!L126=0.000001,VLOOKUP($B44,Notes!$B$1:$C$1,2,0),RawElectricity!L126)</f>
        <v>#N/A</v>
      </c>
      <c r="Z44" s="4" t="str">
        <f>RawElectricity!B396</f>
        <v>2042</v>
      </c>
      <c r="AA44" s="4">
        <f>IF(RawElectricity!C396=0.000001,VLOOKUP($B44,Notes!$B$1:$C$1,2,0),RawElectricity!C396)</f>
        <v>217.58120826281947</v>
      </c>
      <c r="AB44" s="4">
        <f>IF(RawElectricity!D396=0.000001,VLOOKUP($B44,Notes!$B$1:$C$1,2,0),RawElectricity!D396)</f>
        <v>217.29624830429066</v>
      </c>
      <c r="AC44" s="4">
        <f>IF(RawElectricity!E396=0.000001,VLOOKUP($B44,Notes!$B$1:$C$1,2,0),RawElectricity!E396)</f>
        <v>31.343221528939949</v>
      </c>
      <c r="AD44" s="4">
        <f>IF(RawElectricity!F396=0.000001,VLOOKUP($B44,Notes!$B$1:$C$1,2,0),RawElectricity!F396)</f>
        <v>27.740077789703474</v>
      </c>
      <c r="AE44" s="4" t="e">
        <f>IF(RawElectricity!G396=0.000001,VLOOKUP($B44,Notes!$B$1:$C$1,2,0),RawElectricity!G396)</f>
        <v>#N/A</v>
      </c>
      <c r="AF44" s="4" t="e">
        <f>IF(RawElectricity!H396=0.000001,VLOOKUP($B44,Notes!$B$1:$C$1,2,0),RawElectricity!H396)</f>
        <v>#N/A</v>
      </c>
      <c r="AG44" s="4" t="e">
        <f>IF(RawElectricity!I396=0.000001,VLOOKUP($B44,Notes!$B$1:$C$1,2,0),RawElectricity!I396)</f>
        <v>#N/A</v>
      </c>
      <c r="AH44" s="4" t="e">
        <f>IF(RawElectricity!J396=0.000001,VLOOKUP($B44,Notes!$B$1:$C$1,2,0),RawElectricity!J396)</f>
        <v>#N/A</v>
      </c>
      <c r="AI44" s="4" t="e">
        <f>IF(RawElectricity!K396=0.000001,VLOOKUP($B44,Notes!$B$1:$C$1,2,0),RawElectricity!K396)</f>
        <v>#N/A</v>
      </c>
      <c r="AJ44" s="4" t="e">
        <f>IF(RawElectricity!L396=0.000001,VLOOKUP($B44,Notes!$B$1:$C$1,2,0),RawElectricity!L396)</f>
        <v>#N/A</v>
      </c>
      <c r="AL44" s="4" t="str">
        <f>RawElectricity!B476</f>
        <v>2042</v>
      </c>
      <c r="AM44" s="4" t="e">
        <f>IF(RawElectricity!C476=0.000001,VLOOKUP($B44,Notes!$B$1:$C$1,2,0),RawElectricity!C476)</f>
        <v>#N/A</v>
      </c>
      <c r="AN44" s="4" t="e">
        <f>IF(RawElectricity!D476=0.000001,VLOOKUP($B44,Notes!$B$1:$C$1,2,0),RawElectricity!D476)</f>
        <v>#N/A</v>
      </c>
      <c r="AO44" s="4" t="e">
        <f>IF(RawElectricity!E476=0.000001,VLOOKUP($B44,Notes!$B$1:$C$1,2,0),RawElectricity!E476)</f>
        <v>#N/A</v>
      </c>
      <c r="AP44" s="4" t="e">
        <f>IF(RawElectricity!F476=0.000001,VLOOKUP($B44,Notes!$B$1:$C$1,2,0),RawElectricity!F476)</f>
        <v>#N/A</v>
      </c>
      <c r="AQ44" s="4" t="e">
        <f>IF(RawElectricity!G476=0.000001,VLOOKUP($B44,Notes!$B$1:$C$1,2,0),RawElectricity!G476)</f>
        <v>#N/A</v>
      </c>
      <c r="AR44" s="4" t="e">
        <f>IF(RawElectricity!H476=0.000001,VLOOKUP($B44,Notes!$B$1:$C$1,2,0),RawElectricity!H476)</f>
        <v>#N/A</v>
      </c>
      <c r="AS44" s="4" t="e">
        <f>IF(RawElectricity!I476=0.000001,VLOOKUP($B44,Notes!$B$1:$C$1,2,0),RawElectricity!I476)</f>
        <v>#N/A</v>
      </c>
      <c r="AT44" s="4" t="e">
        <f>IF(RawElectricity!J476=0.000001,VLOOKUP($B44,Notes!$B$1:$C$1,2,0),RawElectricity!J476)</f>
        <v>#N/A</v>
      </c>
      <c r="AU44" s="4" t="e">
        <f>IF(RawElectricity!K476=0.000001,VLOOKUP($B44,Notes!$B$1:$C$1,2,0),RawElectricity!K476)</f>
        <v>#N/A</v>
      </c>
      <c r="AV44" s="4" t="e">
        <f>IF(RawElectricity!L476=0.000001,VLOOKUP($B44,Notes!$B$1:$C$1,2,0),RawElectricity!L476)</f>
        <v>#N/A</v>
      </c>
      <c r="AX44" s="4" t="str">
        <f>RawElectricity!B556</f>
        <v>2042</v>
      </c>
      <c r="AY44" s="4" t="e">
        <f>IF(RawElectricity!C556=0.000001,VLOOKUP($B44,Notes!$B$1:$C$1,2,0),RawElectricity!C556)</f>
        <v>#N/A</v>
      </c>
      <c r="AZ44" s="4" t="e">
        <f>IF(RawElectricity!D556=0.000001,VLOOKUP($B44,Notes!$B$1:$C$1,2,0),RawElectricity!D556)</f>
        <v>#N/A</v>
      </c>
      <c r="BA44" s="4" t="e">
        <f>IF(RawElectricity!E556=0.000001,VLOOKUP($B44,Notes!$B$1:$C$1,2,0),RawElectricity!E556)</f>
        <v>#N/A</v>
      </c>
      <c r="BB44" s="4" t="e">
        <f>IF(RawElectricity!F556=0.000001,VLOOKUP($B44,Notes!$B$1:$C$1,2,0),RawElectricity!F556)</f>
        <v>#N/A</v>
      </c>
      <c r="BC44" s="4" t="e">
        <f>IF(RawElectricity!G556=0.000001,VLOOKUP($B44,Notes!$B$1:$C$1,2,0),RawElectricity!G556)</f>
        <v>#N/A</v>
      </c>
      <c r="BD44" s="4" t="e">
        <f>IF(RawElectricity!H556=0.000001,VLOOKUP($B44,Notes!$B$1:$C$1,2,0),RawElectricity!H556)</f>
        <v>#N/A</v>
      </c>
      <c r="BE44" s="4" t="e">
        <f>IF(RawElectricity!I556=0.000001,VLOOKUP($B44,Notes!$B$1:$C$1,2,0),RawElectricity!I556)</f>
        <v>#N/A</v>
      </c>
      <c r="BF44" s="4" t="e">
        <f>IF(RawElectricity!J556=0.000001,VLOOKUP($B44,Notes!$B$1:$C$1,2,0),RawElectricity!J556)</f>
        <v>#N/A</v>
      </c>
      <c r="BG44" s="4" t="e">
        <f>IF(RawElectricity!K556=0.000001,VLOOKUP($B44,Notes!$B$1:$C$1,2,0),RawElectricity!K556)</f>
        <v>#N/A</v>
      </c>
      <c r="BH44" s="4" t="e">
        <f>IF(RawElectricity!L556=0.000001,VLOOKUP($B44,Notes!$B$1:$C$1,2,0),RawElectricity!L556)</f>
        <v>#N/A</v>
      </c>
      <c r="BN44" t="s">
        <v>496</v>
      </c>
      <c r="BO44" s="4">
        <f>SUM(BO17:BO42)</f>
        <v>4384.9508198885087</v>
      </c>
      <c r="BP44" s="4">
        <f>SUM(BP17:BP42)</f>
        <v>4339.7498169676574</v>
      </c>
      <c r="BS44" s="28"/>
      <c r="BT44" s="28" t="str">
        <f>BN44</f>
        <v>Total Inv</v>
      </c>
      <c r="BU44" s="28">
        <f>SUM(BU17:BU41)</f>
        <v>2337.8920232636879</v>
      </c>
      <c r="BV44" s="28">
        <f>SUM(BV17:BV41)</f>
        <v>2690.9555354726867</v>
      </c>
    </row>
    <row r="45" spans="2:75" x14ac:dyDescent="0.25">
      <c r="B45" s="4" t="str">
        <f>RawElectricity!B47</f>
        <v>2043</v>
      </c>
      <c r="C45" s="19" t="e">
        <f>IF(RawElectricity!C47=0.000001,VLOOKUP($B45,Notes!$B$1:$C$1,2,0),RawElectricity!C47)</f>
        <v>#N/A</v>
      </c>
      <c r="D45" s="19" t="e">
        <f>IF(RawElectricity!D47=0.000001,VLOOKUP($B45,Notes!$B$1:$C$1,2,0),RawElectricity!D47)</f>
        <v>#N/A</v>
      </c>
      <c r="E45" s="19" t="e">
        <f>IF(RawElectricity!E47=0.000001,VLOOKUP($B45,Notes!$B$1:$C$1,2,0),RawElectricity!E47)</f>
        <v>#N/A</v>
      </c>
      <c r="F45" s="19" t="e">
        <f>IF(RawElectricity!F47=0.000001,VLOOKUP($B45,Notes!$B$1:$C$1,2,0),RawElectricity!F47)</f>
        <v>#N/A</v>
      </c>
      <c r="G45" s="19" t="e">
        <f>IF(RawElectricity!G47=0.000001,VLOOKUP($B45,Notes!$B$1:$C$1,2,0),RawElectricity!G47)</f>
        <v>#N/A</v>
      </c>
      <c r="H45" s="19" t="e">
        <f>IF(RawElectricity!H47=0.000001,VLOOKUP($B45,Notes!$B$1:$C$1,2,0),RawElectricity!H47)</f>
        <v>#N/A</v>
      </c>
      <c r="I45" s="19" t="e">
        <f>IF(RawElectricity!I47=0.000001,VLOOKUP($B45,Notes!$B$1:$C$1,2,0),RawElectricity!I47)</f>
        <v>#N/A</v>
      </c>
      <c r="J45" s="19" t="e">
        <f>IF(RawElectricity!J47=0.000001,VLOOKUP($B45,Notes!$B$1:$C$1,2,0),RawElectricity!J47)</f>
        <v>#N/A</v>
      </c>
      <c r="K45" s="19" t="e">
        <f>IF(RawElectricity!K47=0.000001,VLOOKUP($B45,Notes!$B$1:$C$1,2,0),RawElectricity!K47)</f>
        <v>#N/A</v>
      </c>
      <c r="L45" s="19" t="e">
        <f>IF(RawElectricity!L47=0.000001,VLOOKUP($B45,Notes!$B$1:$C$1,2,0),RawElectricity!L47)</f>
        <v>#N/A</v>
      </c>
      <c r="N45" s="4" t="str">
        <f>RawElectricity!B127</f>
        <v>2043</v>
      </c>
      <c r="O45" s="4" t="e">
        <f>IF(RawElectricity!C127=0.000001,VLOOKUP($B45,Notes!$B$1:$C$1,2,0),RawElectricity!C127)</f>
        <v>#N/A</v>
      </c>
      <c r="P45" s="4" t="e">
        <f>IF(RawElectricity!D127=0.000001,VLOOKUP($B45,Notes!$B$1:$C$1,2,0),RawElectricity!D127)</f>
        <v>#N/A</v>
      </c>
      <c r="Q45" s="4" t="e">
        <f>IF(RawElectricity!E127=0.000001,VLOOKUP($B45,Notes!$B$1:$C$1,2,0),RawElectricity!E127)</f>
        <v>#N/A</v>
      </c>
      <c r="R45" s="4" t="e">
        <f>IF(RawElectricity!F127=0.000001,VLOOKUP($B45,Notes!$B$1:$C$1,2,0),RawElectricity!F127)</f>
        <v>#N/A</v>
      </c>
      <c r="S45" s="4" t="e">
        <f>IF(RawElectricity!G127=0.000001,VLOOKUP($B45,Notes!$B$1:$C$1,2,0),RawElectricity!G127)</f>
        <v>#N/A</v>
      </c>
      <c r="T45" s="4" t="e">
        <f>IF(RawElectricity!H127=0.000001,VLOOKUP($B45,Notes!$B$1:$C$1,2,0),RawElectricity!H127)</f>
        <v>#N/A</v>
      </c>
      <c r="U45" s="4" t="e">
        <f>IF(RawElectricity!I127=0.000001,VLOOKUP($B45,Notes!$B$1:$C$1,2,0),RawElectricity!I127)</f>
        <v>#N/A</v>
      </c>
      <c r="V45" s="4" t="e">
        <f>IF(RawElectricity!J127=0.000001,VLOOKUP($B45,Notes!$B$1:$C$1,2,0),RawElectricity!J127)</f>
        <v>#N/A</v>
      </c>
      <c r="W45" s="4" t="e">
        <f>IF(RawElectricity!K127=0.000001,VLOOKUP($B45,Notes!$B$1:$C$1,2,0),RawElectricity!K127)</f>
        <v>#N/A</v>
      </c>
      <c r="X45" s="4" t="e">
        <f>IF(RawElectricity!L127=0.000001,VLOOKUP($B45,Notes!$B$1:$C$1,2,0),RawElectricity!L127)</f>
        <v>#N/A</v>
      </c>
      <c r="Z45" s="4" t="str">
        <f>RawElectricity!B397</f>
        <v>2043</v>
      </c>
      <c r="AA45" s="4">
        <f>IF(RawElectricity!C397=0.000001,VLOOKUP($B45,Notes!$B$1:$C$1,2,0),RawElectricity!C397)</f>
        <v>224.5065209561254</v>
      </c>
      <c r="AB45" s="4">
        <f>IF(RawElectricity!D397=0.000001,VLOOKUP($B45,Notes!$B$1:$C$1,2,0),RawElectricity!D397)</f>
        <v>231.14687369090248</v>
      </c>
      <c r="AC45" s="4">
        <f>IF(RawElectricity!E397=0.000001,VLOOKUP($B45,Notes!$B$1:$C$1,2,0),RawElectricity!E397)</f>
        <v>38.627044095757263</v>
      </c>
      <c r="AD45" s="4">
        <f>IF(RawElectricity!F397=0.000001,VLOOKUP($B45,Notes!$B$1:$C$1,2,0),RawElectricity!F397)</f>
        <v>42.031741679125865</v>
      </c>
      <c r="AE45" s="4" t="e">
        <f>IF(RawElectricity!G397=0.000001,VLOOKUP($B45,Notes!$B$1:$C$1,2,0),RawElectricity!G397)</f>
        <v>#N/A</v>
      </c>
      <c r="AF45" s="4" t="e">
        <f>IF(RawElectricity!H397=0.000001,VLOOKUP($B45,Notes!$B$1:$C$1,2,0),RawElectricity!H397)</f>
        <v>#N/A</v>
      </c>
      <c r="AG45" s="4" t="e">
        <f>IF(RawElectricity!I397=0.000001,VLOOKUP($B45,Notes!$B$1:$C$1,2,0),RawElectricity!I397)</f>
        <v>#N/A</v>
      </c>
      <c r="AH45" s="4" t="e">
        <f>IF(RawElectricity!J397=0.000001,VLOOKUP($B45,Notes!$B$1:$C$1,2,0),RawElectricity!J397)</f>
        <v>#N/A</v>
      </c>
      <c r="AI45" s="4" t="e">
        <f>IF(RawElectricity!K397=0.000001,VLOOKUP($B45,Notes!$B$1:$C$1,2,0),RawElectricity!K397)</f>
        <v>#N/A</v>
      </c>
      <c r="AJ45" s="4" t="e">
        <f>IF(RawElectricity!L397=0.000001,VLOOKUP($B45,Notes!$B$1:$C$1,2,0),RawElectricity!L397)</f>
        <v>#N/A</v>
      </c>
      <c r="AL45" s="4" t="str">
        <f>RawElectricity!B477</f>
        <v>2043</v>
      </c>
      <c r="AM45" s="4" t="e">
        <f>IF(RawElectricity!C477=0.000001,VLOOKUP($B45,Notes!$B$1:$C$1,2,0),RawElectricity!C477)</f>
        <v>#N/A</v>
      </c>
      <c r="AN45" s="4" t="e">
        <f>IF(RawElectricity!D477=0.000001,VLOOKUP($B45,Notes!$B$1:$C$1,2,0),RawElectricity!D477)</f>
        <v>#N/A</v>
      </c>
      <c r="AO45" s="4" t="e">
        <f>IF(RawElectricity!E477=0.000001,VLOOKUP($B45,Notes!$B$1:$C$1,2,0),RawElectricity!E477)</f>
        <v>#N/A</v>
      </c>
      <c r="AP45" s="4" t="e">
        <f>IF(RawElectricity!F477=0.000001,VLOOKUP($B45,Notes!$B$1:$C$1,2,0),RawElectricity!F477)</f>
        <v>#N/A</v>
      </c>
      <c r="AQ45" s="4" t="e">
        <f>IF(RawElectricity!G477=0.000001,VLOOKUP($B45,Notes!$B$1:$C$1,2,0),RawElectricity!G477)</f>
        <v>#N/A</v>
      </c>
      <c r="AR45" s="4" t="e">
        <f>IF(RawElectricity!H477=0.000001,VLOOKUP($B45,Notes!$B$1:$C$1,2,0),RawElectricity!H477)</f>
        <v>#N/A</v>
      </c>
      <c r="AS45" s="4" t="e">
        <f>IF(RawElectricity!I477=0.000001,VLOOKUP($B45,Notes!$B$1:$C$1,2,0),RawElectricity!I477)</f>
        <v>#N/A</v>
      </c>
      <c r="AT45" s="4" t="e">
        <f>IF(RawElectricity!J477=0.000001,VLOOKUP($B45,Notes!$B$1:$C$1,2,0),RawElectricity!J477)</f>
        <v>#N/A</v>
      </c>
      <c r="AU45" s="4" t="e">
        <f>IF(RawElectricity!K477=0.000001,VLOOKUP($B45,Notes!$B$1:$C$1,2,0),RawElectricity!K477)</f>
        <v>#N/A</v>
      </c>
      <c r="AV45" s="4" t="e">
        <f>IF(RawElectricity!L477=0.000001,VLOOKUP($B45,Notes!$B$1:$C$1,2,0),RawElectricity!L477)</f>
        <v>#N/A</v>
      </c>
      <c r="AX45" s="4" t="str">
        <f>RawElectricity!B557</f>
        <v>2043</v>
      </c>
      <c r="AY45" s="4" t="e">
        <f>IF(RawElectricity!C557=0.000001,VLOOKUP($B45,Notes!$B$1:$C$1,2,0),RawElectricity!C557)</f>
        <v>#N/A</v>
      </c>
      <c r="AZ45" s="4" t="e">
        <f>IF(RawElectricity!D557=0.000001,VLOOKUP($B45,Notes!$B$1:$C$1,2,0),RawElectricity!D557)</f>
        <v>#N/A</v>
      </c>
      <c r="BA45" s="4" t="e">
        <f>IF(RawElectricity!E557=0.000001,VLOOKUP($B45,Notes!$B$1:$C$1,2,0),RawElectricity!E557)</f>
        <v>#N/A</v>
      </c>
      <c r="BB45" s="4" t="e">
        <f>IF(RawElectricity!F557=0.000001,VLOOKUP($B45,Notes!$B$1:$C$1,2,0),RawElectricity!F557)</f>
        <v>#N/A</v>
      </c>
      <c r="BC45" s="4" t="e">
        <f>IF(RawElectricity!G557=0.000001,VLOOKUP($B45,Notes!$B$1:$C$1,2,0),RawElectricity!G557)</f>
        <v>#N/A</v>
      </c>
      <c r="BD45" s="4" t="e">
        <f>IF(RawElectricity!H557=0.000001,VLOOKUP($B45,Notes!$B$1:$C$1,2,0),RawElectricity!H557)</f>
        <v>#N/A</v>
      </c>
      <c r="BE45" s="4" t="e">
        <f>IF(RawElectricity!I557=0.000001,VLOOKUP($B45,Notes!$B$1:$C$1,2,0),RawElectricity!I557)</f>
        <v>#N/A</v>
      </c>
      <c r="BF45" s="4" t="e">
        <f>IF(RawElectricity!J557=0.000001,VLOOKUP($B45,Notes!$B$1:$C$1,2,0),RawElectricity!J557)</f>
        <v>#N/A</v>
      </c>
      <c r="BG45" s="4" t="e">
        <f>IF(RawElectricity!K557=0.000001,VLOOKUP($B45,Notes!$B$1:$C$1,2,0),RawElectricity!K557)</f>
        <v>#N/A</v>
      </c>
      <c r="BH45" s="4" t="e">
        <f>IF(RawElectricity!L557=0.000001,VLOOKUP($B45,Notes!$B$1:$C$1,2,0),RawElectricity!L557)</f>
        <v>#N/A</v>
      </c>
      <c r="BL45" s="22"/>
      <c r="BP45" s="4">
        <f>BP44-BO44</f>
        <v>-45.201002920851352</v>
      </c>
      <c r="BQ45" s="82">
        <f>BP45/BO44</f>
        <v>-1.0308212059263329E-2</v>
      </c>
      <c r="BV45" s="4">
        <f>BV44-BU44</f>
        <v>353.06351220899887</v>
      </c>
      <c r="BW45" s="82">
        <f>BV45/BU44</f>
        <v>0.15101788649593989</v>
      </c>
    </row>
    <row r="46" spans="2:75" x14ac:dyDescent="0.25">
      <c r="B46" s="4" t="str">
        <f>RawElectricity!B48</f>
        <v>2044</v>
      </c>
      <c r="C46" s="19" t="e">
        <f>IF(RawElectricity!C48=0.000001,VLOOKUP($B46,Notes!$B$1:$C$1,2,0),RawElectricity!C48)</f>
        <v>#N/A</v>
      </c>
      <c r="D46" s="19" t="e">
        <f>IF(RawElectricity!D48=0.000001,VLOOKUP($B46,Notes!$B$1:$C$1,2,0),RawElectricity!D48)</f>
        <v>#N/A</v>
      </c>
      <c r="E46" s="19" t="e">
        <f>IF(RawElectricity!E48=0.000001,VLOOKUP($B46,Notes!$B$1:$C$1,2,0),RawElectricity!E48)</f>
        <v>#N/A</v>
      </c>
      <c r="F46" s="19" t="e">
        <f>IF(RawElectricity!F48=0.000001,VLOOKUP($B46,Notes!$B$1:$C$1,2,0),RawElectricity!F48)</f>
        <v>#N/A</v>
      </c>
      <c r="G46" s="19" t="e">
        <f>IF(RawElectricity!G48=0.000001,VLOOKUP($B46,Notes!$B$1:$C$1,2,0),RawElectricity!G48)</f>
        <v>#N/A</v>
      </c>
      <c r="H46" s="19" t="e">
        <f>IF(RawElectricity!H48=0.000001,VLOOKUP($B46,Notes!$B$1:$C$1,2,0),RawElectricity!H48)</f>
        <v>#N/A</v>
      </c>
      <c r="I46" s="19" t="e">
        <f>IF(RawElectricity!I48=0.000001,VLOOKUP($B46,Notes!$B$1:$C$1,2,0),RawElectricity!I48)</f>
        <v>#N/A</v>
      </c>
      <c r="J46" s="19" t="e">
        <f>IF(RawElectricity!J48=0.000001,VLOOKUP($B46,Notes!$B$1:$C$1,2,0),RawElectricity!J48)</f>
        <v>#N/A</v>
      </c>
      <c r="K46" s="19" t="e">
        <f>IF(RawElectricity!K48=0.000001,VLOOKUP($B46,Notes!$B$1:$C$1,2,0),RawElectricity!K48)</f>
        <v>#N/A</v>
      </c>
      <c r="L46" s="19" t="e">
        <f>IF(RawElectricity!L48=0.000001,VLOOKUP($B46,Notes!$B$1:$C$1,2,0),RawElectricity!L48)</f>
        <v>#N/A</v>
      </c>
      <c r="N46" s="4" t="str">
        <f>RawElectricity!B128</f>
        <v>2044</v>
      </c>
      <c r="O46" s="4" t="e">
        <f>IF(RawElectricity!C128=0.000001,VLOOKUP($B46,Notes!$B$1:$C$1,2,0),RawElectricity!C128)</f>
        <v>#N/A</v>
      </c>
      <c r="P46" s="4" t="e">
        <f>IF(RawElectricity!D128=0.000001,VLOOKUP($B46,Notes!$B$1:$C$1,2,0),RawElectricity!D128)</f>
        <v>#N/A</v>
      </c>
      <c r="Q46" s="4" t="e">
        <f>IF(RawElectricity!E128=0.000001,VLOOKUP($B46,Notes!$B$1:$C$1,2,0),RawElectricity!E128)</f>
        <v>#N/A</v>
      </c>
      <c r="R46" s="4" t="e">
        <f>IF(RawElectricity!F128=0.000001,VLOOKUP($B46,Notes!$B$1:$C$1,2,0),RawElectricity!F128)</f>
        <v>#N/A</v>
      </c>
      <c r="S46" s="4" t="e">
        <f>IF(RawElectricity!G128=0.000001,VLOOKUP($B46,Notes!$B$1:$C$1,2,0),RawElectricity!G128)</f>
        <v>#N/A</v>
      </c>
      <c r="T46" s="4" t="e">
        <f>IF(RawElectricity!H128=0.000001,VLOOKUP($B46,Notes!$B$1:$C$1,2,0),RawElectricity!H128)</f>
        <v>#N/A</v>
      </c>
      <c r="U46" s="4" t="e">
        <f>IF(RawElectricity!I128=0.000001,VLOOKUP($B46,Notes!$B$1:$C$1,2,0),RawElectricity!I128)</f>
        <v>#N/A</v>
      </c>
      <c r="V46" s="4" t="e">
        <f>IF(RawElectricity!J128=0.000001,VLOOKUP($B46,Notes!$B$1:$C$1,2,0),RawElectricity!J128)</f>
        <v>#N/A</v>
      </c>
      <c r="W46" s="4" t="e">
        <f>IF(RawElectricity!K128=0.000001,VLOOKUP($B46,Notes!$B$1:$C$1,2,0),RawElectricity!K128)</f>
        <v>#N/A</v>
      </c>
      <c r="X46" s="4" t="e">
        <f>IF(RawElectricity!L128=0.000001,VLOOKUP($B46,Notes!$B$1:$C$1,2,0),RawElectricity!L128)</f>
        <v>#N/A</v>
      </c>
      <c r="Z46" s="4" t="str">
        <f>RawElectricity!B398</f>
        <v>2044</v>
      </c>
      <c r="AA46" s="4">
        <f>IF(RawElectricity!C398=0.000001,VLOOKUP($B46,Notes!$B$1:$C$1,2,0),RawElectricity!C398)</f>
        <v>251.46848262325554</v>
      </c>
      <c r="AB46" s="4">
        <f>IF(RawElectricity!D398=0.000001,VLOOKUP($B46,Notes!$B$1:$C$1,2,0),RawElectricity!D398)</f>
        <v>258.10883535803265</v>
      </c>
      <c r="AC46" s="4">
        <f>IF(RawElectricity!E398=0.000001,VLOOKUP($B46,Notes!$B$1:$C$1,2,0),RawElectricity!E398)</f>
        <v>54.511983199858598</v>
      </c>
      <c r="AD46" s="4">
        <f>IF(RawElectricity!F398=0.000001,VLOOKUP($B46,Notes!$B$1:$C$1,2,0),RawElectricity!F398)</f>
        <v>57.916680783227207</v>
      </c>
      <c r="AE46" s="4" t="e">
        <f>IF(RawElectricity!G398=0.000001,VLOOKUP($B46,Notes!$B$1:$C$1,2,0),RawElectricity!G398)</f>
        <v>#N/A</v>
      </c>
      <c r="AF46" s="4" t="e">
        <f>IF(RawElectricity!H398=0.000001,VLOOKUP($B46,Notes!$B$1:$C$1,2,0),RawElectricity!H398)</f>
        <v>#N/A</v>
      </c>
      <c r="AG46" s="4" t="e">
        <f>IF(RawElectricity!I398=0.000001,VLOOKUP($B46,Notes!$B$1:$C$1,2,0),RawElectricity!I398)</f>
        <v>#N/A</v>
      </c>
      <c r="AH46" s="4" t="e">
        <f>IF(RawElectricity!J398=0.000001,VLOOKUP($B46,Notes!$B$1:$C$1,2,0),RawElectricity!J398)</f>
        <v>#N/A</v>
      </c>
      <c r="AI46" s="4" t="e">
        <f>IF(RawElectricity!K398=0.000001,VLOOKUP($B46,Notes!$B$1:$C$1,2,0),RawElectricity!K398)</f>
        <v>#N/A</v>
      </c>
      <c r="AJ46" s="4" t="e">
        <f>IF(RawElectricity!L398=0.000001,VLOOKUP($B46,Notes!$B$1:$C$1,2,0),RawElectricity!L398)</f>
        <v>#N/A</v>
      </c>
      <c r="AL46" s="4" t="str">
        <f>RawElectricity!B478</f>
        <v>2044</v>
      </c>
      <c r="AM46" s="4" t="e">
        <f>IF(RawElectricity!C478=0.000001,VLOOKUP($B46,Notes!$B$1:$C$1,2,0),RawElectricity!C478)</f>
        <v>#N/A</v>
      </c>
      <c r="AN46" s="4" t="e">
        <f>IF(RawElectricity!D478=0.000001,VLOOKUP($B46,Notes!$B$1:$C$1,2,0),RawElectricity!D478)</f>
        <v>#N/A</v>
      </c>
      <c r="AO46" s="4" t="e">
        <f>IF(RawElectricity!E478=0.000001,VLOOKUP($B46,Notes!$B$1:$C$1,2,0),RawElectricity!E478)</f>
        <v>#N/A</v>
      </c>
      <c r="AP46" s="4" t="e">
        <f>IF(RawElectricity!F478=0.000001,VLOOKUP($B46,Notes!$B$1:$C$1,2,0),RawElectricity!F478)</f>
        <v>#N/A</v>
      </c>
      <c r="AQ46" s="4" t="e">
        <f>IF(RawElectricity!G478=0.000001,VLOOKUP($B46,Notes!$B$1:$C$1,2,0),RawElectricity!G478)</f>
        <v>#N/A</v>
      </c>
      <c r="AR46" s="4" t="e">
        <f>IF(RawElectricity!H478=0.000001,VLOOKUP($B46,Notes!$B$1:$C$1,2,0),RawElectricity!H478)</f>
        <v>#N/A</v>
      </c>
      <c r="AS46" s="4" t="e">
        <f>IF(RawElectricity!I478=0.000001,VLOOKUP($B46,Notes!$B$1:$C$1,2,0),RawElectricity!I478)</f>
        <v>#N/A</v>
      </c>
      <c r="AT46" s="4" t="e">
        <f>IF(RawElectricity!J478=0.000001,VLOOKUP($B46,Notes!$B$1:$C$1,2,0),RawElectricity!J478)</f>
        <v>#N/A</v>
      </c>
      <c r="AU46" s="4" t="e">
        <f>IF(RawElectricity!K478=0.000001,VLOOKUP($B46,Notes!$B$1:$C$1,2,0),RawElectricity!K478)</f>
        <v>#N/A</v>
      </c>
      <c r="AV46" s="4" t="e">
        <f>IF(RawElectricity!L478=0.000001,VLOOKUP($B46,Notes!$B$1:$C$1,2,0),RawElectricity!L478)</f>
        <v>#N/A</v>
      </c>
      <c r="AX46" s="4" t="str">
        <f>RawElectricity!B558</f>
        <v>2044</v>
      </c>
      <c r="AY46" s="4" t="e">
        <f>IF(RawElectricity!C558=0.000001,VLOOKUP($B46,Notes!$B$1:$C$1,2,0),RawElectricity!C558)</f>
        <v>#N/A</v>
      </c>
      <c r="AZ46" s="4" t="e">
        <f>IF(RawElectricity!D558=0.000001,VLOOKUP($B46,Notes!$B$1:$C$1,2,0),RawElectricity!D558)</f>
        <v>#N/A</v>
      </c>
      <c r="BA46" s="4" t="e">
        <f>IF(RawElectricity!E558=0.000001,VLOOKUP($B46,Notes!$B$1:$C$1,2,0),RawElectricity!E558)</f>
        <v>#N/A</v>
      </c>
      <c r="BB46" s="4" t="e">
        <f>IF(RawElectricity!F558=0.000001,VLOOKUP($B46,Notes!$B$1:$C$1,2,0),RawElectricity!F558)</f>
        <v>#N/A</v>
      </c>
      <c r="BC46" s="4" t="e">
        <f>IF(RawElectricity!G558=0.000001,VLOOKUP($B46,Notes!$B$1:$C$1,2,0),RawElectricity!G558)</f>
        <v>#N/A</v>
      </c>
      <c r="BD46" s="4" t="e">
        <f>IF(RawElectricity!H558=0.000001,VLOOKUP($B46,Notes!$B$1:$C$1,2,0),RawElectricity!H558)</f>
        <v>#N/A</v>
      </c>
      <c r="BE46" s="4" t="e">
        <f>IF(RawElectricity!I558=0.000001,VLOOKUP($B46,Notes!$B$1:$C$1,2,0),RawElectricity!I558)</f>
        <v>#N/A</v>
      </c>
      <c r="BF46" s="4" t="e">
        <f>IF(RawElectricity!J558=0.000001,VLOOKUP($B46,Notes!$B$1:$C$1,2,0),RawElectricity!J558)</f>
        <v>#N/A</v>
      </c>
      <c r="BG46" s="4" t="e">
        <f>IF(RawElectricity!K558=0.000001,VLOOKUP($B46,Notes!$B$1:$C$1,2,0),RawElectricity!K558)</f>
        <v>#N/A</v>
      </c>
      <c r="BH46" s="4" t="e">
        <f>IF(RawElectricity!L558=0.000001,VLOOKUP($B46,Notes!$B$1:$C$1,2,0),RawElectricity!L558)</f>
        <v>#N/A</v>
      </c>
    </row>
    <row r="47" spans="2:75" x14ac:dyDescent="0.25">
      <c r="B47" s="4" t="str">
        <f>RawElectricity!B49</f>
        <v>2045</v>
      </c>
      <c r="C47" s="19" t="e">
        <f>IF(RawElectricity!C49=0.000001,VLOOKUP($B47,Notes!$B$1:$C$1,2,0),RawElectricity!C49)</f>
        <v>#N/A</v>
      </c>
      <c r="D47" s="19" t="e">
        <f>IF(RawElectricity!D49=0.000001,VLOOKUP($B47,Notes!$B$1:$C$1,2,0),RawElectricity!D49)</f>
        <v>#N/A</v>
      </c>
      <c r="E47" s="19" t="e">
        <f>IF(RawElectricity!E49=0.000001,VLOOKUP($B47,Notes!$B$1:$C$1,2,0),RawElectricity!E49)</f>
        <v>#N/A</v>
      </c>
      <c r="F47" s="19" t="e">
        <f>IF(RawElectricity!F49=0.000001,VLOOKUP($B47,Notes!$B$1:$C$1,2,0),RawElectricity!F49)</f>
        <v>#N/A</v>
      </c>
      <c r="G47" s="19" t="e">
        <f>IF(RawElectricity!G49=0.000001,VLOOKUP($B47,Notes!$B$1:$C$1,2,0),RawElectricity!G49)</f>
        <v>#N/A</v>
      </c>
      <c r="H47" s="19" t="e">
        <f>IF(RawElectricity!H49=0.000001,VLOOKUP($B47,Notes!$B$1:$C$1,2,0),RawElectricity!H49)</f>
        <v>#N/A</v>
      </c>
      <c r="I47" s="19" t="e">
        <f>IF(RawElectricity!I49=0.000001,VLOOKUP($B47,Notes!$B$1:$C$1,2,0),RawElectricity!I49)</f>
        <v>#N/A</v>
      </c>
      <c r="J47" s="19" t="e">
        <f>IF(RawElectricity!J49=0.000001,VLOOKUP($B47,Notes!$B$1:$C$1,2,0),RawElectricity!J49)</f>
        <v>#N/A</v>
      </c>
      <c r="K47" s="19" t="e">
        <f>IF(RawElectricity!K49=0.000001,VLOOKUP($B47,Notes!$B$1:$C$1,2,0),RawElectricity!K49)</f>
        <v>#N/A</v>
      </c>
      <c r="L47" s="19" t="e">
        <f>IF(RawElectricity!L49=0.000001,VLOOKUP($B47,Notes!$B$1:$C$1,2,0),RawElectricity!L49)</f>
        <v>#N/A</v>
      </c>
      <c r="N47" s="4" t="str">
        <f>RawElectricity!B129</f>
        <v>2045</v>
      </c>
      <c r="O47" s="4" t="e">
        <f>IF(RawElectricity!C129=0.000001,VLOOKUP($B47,Notes!$B$1:$C$1,2,0),RawElectricity!C129)</f>
        <v>#N/A</v>
      </c>
      <c r="P47" s="4" t="e">
        <f>IF(RawElectricity!D129=0.000001,VLOOKUP($B47,Notes!$B$1:$C$1,2,0),RawElectricity!D129)</f>
        <v>#N/A</v>
      </c>
      <c r="Q47" s="4" t="e">
        <f>IF(RawElectricity!E129=0.000001,VLOOKUP($B47,Notes!$B$1:$C$1,2,0),RawElectricity!E129)</f>
        <v>#N/A</v>
      </c>
      <c r="R47" s="4" t="e">
        <f>IF(RawElectricity!F129=0.000001,VLOOKUP($B47,Notes!$B$1:$C$1,2,0),RawElectricity!F129)</f>
        <v>#N/A</v>
      </c>
      <c r="S47" s="4" t="e">
        <f>IF(RawElectricity!G129=0.000001,VLOOKUP($B47,Notes!$B$1:$C$1,2,0),RawElectricity!G129)</f>
        <v>#N/A</v>
      </c>
      <c r="T47" s="4" t="e">
        <f>IF(RawElectricity!H129=0.000001,VLOOKUP($B47,Notes!$B$1:$C$1,2,0),RawElectricity!H129)</f>
        <v>#N/A</v>
      </c>
      <c r="U47" s="4" t="e">
        <f>IF(RawElectricity!I129=0.000001,VLOOKUP($B47,Notes!$B$1:$C$1,2,0),RawElectricity!I129)</f>
        <v>#N/A</v>
      </c>
      <c r="V47" s="4" t="e">
        <f>IF(RawElectricity!J129=0.000001,VLOOKUP($B47,Notes!$B$1:$C$1,2,0),RawElectricity!J129)</f>
        <v>#N/A</v>
      </c>
      <c r="W47" s="4" t="e">
        <f>IF(RawElectricity!K129=0.000001,VLOOKUP($B47,Notes!$B$1:$C$1,2,0),RawElectricity!K129)</f>
        <v>#N/A</v>
      </c>
      <c r="X47" s="4" t="e">
        <f>IF(RawElectricity!L129=0.000001,VLOOKUP($B47,Notes!$B$1:$C$1,2,0),RawElectricity!L129)</f>
        <v>#N/A</v>
      </c>
      <c r="Z47" s="4" t="str">
        <f>RawElectricity!B399</f>
        <v>2045</v>
      </c>
      <c r="AA47" s="4">
        <f>IF(RawElectricity!C399=0.000001,VLOOKUP($B47,Notes!$B$1:$C$1,2,0),RawElectricity!C399)</f>
        <v>57.614338956122481</v>
      </c>
      <c r="AB47" s="4">
        <f>IF(RawElectricity!D399=0.000001,VLOOKUP($B47,Notes!$B$1:$C$1,2,0),RawElectricity!D399)</f>
        <v>53.822545891109982</v>
      </c>
      <c r="AC47" s="4">
        <f>IF(RawElectricity!E399=0.000001,VLOOKUP($B47,Notes!$B$1:$C$1,2,0),RawElectricity!E399)</f>
        <v>54.140061966773636</v>
      </c>
      <c r="AD47" s="4" t="e">
        <f>IF(RawElectricity!F399=0.000001,VLOOKUP($B47,Notes!$B$1:$C$1,2,0),RawElectricity!F399)</f>
        <v>#N/A</v>
      </c>
      <c r="AE47" s="4" t="e">
        <f>IF(RawElectricity!G399=0.000001,VLOOKUP($B47,Notes!$B$1:$C$1,2,0),RawElectricity!G399)</f>
        <v>#N/A</v>
      </c>
      <c r="AF47" s="4" t="e">
        <f>IF(RawElectricity!H399=0.000001,VLOOKUP($B47,Notes!$B$1:$C$1,2,0),RawElectricity!H399)</f>
        <v>#N/A</v>
      </c>
      <c r="AG47" s="4" t="e">
        <f>IF(RawElectricity!I399=0.000001,VLOOKUP($B47,Notes!$B$1:$C$1,2,0),RawElectricity!I399)</f>
        <v>#N/A</v>
      </c>
      <c r="AH47" s="4" t="e">
        <f>IF(RawElectricity!J399=0.000001,VLOOKUP($B47,Notes!$B$1:$C$1,2,0),RawElectricity!J399)</f>
        <v>#N/A</v>
      </c>
      <c r="AI47" s="4" t="e">
        <f>IF(RawElectricity!K399=0.000001,VLOOKUP($B47,Notes!$B$1:$C$1,2,0),RawElectricity!K399)</f>
        <v>#N/A</v>
      </c>
      <c r="AJ47" s="4" t="e">
        <f>IF(RawElectricity!L399=0.000001,VLOOKUP($B47,Notes!$B$1:$C$1,2,0),RawElectricity!L399)</f>
        <v>#N/A</v>
      </c>
      <c r="AL47" s="4" t="str">
        <f>RawElectricity!B479</f>
        <v>2045</v>
      </c>
      <c r="AM47" s="4" t="e">
        <f>IF(RawElectricity!C479=0.000001,VLOOKUP($B47,Notes!$B$1:$C$1,2,0),RawElectricity!C479)</f>
        <v>#N/A</v>
      </c>
      <c r="AN47" s="4" t="e">
        <f>IF(RawElectricity!D479=0.000001,VLOOKUP($B47,Notes!$B$1:$C$1,2,0),RawElectricity!D479)</f>
        <v>#N/A</v>
      </c>
      <c r="AO47" s="4" t="e">
        <f>IF(RawElectricity!E479=0.000001,VLOOKUP($B47,Notes!$B$1:$C$1,2,0),RawElectricity!E479)</f>
        <v>#N/A</v>
      </c>
      <c r="AP47" s="4" t="e">
        <f>IF(RawElectricity!F479=0.000001,VLOOKUP($B47,Notes!$B$1:$C$1,2,0),RawElectricity!F479)</f>
        <v>#N/A</v>
      </c>
      <c r="AQ47" s="4" t="e">
        <f>IF(RawElectricity!G479=0.000001,VLOOKUP($B47,Notes!$B$1:$C$1,2,0),RawElectricity!G479)</f>
        <v>#N/A</v>
      </c>
      <c r="AR47" s="4" t="e">
        <f>IF(RawElectricity!H479=0.000001,VLOOKUP($B47,Notes!$B$1:$C$1,2,0),RawElectricity!H479)</f>
        <v>#N/A</v>
      </c>
      <c r="AS47" s="4" t="e">
        <f>IF(RawElectricity!I479=0.000001,VLOOKUP($B47,Notes!$B$1:$C$1,2,0),RawElectricity!I479)</f>
        <v>#N/A</v>
      </c>
      <c r="AT47" s="4" t="e">
        <f>IF(RawElectricity!J479=0.000001,VLOOKUP($B47,Notes!$B$1:$C$1,2,0),RawElectricity!J479)</f>
        <v>#N/A</v>
      </c>
      <c r="AU47" s="4" t="e">
        <f>IF(RawElectricity!K479=0.000001,VLOOKUP($B47,Notes!$B$1:$C$1,2,0),RawElectricity!K479)</f>
        <v>#N/A</v>
      </c>
      <c r="AV47" s="4" t="e">
        <f>IF(RawElectricity!L479=0.000001,VLOOKUP($B47,Notes!$B$1:$C$1,2,0),RawElectricity!L479)</f>
        <v>#N/A</v>
      </c>
      <c r="AX47" s="4" t="str">
        <f>RawElectricity!B559</f>
        <v>2045</v>
      </c>
      <c r="AY47" s="4" t="e">
        <f>IF(RawElectricity!C559=0.000001,VLOOKUP($B47,Notes!$B$1:$C$1,2,0),RawElectricity!C559)</f>
        <v>#N/A</v>
      </c>
      <c r="AZ47" s="4" t="e">
        <f>IF(RawElectricity!D559=0.000001,VLOOKUP($B47,Notes!$B$1:$C$1,2,0),RawElectricity!D559)</f>
        <v>#N/A</v>
      </c>
      <c r="BA47" s="4" t="e">
        <f>IF(RawElectricity!E559=0.000001,VLOOKUP($B47,Notes!$B$1:$C$1,2,0),RawElectricity!E559)</f>
        <v>#N/A</v>
      </c>
      <c r="BB47" s="4" t="e">
        <f>IF(RawElectricity!F559=0.000001,VLOOKUP($B47,Notes!$B$1:$C$1,2,0),RawElectricity!F559)</f>
        <v>#N/A</v>
      </c>
      <c r="BC47" s="4" t="e">
        <f>IF(RawElectricity!G559=0.000001,VLOOKUP($B47,Notes!$B$1:$C$1,2,0),RawElectricity!G559)</f>
        <v>#N/A</v>
      </c>
      <c r="BD47" s="4" t="e">
        <f>IF(RawElectricity!H559=0.000001,VLOOKUP($B47,Notes!$B$1:$C$1,2,0),RawElectricity!H559)</f>
        <v>#N/A</v>
      </c>
      <c r="BE47" s="4" t="e">
        <f>IF(RawElectricity!I559=0.000001,VLOOKUP($B47,Notes!$B$1:$C$1,2,0),RawElectricity!I559)</f>
        <v>#N/A</v>
      </c>
      <c r="BF47" s="4" t="e">
        <f>IF(RawElectricity!J559=0.000001,VLOOKUP($B47,Notes!$B$1:$C$1,2,0),RawElectricity!J559)</f>
        <v>#N/A</v>
      </c>
      <c r="BG47" s="4" t="e">
        <f>IF(RawElectricity!K559=0.000001,VLOOKUP($B47,Notes!$B$1:$C$1,2,0),RawElectricity!K559)</f>
        <v>#N/A</v>
      </c>
      <c r="BH47" s="4" t="e">
        <f>IF(RawElectricity!L559=0.000001,VLOOKUP($B47,Notes!$B$1:$C$1,2,0),RawElectricity!L559)</f>
        <v>#N/A</v>
      </c>
      <c r="BN47" s="81" t="s">
        <v>520</v>
      </c>
      <c r="BO47" s="81">
        <f>SUM(AA17:AA42)*$BN$2</f>
        <v>4384.9508198885069</v>
      </c>
      <c r="BP47" s="81">
        <f>SUM(AB17:AB42)*$BN$2</f>
        <v>4339.7498169676564</v>
      </c>
      <c r="BU47" s="81">
        <f>SUM(AC17:AC41)*$BN$2</f>
        <v>2337.8920232636874</v>
      </c>
      <c r="BV47" s="81">
        <f>SUM(AD17:AD41)*$BN$2</f>
        <v>2690.9555354726872</v>
      </c>
    </row>
    <row r="48" spans="2:75" x14ac:dyDescent="0.25">
      <c r="B48" s="4" t="str">
        <f>RawElectricity!B50</f>
        <v>2046</v>
      </c>
      <c r="C48" s="19" t="e">
        <f>IF(RawElectricity!C50=0.000001,VLOOKUP($B48,Notes!$B$1:$C$1,2,0),RawElectricity!C50)</f>
        <v>#N/A</v>
      </c>
      <c r="D48" s="19" t="e">
        <f>IF(RawElectricity!D50=0.000001,VLOOKUP($B48,Notes!$B$1:$C$1,2,0),RawElectricity!D50)</f>
        <v>#N/A</v>
      </c>
      <c r="E48" s="19" t="e">
        <f>IF(RawElectricity!E50=0.000001,VLOOKUP($B48,Notes!$B$1:$C$1,2,0),RawElectricity!E50)</f>
        <v>#N/A</v>
      </c>
      <c r="F48" s="19" t="e">
        <f>IF(RawElectricity!F50=0.000001,VLOOKUP($B48,Notes!$B$1:$C$1,2,0),RawElectricity!F50)</f>
        <v>#N/A</v>
      </c>
      <c r="G48" s="19" t="e">
        <f>IF(RawElectricity!G50=0.000001,VLOOKUP($B48,Notes!$B$1:$C$1,2,0),RawElectricity!G50)</f>
        <v>#N/A</v>
      </c>
      <c r="H48" s="19" t="e">
        <f>IF(RawElectricity!H50=0.000001,VLOOKUP($B48,Notes!$B$1:$C$1,2,0),RawElectricity!H50)</f>
        <v>#N/A</v>
      </c>
      <c r="I48" s="19" t="e">
        <f>IF(RawElectricity!I50=0.000001,VLOOKUP($B48,Notes!$B$1:$C$1,2,0),RawElectricity!I50)</f>
        <v>#N/A</v>
      </c>
      <c r="J48" s="19" t="e">
        <f>IF(RawElectricity!J50=0.000001,VLOOKUP($B48,Notes!$B$1:$C$1,2,0),RawElectricity!J50)</f>
        <v>#N/A</v>
      </c>
      <c r="K48" s="19" t="e">
        <f>IF(RawElectricity!K50=0.000001,VLOOKUP($B48,Notes!$B$1:$C$1,2,0),RawElectricity!K50)</f>
        <v>#N/A</v>
      </c>
      <c r="L48" s="19" t="e">
        <f>IF(RawElectricity!L50=0.000001,VLOOKUP($B48,Notes!$B$1:$C$1,2,0),RawElectricity!L50)</f>
        <v>#N/A</v>
      </c>
      <c r="N48" s="4" t="str">
        <f>RawElectricity!B130</f>
        <v>2046</v>
      </c>
      <c r="O48" s="4" t="e">
        <f>IF(RawElectricity!C130=0.000001,VLOOKUP($B48,Notes!$B$1:$C$1,2,0),RawElectricity!C130)</f>
        <v>#N/A</v>
      </c>
      <c r="P48" s="4" t="e">
        <f>IF(RawElectricity!D130=0.000001,VLOOKUP($B48,Notes!$B$1:$C$1,2,0),RawElectricity!D130)</f>
        <v>#N/A</v>
      </c>
      <c r="Q48" s="4" t="e">
        <f>IF(RawElectricity!E130=0.000001,VLOOKUP($B48,Notes!$B$1:$C$1,2,0),RawElectricity!E130)</f>
        <v>#N/A</v>
      </c>
      <c r="R48" s="4" t="e">
        <f>IF(RawElectricity!F130=0.000001,VLOOKUP($B48,Notes!$B$1:$C$1,2,0),RawElectricity!F130)</f>
        <v>#N/A</v>
      </c>
      <c r="S48" s="4" t="e">
        <f>IF(RawElectricity!G130=0.000001,VLOOKUP($B48,Notes!$B$1:$C$1,2,0),RawElectricity!G130)</f>
        <v>#N/A</v>
      </c>
      <c r="T48" s="4" t="e">
        <f>IF(RawElectricity!H130=0.000001,VLOOKUP($B48,Notes!$B$1:$C$1,2,0),RawElectricity!H130)</f>
        <v>#N/A</v>
      </c>
      <c r="U48" s="4" t="e">
        <f>IF(RawElectricity!I130=0.000001,VLOOKUP($B48,Notes!$B$1:$C$1,2,0),RawElectricity!I130)</f>
        <v>#N/A</v>
      </c>
      <c r="V48" s="4" t="e">
        <f>IF(RawElectricity!J130=0.000001,VLOOKUP($B48,Notes!$B$1:$C$1,2,0),RawElectricity!J130)</f>
        <v>#N/A</v>
      </c>
      <c r="W48" s="4" t="e">
        <f>IF(RawElectricity!K130=0.000001,VLOOKUP($B48,Notes!$B$1:$C$1,2,0),RawElectricity!K130)</f>
        <v>#N/A</v>
      </c>
      <c r="X48" s="4" t="e">
        <f>IF(RawElectricity!L130=0.000001,VLOOKUP($B48,Notes!$B$1:$C$1,2,0),RawElectricity!L130)</f>
        <v>#N/A</v>
      </c>
      <c r="Z48" s="4" t="str">
        <f>RawElectricity!B400</f>
        <v>2046</v>
      </c>
      <c r="AA48" s="4">
        <f>IF(RawElectricity!C400=0.000001,VLOOKUP($B48,Notes!$B$1:$C$1,2,0),RawElectricity!C400)</f>
        <v>58.928615879199413</v>
      </c>
      <c r="AB48" s="4">
        <f>IF(RawElectricity!D400=0.000001,VLOOKUP($B48,Notes!$B$1:$C$1,2,0),RawElectricity!D400)</f>
        <v>54.348256660340752</v>
      </c>
      <c r="AC48" s="4">
        <f>IF(RawElectricity!E400=0.000001,VLOOKUP($B48,Notes!$B$1:$C$1,2,0),RawElectricity!E400)</f>
        <v>59.122534877461142</v>
      </c>
      <c r="AD48" s="4">
        <f>IF(RawElectricity!F400=0.000001,VLOOKUP($B48,Notes!$B$1:$C$1,2,0),RawElectricity!F400)</f>
        <v>4.8864573345436746</v>
      </c>
      <c r="AE48" s="4" t="e">
        <f>IF(RawElectricity!G400=0.000001,VLOOKUP($B48,Notes!$B$1:$C$1,2,0),RawElectricity!G400)</f>
        <v>#N/A</v>
      </c>
      <c r="AF48" s="4" t="e">
        <f>IF(RawElectricity!H400=0.000001,VLOOKUP($B48,Notes!$B$1:$C$1,2,0),RawElectricity!H400)</f>
        <v>#N/A</v>
      </c>
      <c r="AG48" s="4" t="e">
        <f>IF(RawElectricity!I400=0.000001,VLOOKUP($B48,Notes!$B$1:$C$1,2,0),RawElectricity!I400)</f>
        <v>#N/A</v>
      </c>
      <c r="AH48" s="4" t="e">
        <f>IF(RawElectricity!J400=0.000001,VLOOKUP($B48,Notes!$B$1:$C$1,2,0),RawElectricity!J400)</f>
        <v>#N/A</v>
      </c>
      <c r="AI48" s="4" t="e">
        <f>IF(RawElectricity!K400=0.000001,VLOOKUP($B48,Notes!$B$1:$C$1,2,0),RawElectricity!K400)</f>
        <v>#N/A</v>
      </c>
      <c r="AJ48" s="4" t="e">
        <f>IF(RawElectricity!L400=0.000001,VLOOKUP($B48,Notes!$B$1:$C$1,2,0),RawElectricity!L400)</f>
        <v>#N/A</v>
      </c>
      <c r="AL48" s="4" t="str">
        <f>RawElectricity!B480</f>
        <v>2046</v>
      </c>
      <c r="AM48" s="4" t="e">
        <f>IF(RawElectricity!C480=0.000001,VLOOKUP($B48,Notes!$B$1:$C$1,2,0),RawElectricity!C480)</f>
        <v>#N/A</v>
      </c>
      <c r="AN48" s="4" t="e">
        <f>IF(RawElectricity!D480=0.000001,VLOOKUP($B48,Notes!$B$1:$C$1,2,0),RawElectricity!D480)</f>
        <v>#N/A</v>
      </c>
      <c r="AO48" s="4" t="e">
        <f>IF(RawElectricity!E480=0.000001,VLOOKUP($B48,Notes!$B$1:$C$1,2,0),RawElectricity!E480)</f>
        <v>#N/A</v>
      </c>
      <c r="AP48" s="4" t="e">
        <f>IF(RawElectricity!F480=0.000001,VLOOKUP($B48,Notes!$B$1:$C$1,2,0),RawElectricity!F480)</f>
        <v>#N/A</v>
      </c>
      <c r="AQ48" s="4" t="e">
        <f>IF(RawElectricity!G480=0.000001,VLOOKUP($B48,Notes!$B$1:$C$1,2,0),RawElectricity!G480)</f>
        <v>#N/A</v>
      </c>
      <c r="AR48" s="4" t="e">
        <f>IF(RawElectricity!H480=0.000001,VLOOKUP($B48,Notes!$B$1:$C$1,2,0),RawElectricity!H480)</f>
        <v>#N/A</v>
      </c>
      <c r="AS48" s="4" t="e">
        <f>IF(RawElectricity!I480=0.000001,VLOOKUP($B48,Notes!$B$1:$C$1,2,0),RawElectricity!I480)</f>
        <v>#N/A</v>
      </c>
      <c r="AT48" s="4" t="e">
        <f>IF(RawElectricity!J480=0.000001,VLOOKUP($B48,Notes!$B$1:$C$1,2,0),RawElectricity!J480)</f>
        <v>#N/A</v>
      </c>
      <c r="AU48" s="4" t="e">
        <f>IF(RawElectricity!K480=0.000001,VLOOKUP($B48,Notes!$B$1:$C$1,2,0),RawElectricity!K480)</f>
        <v>#N/A</v>
      </c>
      <c r="AV48" s="4" t="e">
        <f>IF(RawElectricity!L480=0.000001,VLOOKUP($B48,Notes!$B$1:$C$1,2,0),RawElectricity!L480)</f>
        <v>#N/A</v>
      </c>
      <c r="AX48" s="4" t="str">
        <f>RawElectricity!B560</f>
        <v>2046</v>
      </c>
      <c r="AY48" s="4" t="e">
        <f>IF(RawElectricity!C560=0.000001,VLOOKUP($B48,Notes!$B$1:$C$1,2,0),RawElectricity!C560)</f>
        <v>#N/A</v>
      </c>
      <c r="AZ48" s="4" t="e">
        <f>IF(RawElectricity!D560=0.000001,VLOOKUP($B48,Notes!$B$1:$C$1,2,0),RawElectricity!D560)</f>
        <v>#N/A</v>
      </c>
      <c r="BA48" s="4" t="e">
        <f>IF(RawElectricity!E560=0.000001,VLOOKUP($B48,Notes!$B$1:$C$1,2,0),RawElectricity!E560)</f>
        <v>#N/A</v>
      </c>
      <c r="BB48" s="4" t="e">
        <f>IF(RawElectricity!F560=0.000001,VLOOKUP($B48,Notes!$B$1:$C$1,2,0),RawElectricity!F560)</f>
        <v>#N/A</v>
      </c>
      <c r="BC48" s="4" t="e">
        <f>IF(RawElectricity!G560=0.000001,VLOOKUP($B48,Notes!$B$1:$C$1,2,0),RawElectricity!G560)</f>
        <v>#N/A</v>
      </c>
      <c r="BD48" s="4" t="e">
        <f>IF(RawElectricity!H560=0.000001,VLOOKUP($B48,Notes!$B$1:$C$1,2,0),RawElectricity!H560)</f>
        <v>#N/A</v>
      </c>
      <c r="BE48" s="4" t="e">
        <f>IF(RawElectricity!I560=0.000001,VLOOKUP($B48,Notes!$B$1:$C$1,2,0),RawElectricity!I560)</f>
        <v>#N/A</v>
      </c>
      <c r="BF48" s="4" t="e">
        <f>IF(RawElectricity!J560=0.000001,VLOOKUP($B48,Notes!$B$1:$C$1,2,0),RawElectricity!J560)</f>
        <v>#N/A</v>
      </c>
      <c r="BG48" s="4" t="e">
        <f>IF(RawElectricity!K560=0.000001,VLOOKUP($B48,Notes!$B$1:$C$1,2,0),RawElectricity!K560)</f>
        <v>#N/A</v>
      </c>
      <c r="BH48" s="4" t="e">
        <f>IF(RawElectricity!L560=0.000001,VLOOKUP($B48,Notes!$B$1:$C$1,2,0),RawElectricity!L560)</f>
        <v>#N/A</v>
      </c>
      <c r="BO48" s="81" t="b">
        <f>BO47=BO44</f>
        <v>1</v>
      </c>
      <c r="BP48" s="81" t="b">
        <f>BP47=BP44</f>
        <v>1</v>
      </c>
      <c r="BU48" s="81" t="b">
        <f>BU47=BU44</f>
        <v>1</v>
      </c>
      <c r="BV48" s="81" t="b">
        <f>BV47=BV44</f>
        <v>1</v>
      </c>
    </row>
    <row r="49" spans="2:60" x14ac:dyDescent="0.25">
      <c r="B49" s="4" t="str">
        <f>RawElectricity!B51</f>
        <v>2047</v>
      </c>
      <c r="C49" s="19" t="e">
        <f>IF(RawElectricity!C51=0.000001,VLOOKUP($B49,Notes!$B$1:$C$1,2,0),RawElectricity!C51)</f>
        <v>#N/A</v>
      </c>
      <c r="D49" s="19" t="e">
        <f>IF(RawElectricity!D51=0.000001,VLOOKUP($B49,Notes!$B$1:$C$1,2,0),RawElectricity!D51)</f>
        <v>#N/A</v>
      </c>
      <c r="E49" s="19" t="e">
        <f>IF(RawElectricity!E51=0.000001,VLOOKUP($B49,Notes!$B$1:$C$1,2,0),RawElectricity!E51)</f>
        <v>#N/A</v>
      </c>
      <c r="F49" s="19" t="e">
        <f>IF(RawElectricity!F51=0.000001,VLOOKUP($B49,Notes!$B$1:$C$1,2,0),RawElectricity!F51)</f>
        <v>#N/A</v>
      </c>
      <c r="G49" s="19" t="e">
        <f>IF(RawElectricity!G51=0.000001,VLOOKUP($B49,Notes!$B$1:$C$1,2,0),RawElectricity!G51)</f>
        <v>#N/A</v>
      </c>
      <c r="H49" s="19" t="e">
        <f>IF(RawElectricity!H51=0.000001,VLOOKUP($B49,Notes!$B$1:$C$1,2,0),RawElectricity!H51)</f>
        <v>#N/A</v>
      </c>
      <c r="I49" s="19" t="e">
        <f>IF(RawElectricity!I51=0.000001,VLOOKUP($B49,Notes!$B$1:$C$1,2,0),RawElectricity!I51)</f>
        <v>#N/A</v>
      </c>
      <c r="J49" s="19" t="e">
        <f>IF(RawElectricity!J51=0.000001,VLOOKUP($B49,Notes!$B$1:$C$1,2,0),RawElectricity!J51)</f>
        <v>#N/A</v>
      </c>
      <c r="K49" s="19" t="e">
        <f>IF(RawElectricity!K51=0.000001,VLOOKUP($B49,Notes!$B$1:$C$1,2,0),RawElectricity!K51)</f>
        <v>#N/A</v>
      </c>
      <c r="L49" s="19" t="e">
        <f>IF(RawElectricity!L51=0.000001,VLOOKUP($B49,Notes!$B$1:$C$1,2,0),RawElectricity!L51)</f>
        <v>#N/A</v>
      </c>
      <c r="N49" s="4" t="str">
        <f>RawElectricity!B131</f>
        <v>2047</v>
      </c>
      <c r="O49" s="4" t="e">
        <f>IF(RawElectricity!C131=0.000001,VLOOKUP($B49,Notes!$B$1:$C$1,2,0),RawElectricity!C131)</f>
        <v>#N/A</v>
      </c>
      <c r="P49" s="4" t="e">
        <f>IF(RawElectricity!D131=0.000001,VLOOKUP($B49,Notes!$B$1:$C$1,2,0),RawElectricity!D131)</f>
        <v>#N/A</v>
      </c>
      <c r="Q49" s="4" t="e">
        <f>IF(RawElectricity!E131=0.000001,VLOOKUP($B49,Notes!$B$1:$C$1,2,0),RawElectricity!E131)</f>
        <v>#N/A</v>
      </c>
      <c r="R49" s="4" t="e">
        <f>IF(RawElectricity!F131=0.000001,VLOOKUP($B49,Notes!$B$1:$C$1,2,0),RawElectricity!F131)</f>
        <v>#N/A</v>
      </c>
      <c r="S49" s="4" t="e">
        <f>IF(RawElectricity!G131=0.000001,VLOOKUP($B49,Notes!$B$1:$C$1,2,0),RawElectricity!G131)</f>
        <v>#N/A</v>
      </c>
      <c r="T49" s="4" t="e">
        <f>IF(RawElectricity!H131=0.000001,VLOOKUP($B49,Notes!$B$1:$C$1,2,0),RawElectricity!H131)</f>
        <v>#N/A</v>
      </c>
      <c r="U49" s="4" t="e">
        <f>IF(RawElectricity!I131=0.000001,VLOOKUP($B49,Notes!$B$1:$C$1,2,0),RawElectricity!I131)</f>
        <v>#N/A</v>
      </c>
      <c r="V49" s="4" t="e">
        <f>IF(RawElectricity!J131=0.000001,VLOOKUP($B49,Notes!$B$1:$C$1,2,0),RawElectricity!J131)</f>
        <v>#N/A</v>
      </c>
      <c r="W49" s="4" t="e">
        <f>IF(RawElectricity!K131=0.000001,VLOOKUP($B49,Notes!$B$1:$C$1,2,0),RawElectricity!K131)</f>
        <v>#N/A</v>
      </c>
      <c r="X49" s="4" t="e">
        <f>IF(RawElectricity!L131=0.000001,VLOOKUP($B49,Notes!$B$1:$C$1,2,0),RawElectricity!L131)</f>
        <v>#N/A</v>
      </c>
      <c r="Z49" s="4" t="str">
        <f>RawElectricity!B401</f>
        <v>2047</v>
      </c>
      <c r="AA49" s="4">
        <f>IF(RawElectricity!C401=0.000001,VLOOKUP($B49,Notes!$B$1:$C$1,2,0),RawElectricity!C401)</f>
        <v>111.39768785083712</v>
      </c>
      <c r="AB49" s="4">
        <f>IF(RawElectricity!D401=0.000001,VLOOKUP($B49,Notes!$B$1:$C$1,2,0),RawElectricity!D401)</f>
        <v>104.48763580643593</v>
      </c>
      <c r="AC49" s="4">
        <f>IF(RawElectricity!E401=0.000001,VLOOKUP($B49,Notes!$B$1:$C$1,2,0),RawElectricity!E401)</f>
        <v>98.863731604763061</v>
      </c>
      <c r="AD49" s="4">
        <f>IF(RawElectricity!F401=0.000001,VLOOKUP($B49,Notes!$B$1:$C$1,2,0),RawElectricity!F401)</f>
        <v>41.820888181834604</v>
      </c>
      <c r="AE49" s="4" t="e">
        <f>IF(RawElectricity!G401=0.000001,VLOOKUP($B49,Notes!$B$1:$C$1,2,0),RawElectricity!G401)</f>
        <v>#N/A</v>
      </c>
      <c r="AF49" s="4" t="e">
        <f>IF(RawElectricity!H401=0.000001,VLOOKUP($B49,Notes!$B$1:$C$1,2,0),RawElectricity!H401)</f>
        <v>#N/A</v>
      </c>
      <c r="AG49" s="4" t="e">
        <f>IF(RawElectricity!I401=0.000001,VLOOKUP($B49,Notes!$B$1:$C$1,2,0),RawElectricity!I401)</f>
        <v>#N/A</v>
      </c>
      <c r="AH49" s="4" t="e">
        <f>IF(RawElectricity!J401=0.000001,VLOOKUP($B49,Notes!$B$1:$C$1,2,0),RawElectricity!J401)</f>
        <v>#N/A</v>
      </c>
      <c r="AI49" s="4" t="e">
        <f>IF(RawElectricity!K401=0.000001,VLOOKUP($B49,Notes!$B$1:$C$1,2,0),RawElectricity!K401)</f>
        <v>#N/A</v>
      </c>
      <c r="AJ49" s="4" t="e">
        <f>IF(RawElectricity!L401=0.000001,VLOOKUP($B49,Notes!$B$1:$C$1,2,0),RawElectricity!L401)</f>
        <v>#N/A</v>
      </c>
      <c r="AL49" s="4" t="str">
        <f>RawElectricity!B481</f>
        <v>2047</v>
      </c>
      <c r="AM49" s="4" t="e">
        <f>IF(RawElectricity!C481=0.000001,VLOOKUP($B49,Notes!$B$1:$C$1,2,0),RawElectricity!C481)</f>
        <v>#N/A</v>
      </c>
      <c r="AN49" s="4" t="e">
        <f>IF(RawElectricity!D481=0.000001,VLOOKUP($B49,Notes!$B$1:$C$1,2,0),RawElectricity!D481)</f>
        <v>#N/A</v>
      </c>
      <c r="AO49" s="4" t="e">
        <f>IF(RawElectricity!E481=0.000001,VLOOKUP($B49,Notes!$B$1:$C$1,2,0),RawElectricity!E481)</f>
        <v>#N/A</v>
      </c>
      <c r="AP49" s="4" t="e">
        <f>IF(RawElectricity!F481=0.000001,VLOOKUP($B49,Notes!$B$1:$C$1,2,0),RawElectricity!F481)</f>
        <v>#N/A</v>
      </c>
      <c r="AQ49" s="4" t="e">
        <f>IF(RawElectricity!G481=0.000001,VLOOKUP($B49,Notes!$B$1:$C$1,2,0),RawElectricity!G481)</f>
        <v>#N/A</v>
      </c>
      <c r="AR49" s="4" t="e">
        <f>IF(RawElectricity!H481=0.000001,VLOOKUP($B49,Notes!$B$1:$C$1,2,0),RawElectricity!H481)</f>
        <v>#N/A</v>
      </c>
      <c r="AS49" s="4" t="e">
        <f>IF(RawElectricity!I481=0.000001,VLOOKUP($B49,Notes!$B$1:$C$1,2,0),RawElectricity!I481)</f>
        <v>#N/A</v>
      </c>
      <c r="AT49" s="4" t="e">
        <f>IF(RawElectricity!J481=0.000001,VLOOKUP($B49,Notes!$B$1:$C$1,2,0),RawElectricity!J481)</f>
        <v>#N/A</v>
      </c>
      <c r="AU49" s="4" t="e">
        <f>IF(RawElectricity!K481=0.000001,VLOOKUP($B49,Notes!$B$1:$C$1,2,0),RawElectricity!K481)</f>
        <v>#N/A</v>
      </c>
      <c r="AV49" s="4" t="e">
        <f>IF(RawElectricity!L481=0.000001,VLOOKUP($B49,Notes!$B$1:$C$1,2,0),RawElectricity!L481)</f>
        <v>#N/A</v>
      </c>
      <c r="AX49" s="4" t="str">
        <f>RawElectricity!B561</f>
        <v>2047</v>
      </c>
      <c r="AY49" s="4" t="e">
        <f>IF(RawElectricity!C561=0.000001,VLOOKUP($B49,Notes!$B$1:$C$1,2,0),RawElectricity!C561)</f>
        <v>#N/A</v>
      </c>
      <c r="AZ49" s="4" t="e">
        <f>IF(RawElectricity!D561=0.000001,VLOOKUP($B49,Notes!$B$1:$C$1,2,0),RawElectricity!D561)</f>
        <v>#N/A</v>
      </c>
      <c r="BA49" s="4" t="e">
        <f>IF(RawElectricity!E561=0.000001,VLOOKUP($B49,Notes!$B$1:$C$1,2,0),RawElectricity!E561)</f>
        <v>#N/A</v>
      </c>
      <c r="BB49" s="4" t="e">
        <f>IF(RawElectricity!F561=0.000001,VLOOKUP($B49,Notes!$B$1:$C$1,2,0),RawElectricity!F561)</f>
        <v>#N/A</v>
      </c>
      <c r="BC49" s="4" t="e">
        <f>IF(RawElectricity!G561=0.000001,VLOOKUP($B49,Notes!$B$1:$C$1,2,0),RawElectricity!G561)</f>
        <v>#N/A</v>
      </c>
      <c r="BD49" s="4" t="e">
        <f>IF(RawElectricity!H561=0.000001,VLOOKUP($B49,Notes!$B$1:$C$1,2,0),RawElectricity!H561)</f>
        <v>#N/A</v>
      </c>
      <c r="BE49" s="4" t="e">
        <f>IF(RawElectricity!I561=0.000001,VLOOKUP($B49,Notes!$B$1:$C$1,2,0),RawElectricity!I561)</f>
        <v>#N/A</v>
      </c>
      <c r="BF49" s="4" t="e">
        <f>IF(RawElectricity!J561=0.000001,VLOOKUP($B49,Notes!$B$1:$C$1,2,0),RawElectricity!J561)</f>
        <v>#N/A</v>
      </c>
      <c r="BG49" s="4" t="e">
        <f>IF(RawElectricity!K561=0.000001,VLOOKUP($B49,Notes!$B$1:$C$1,2,0),RawElectricity!K561)</f>
        <v>#N/A</v>
      </c>
      <c r="BH49" s="4" t="e">
        <f>IF(RawElectricity!L561=0.000001,VLOOKUP($B49,Notes!$B$1:$C$1,2,0),RawElectricity!L561)</f>
        <v>#N/A</v>
      </c>
    </row>
    <row r="50" spans="2:60" x14ac:dyDescent="0.25">
      <c r="B50" s="4" t="str">
        <f>RawElectricity!B52</f>
        <v>2048</v>
      </c>
      <c r="C50" s="19" t="e">
        <f>IF(RawElectricity!C52=0.000001,VLOOKUP($B50,Notes!$B$1:$C$1,2,0),RawElectricity!C52)</f>
        <v>#N/A</v>
      </c>
      <c r="D50" s="19" t="e">
        <f>IF(RawElectricity!D52=0.000001,VLOOKUP($B50,Notes!$B$1:$C$1,2,0),RawElectricity!D52)</f>
        <v>#N/A</v>
      </c>
      <c r="E50" s="19" t="e">
        <f>IF(RawElectricity!E52=0.000001,VLOOKUP($B50,Notes!$B$1:$C$1,2,0),RawElectricity!E52)</f>
        <v>#N/A</v>
      </c>
      <c r="F50" s="19" t="e">
        <f>IF(RawElectricity!F52=0.000001,VLOOKUP($B50,Notes!$B$1:$C$1,2,0),RawElectricity!F52)</f>
        <v>#N/A</v>
      </c>
      <c r="G50" s="19" t="e">
        <f>IF(RawElectricity!G52=0.000001,VLOOKUP($B50,Notes!$B$1:$C$1,2,0),RawElectricity!G52)</f>
        <v>#N/A</v>
      </c>
      <c r="H50" s="19" t="e">
        <f>IF(RawElectricity!H52=0.000001,VLOOKUP($B50,Notes!$B$1:$C$1,2,0),RawElectricity!H52)</f>
        <v>#N/A</v>
      </c>
      <c r="I50" s="19" t="e">
        <f>IF(RawElectricity!I52=0.000001,VLOOKUP($B50,Notes!$B$1:$C$1,2,0),RawElectricity!I52)</f>
        <v>#N/A</v>
      </c>
      <c r="J50" s="19" t="e">
        <f>IF(RawElectricity!J52=0.000001,VLOOKUP($B50,Notes!$B$1:$C$1,2,0),RawElectricity!J52)</f>
        <v>#N/A</v>
      </c>
      <c r="K50" s="19" t="e">
        <f>IF(RawElectricity!K52=0.000001,VLOOKUP($B50,Notes!$B$1:$C$1,2,0),RawElectricity!K52)</f>
        <v>#N/A</v>
      </c>
      <c r="L50" s="19" t="e">
        <f>IF(RawElectricity!L52=0.000001,VLOOKUP($B50,Notes!$B$1:$C$1,2,0),RawElectricity!L52)</f>
        <v>#N/A</v>
      </c>
      <c r="N50" s="4" t="str">
        <f>RawElectricity!B132</f>
        <v>2048</v>
      </c>
      <c r="O50" s="4" t="e">
        <f>IF(RawElectricity!C132=0.000001,VLOOKUP($B50,Notes!$B$1:$C$1,2,0),RawElectricity!C132)</f>
        <v>#N/A</v>
      </c>
      <c r="P50" s="4" t="e">
        <f>IF(RawElectricity!D132=0.000001,VLOOKUP($B50,Notes!$B$1:$C$1,2,0),RawElectricity!D132)</f>
        <v>#N/A</v>
      </c>
      <c r="Q50" s="4" t="e">
        <f>IF(RawElectricity!E132=0.000001,VLOOKUP($B50,Notes!$B$1:$C$1,2,0),RawElectricity!E132)</f>
        <v>#N/A</v>
      </c>
      <c r="R50" s="4" t="e">
        <f>IF(RawElectricity!F132=0.000001,VLOOKUP($B50,Notes!$B$1:$C$1,2,0),RawElectricity!F132)</f>
        <v>#N/A</v>
      </c>
      <c r="S50" s="4" t="e">
        <f>IF(RawElectricity!G132=0.000001,VLOOKUP($B50,Notes!$B$1:$C$1,2,0),RawElectricity!G132)</f>
        <v>#N/A</v>
      </c>
      <c r="T50" s="4" t="e">
        <f>IF(RawElectricity!H132=0.000001,VLOOKUP($B50,Notes!$B$1:$C$1,2,0),RawElectricity!H132)</f>
        <v>#N/A</v>
      </c>
      <c r="U50" s="4" t="e">
        <f>IF(RawElectricity!I132=0.000001,VLOOKUP($B50,Notes!$B$1:$C$1,2,0),RawElectricity!I132)</f>
        <v>#N/A</v>
      </c>
      <c r="V50" s="4" t="e">
        <f>IF(RawElectricity!J132=0.000001,VLOOKUP($B50,Notes!$B$1:$C$1,2,0),RawElectricity!J132)</f>
        <v>#N/A</v>
      </c>
      <c r="W50" s="4" t="e">
        <f>IF(RawElectricity!K132=0.000001,VLOOKUP($B50,Notes!$B$1:$C$1,2,0),RawElectricity!K132)</f>
        <v>#N/A</v>
      </c>
      <c r="X50" s="4" t="e">
        <f>IF(RawElectricity!L132=0.000001,VLOOKUP($B50,Notes!$B$1:$C$1,2,0),RawElectricity!L132)</f>
        <v>#N/A</v>
      </c>
      <c r="Z50" s="4" t="str">
        <f>RawElectricity!B402</f>
        <v>2048</v>
      </c>
      <c r="AA50" s="4">
        <f>IF(RawElectricity!C402=0.000001,VLOOKUP($B50,Notes!$B$1:$C$1,2,0),RawElectricity!C402)</f>
        <v>123.55960278171004</v>
      </c>
      <c r="AB50" s="4">
        <f>IF(RawElectricity!D402=0.000001,VLOOKUP($B50,Notes!$B$1:$C$1,2,0),RawElectricity!D402)</f>
        <v>119.41511390832201</v>
      </c>
      <c r="AC50" s="4">
        <f>IF(RawElectricity!E402=0.000001,VLOOKUP($B50,Notes!$B$1:$C$1,2,0),RawElectricity!E402)</f>
        <v>109.33178601477279</v>
      </c>
      <c r="AD50" s="4">
        <f>IF(RawElectricity!F402=0.000001,VLOOKUP($B50,Notes!$B$1:$C$1,2,0),RawElectricity!F402)</f>
        <v>50.228462769829719</v>
      </c>
      <c r="AE50" s="4" t="e">
        <f>IF(RawElectricity!G402=0.000001,VLOOKUP($B50,Notes!$B$1:$C$1,2,0),RawElectricity!G402)</f>
        <v>#N/A</v>
      </c>
      <c r="AF50" s="4" t="e">
        <f>IF(RawElectricity!H402=0.000001,VLOOKUP($B50,Notes!$B$1:$C$1,2,0),RawElectricity!H402)</f>
        <v>#N/A</v>
      </c>
      <c r="AG50" s="4" t="e">
        <f>IF(RawElectricity!I402=0.000001,VLOOKUP($B50,Notes!$B$1:$C$1,2,0),RawElectricity!I402)</f>
        <v>#N/A</v>
      </c>
      <c r="AH50" s="4" t="e">
        <f>IF(RawElectricity!J402=0.000001,VLOOKUP($B50,Notes!$B$1:$C$1,2,0),RawElectricity!J402)</f>
        <v>#N/A</v>
      </c>
      <c r="AI50" s="4" t="e">
        <f>IF(RawElectricity!K402=0.000001,VLOOKUP($B50,Notes!$B$1:$C$1,2,0),RawElectricity!K402)</f>
        <v>#N/A</v>
      </c>
      <c r="AJ50" s="4" t="e">
        <f>IF(RawElectricity!L402=0.000001,VLOOKUP($B50,Notes!$B$1:$C$1,2,0),RawElectricity!L402)</f>
        <v>#N/A</v>
      </c>
      <c r="AL50" s="4" t="str">
        <f>RawElectricity!B482</f>
        <v>2048</v>
      </c>
      <c r="AM50" s="4" t="e">
        <f>IF(RawElectricity!C482=0.000001,VLOOKUP($B50,Notes!$B$1:$C$1,2,0),RawElectricity!C482)</f>
        <v>#N/A</v>
      </c>
      <c r="AN50" s="4" t="e">
        <f>IF(RawElectricity!D482=0.000001,VLOOKUP($B50,Notes!$B$1:$C$1,2,0),RawElectricity!D482)</f>
        <v>#N/A</v>
      </c>
      <c r="AO50" s="4" t="e">
        <f>IF(RawElectricity!E482=0.000001,VLOOKUP($B50,Notes!$B$1:$C$1,2,0),RawElectricity!E482)</f>
        <v>#N/A</v>
      </c>
      <c r="AP50" s="4" t="e">
        <f>IF(RawElectricity!F482=0.000001,VLOOKUP($B50,Notes!$B$1:$C$1,2,0),RawElectricity!F482)</f>
        <v>#N/A</v>
      </c>
      <c r="AQ50" s="4" t="e">
        <f>IF(RawElectricity!G482=0.000001,VLOOKUP($B50,Notes!$B$1:$C$1,2,0),RawElectricity!G482)</f>
        <v>#N/A</v>
      </c>
      <c r="AR50" s="4" t="e">
        <f>IF(RawElectricity!H482=0.000001,VLOOKUP($B50,Notes!$B$1:$C$1,2,0),RawElectricity!H482)</f>
        <v>#N/A</v>
      </c>
      <c r="AS50" s="4" t="e">
        <f>IF(RawElectricity!I482=0.000001,VLOOKUP($B50,Notes!$B$1:$C$1,2,0),RawElectricity!I482)</f>
        <v>#N/A</v>
      </c>
      <c r="AT50" s="4" t="e">
        <f>IF(RawElectricity!J482=0.000001,VLOOKUP($B50,Notes!$B$1:$C$1,2,0),RawElectricity!J482)</f>
        <v>#N/A</v>
      </c>
      <c r="AU50" s="4" t="e">
        <f>IF(RawElectricity!K482=0.000001,VLOOKUP($B50,Notes!$B$1:$C$1,2,0),RawElectricity!K482)</f>
        <v>#N/A</v>
      </c>
      <c r="AV50" s="4" t="e">
        <f>IF(RawElectricity!L482=0.000001,VLOOKUP($B50,Notes!$B$1:$C$1,2,0),RawElectricity!L482)</f>
        <v>#N/A</v>
      </c>
      <c r="AX50" s="4" t="str">
        <f>RawElectricity!B562</f>
        <v>2048</v>
      </c>
      <c r="AY50" s="4" t="e">
        <f>IF(RawElectricity!C562=0.000001,VLOOKUP($B50,Notes!$B$1:$C$1,2,0),RawElectricity!C562)</f>
        <v>#N/A</v>
      </c>
      <c r="AZ50" s="4" t="e">
        <f>IF(RawElectricity!D562=0.000001,VLOOKUP($B50,Notes!$B$1:$C$1,2,0),RawElectricity!D562)</f>
        <v>#N/A</v>
      </c>
      <c r="BA50" s="4" t="e">
        <f>IF(RawElectricity!E562=0.000001,VLOOKUP($B50,Notes!$B$1:$C$1,2,0),RawElectricity!E562)</f>
        <v>#N/A</v>
      </c>
      <c r="BB50" s="4" t="e">
        <f>IF(RawElectricity!F562=0.000001,VLOOKUP($B50,Notes!$B$1:$C$1,2,0),RawElectricity!F562)</f>
        <v>#N/A</v>
      </c>
      <c r="BC50" s="4" t="e">
        <f>IF(RawElectricity!G562=0.000001,VLOOKUP($B50,Notes!$B$1:$C$1,2,0),RawElectricity!G562)</f>
        <v>#N/A</v>
      </c>
      <c r="BD50" s="4" t="e">
        <f>IF(RawElectricity!H562=0.000001,VLOOKUP($B50,Notes!$B$1:$C$1,2,0),RawElectricity!H562)</f>
        <v>#N/A</v>
      </c>
      <c r="BE50" s="4" t="e">
        <f>IF(RawElectricity!I562=0.000001,VLOOKUP($B50,Notes!$B$1:$C$1,2,0),RawElectricity!I562)</f>
        <v>#N/A</v>
      </c>
      <c r="BF50" s="4" t="e">
        <f>IF(RawElectricity!J562=0.000001,VLOOKUP($B50,Notes!$B$1:$C$1,2,0),RawElectricity!J562)</f>
        <v>#N/A</v>
      </c>
      <c r="BG50" s="4" t="e">
        <f>IF(RawElectricity!K562=0.000001,VLOOKUP($B50,Notes!$B$1:$C$1,2,0),RawElectricity!K562)</f>
        <v>#N/A</v>
      </c>
      <c r="BH50" s="4" t="e">
        <f>IF(RawElectricity!L562=0.000001,VLOOKUP($B50,Notes!$B$1:$C$1,2,0),RawElectricity!L562)</f>
        <v>#N/A</v>
      </c>
    </row>
    <row r="51" spans="2:60" x14ac:dyDescent="0.25">
      <c r="B51" s="4" t="str">
        <f>RawElectricity!B53</f>
        <v>2049</v>
      </c>
      <c r="C51" s="19" t="e">
        <f>IF(RawElectricity!C53=0.000001,VLOOKUP($B51,Notes!$B$1:$C$1,2,0),RawElectricity!C53)</f>
        <v>#N/A</v>
      </c>
      <c r="D51" s="19" t="e">
        <f>IF(RawElectricity!D53=0.000001,VLOOKUP($B51,Notes!$B$1:$C$1,2,0),RawElectricity!D53)</f>
        <v>#N/A</v>
      </c>
      <c r="E51" s="19" t="e">
        <f>IF(RawElectricity!E53=0.000001,VLOOKUP($B51,Notes!$B$1:$C$1,2,0),RawElectricity!E53)</f>
        <v>#N/A</v>
      </c>
      <c r="F51" s="19" t="e">
        <f>IF(RawElectricity!F53=0.000001,VLOOKUP($B51,Notes!$B$1:$C$1,2,0),RawElectricity!F53)</f>
        <v>#N/A</v>
      </c>
      <c r="G51" s="19" t="e">
        <f>IF(RawElectricity!G53=0.000001,VLOOKUP($B51,Notes!$B$1:$C$1,2,0),RawElectricity!G53)</f>
        <v>#N/A</v>
      </c>
      <c r="H51" s="19" t="e">
        <f>IF(RawElectricity!H53=0.000001,VLOOKUP($B51,Notes!$B$1:$C$1,2,0),RawElectricity!H53)</f>
        <v>#N/A</v>
      </c>
      <c r="I51" s="19" t="e">
        <f>IF(RawElectricity!I53=0.000001,VLOOKUP($B51,Notes!$B$1:$C$1,2,0),RawElectricity!I53)</f>
        <v>#N/A</v>
      </c>
      <c r="J51" s="19" t="e">
        <f>IF(RawElectricity!J53=0.000001,VLOOKUP($B51,Notes!$B$1:$C$1,2,0),RawElectricity!J53)</f>
        <v>#N/A</v>
      </c>
      <c r="K51" s="19" t="e">
        <f>IF(RawElectricity!K53=0.000001,VLOOKUP($B51,Notes!$B$1:$C$1,2,0),RawElectricity!K53)</f>
        <v>#N/A</v>
      </c>
      <c r="L51" s="19" t="e">
        <f>IF(RawElectricity!L53=0.000001,VLOOKUP($B51,Notes!$B$1:$C$1,2,0),RawElectricity!L53)</f>
        <v>#N/A</v>
      </c>
      <c r="N51" s="4" t="str">
        <f>RawElectricity!B133</f>
        <v>2049</v>
      </c>
      <c r="O51" s="4" t="e">
        <f>IF(RawElectricity!C133=0.000001,VLOOKUP($B51,Notes!$B$1:$C$1,2,0),RawElectricity!C133)</f>
        <v>#N/A</v>
      </c>
      <c r="P51" s="4" t="e">
        <f>IF(RawElectricity!D133=0.000001,VLOOKUP($B51,Notes!$B$1:$C$1,2,0),RawElectricity!D133)</f>
        <v>#N/A</v>
      </c>
      <c r="Q51" s="4" t="e">
        <f>IF(RawElectricity!E133=0.000001,VLOOKUP($B51,Notes!$B$1:$C$1,2,0),RawElectricity!E133)</f>
        <v>#N/A</v>
      </c>
      <c r="R51" s="4" t="e">
        <f>IF(RawElectricity!F133=0.000001,VLOOKUP($B51,Notes!$B$1:$C$1,2,0),RawElectricity!F133)</f>
        <v>#N/A</v>
      </c>
      <c r="S51" s="4" t="e">
        <f>IF(RawElectricity!G133=0.000001,VLOOKUP($B51,Notes!$B$1:$C$1,2,0),RawElectricity!G133)</f>
        <v>#N/A</v>
      </c>
      <c r="T51" s="4" t="e">
        <f>IF(RawElectricity!H133=0.000001,VLOOKUP($B51,Notes!$B$1:$C$1,2,0),RawElectricity!H133)</f>
        <v>#N/A</v>
      </c>
      <c r="U51" s="4" t="e">
        <f>IF(RawElectricity!I133=0.000001,VLOOKUP($B51,Notes!$B$1:$C$1,2,0),RawElectricity!I133)</f>
        <v>#N/A</v>
      </c>
      <c r="V51" s="4" t="e">
        <f>IF(RawElectricity!J133=0.000001,VLOOKUP($B51,Notes!$B$1:$C$1,2,0),RawElectricity!J133)</f>
        <v>#N/A</v>
      </c>
      <c r="W51" s="4" t="e">
        <f>IF(RawElectricity!K133=0.000001,VLOOKUP($B51,Notes!$B$1:$C$1,2,0),RawElectricity!K133)</f>
        <v>#N/A</v>
      </c>
      <c r="X51" s="4" t="e">
        <f>IF(RawElectricity!L133=0.000001,VLOOKUP($B51,Notes!$B$1:$C$1,2,0),RawElectricity!L133)</f>
        <v>#N/A</v>
      </c>
      <c r="Z51" s="4" t="str">
        <f>RawElectricity!B403</f>
        <v>2049</v>
      </c>
      <c r="AA51" s="4">
        <f>IF(RawElectricity!C403=0.000001,VLOOKUP($B51,Notes!$B$1:$C$1,2,0),RawElectricity!C403)</f>
        <v>135.06555015364867</v>
      </c>
      <c r="AB51" s="4">
        <f>IF(RawElectricity!D403=0.000001,VLOOKUP($B51,Notes!$B$1:$C$1,2,0),RawElectricity!D403)</f>
        <v>129.60987496714301</v>
      </c>
      <c r="AC51" s="4">
        <f>IF(RawElectricity!E403=0.000001,VLOOKUP($B51,Notes!$B$1:$C$1,2,0),RawElectricity!E403)</f>
        <v>115.69465876715917</v>
      </c>
      <c r="AD51" s="4">
        <f>IF(RawElectricity!F403=0.000001,VLOOKUP($B51,Notes!$B$1:$C$1,2,0),RawElectricity!F403)</f>
        <v>56.591335522216099</v>
      </c>
      <c r="AE51" s="4" t="e">
        <f>IF(RawElectricity!G403=0.000001,VLOOKUP($B51,Notes!$B$1:$C$1,2,0),RawElectricity!G403)</f>
        <v>#N/A</v>
      </c>
      <c r="AF51" s="4" t="e">
        <f>IF(RawElectricity!H403=0.000001,VLOOKUP($B51,Notes!$B$1:$C$1,2,0),RawElectricity!H403)</f>
        <v>#N/A</v>
      </c>
      <c r="AG51" s="4" t="e">
        <f>IF(RawElectricity!I403=0.000001,VLOOKUP($B51,Notes!$B$1:$C$1,2,0),RawElectricity!I403)</f>
        <v>#N/A</v>
      </c>
      <c r="AH51" s="4" t="e">
        <f>IF(RawElectricity!J403=0.000001,VLOOKUP($B51,Notes!$B$1:$C$1,2,0),RawElectricity!J403)</f>
        <v>#N/A</v>
      </c>
      <c r="AI51" s="4" t="e">
        <f>IF(RawElectricity!K403=0.000001,VLOOKUP($B51,Notes!$B$1:$C$1,2,0),RawElectricity!K403)</f>
        <v>#N/A</v>
      </c>
      <c r="AJ51" s="4" t="e">
        <f>IF(RawElectricity!L403=0.000001,VLOOKUP($B51,Notes!$B$1:$C$1,2,0),RawElectricity!L403)</f>
        <v>#N/A</v>
      </c>
      <c r="AL51" s="4" t="str">
        <f>RawElectricity!B483</f>
        <v>2049</v>
      </c>
      <c r="AM51" s="4" t="e">
        <f>IF(RawElectricity!C483=0.000001,VLOOKUP($B51,Notes!$B$1:$C$1,2,0),RawElectricity!C483)</f>
        <v>#N/A</v>
      </c>
      <c r="AN51" s="4" t="e">
        <f>IF(RawElectricity!D483=0.000001,VLOOKUP($B51,Notes!$B$1:$C$1,2,0),RawElectricity!D483)</f>
        <v>#N/A</v>
      </c>
      <c r="AO51" s="4" t="e">
        <f>IF(RawElectricity!E483=0.000001,VLOOKUP($B51,Notes!$B$1:$C$1,2,0),RawElectricity!E483)</f>
        <v>#N/A</v>
      </c>
      <c r="AP51" s="4" t="e">
        <f>IF(RawElectricity!F483=0.000001,VLOOKUP($B51,Notes!$B$1:$C$1,2,0),RawElectricity!F483)</f>
        <v>#N/A</v>
      </c>
      <c r="AQ51" s="4" t="e">
        <f>IF(RawElectricity!G483=0.000001,VLOOKUP($B51,Notes!$B$1:$C$1,2,0),RawElectricity!G483)</f>
        <v>#N/A</v>
      </c>
      <c r="AR51" s="4" t="e">
        <f>IF(RawElectricity!H483=0.000001,VLOOKUP($B51,Notes!$B$1:$C$1,2,0),RawElectricity!H483)</f>
        <v>#N/A</v>
      </c>
      <c r="AS51" s="4" t="e">
        <f>IF(RawElectricity!I483=0.000001,VLOOKUP($B51,Notes!$B$1:$C$1,2,0),RawElectricity!I483)</f>
        <v>#N/A</v>
      </c>
      <c r="AT51" s="4" t="e">
        <f>IF(RawElectricity!J483=0.000001,VLOOKUP($B51,Notes!$B$1:$C$1,2,0),RawElectricity!J483)</f>
        <v>#N/A</v>
      </c>
      <c r="AU51" s="4" t="e">
        <f>IF(RawElectricity!K483=0.000001,VLOOKUP($B51,Notes!$B$1:$C$1,2,0),RawElectricity!K483)</f>
        <v>#N/A</v>
      </c>
      <c r="AV51" s="4" t="e">
        <f>IF(RawElectricity!L483=0.000001,VLOOKUP($B51,Notes!$B$1:$C$1,2,0),RawElectricity!L483)</f>
        <v>#N/A</v>
      </c>
      <c r="AX51" s="4" t="str">
        <f>RawElectricity!B563</f>
        <v>2049</v>
      </c>
      <c r="AY51" s="4" t="e">
        <f>IF(RawElectricity!C563=0.000001,VLOOKUP($B51,Notes!$B$1:$C$1,2,0),RawElectricity!C563)</f>
        <v>#N/A</v>
      </c>
      <c r="AZ51" s="4" t="e">
        <f>IF(RawElectricity!D563=0.000001,VLOOKUP($B51,Notes!$B$1:$C$1,2,0),RawElectricity!D563)</f>
        <v>#N/A</v>
      </c>
      <c r="BA51" s="4" t="e">
        <f>IF(RawElectricity!E563=0.000001,VLOOKUP($B51,Notes!$B$1:$C$1,2,0),RawElectricity!E563)</f>
        <v>#N/A</v>
      </c>
      <c r="BB51" s="4" t="e">
        <f>IF(RawElectricity!F563=0.000001,VLOOKUP($B51,Notes!$B$1:$C$1,2,0),RawElectricity!F563)</f>
        <v>#N/A</v>
      </c>
      <c r="BC51" s="4" t="e">
        <f>IF(RawElectricity!G563=0.000001,VLOOKUP($B51,Notes!$B$1:$C$1,2,0),RawElectricity!G563)</f>
        <v>#N/A</v>
      </c>
      <c r="BD51" s="4" t="e">
        <f>IF(RawElectricity!H563=0.000001,VLOOKUP($B51,Notes!$B$1:$C$1,2,0),RawElectricity!H563)</f>
        <v>#N/A</v>
      </c>
      <c r="BE51" s="4" t="e">
        <f>IF(RawElectricity!I563=0.000001,VLOOKUP($B51,Notes!$B$1:$C$1,2,0),RawElectricity!I563)</f>
        <v>#N/A</v>
      </c>
      <c r="BF51" s="4" t="e">
        <f>IF(RawElectricity!J563=0.000001,VLOOKUP($B51,Notes!$B$1:$C$1,2,0),RawElectricity!J563)</f>
        <v>#N/A</v>
      </c>
      <c r="BG51" s="4" t="e">
        <f>IF(RawElectricity!K563=0.000001,VLOOKUP($B51,Notes!$B$1:$C$1,2,0),RawElectricity!K563)</f>
        <v>#N/A</v>
      </c>
      <c r="BH51" s="4" t="e">
        <f>IF(RawElectricity!L563=0.000001,VLOOKUP($B51,Notes!$B$1:$C$1,2,0),RawElectricity!L563)</f>
        <v>#N/A</v>
      </c>
    </row>
    <row r="52" spans="2:60" x14ac:dyDescent="0.25">
      <c r="B52" s="4" t="str">
        <f>RawElectricity!B54</f>
        <v>2050</v>
      </c>
      <c r="C52" s="19" t="e">
        <f>IF(RawElectricity!C54=0.000001,VLOOKUP($B52,Notes!$B$1:$C$1,2,0),RawElectricity!C54)</f>
        <v>#N/A</v>
      </c>
      <c r="D52" s="19" t="e">
        <f>IF(RawElectricity!D54=0.000001,VLOOKUP($B52,Notes!$B$1:$C$1,2,0),RawElectricity!D54)</f>
        <v>#N/A</v>
      </c>
      <c r="E52" s="19" t="e">
        <f>IF(RawElectricity!E54=0.000001,VLOOKUP($B52,Notes!$B$1:$C$1,2,0),RawElectricity!E54)</f>
        <v>#N/A</v>
      </c>
      <c r="F52" s="19" t="e">
        <f>IF(RawElectricity!F54=0.000001,VLOOKUP($B52,Notes!$B$1:$C$1,2,0),RawElectricity!F54)</f>
        <v>#N/A</v>
      </c>
      <c r="G52" s="19" t="e">
        <f>IF(RawElectricity!G54=0.000001,VLOOKUP($B52,Notes!$B$1:$C$1,2,0),RawElectricity!G54)</f>
        <v>#N/A</v>
      </c>
      <c r="H52" s="19" t="e">
        <f>IF(RawElectricity!H54=0.000001,VLOOKUP($B52,Notes!$B$1:$C$1,2,0),RawElectricity!H54)</f>
        <v>#N/A</v>
      </c>
      <c r="I52" s="19" t="e">
        <f>IF(RawElectricity!I54=0.000001,VLOOKUP($B52,Notes!$B$1:$C$1,2,0),RawElectricity!I54)</f>
        <v>#N/A</v>
      </c>
      <c r="J52" s="19" t="e">
        <f>IF(RawElectricity!J54=0.000001,VLOOKUP($B52,Notes!$B$1:$C$1,2,0),RawElectricity!J54)</f>
        <v>#N/A</v>
      </c>
      <c r="K52" s="19" t="e">
        <f>IF(RawElectricity!K54=0.000001,VLOOKUP($B52,Notes!$B$1:$C$1,2,0),RawElectricity!K54)</f>
        <v>#N/A</v>
      </c>
      <c r="L52" s="19" t="e">
        <f>IF(RawElectricity!L54=0.000001,VLOOKUP($B52,Notes!$B$1:$C$1,2,0),RawElectricity!L54)</f>
        <v>#N/A</v>
      </c>
      <c r="N52" s="4" t="str">
        <f>RawElectricity!B134</f>
        <v>2050</v>
      </c>
      <c r="O52" s="4" t="e">
        <f>IF(RawElectricity!C134=0.000001,VLOOKUP($B52,Notes!$B$1:$C$1,2,0),RawElectricity!C134)</f>
        <v>#N/A</v>
      </c>
      <c r="P52" s="4" t="e">
        <f>IF(RawElectricity!D134=0.000001,VLOOKUP($B52,Notes!$B$1:$C$1,2,0),RawElectricity!D134)</f>
        <v>#N/A</v>
      </c>
      <c r="Q52" s="4" t="e">
        <f>IF(RawElectricity!E134=0.000001,VLOOKUP($B52,Notes!$B$1:$C$1,2,0),RawElectricity!E134)</f>
        <v>#N/A</v>
      </c>
      <c r="R52" s="4" t="e">
        <f>IF(RawElectricity!F134=0.000001,VLOOKUP($B52,Notes!$B$1:$C$1,2,0),RawElectricity!F134)</f>
        <v>#N/A</v>
      </c>
      <c r="S52" s="4" t="e">
        <f>IF(RawElectricity!G134=0.000001,VLOOKUP($B52,Notes!$B$1:$C$1,2,0),RawElectricity!G134)</f>
        <v>#N/A</v>
      </c>
      <c r="T52" s="4" t="e">
        <f>IF(RawElectricity!H134=0.000001,VLOOKUP($B52,Notes!$B$1:$C$1,2,0),RawElectricity!H134)</f>
        <v>#N/A</v>
      </c>
      <c r="U52" s="4" t="e">
        <f>IF(RawElectricity!I134=0.000001,VLOOKUP($B52,Notes!$B$1:$C$1,2,0),RawElectricity!I134)</f>
        <v>#N/A</v>
      </c>
      <c r="V52" s="4" t="e">
        <f>IF(RawElectricity!J134=0.000001,VLOOKUP($B52,Notes!$B$1:$C$1,2,0),RawElectricity!J134)</f>
        <v>#N/A</v>
      </c>
      <c r="W52" s="4" t="e">
        <f>IF(RawElectricity!K134=0.000001,VLOOKUP($B52,Notes!$B$1:$C$1,2,0),RawElectricity!K134)</f>
        <v>#N/A</v>
      </c>
      <c r="X52" s="4" t="e">
        <f>IF(RawElectricity!L134=0.000001,VLOOKUP($B52,Notes!$B$1:$C$1,2,0),RawElectricity!L134)</f>
        <v>#N/A</v>
      </c>
      <c r="Z52" s="4" t="str">
        <f>RawElectricity!B404</f>
        <v>2050</v>
      </c>
      <c r="AA52" s="4" t="e">
        <f>IF(RawElectricity!C404=0.000001,VLOOKUP($B52,Notes!$B$1:$C$1,2,0),RawElectricity!C404)</f>
        <v>#N/A</v>
      </c>
      <c r="AB52" s="4" t="e">
        <f>IF(RawElectricity!D404=0.000001,VLOOKUP($B52,Notes!$B$1:$C$1,2,0),RawElectricity!D404)</f>
        <v>#N/A</v>
      </c>
      <c r="AC52" s="4" t="e">
        <f>IF(RawElectricity!E404=0.000001,VLOOKUP($B52,Notes!$B$1:$C$1,2,0),RawElectricity!E404)</f>
        <v>#N/A</v>
      </c>
      <c r="AD52" s="4" t="e">
        <f>IF(RawElectricity!F404=0.000001,VLOOKUP($B52,Notes!$B$1:$C$1,2,0),RawElectricity!F404)</f>
        <v>#N/A</v>
      </c>
      <c r="AE52" s="4" t="e">
        <f>IF(RawElectricity!G404=0.000001,VLOOKUP($B52,Notes!$B$1:$C$1,2,0),RawElectricity!G404)</f>
        <v>#N/A</v>
      </c>
      <c r="AF52" s="4" t="e">
        <f>IF(RawElectricity!H404=0.000001,VLOOKUP($B52,Notes!$B$1:$C$1,2,0),RawElectricity!H404)</f>
        <v>#N/A</v>
      </c>
      <c r="AG52" s="4" t="e">
        <f>IF(RawElectricity!I404=0.000001,VLOOKUP($B52,Notes!$B$1:$C$1,2,0),RawElectricity!I404)</f>
        <v>#N/A</v>
      </c>
      <c r="AH52" s="4" t="e">
        <f>IF(RawElectricity!J404=0.000001,VLOOKUP($B52,Notes!$B$1:$C$1,2,0),RawElectricity!J404)</f>
        <v>#N/A</v>
      </c>
      <c r="AI52" s="4" t="e">
        <f>IF(RawElectricity!K404=0.000001,VLOOKUP($B52,Notes!$B$1:$C$1,2,0),RawElectricity!K404)</f>
        <v>#N/A</v>
      </c>
      <c r="AJ52" s="4" t="e">
        <f>IF(RawElectricity!L404=0.000001,VLOOKUP($B52,Notes!$B$1:$C$1,2,0),RawElectricity!L404)</f>
        <v>#N/A</v>
      </c>
      <c r="AL52" s="4" t="str">
        <f>RawElectricity!B484</f>
        <v>2050</v>
      </c>
      <c r="AM52" s="4" t="e">
        <f>IF(RawElectricity!C484=0.000001,VLOOKUP($B52,Notes!$B$1:$C$1,2,0),RawElectricity!C484)</f>
        <v>#N/A</v>
      </c>
      <c r="AN52" s="4" t="e">
        <f>IF(RawElectricity!D484=0.000001,VLOOKUP($B52,Notes!$B$1:$C$1,2,0),RawElectricity!D484)</f>
        <v>#N/A</v>
      </c>
      <c r="AO52" s="4" t="e">
        <f>IF(RawElectricity!E484=0.000001,VLOOKUP($B52,Notes!$B$1:$C$1,2,0),RawElectricity!E484)</f>
        <v>#N/A</v>
      </c>
      <c r="AP52" s="4" t="e">
        <f>IF(RawElectricity!F484=0.000001,VLOOKUP($B52,Notes!$B$1:$C$1,2,0),RawElectricity!F484)</f>
        <v>#N/A</v>
      </c>
      <c r="AQ52" s="4" t="e">
        <f>IF(RawElectricity!G484=0.000001,VLOOKUP($B52,Notes!$B$1:$C$1,2,0),RawElectricity!G484)</f>
        <v>#N/A</v>
      </c>
      <c r="AR52" s="4" t="e">
        <f>IF(RawElectricity!H484=0.000001,VLOOKUP($B52,Notes!$B$1:$C$1,2,0),RawElectricity!H484)</f>
        <v>#N/A</v>
      </c>
      <c r="AS52" s="4" t="e">
        <f>IF(RawElectricity!I484=0.000001,VLOOKUP($B52,Notes!$B$1:$C$1,2,0),RawElectricity!I484)</f>
        <v>#N/A</v>
      </c>
      <c r="AT52" s="4" t="e">
        <f>IF(RawElectricity!J484=0.000001,VLOOKUP($B52,Notes!$B$1:$C$1,2,0),RawElectricity!J484)</f>
        <v>#N/A</v>
      </c>
      <c r="AU52" s="4" t="e">
        <f>IF(RawElectricity!K484=0.000001,VLOOKUP($B52,Notes!$B$1:$C$1,2,0),RawElectricity!K484)</f>
        <v>#N/A</v>
      </c>
      <c r="AV52" s="4" t="e">
        <f>IF(RawElectricity!L484=0.000001,VLOOKUP($B52,Notes!$B$1:$C$1,2,0),RawElectricity!L484)</f>
        <v>#N/A</v>
      </c>
      <c r="AX52" s="4" t="str">
        <f>RawElectricity!B564</f>
        <v>2050</v>
      </c>
      <c r="AY52" s="4" t="e">
        <f>IF(RawElectricity!C564=0.000001,VLOOKUP($B52,Notes!$B$1:$C$1,2,0),RawElectricity!C564)</f>
        <v>#N/A</v>
      </c>
      <c r="AZ52" s="4" t="e">
        <f>IF(RawElectricity!D564=0.000001,VLOOKUP($B52,Notes!$B$1:$C$1,2,0),RawElectricity!D564)</f>
        <v>#N/A</v>
      </c>
      <c r="BA52" s="4" t="e">
        <f>IF(RawElectricity!E564=0.000001,VLOOKUP($B52,Notes!$B$1:$C$1,2,0),RawElectricity!E564)</f>
        <v>#N/A</v>
      </c>
      <c r="BB52" s="4" t="e">
        <f>IF(RawElectricity!F564=0.000001,VLOOKUP($B52,Notes!$B$1:$C$1,2,0),RawElectricity!F564)</f>
        <v>#N/A</v>
      </c>
      <c r="BC52" s="4" t="e">
        <f>IF(RawElectricity!G564=0.000001,VLOOKUP($B52,Notes!$B$1:$C$1,2,0),RawElectricity!G564)</f>
        <v>#N/A</v>
      </c>
      <c r="BD52" s="4" t="e">
        <f>IF(RawElectricity!H564=0.000001,VLOOKUP($B52,Notes!$B$1:$C$1,2,0),RawElectricity!H564)</f>
        <v>#N/A</v>
      </c>
      <c r="BE52" s="4" t="e">
        <f>IF(RawElectricity!I564=0.000001,VLOOKUP($B52,Notes!$B$1:$C$1,2,0),RawElectricity!I564)</f>
        <v>#N/A</v>
      </c>
      <c r="BF52" s="4" t="e">
        <f>IF(RawElectricity!J564=0.000001,VLOOKUP($B52,Notes!$B$1:$C$1,2,0),RawElectricity!J564)</f>
        <v>#N/A</v>
      </c>
      <c r="BG52" s="4" t="e">
        <f>IF(RawElectricity!K564=0.000001,VLOOKUP($B52,Notes!$B$1:$C$1,2,0),RawElectricity!K564)</f>
        <v>#N/A</v>
      </c>
      <c r="BH52" s="4" t="e">
        <f>IF(RawElectricity!L564=0.000001,VLOOKUP($B52,Notes!$B$1:$C$1,2,0),RawElectricity!L564)</f>
        <v>#N/A</v>
      </c>
    </row>
    <row r="53" spans="2:60" x14ac:dyDescent="0.25">
      <c r="B53" s="4" t="str">
        <f>RawElectricity!B55</f>
        <v>2051</v>
      </c>
      <c r="C53" s="19" t="e">
        <f>IF(RawElectricity!C55=0.000001,VLOOKUP($B53,Notes!$B$1:$C$1,2,0),RawElectricity!C55)</f>
        <v>#N/A</v>
      </c>
      <c r="D53" s="19" t="e">
        <f>IF(RawElectricity!D55=0.000001,VLOOKUP($B53,Notes!$B$1:$C$1,2,0),RawElectricity!D55)</f>
        <v>#N/A</v>
      </c>
      <c r="E53" s="19" t="e">
        <f>IF(RawElectricity!E55=0.000001,VLOOKUP($B53,Notes!$B$1:$C$1,2,0),RawElectricity!E55)</f>
        <v>#N/A</v>
      </c>
      <c r="F53" s="19" t="e">
        <f>IF(RawElectricity!F55=0.000001,VLOOKUP($B53,Notes!$B$1:$C$1,2,0),RawElectricity!F55)</f>
        <v>#N/A</v>
      </c>
      <c r="G53" s="19" t="e">
        <f>IF(RawElectricity!G55=0.000001,VLOOKUP($B53,Notes!$B$1:$C$1,2,0),RawElectricity!G55)</f>
        <v>#N/A</v>
      </c>
      <c r="H53" s="19" t="e">
        <f>IF(RawElectricity!H55=0.000001,VLOOKUP($B53,Notes!$B$1:$C$1,2,0),RawElectricity!H55)</f>
        <v>#N/A</v>
      </c>
      <c r="I53" s="19" t="e">
        <f>IF(RawElectricity!I55=0.000001,VLOOKUP($B53,Notes!$B$1:$C$1,2,0),RawElectricity!I55)</f>
        <v>#N/A</v>
      </c>
      <c r="J53" s="19" t="e">
        <f>IF(RawElectricity!J55=0.000001,VLOOKUP($B53,Notes!$B$1:$C$1,2,0),RawElectricity!J55)</f>
        <v>#N/A</v>
      </c>
      <c r="K53" s="19" t="e">
        <f>IF(RawElectricity!K55=0.000001,VLOOKUP($B53,Notes!$B$1:$C$1,2,0),RawElectricity!K55)</f>
        <v>#N/A</v>
      </c>
      <c r="L53" s="19" t="e">
        <f>IF(RawElectricity!L55=0.000001,VLOOKUP($B53,Notes!$B$1:$C$1,2,0),RawElectricity!L55)</f>
        <v>#N/A</v>
      </c>
      <c r="N53" s="4" t="str">
        <f>RawElectricity!B135</f>
        <v>2051</v>
      </c>
      <c r="O53" s="4" t="e">
        <f>IF(RawElectricity!C135=0.000001,VLOOKUP($B53,Notes!$B$1:$C$1,2,0),RawElectricity!C135)</f>
        <v>#N/A</v>
      </c>
      <c r="P53" s="4" t="e">
        <f>IF(RawElectricity!D135=0.000001,VLOOKUP($B53,Notes!$B$1:$C$1,2,0),RawElectricity!D135)</f>
        <v>#N/A</v>
      </c>
      <c r="Q53" s="4" t="e">
        <f>IF(RawElectricity!E135=0.000001,VLOOKUP($B53,Notes!$B$1:$C$1,2,0),RawElectricity!E135)</f>
        <v>#N/A</v>
      </c>
      <c r="R53" s="4" t="e">
        <f>IF(RawElectricity!F135=0.000001,VLOOKUP($B53,Notes!$B$1:$C$1,2,0),RawElectricity!F135)</f>
        <v>#N/A</v>
      </c>
      <c r="S53" s="4" t="e">
        <f>IF(RawElectricity!G135=0.000001,VLOOKUP($B53,Notes!$B$1:$C$1,2,0),RawElectricity!G135)</f>
        <v>#N/A</v>
      </c>
      <c r="T53" s="4" t="e">
        <f>IF(RawElectricity!H135=0.000001,VLOOKUP($B53,Notes!$B$1:$C$1,2,0),RawElectricity!H135)</f>
        <v>#N/A</v>
      </c>
      <c r="U53" s="4" t="e">
        <f>IF(RawElectricity!I135=0.000001,VLOOKUP($B53,Notes!$B$1:$C$1,2,0),RawElectricity!I135)</f>
        <v>#N/A</v>
      </c>
      <c r="V53" s="4" t="e">
        <f>IF(RawElectricity!J135=0.000001,VLOOKUP($B53,Notes!$B$1:$C$1,2,0),RawElectricity!J135)</f>
        <v>#N/A</v>
      </c>
      <c r="W53" s="4" t="e">
        <f>IF(RawElectricity!K135=0.000001,VLOOKUP($B53,Notes!$B$1:$C$1,2,0),RawElectricity!K135)</f>
        <v>#N/A</v>
      </c>
      <c r="X53" s="4" t="e">
        <f>IF(RawElectricity!L135=0.000001,VLOOKUP($B53,Notes!$B$1:$C$1,2,0),RawElectricity!L135)</f>
        <v>#N/A</v>
      </c>
      <c r="Z53" s="4" t="str">
        <f>RawElectricity!B405</f>
        <v>2051</v>
      </c>
      <c r="AA53" s="4" t="e">
        <f>IF(RawElectricity!C405=0.000001,VLOOKUP($B53,Notes!$B$1:$C$1,2,0),RawElectricity!C405)</f>
        <v>#N/A</v>
      </c>
      <c r="AB53" s="4" t="e">
        <f>IF(RawElectricity!D405=0.000001,VLOOKUP($B53,Notes!$B$1:$C$1,2,0),RawElectricity!D405)</f>
        <v>#N/A</v>
      </c>
      <c r="AC53" s="4" t="e">
        <f>IF(RawElectricity!E405=0.000001,VLOOKUP($B53,Notes!$B$1:$C$1,2,0),RawElectricity!E405)</f>
        <v>#N/A</v>
      </c>
      <c r="AD53" s="4" t="e">
        <f>IF(RawElectricity!F405=0.000001,VLOOKUP($B53,Notes!$B$1:$C$1,2,0),RawElectricity!F405)</f>
        <v>#N/A</v>
      </c>
      <c r="AE53" s="4" t="e">
        <f>IF(RawElectricity!G405=0.000001,VLOOKUP($B53,Notes!$B$1:$C$1,2,0),RawElectricity!G405)</f>
        <v>#N/A</v>
      </c>
      <c r="AF53" s="4" t="e">
        <f>IF(RawElectricity!H405=0.000001,VLOOKUP($B53,Notes!$B$1:$C$1,2,0),RawElectricity!H405)</f>
        <v>#N/A</v>
      </c>
      <c r="AG53" s="4" t="e">
        <f>IF(RawElectricity!I405=0.000001,VLOOKUP($B53,Notes!$B$1:$C$1,2,0),RawElectricity!I405)</f>
        <v>#N/A</v>
      </c>
      <c r="AH53" s="4" t="e">
        <f>IF(RawElectricity!J405=0.000001,VLOOKUP($B53,Notes!$B$1:$C$1,2,0),RawElectricity!J405)</f>
        <v>#N/A</v>
      </c>
      <c r="AI53" s="4" t="e">
        <f>IF(RawElectricity!K405=0.000001,VLOOKUP($B53,Notes!$B$1:$C$1,2,0),RawElectricity!K405)</f>
        <v>#N/A</v>
      </c>
      <c r="AJ53" s="4" t="e">
        <f>IF(RawElectricity!L405=0.000001,VLOOKUP($B53,Notes!$B$1:$C$1,2,0),RawElectricity!L405)</f>
        <v>#N/A</v>
      </c>
      <c r="AL53" s="4" t="str">
        <f>RawElectricity!B485</f>
        <v>2051</v>
      </c>
      <c r="AM53" s="4" t="e">
        <f>IF(RawElectricity!C485=0.000001,VLOOKUP($B53,Notes!$B$1:$C$1,2,0),RawElectricity!C485)</f>
        <v>#N/A</v>
      </c>
      <c r="AN53" s="4" t="e">
        <f>IF(RawElectricity!D485=0.000001,VLOOKUP($B53,Notes!$B$1:$C$1,2,0),RawElectricity!D485)</f>
        <v>#N/A</v>
      </c>
      <c r="AO53" s="4" t="e">
        <f>IF(RawElectricity!E485=0.000001,VLOOKUP($B53,Notes!$B$1:$C$1,2,0),RawElectricity!E485)</f>
        <v>#N/A</v>
      </c>
      <c r="AP53" s="4" t="e">
        <f>IF(RawElectricity!F485=0.000001,VLOOKUP($B53,Notes!$B$1:$C$1,2,0),RawElectricity!F485)</f>
        <v>#N/A</v>
      </c>
      <c r="AQ53" s="4" t="e">
        <f>IF(RawElectricity!G485=0.000001,VLOOKUP($B53,Notes!$B$1:$C$1,2,0),RawElectricity!G485)</f>
        <v>#N/A</v>
      </c>
      <c r="AR53" s="4" t="e">
        <f>IF(RawElectricity!H485=0.000001,VLOOKUP($B53,Notes!$B$1:$C$1,2,0),RawElectricity!H485)</f>
        <v>#N/A</v>
      </c>
      <c r="AS53" s="4" t="e">
        <f>IF(RawElectricity!I485=0.000001,VLOOKUP($B53,Notes!$B$1:$C$1,2,0),RawElectricity!I485)</f>
        <v>#N/A</v>
      </c>
      <c r="AT53" s="4" t="e">
        <f>IF(RawElectricity!J485=0.000001,VLOOKUP($B53,Notes!$B$1:$C$1,2,0),RawElectricity!J485)</f>
        <v>#N/A</v>
      </c>
      <c r="AU53" s="4" t="e">
        <f>IF(RawElectricity!K485=0.000001,VLOOKUP($B53,Notes!$B$1:$C$1,2,0),RawElectricity!K485)</f>
        <v>#N/A</v>
      </c>
      <c r="AV53" s="4" t="e">
        <f>IF(RawElectricity!L485=0.000001,VLOOKUP($B53,Notes!$B$1:$C$1,2,0),RawElectricity!L485)</f>
        <v>#N/A</v>
      </c>
      <c r="AX53" s="4" t="str">
        <f>RawElectricity!B565</f>
        <v>2051</v>
      </c>
      <c r="AY53" s="4" t="e">
        <f>IF(RawElectricity!C565=0.000001,VLOOKUP($B53,Notes!$B$1:$C$1,2,0),RawElectricity!C565)</f>
        <v>#N/A</v>
      </c>
      <c r="AZ53" s="4" t="e">
        <f>IF(RawElectricity!D565=0.000001,VLOOKUP($B53,Notes!$B$1:$C$1,2,0),RawElectricity!D565)</f>
        <v>#N/A</v>
      </c>
      <c r="BA53" s="4" t="e">
        <f>IF(RawElectricity!E565=0.000001,VLOOKUP($B53,Notes!$B$1:$C$1,2,0),RawElectricity!E565)</f>
        <v>#N/A</v>
      </c>
      <c r="BB53" s="4" t="e">
        <f>IF(RawElectricity!F565=0.000001,VLOOKUP($B53,Notes!$B$1:$C$1,2,0),RawElectricity!F565)</f>
        <v>#N/A</v>
      </c>
      <c r="BC53" s="4" t="e">
        <f>IF(RawElectricity!G565=0.000001,VLOOKUP($B53,Notes!$B$1:$C$1,2,0),RawElectricity!G565)</f>
        <v>#N/A</v>
      </c>
      <c r="BD53" s="4" t="e">
        <f>IF(RawElectricity!H565=0.000001,VLOOKUP($B53,Notes!$B$1:$C$1,2,0),RawElectricity!H565)</f>
        <v>#N/A</v>
      </c>
      <c r="BE53" s="4" t="e">
        <f>IF(RawElectricity!I565=0.000001,VLOOKUP($B53,Notes!$B$1:$C$1,2,0),RawElectricity!I565)</f>
        <v>#N/A</v>
      </c>
      <c r="BF53" s="4" t="e">
        <f>IF(RawElectricity!J565=0.000001,VLOOKUP($B53,Notes!$B$1:$C$1,2,0),RawElectricity!J565)</f>
        <v>#N/A</v>
      </c>
      <c r="BG53" s="4" t="e">
        <f>IF(RawElectricity!K565=0.000001,VLOOKUP($B53,Notes!$B$1:$C$1,2,0),RawElectricity!K565)</f>
        <v>#N/A</v>
      </c>
      <c r="BH53" s="4" t="e">
        <f>IF(RawElectricity!L565=0.000001,VLOOKUP($B53,Notes!$B$1:$C$1,2,0),RawElectricity!L565)</f>
        <v>#N/A</v>
      </c>
    </row>
    <row r="54" spans="2:60" x14ac:dyDescent="0.25">
      <c r="B54" s="4" t="str">
        <f>RawElectricity!B56</f>
        <v>2052</v>
      </c>
      <c r="C54" s="19" t="e">
        <f>IF(RawElectricity!C56=0.000001,VLOOKUP($B54,Notes!$B$1:$C$1,2,0),RawElectricity!C56)</f>
        <v>#N/A</v>
      </c>
      <c r="D54" s="19" t="e">
        <f>IF(RawElectricity!D56=0.000001,VLOOKUP($B54,Notes!$B$1:$C$1,2,0),RawElectricity!D56)</f>
        <v>#N/A</v>
      </c>
      <c r="E54" s="19" t="e">
        <f>IF(RawElectricity!E56=0.000001,VLOOKUP($B54,Notes!$B$1:$C$1,2,0),RawElectricity!E56)</f>
        <v>#N/A</v>
      </c>
      <c r="F54" s="19" t="e">
        <f>IF(RawElectricity!F56=0.000001,VLOOKUP($B54,Notes!$B$1:$C$1,2,0),RawElectricity!F56)</f>
        <v>#N/A</v>
      </c>
      <c r="G54" s="19" t="e">
        <f>IF(RawElectricity!G56=0.000001,VLOOKUP($B54,Notes!$B$1:$C$1,2,0),RawElectricity!G56)</f>
        <v>#N/A</v>
      </c>
      <c r="H54" s="19" t="e">
        <f>IF(RawElectricity!H56=0.000001,VLOOKUP($B54,Notes!$B$1:$C$1,2,0),RawElectricity!H56)</f>
        <v>#N/A</v>
      </c>
      <c r="I54" s="19" t="e">
        <f>IF(RawElectricity!I56=0.000001,VLOOKUP($B54,Notes!$B$1:$C$1,2,0),RawElectricity!I56)</f>
        <v>#N/A</v>
      </c>
      <c r="J54" s="19" t="e">
        <f>IF(RawElectricity!J56=0.000001,VLOOKUP($B54,Notes!$B$1:$C$1,2,0),RawElectricity!J56)</f>
        <v>#N/A</v>
      </c>
      <c r="K54" s="19" t="e">
        <f>IF(RawElectricity!K56=0.000001,VLOOKUP($B54,Notes!$B$1:$C$1,2,0),RawElectricity!K56)</f>
        <v>#N/A</v>
      </c>
      <c r="L54" s="19" t="e">
        <f>IF(RawElectricity!L56=0.000001,VLOOKUP($B54,Notes!$B$1:$C$1,2,0),RawElectricity!L56)</f>
        <v>#N/A</v>
      </c>
      <c r="N54" s="4" t="str">
        <f>RawElectricity!B136</f>
        <v>2052</v>
      </c>
      <c r="O54" s="4" t="e">
        <f>IF(RawElectricity!C136=0.000001,VLOOKUP($B54,Notes!$B$1:$C$1,2,0),RawElectricity!C136)</f>
        <v>#N/A</v>
      </c>
      <c r="P54" s="4" t="e">
        <f>IF(RawElectricity!D136=0.000001,VLOOKUP($B54,Notes!$B$1:$C$1,2,0),RawElectricity!D136)</f>
        <v>#N/A</v>
      </c>
      <c r="Q54" s="4" t="e">
        <f>IF(RawElectricity!E136=0.000001,VLOOKUP($B54,Notes!$B$1:$C$1,2,0),RawElectricity!E136)</f>
        <v>#N/A</v>
      </c>
      <c r="R54" s="4" t="e">
        <f>IF(RawElectricity!F136=0.000001,VLOOKUP($B54,Notes!$B$1:$C$1,2,0),RawElectricity!F136)</f>
        <v>#N/A</v>
      </c>
      <c r="S54" s="4" t="e">
        <f>IF(RawElectricity!G136=0.000001,VLOOKUP($B54,Notes!$B$1:$C$1,2,0),RawElectricity!G136)</f>
        <v>#N/A</v>
      </c>
      <c r="T54" s="4" t="e">
        <f>IF(RawElectricity!H136=0.000001,VLOOKUP($B54,Notes!$B$1:$C$1,2,0),RawElectricity!H136)</f>
        <v>#N/A</v>
      </c>
      <c r="U54" s="4" t="e">
        <f>IF(RawElectricity!I136=0.000001,VLOOKUP($B54,Notes!$B$1:$C$1,2,0),RawElectricity!I136)</f>
        <v>#N/A</v>
      </c>
      <c r="V54" s="4" t="e">
        <f>IF(RawElectricity!J136=0.000001,VLOOKUP($B54,Notes!$B$1:$C$1,2,0),RawElectricity!J136)</f>
        <v>#N/A</v>
      </c>
      <c r="W54" s="4" t="e">
        <f>IF(RawElectricity!K136=0.000001,VLOOKUP($B54,Notes!$B$1:$C$1,2,0),RawElectricity!K136)</f>
        <v>#N/A</v>
      </c>
      <c r="X54" s="4" t="e">
        <f>IF(RawElectricity!L136=0.000001,VLOOKUP($B54,Notes!$B$1:$C$1,2,0),RawElectricity!L136)</f>
        <v>#N/A</v>
      </c>
      <c r="Z54" s="4" t="str">
        <f>RawElectricity!B406</f>
        <v>2052</v>
      </c>
      <c r="AA54" s="4" t="e">
        <f>IF(RawElectricity!C406=0.000001,VLOOKUP($B54,Notes!$B$1:$C$1,2,0),RawElectricity!C406)</f>
        <v>#N/A</v>
      </c>
      <c r="AB54" s="4" t="e">
        <f>IF(RawElectricity!D406=0.000001,VLOOKUP($B54,Notes!$B$1:$C$1,2,0),RawElectricity!D406)</f>
        <v>#N/A</v>
      </c>
      <c r="AC54" s="4" t="e">
        <f>IF(RawElectricity!E406=0.000001,VLOOKUP($B54,Notes!$B$1:$C$1,2,0),RawElectricity!E406)</f>
        <v>#N/A</v>
      </c>
      <c r="AD54" s="4" t="e">
        <f>IF(RawElectricity!F406=0.000001,VLOOKUP($B54,Notes!$B$1:$C$1,2,0),RawElectricity!F406)</f>
        <v>#N/A</v>
      </c>
      <c r="AE54" s="4" t="e">
        <f>IF(RawElectricity!G406=0.000001,VLOOKUP($B54,Notes!$B$1:$C$1,2,0),RawElectricity!G406)</f>
        <v>#N/A</v>
      </c>
      <c r="AF54" s="4" t="e">
        <f>IF(RawElectricity!H406=0.000001,VLOOKUP($B54,Notes!$B$1:$C$1,2,0),RawElectricity!H406)</f>
        <v>#N/A</v>
      </c>
      <c r="AG54" s="4" t="e">
        <f>IF(RawElectricity!I406=0.000001,VLOOKUP($B54,Notes!$B$1:$C$1,2,0),RawElectricity!I406)</f>
        <v>#N/A</v>
      </c>
      <c r="AH54" s="4" t="e">
        <f>IF(RawElectricity!J406=0.000001,VLOOKUP($B54,Notes!$B$1:$C$1,2,0),RawElectricity!J406)</f>
        <v>#N/A</v>
      </c>
      <c r="AI54" s="4" t="e">
        <f>IF(RawElectricity!K406=0.000001,VLOOKUP($B54,Notes!$B$1:$C$1,2,0),RawElectricity!K406)</f>
        <v>#N/A</v>
      </c>
      <c r="AJ54" s="4" t="e">
        <f>IF(RawElectricity!L406=0.000001,VLOOKUP($B54,Notes!$B$1:$C$1,2,0),RawElectricity!L406)</f>
        <v>#N/A</v>
      </c>
      <c r="AL54" s="4" t="str">
        <f>RawElectricity!B486</f>
        <v>2052</v>
      </c>
      <c r="AM54" s="4" t="e">
        <f>IF(RawElectricity!C486=0.000001,VLOOKUP($B54,Notes!$B$1:$C$1,2,0),RawElectricity!C486)</f>
        <v>#N/A</v>
      </c>
      <c r="AN54" s="4" t="e">
        <f>IF(RawElectricity!D486=0.000001,VLOOKUP($B54,Notes!$B$1:$C$1,2,0),RawElectricity!D486)</f>
        <v>#N/A</v>
      </c>
      <c r="AO54" s="4" t="e">
        <f>IF(RawElectricity!E486=0.000001,VLOOKUP($B54,Notes!$B$1:$C$1,2,0),RawElectricity!E486)</f>
        <v>#N/A</v>
      </c>
      <c r="AP54" s="4" t="e">
        <f>IF(RawElectricity!F486=0.000001,VLOOKUP($B54,Notes!$B$1:$C$1,2,0),RawElectricity!F486)</f>
        <v>#N/A</v>
      </c>
      <c r="AQ54" s="4" t="e">
        <f>IF(RawElectricity!G486=0.000001,VLOOKUP($B54,Notes!$B$1:$C$1,2,0),RawElectricity!G486)</f>
        <v>#N/A</v>
      </c>
      <c r="AR54" s="4" t="e">
        <f>IF(RawElectricity!H486=0.000001,VLOOKUP($B54,Notes!$B$1:$C$1,2,0),RawElectricity!H486)</f>
        <v>#N/A</v>
      </c>
      <c r="AS54" s="4" t="e">
        <f>IF(RawElectricity!I486=0.000001,VLOOKUP($B54,Notes!$B$1:$C$1,2,0),RawElectricity!I486)</f>
        <v>#N/A</v>
      </c>
      <c r="AT54" s="4" t="e">
        <f>IF(RawElectricity!J486=0.000001,VLOOKUP($B54,Notes!$B$1:$C$1,2,0),RawElectricity!J486)</f>
        <v>#N/A</v>
      </c>
      <c r="AU54" s="4" t="e">
        <f>IF(RawElectricity!K486=0.000001,VLOOKUP($B54,Notes!$B$1:$C$1,2,0),RawElectricity!K486)</f>
        <v>#N/A</v>
      </c>
      <c r="AV54" s="4" t="e">
        <f>IF(RawElectricity!L486=0.000001,VLOOKUP($B54,Notes!$B$1:$C$1,2,0),RawElectricity!L486)</f>
        <v>#N/A</v>
      </c>
      <c r="AX54" s="4" t="str">
        <f>RawElectricity!B566</f>
        <v>2052</v>
      </c>
      <c r="AY54" s="4" t="e">
        <f>IF(RawElectricity!C566=0.000001,VLOOKUP($B54,Notes!$B$1:$C$1,2,0),RawElectricity!C566)</f>
        <v>#N/A</v>
      </c>
      <c r="AZ54" s="4" t="e">
        <f>IF(RawElectricity!D566=0.000001,VLOOKUP($B54,Notes!$B$1:$C$1,2,0),RawElectricity!D566)</f>
        <v>#N/A</v>
      </c>
      <c r="BA54" s="4" t="e">
        <f>IF(RawElectricity!E566=0.000001,VLOOKUP($B54,Notes!$B$1:$C$1,2,0),RawElectricity!E566)</f>
        <v>#N/A</v>
      </c>
      <c r="BB54" s="4" t="e">
        <f>IF(RawElectricity!F566=0.000001,VLOOKUP($B54,Notes!$B$1:$C$1,2,0),RawElectricity!F566)</f>
        <v>#N/A</v>
      </c>
      <c r="BC54" s="4" t="e">
        <f>IF(RawElectricity!G566=0.000001,VLOOKUP($B54,Notes!$B$1:$C$1,2,0),RawElectricity!G566)</f>
        <v>#N/A</v>
      </c>
      <c r="BD54" s="4" t="e">
        <f>IF(RawElectricity!H566=0.000001,VLOOKUP($B54,Notes!$B$1:$C$1,2,0),RawElectricity!H566)</f>
        <v>#N/A</v>
      </c>
      <c r="BE54" s="4" t="e">
        <f>IF(RawElectricity!I566=0.000001,VLOOKUP($B54,Notes!$B$1:$C$1,2,0),RawElectricity!I566)</f>
        <v>#N/A</v>
      </c>
      <c r="BF54" s="4" t="e">
        <f>IF(RawElectricity!J566=0.000001,VLOOKUP($B54,Notes!$B$1:$C$1,2,0),RawElectricity!J566)</f>
        <v>#N/A</v>
      </c>
      <c r="BG54" s="4" t="e">
        <f>IF(RawElectricity!K566=0.000001,VLOOKUP($B54,Notes!$B$1:$C$1,2,0),RawElectricity!K566)</f>
        <v>#N/A</v>
      </c>
      <c r="BH54" s="4" t="e">
        <f>IF(RawElectricity!L566=0.000001,VLOOKUP($B54,Notes!$B$1:$C$1,2,0),RawElectricity!L566)</f>
        <v>#N/A</v>
      </c>
    </row>
    <row r="55" spans="2:60" x14ac:dyDescent="0.25">
      <c r="B55" s="4" t="str">
        <f>RawElectricity!B57</f>
        <v>2053</v>
      </c>
      <c r="C55" s="19" t="e">
        <f>IF(RawElectricity!C57=0.000001,VLOOKUP($B55,Notes!$B$1:$C$1,2,0),RawElectricity!C57)</f>
        <v>#N/A</v>
      </c>
      <c r="D55" s="19" t="e">
        <f>IF(RawElectricity!D57=0.000001,VLOOKUP($B55,Notes!$B$1:$C$1,2,0),RawElectricity!D57)</f>
        <v>#N/A</v>
      </c>
      <c r="E55" s="19" t="e">
        <f>IF(RawElectricity!E57=0.000001,VLOOKUP($B55,Notes!$B$1:$C$1,2,0),RawElectricity!E57)</f>
        <v>#N/A</v>
      </c>
      <c r="F55" s="19" t="e">
        <f>IF(RawElectricity!F57=0.000001,VLOOKUP($B55,Notes!$B$1:$C$1,2,0),RawElectricity!F57)</f>
        <v>#N/A</v>
      </c>
      <c r="G55" s="19" t="e">
        <f>IF(RawElectricity!G57=0.000001,VLOOKUP($B55,Notes!$B$1:$C$1,2,0),RawElectricity!G57)</f>
        <v>#N/A</v>
      </c>
      <c r="H55" s="19" t="e">
        <f>IF(RawElectricity!H57=0.000001,VLOOKUP($B55,Notes!$B$1:$C$1,2,0),RawElectricity!H57)</f>
        <v>#N/A</v>
      </c>
      <c r="I55" s="19" t="e">
        <f>IF(RawElectricity!I57=0.000001,VLOOKUP($B55,Notes!$B$1:$C$1,2,0),RawElectricity!I57)</f>
        <v>#N/A</v>
      </c>
      <c r="J55" s="19" t="e">
        <f>IF(RawElectricity!J57=0.000001,VLOOKUP($B55,Notes!$B$1:$C$1,2,0),RawElectricity!J57)</f>
        <v>#N/A</v>
      </c>
      <c r="K55" s="19" t="e">
        <f>IF(RawElectricity!K57=0.000001,VLOOKUP($B55,Notes!$B$1:$C$1,2,0),RawElectricity!K57)</f>
        <v>#N/A</v>
      </c>
      <c r="L55" s="19" t="e">
        <f>IF(RawElectricity!L57=0.000001,VLOOKUP($B55,Notes!$B$1:$C$1,2,0),RawElectricity!L57)</f>
        <v>#N/A</v>
      </c>
      <c r="N55" s="4" t="str">
        <f>RawElectricity!B137</f>
        <v>2053</v>
      </c>
      <c r="O55" s="4" t="e">
        <f>IF(RawElectricity!C137=0.000001,VLOOKUP($B55,Notes!$B$1:$C$1,2,0),RawElectricity!C137)</f>
        <v>#N/A</v>
      </c>
      <c r="P55" s="4" t="e">
        <f>IF(RawElectricity!D137=0.000001,VLOOKUP($B55,Notes!$B$1:$C$1,2,0),RawElectricity!D137)</f>
        <v>#N/A</v>
      </c>
      <c r="Q55" s="4" t="e">
        <f>IF(RawElectricity!E137=0.000001,VLOOKUP($B55,Notes!$B$1:$C$1,2,0),RawElectricity!E137)</f>
        <v>#N/A</v>
      </c>
      <c r="R55" s="4" t="e">
        <f>IF(RawElectricity!F137=0.000001,VLOOKUP($B55,Notes!$B$1:$C$1,2,0),RawElectricity!F137)</f>
        <v>#N/A</v>
      </c>
      <c r="S55" s="4" t="e">
        <f>IF(RawElectricity!G137=0.000001,VLOOKUP($B55,Notes!$B$1:$C$1,2,0),RawElectricity!G137)</f>
        <v>#N/A</v>
      </c>
      <c r="T55" s="4" t="e">
        <f>IF(RawElectricity!H137=0.000001,VLOOKUP($B55,Notes!$B$1:$C$1,2,0),RawElectricity!H137)</f>
        <v>#N/A</v>
      </c>
      <c r="U55" s="4" t="e">
        <f>IF(RawElectricity!I137=0.000001,VLOOKUP($B55,Notes!$B$1:$C$1,2,0),RawElectricity!I137)</f>
        <v>#N/A</v>
      </c>
      <c r="V55" s="4" t="e">
        <f>IF(RawElectricity!J137=0.000001,VLOOKUP($B55,Notes!$B$1:$C$1,2,0),RawElectricity!J137)</f>
        <v>#N/A</v>
      </c>
      <c r="W55" s="4" t="e">
        <f>IF(RawElectricity!K137=0.000001,VLOOKUP($B55,Notes!$B$1:$C$1,2,0),RawElectricity!K137)</f>
        <v>#N/A</v>
      </c>
      <c r="X55" s="4" t="e">
        <f>IF(RawElectricity!L137=0.000001,VLOOKUP($B55,Notes!$B$1:$C$1,2,0),RawElectricity!L137)</f>
        <v>#N/A</v>
      </c>
      <c r="Z55" s="4" t="str">
        <f>RawElectricity!B407</f>
        <v>2053</v>
      </c>
      <c r="AA55" s="4" t="e">
        <f>IF(RawElectricity!C407=0.000001,VLOOKUP($B55,Notes!$B$1:$C$1,2,0),RawElectricity!C407)</f>
        <v>#N/A</v>
      </c>
      <c r="AB55" s="4" t="e">
        <f>IF(RawElectricity!D407=0.000001,VLOOKUP($B55,Notes!$B$1:$C$1,2,0),RawElectricity!D407)</f>
        <v>#N/A</v>
      </c>
      <c r="AC55" s="4" t="e">
        <f>IF(RawElectricity!E407=0.000001,VLOOKUP($B55,Notes!$B$1:$C$1,2,0),RawElectricity!E407)</f>
        <v>#N/A</v>
      </c>
      <c r="AD55" s="4" t="e">
        <f>IF(RawElectricity!F407=0.000001,VLOOKUP($B55,Notes!$B$1:$C$1,2,0),RawElectricity!F407)</f>
        <v>#N/A</v>
      </c>
      <c r="AE55" s="4" t="e">
        <f>IF(RawElectricity!G407=0.000001,VLOOKUP($B55,Notes!$B$1:$C$1,2,0),RawElectricity!G407)</f>
        <v>#N/A</v>
      </c>
      <c r="AF55" s="4" t="e">
        <f>IF(RawElectricity!H407=0.000001,VLOOKUP($B55,Notes!$B$1:$C$1,2,0),RawElectricity!H407)</f>
        <v>#N/A</v>
      </c>
      <c r="AG55" s="4" t="e">
        <f>IF(RawElectricity!I407=0.000001,VLOOKUP($B55,Notes!$B$1:$C$1,2,0),RawElectricity!I407)</f>
        <v>#N/A</v>
      </c>
      <c r="AH55" s="4" t="e">
        <f>IF(RawElectricity!J407=0.000001,VLOOKUP($B55,Notes!$B$1:$C$1,2,0),RawElectricity!J407)</f>
        <v>#N/A</v>
      </c>
      <c r="AI55" s="4" t="e">
        <f>IF(RawElectricity!K407=0.000001,VLOOKUP($B55,Notes!$B$1:$C$1,2,0),RawElectricity!K407)</f>
        <v>#N/A</v>
      </c>
      <c r="AJ55" s="4" t="e">
        <f>IF(RawElectricity!L407=0.000001,VLOOKUP($B55,Notes!$B$1:$C$1,2,0),RawElectricity!L407)</f>
        <v>#N/A</v>
      </c>
      <c r="AL55" s="4" t="str">
        <f>RawElectricity!B487</f>
        <v>2053</v>
      </c>
      <c r="AM55" s="4" t="e">
        <f>IF(RawElectricity!C487=0.000001,VLOOKUP($B55,Notes!$B$1:$C$1,2,0),RawElectricity!C487)</f>
        <v>#N/A</v>
      </c>
      <c r="AN55" s="4" t="e">
        <f>IF(RawElectricity!D487=0.000001,VLOOKUP($B55,Notes!$B$1:$C$1,2,0),RawElectricity!D487)</f>
        <v>#N/A</v>
      </c>
      <c r="AO55" s="4" t="e">
        <f>IF(RawElectricity!E487=0.000001,VLOOKUP($B55,Notes!$B$1:$C$1,2,0),RawElectricity!E487)</f>
        <v>#N/A</v>
      </c>
      <c r="AP55" s="4" t="e">
        <f>IF(RawElectricity!F487=0.000001,VLOOKUP($B55,Notes!$B$1:$C$1,2,0),RawElectricity!F487)</f>
        <v>#N/A</v>
      </c>
      <c r="AQ55" s="4" t="e">
        <f>IF(RawElectricity!G487=0.000001,VLOOKUP($B55,Notes!$B$1:$C$1,2,0),RawElectricity!G487)</f>
        <v>#N/A</v>
      </c>
      <c r="AR55" s="4" t="e">
        <f>IF(RawElectricity!H487=0.000001,VLOOKUP($B55,Notes!$B$1:$C$1,2,0),RawElectricity!H487)</f>
        <v>#N/A</v>
      </c>
      <c r="AS55" s="4" t="e">
        <f>IF(RawElectricity!I487=0.000001,VLOOKUP($B55,Notes!$B$1:$C$1,2,0),RawElectricity!I487)</f>
        <v>#N/A</v>
      </c>
      <c r="AT55" s="4" t="e">
        <f>IF(RawElectricity!J487=0.000001,VLOOKUP($B55,Notes!$B$1:$C$1,2,0),RawElectricity!J487)</f>
        <v>#N/A</v>
      </c>
      <c r="AU55" s="4" t="e">
        <f>IF(RawElectricity!K487=0.000001,VLOOKUP($B55,Notes!$B$1:$C$1,2,0),RawElectricity!K487)</f>
        <v>#N/A</v>
      </c>
      <c r="AV55" s="4" t="e">
        <f>IF(RawElectricity!L487=0.000001,VLOOKUP($B55,Notes!$B$1:$C$1,2,0),RawElectricity!L487)</f>
        <v>#N/A</v>
      </c>
      <c r="AX55" s="4" t="str">
        <f>RawElectricity!B567</f>
        <v>2053</v>
      </c>
      <c r="AY55" s="4" t="e">
        <f>IF(RawElectricity!C567=0.000001,VLOOKUP($B55,Notes!$B$1:$C$1,2,0),RawElectricity!C567)</f>
        <v>#N/A</v>
      </c>
      <c r="AZ55" s="4" t="e">
        <f>IF(RawElectricity!D567=0.000001,VLOOKUP($B55,Notes!$B$1:$C$1,2,0),RawElectricity!D567)</f>
        <v>#N/A</v>
      </c>
      <c r="BA55" s="4" t="e">
        <f>IF(RawElectricity!E567=0.000001,VLOOKUP($B55,Notes!$B$1:$C$1,2,0),RawElectricity!E567)</f>
        <v>#N/A</v>
      </c>
      <c r="BB55" s="4" t="e">
        <f>IF(RawElectricity!F567=0.000001,VLOOKUP($B55,Notes!$B$1:$C$1,2,0),RawElectricity!F567)</f>
        <v>#N/A</v>
      </c>
      <c r="BC55" s="4" t="e">
        <f>IF(RawElectricity!G567=0.000001,VLOOKUP($B55,Notes!$B$1:$C$1,2,0),RawElectricity!G567)</f>
        <v>#N/A</v>
      </c>
      <c r="BD55" s="4" t="e">
        <f>IF(RawElectricity!H567=0.000001,VLOOKUP($B55,Notes!$B$1:$C$1,2,0),RawElectricity!H567)</f>
        <v>#N/A</v>
      </c>
      <c r="BE55" s="4" t="e">
        <f>IF(RawElectricity!I567=0.000001,VLOOKUP($B55,Notes!$B$1:$C$1,2,0),RawElectricity!I567)</f>
        <v>#N/A</v>
      </c>
      <c r="BF55" s="4" t="e">
        <f>IF(RawElectricity!J567=0.000001,VLOOKUP($B55,Notes!$B$1:$C$1,2,0),RawElectricity!J567)</f>
        <v>#N/A</v>
      </c>
      <c r="BG55" s="4" t="e">
        <f>IF(RawElectricity!K567=0.000001,VLOOKUP($B55,Notes!$B$1:$C$1,2,0),RawElectricity!K567)</f>
        <v>#N/A</v>
      </c>
      <c r="BH55" s="4" t="e">
        <f>IF(RawElectricity!L567=0.000001,VLOOKUP($B55,Notes!$B$1:$C$1,2,0),RawElectricity!L567)</f>
        <v>#N/A</v>
      </c>
    </row>
    <row r="56" spans="2:60" x14ac:dyDescent="0.25">
      <c r="B56" s="4" t="str">
        <f>RawElectricity!B58</f>
        <v>2054</v>
      </c>
      <c r="C56" s="19" t="e">
        <f>IF(RawElectricity!C58=0.000001,VLOOKUP($B56,Notes!$B$1:$C$1,2,0),RawElectricity!C58)</f>
        <v>#N/A</v>
      </c>
      <c r="D56" s="19" t="e">
        <f>IF(RawElectricity!D58=0.000001,VLOOKUP($B56,Notes!$B$1:$C$1,2,0),RawElectricity!D58)</f>
        <v>#N/A</v>
      </c>
      <c r="E56" s="19" t="e">
        <f>IF(RawElectricity!E58=0.000001,VLOOKUP($B56,Notes!$B$1:$C$1,2,0),RawElectricity!E58)</f>
        <v>#N/A</v>
      </c>
      <c r="F56" s="19" t="e">
        <f>IF(RawElectricity!F58=0.000001,VLOOKUP($B56,Notes!$B$1:$C$1,2,0),RawElectricity!F58)</f>
        <v>#N/A</v>
      </c>
      <c r="G56" s="19" t="e">
        <f>IF(RawElectricity!G58=0.000001,VLOOKUP($B56,Notes!$B$1:$C$1,2,0),RawElectricity!G58)</f>
        <v>#N/A</v>
      </c>
      <c r="H56" s="19" t="e">
        <f>IF(RawElectricity!H58=0.000001,VLOOKUP($B56,Notes!$B$1:$C$1,2,0),RawElectricity!H58)</f>
        <v>#N/A</v>
      </c>
      <c r="I56" s="19" t="e">
        <f>IF(RawElectricity!I58=0.000001,VLOOKUP($B56,Notes!$B$1:$C$1,2,0),RawElectricity!I58)</f>
        <v>#N/A</v>
      </c>
      <c r="J56" s="19" t="e">
        <f>IF(RawElectricity!J58=0.000001,VLOOKUP($B56,Notes!$B$1:$C$1,2,0),RawElectricity!J58)</f>
        <v>#N/A</v>
      </c>
      <c r="K56" s="19" t="e">
        <f>IF(RawElectricity!K58=0.000001,VLOOKUP($B56,Notes!$B$1:$C$1,2,0),RawElectricity!K58)</f>
        <v>#N/A</v>
      </c>
      <c r="L56" s="19" t="e">
        <f>IF(RawElectricity!L58=0.000001,VLOOKUP($B56,Notes!$B$1:$C$1,2,0),RawElectricity!L58)</f>
        <v>#N/A</v>
      </c>
      <c r="N56" s="4" t="str">
        <f>RawElectricity!B138</f>
        <v>2054</v>
      </c>
      <c r="O56" s="4" t="e">
        <f>IF(RawElectricity!C138=0.000001,VLOOKUP($B56,Notes!$B$1:$C$1,2,0),RawElectricity!C138)</f>
        <v>#N/A</v>
      </c>
      <c r="P56" s="4" t="e">
        <f>IF(RawElectricity!D138=0.000001,VLOOKUP($B56,Notes!$B$1:$C$1,2,0),RawElectricity!D138)</f>
        <v>#N/A</v>
      </c>
      <c r="Q56" s="4" t="e">
        <f>IF(RawElectricity!E138=0.000001,VLOOKUP($B56,Notes!$B$1:$C$1,2,0),RawElectricity!E138)</f>
        <v>#N/A</v>
      </c>
      <c r="R56" s="4" t="e">
        <f>IF(RawElectricity!F138=0.000001,VLOOKUP($B56,Notes!$B$1:$C$1,2,0),RawElectricity!F138)</f>
        <v>#N/A</v>
      </c>
      <c r="S56" s="4" t="e">
        <f>IF(RawElectricity!G138=0.000001,VLOOKUP($B56,Notes!$B$1:$C$1,2,0),RawElectricity!G138)</f>
        <v>#N/A</v>
      </c>
      <c r="T56" s="4" t="e">
        <f>IF(RawElectricity!H138=0.000001,VLOOKUP($B56,Notes!$B$1:$C$1,2,0),RawElectricity!H138)</f>
        <v>#N/A</v>
      </c>
      <c r="U56" s="4" t="e">
        <f>IF(RawElectricity!I138=0.000001,VLOOKUP($B56,Notes!$B$1:$C$1,2,0),RawElectricity!I138)</f>
        <v>#N/A</v>
      </c>
      <c r="V56" s="4" t="e">
        <f>IF(RawElectricity!J138=0.000001,VLOOKUP($B56,Notes!$B$1:$C$1,2,0),RawElectricity!J138)</f>
        <v>#N/A</v>
      </c>
      <c r="W56" s="4" t="e">
        <f>IF(RawElectricity!K138=0.000001,VLOOKUP($B56,Notes!$B$1:$C$1,2,0),RawElectricity!K138)</f>
        <v>#N/A</v>
      </c>
      <c r="X56" s="4" t="e">
        <f>IF(RawElectricity!L138=0.000001,VLOOKUP($B56,Notes!$B$1:$C$1,2,0),RawElectricity!L138)</f>
        <v>#N/A</v>
      </c>
      <c r="Z56" s="4" t="str">
        <f>RawElectricity!B408</f>
        <v>2054</v>
      </c>
      <c r="AA56" s="4" t="e">
        <f>IF(RawElectricity!C408=0.000001,VLOOKUP($B56,Notes!$B$1:$C$1,2,0),RawElectricity!C408)</f>
        <v>#N/A</v>
      </c>
      <c r="AB56" s="4" t="e">
        <f>IF(RawElectricity!D408=0.000001,VLOOKUP($B56,Notes!$B$1:$C$1,2,0),RawElectricity!D408)</f>
        <v>#N/A</v>
      </c>
      <c r="AC56" s="4" t="e">
        <f>IF(RawElectricity!E408=0.000001,VLOOKUP($B56,Notes!$B$1:$C$1,2,0),RawElectricity!E408)</f>
        <v>#N/A</v>
      </c>
      <c r="AD56" s="4" t="e">
        <f>IF(RawElectricity!F408=0.000001,VLOOKUP($B56,Notes!$B$1:$C$1,2,0),RawElectricity!F408)</f>
        <v>#N/A</v>
      </c>
      <c r="AE56" s="4" t="e">
        <f>IF(RawElectricity!G408=0.000001,VLOOKUP($B56,Notes!$B$1:$C$1,2,0),RawElectricity!G408)</f>
        <v>#N/A</v>
      </c>
      <c r="AF56" s="4" t="e">
        <f>IF(RawElectricity!H408=0.000001,VLOOKUP($B56,Notes!$B$1:$C$1,2,0),RawElectricity!H408)</f>
        <v>#N/A</v>
      </c>
      <c r="AG56" s="4" t="e">
        <f>IF(RawElectricity!I408=0.000001,VLOOKUP($B56,Notes!$B$1:$C$1,2,0),RawElectricity!I408)</f>
        <v>#N/A</v>
      </c>
      <c r="AH56" s="4" t="e">
        <f>IF(RawElectricity!J408=0.000001,VLOOKUP($B56,Notes!$B$1:$C$1,2,0),RawElectricity!J408)</f>
        <v>#N/A</v>
      </c>
      <c r="AI56" s="4" t="e">
        <f>IF(RawElectricity!K408=0.000001,VLOOKUP($B56,Notes!$B$1:$C$1,2,0),RawElectricity!K408)</f>
        <v>#N/A</v>
      </c>
      <c r="AJ56" s="4" t="e">
        <f>IF(RawElectricity!L408=0.000001,VLOOKUP($B56,Notes!$B$1:$C$1,2,0),RawElectricity!L408)</f>
        <v>#N/A</v>
      </c>
      <c r="AL56" s="4" t="str">
        <f>RawElectricity!B488</f>
        <v>2054</v>
      </c>
      <c r="AM56" s="4" t="e">
        <f>IF(RawElectricity!C488=0.000001,VLOOKUP($B56,Notes!$B$1:$C$1,2,0),RawElectricity!C488)</f>
        <v>#N/A</v>
      </c>
      <c r="AN56" s="4" t="e">
        <f>IF(RawElectricity!D488=0.000001,VLOOKUP($B56,Notes!$B$1:$C$1,2,0),RawElectricity!D488)</f>
        <v>#N/A</v>
      </c>
      <c r="AO56" s="4" t="e">
        <f>IF(RawElectricity!E488=0.000001,VLOOKUP($B56,Notes!$B$1:$C$1,2,0),RawElectricity!E488)</f>
        <v>#N/A</v>
      </c>
      <c r="AP56" s="4" t="e">
        <f>IF(RawElectricity!F488=0.000001,VLOOKUP($B56,Notes!$B$1:$C$1,2,0),RawElectricity!F488)</f>
        <v>#N/A</v>
      </c>
      <c r="AQ56" s="4" t="e">
        <f>IF(RawElectricity!G488=0.000001,VLOOKUP($B56,Notes!$B$1:$C$1,2,0),RawElectricity!G488)</f>
        <v>#N/A</v>
      </c>
      <c r="AR56" s="4" t="e">
        <f>IF(RawElectricity!H488=0.000001,VLOOKUP($B56,Notes!$B$1:$C$1,2,0),RawElectricity!H488)</f>
        <v>#N/A</v>
      </c>
      <c r="AS56" s="4" t="e">
        <f>IF(RawElectricity!I488=0.000001,VLOOKUP($B56,Notes!$B$1:$C$1,2,0),RawElectricity!I488)</f>
        <v>#N/A</v>
      </c>
      <c r="AT56" s="4" t="e">
        <f>IF(RawElectricity!J488=0.000001,VLOOKUP($B56,Notes!$B$1:$C$1,2,0),RawElectricity!J488)</f>
        <v>#N/A</v>
      </c>
      <c r="AU56" s="4" t="e">
        <f>IF(RawElectricity!K488=0.000001,VLOOKUP($B56,Notes!$B$1:$C$1,2,0),RawElectricity!K488)</f>
        <v>#N/A</v>
      </c>
      <c r="AV56" s="4" t="e">
        <f>IF(RawElectricity!L488=0.000001,VLOOKUP($B56,Notes!$B$1:$C$1,2,0),RawElectricity!L488)</f>
        <v>#N/A</v>
      </c>
      <c r="AX56" s="4" t="str">
        <f>RawElectricity!B568</f>
        <v>2054</v>
      </c>
      <c r="AY56" s="4" t="e">
        <f>IF(RawElectricity!C568=0.000001,VLOOKUP($B56,Notes!$B$1:$C$1,2,0),RawElectricity!C568)</f>
        <v>#N/A</v>
      </c>
      <c r="AZ56" s="4" t="e">
        <f>IF(RawElectricity!D568=0.000001,VLOOKUP($B56,Notes!$B$1:$C$1,2,0),RawElectricity!D568)</f>
        <v>#N/A</v>
      </c>
      <c r="BA56" s="4" t="e">
        <f>IF(RawElectricity!E568=0.000001,VLOOKUP($B56,Notes!$B$1:$C$1,2,0),RawElectricity!E568)</f>
        <v>#N/A</v>
      </c>
      <c r="BB56" s="4" t="e">
        <f>IF(RawElectricity!F568=0.000001,VLOOKUP($B56,Notes!$B$1:$C$1,2,0),RawElectricity!F568)</f>
        <v>#N/A</v>
      </c>
      <c r="BC56" s="4" t="e">
        <f>IF(RawElectricity!G568=0.000001,VLOOKUP($B56,Notes!$B$1:$C$1,2,0),RawElectricity!G568)</f>
        <v>#N/A</v>
      </c>
      <c r="BD56" s="4" t="e">
        <f>IF(RawElectricity!H568=0.000001,VLOOKUP($B56,Notes!$B$1:$C$1,2,0),RawElectricity!H568)</f>
        <v>#N/A</v>
      </c>
      <c r="BE56" s="4" t="e">
        <f>IF(RawElectricity!I568=0.000001,VLOOKUP($B56,Notes!$B$1:$C$1,2,0),RawElectricity!I568)</f>
        <v>#N/A</v>
      </c>
      <c r="BF56" s="4" t="e">
        <f>IF(RawElectricity!J568=0.000001,VLOOKUP($B56,Notes!$B$1:$C$1,2,0),RawElectricity!J568)</f>
        <v>#N/A</v>
      </c>
      <c r="BG56" s="4" t="e">
        <f>IF(RawElectricity!K568=0.000001,VLOOKUP($B56,Notes!$B$1:$C$1,2,0),RawElectricity!K568)</f>
        <v>#N/A</v>
      </c>
      <c r="BH56" s="4" t="e">
        <f>IF(RawElectricity!L568=0.000001,VLOOKUP($B56,Notes!$B$1:$C$1,2,0),RawElectricity!L568)</f>
        <v>#N/A</v>
      </c>
    </row>
    <row r="57" spans="2:60" x14ac:dyDescent="0.25">
      <c r="B57" s="4" t="str">
        <f>RawElectricity!B59</f>
        <v>2055</v>
      </c>
      <c r="C57" s="19" t="e">
        <f>IF(RawElectricity!C59=0.000001,VLOOKUP($B57,Notes!$B$1:$C$1,2,0),RawElectricity!C59)</f>
        <v>#N/A</v>
      </c>
      <c r="D57" s="19" t="e">
        <f>IF(RawElectricity!D59=0.000001,VLOOKUP($B57,Notes!$B$1:$C$1,2,0),RawElectricity!D59)</f>
        <v>#N/A</v>
      </c>
      <c r="E57" s="19" t="e">
        <f>IF(RawElectricity!E59=0.000001,VLOOKUP($B57,Notes!$B$1:$C$1,2,0),RawElectricity!E59)</f>
        <v>#N/A</v>
      </c>
      <c r="F57" s="19" t="e">
        <f>IF(RawElectricity!F59=0.000001,VLOOKUP($B57,Notes!$B$1:$C$1,2,0),RawElectricity!F59)</f>
        <v>#N/A</v>
      </c>
      <c r="G57" s="19" t="e">
        <f>IF(RawElectricity!G59=0.000001,VLOOKUP($B57,Notes!$B$1:$C$1,2,0),RawElectricity!G59)</f>
        <v>#N/A</v>
      </c>
      <c r="H57" s="19" t="e">
        <f>IF(RawElectricity!H59=0.000001,VLOOKUP($B57,Notes!$B$1:$C$1,2,0),RawElectricity!H59)</f>
        <v>#N/A</v>
      </c>
      <c r="I57" s="19" t="e">
        <f>IF(RawElectricity!I59=0.000001,VLOOKUP($B57,Notes!$B$1:$C$1,2,0),RawElectricity!I59)</f>
        <v>#N/A</v>
      </c>
      <c r="J57" s="19" t="e">
        <f>IF(RawElectricity!J59=0.000001,VLOOKUP($B57,Notes!$B$1:$C$1,2,0),RawElectricity!J59)</f>
        <v>#N/A</v>
      </c>
      <c r="K57" s="19" t="e">
        <f>IF(RawElectricity!K59=0.000001,VLOOKUP($B57,Notes!$B$1:$C$1,2,0),RawElectricity!K59)</f>
        <v>#N/A</v>
      </c>
      <c r="L57" s="19" t="e">
        <f>IF(RawElectricity!L59=0.000001,VLOOKUP($B57,Notes!$B$1:$C$1,2,0),RawElectricity!L59)</f>
        <v>#N/A</v>
      </c>
      <c r="N57" s="4" t="str">
        <f>RawElectricity!B139</f>
        <v>2055</v>
      </c>
      <c r="O57" s="4" t="e">
        <f>IF(RawElectricity!C139=0.000001,VLOOKUP($B57,Notes!$B$1:$C$1,2,0),RawElectricity!C139)</f>
        <v>#N/A</v>
      </c>
      <c r="P57" s="4" t="e">
        <f>IF(RawElectricity!D139=0.000001,VLOOKUP($B57,Notes!$B$1:$C$1,2,0),RawElectricity!D139)</f>
        <v>#N/A</v>
      </c>
      <c r="Q57" s="4" t="e">
        <f>IF(RawElectricity!E139=0.000001,VLOOKUP($B57,Notes!$B$1:$C$1,2,0),RawElectricity!E139)</f>
        <v>#N/A</v>
      </c>
      <c r="R57" s="4" t="e">
        <f>IF(RawElectricity!F139=0.000001,VLOOKUP($B57,Notes!$B$1:$C$1,2,0),RawElectricity!F139)</f>
        <v>#N/A</v>
      </c>
      <c r="S57" s="4" t="e">
        <f>IF(RawElectricity!G139=0.000001,VLOOKUP($B57,Notes!$B$1:$C$1,2,0),RawElectricity!G139)</f>
        <v>#N/A</v>
      </c>
      <c r="T57" s="4" t="e">
        <f>IF(RawElectricity!H139=0.000001,VLOOKUP($B57,Notes!$B$1:$C$1,2,0),RawElectricity!H139)</f>
        <v>#N/A</v>
      </c>
      <c r="U57" s="4" t="e">
        <f>IF(RawElectricity!I139=0.000001,VLOOKUP($B57,Notes!$B$1:$C$1,2,0),RawElectricity!I139)</f>
        <v>#N/A</v>
      </c>
      <c r="V57" s="4" t="e">
        <f>IF(RawElectricity!J139=0.000001,VLOOKUP($B57,Notes!$B$1:$C$1,2,0),RawElectricity!J139)</f>
        <v>#N/A</v>
      </c>
      <c r="W57" s="4" t="e">
        <f>IF(RawElectricity!K139=0.000001,VLOOKUP($B57,Notes!$B$1:$C$1,2,0),RawElectricity!K139)</f>
        <v>#N/A</v>
      </c>
      <c r="X57" s="4" t="e">
        <f>IF(RawElectricity!L139=0.000001,VLOOKUP($B57,Notes!$B$1:$C$1,2,0),RawElectricity!L139)</f>
        <v>#N/A</v>
      </c>
      <c r="Z57" s="4" t="str">
        <f>RawElectricity!B409</f>
        <v>2055</v>
      </c>
      <c r="AA57" s="4" t="e">
        <f>IF(RawElectricity!C409=0.000001,VLOOKUP($B57,Notes!$B$1:$C$1,2,0),RawElectricity!C409)</f>
        <v>#N/A</v>
      </c>
      <c r="AB57" s="4" t="e">
        <f>IF(RawElectricity!D409=0.000001,VLOOKUP($B57,Notes!$B$1:$C$1,2,0),RawElectricity!D409)</f>
        <v>#N/A</v>
      </c>
      <c r="AC57" s="4" t="e">
        <f>IF(RawElectricity!E409=0.000001,VLOOKUP($B57,Notes!$B$1:$C$1,2,0),RawElectricity!E409)</f>
        <v>#N/A</v>
      </c>
      <c r="AD57" s="4" t="e">
        <f>IF(RawElectricity!F409=0.000001,VLOOKUP($B57,Notes!$B$1:$C$1,2,0),RawElectricity!F409)</f>
        <v>#N/A</v>
      </c>
      <c r="AE57" s="4" t="e">
        <f>IF(RawElectricity!G409=0.000001,VLOOKUP($B57,Notes!$B$1:$C$1,2,0),RawElectricity!G409)</f>
        <v>#N/A</v>
      </c>
      <c r="AF57" s="4" t="e">
        <f>IF(RawElectricity!H409=0.000001,VLOOKUP($B57,Notes!$B$1:$C$1,2,0),RawElectricity!H409)</f>
        <v>#N/A</v>
      </c>
      <c r="AG57" s="4" t="e">
        <f>IF(RawElectricity!I409=0.000001,VLOOKUP($B57,Notes!$B$1:$C$1,2,0),RawElectricity!I409)</f>
        <v>#N/A</v>
      </c>
      <c r="AH57" s="4" t="e">
        <f>IF(RawElectricity!J409=0.000001,VLOOKUP($B57,Notes!$B$1:$C$1,2,0),RawElectricity!J409)</f>
        <v>#N/A</v>
      </c>
      <c r="AI57" s="4" t="e">
        <f>IF(RawElectricity!K409=0.000001,VLOOKUP($B57,Notes!$B$1:$C$1,2,0),RawElectricity!K409)</f>
        <v>#N/A</v>
      </c>
      <c r="AJ57" s="4" t="e">
        <f>IF(RawElectricity!L409=0.000001,VLOOKUP($B57,Notes!$B$1:$C$1,2,0),RawElectricity!L409)</f>
        <v>#N/A</v>
      </c>
      <c r="AL57" s="4" t="str">
        <f>RawElectricity!B489</f>
        <v>2055</v>
      </c>
      <c r="AM57" s="4" t="e">
        <f>IF(RawElectricity!C489=0.000001,VLOOKUP($B57,Notes!$B$1:$C$1,2,0),RawElectricity!C489)</f>
        <v>#N/A</v>
      </c>
      <c r="AN57" s="4" t="e">
        <f>IF(RawElectricity!D489=0.000001,VLOOKUP($B57,Notes!$B$1:$C$1,2,0),RawElectricity!D489)</f>
        <v>#N/A</v>
      </c>
      <c r="AO57" s="4" t="e">
        <f>IF(RawElectricity!E489=0.000001,VLOOKUP($B57,Notes!$B$1:$C$1,2,0),RawElectricity!E489)</f>
        <v>#N/A</v>
      </c>
      <c r="AP57" s="4" t="e">
        <f>IF(RawElectricity!F489=0.000001,VLOOKUP($B57,Notes!$B$1:$C$1,2,0),RawElectricity!F489)</f>
        <v>#N/A</v>
      </c>
      <c r="AQ57" s="4" t="e">
        <f>IF(RawElectricity!G489=0.000001,VLOOKUP($B57,Notes!$B$1:$C$1,2,0),RawElectricity!G489)</f>
        <v>#N/A</v>
      </c>
      <c r="AR57" s="4" t="e">
        <f>IF(RawElectricity!H489=0.000001,VLOOKUP($B57,Notes!$B$1:$C$1,2,0),RawElectricity!H489)</f>
        <v>#N/A</v>
      </c>
      <c r="AS57" s="4" t="e">
        <f>IF(RawElectricity!I489=0.000001,VLOOKUP($B57,Notes!$B$1:$C$1,2,0),RawElectricity!I489)</f>
        <v>#N/A</v>
      </c>
      <c r="AT57" s="4" t="e">
        <f>IF(RawElectricity!J489=0.000001,VLOOKUP($B57,Notes!$B$1:$C$1,2,0),RawElectricity!J489)</f>
        <v>#N/A</v>
      </c>
      <c r="AU57" s="4" t="e">
        <f>IF(RawElectricity!K489=0.000001,VLOOKUP($B57,Notes!$B$1:$C$1,2,0),RawElectricity!K489)</f>
        <v>#N/A</v>
      </c>
      <c r="AV57" s="4" t="e">
        <f>IF(RawElectricity!L489=0.000001,VLOOKUP($B57,Notes!$B$1:$C$1,2,0),RawElectricity!L489)</f>
        <v>#N/A</v>
      </c>
      <c r="AX57" s="4" t="str">
        <f>RawElectricity!B569</f>
        <v>2055</v>
      </c>
      <c r="AY57" s="4" t="e">
        <f>IF(RawElectricity!C569=0.000001,VLOOKUP($B57,Notes!$B$1:$C$1,2,0),RawElectricity!C569)</f>
        <v>#N/A</v>
      </c>
      <c r="AZ57" s="4" t="e">
        <f>IF(RawElectricity!D569=0.000001,VLOOKUP($B57,Notes!$B$1:$C$1,2,0),RawElectricity!D569)</f>
        <v>#N/A</v>
      </c>
      <c r="BA57" s="4" t="e">
        <f>IF(RawElectricity!E569=0.000001,VLOOKUP($B57,Notes!$B$1:$C$1,2,0),RawElectricity!E569)</f>
        <v>#N/A</v>
      </c>
      <c r="BB57" s="4" t="e">
        <f>IF(RawElectricity!F569=0.000001,VLOOKUP($B57,Notes!$B$1:$C$1,2,0),RawElectricity!F569)</f>
        <v>#N/A</v>
      </c>
      <c r="BC57" s="4" t="e">
        <f>IF(RawElectricity!G569=0.000001,VLOOKUP($B57,Notes!$B$1:$C$1,2,0),RawElectricity!G569)</f>
        <v>#N/A</v>
      </c>
      <c r="BD57" s="4" t="e">
        <f>IF(RawElectricity!H569=0.000001,VLOOKUP($B57,Notes!$B$1:$C$1,2,0),RawElectricity!H569)</f>
        <v>#N/A</v>
      </c>
      <c r="BE57" s="4" t="e">
        <f>IF(RawElectricity!I569=0.000001,VLOOKUP($B57,Notes!$B$1:$C$1,2,0),RawElectricity!I569)</f>
        <v>#N/A</v>
      </c>
      <c r="BF57" s="4" t="e">
        <f>IF(RawElectricity!J569=0.000001,VLOOKUP($B57,Notes!$B$1:$C$1,2,0),RawElectricity!J569)</f>
        <v>#N/A</v>
      </c>
      <c r="BG57" s="4" t="e">
        <f>IF(RawElectricity!K569=0.000001,VLOOKUP($B57,Notes!$B$1:$C$1,2,0),RawElectricity!K569)</f>
        <v>#N/A</v>
      </c>
      <c r="BH57" s="4" t="e">
        <f>IF(RawElectricity!L569=0.000001,VLOOKUP($B57,Notes!$B$1:$C$1,2,0),RawElectricity!L569)</f>
        <v>#N/A</v>
      </c>
    </row>
    <row r="58" spans="2:60" x14ac:dyDescent="0.25">
      <c r="B58" s="4" t="str">
        <f>RawElectricity!B60</f>
        <v>2056</v>
      </c>
      <c r="C58" s="19" t="e">
        <f>IF(RawElectricity!C60=0.000001,VLOOKUP($B58,Notes!$B$1:$C$1,2,0),RawElectricity!C60)</f>
        <v>#N/A</v>
      </c>
      <c r="D58" s="19" t="e">
        <f>IF(RawElectricity!D60=0.000001,VLOOKUP($B58,Notes!$B$1:$C$1,2,0),RawElectricity!D60)</f>
        <v>#N/A</v>
      </c>
      <c r="E58" s="19" t="e">
        <f>IF(RawElectricity!E60=0.000001,VLOOKUP($B58,Notes!$B$1:$C$1,2,0),RawElectricity!E60)</f>
        <v>#N/A</v>
      </c>
      <c r="F58" s="19" t="e">
        <f>IF(RawElectricity!F60=0.000001,VLOOKUP($B58,Notes!$B$1:$C$1,2,0),RawElectricity!F60)</f>
        <v>#N/A</v>
      </c>
      <c r="G58" s="19" t="e">
        <f>IF(RawElectricity!G60=0.000001,VLOOKUP($B58,Notes!$B$1:$C$1,2,0),RawElectricity!G60)</f>
        <v>#N/A</v>
      </c>
      <c r="H58" s="19" t="e">
        <f>IF(RawElectricity!H60=0.000001,VLOOKUP($B58,Notes!$B$1:$C$1,2,0),RawElectricity!H60)</f>
        <v>#N/A</v>
      </c>
      <c r="I58" s="19" t="e">
        <f>IF(RawElectricity!I60=0.000001,VLOOKUP($B58,Notes!$B$1:$C$1,2,0),RawElectricity!I60)</f>
        <v>#N/A</v>
      </c>
      <c r="J58" s="19" t="e">
        <f>IF(RawElectricity!J60=0.000001,VLOOKUP($B58,Notes!$B$1:$C$1,2,0),RawElectricity!J60)</f>
        <v>#N/A</v>
      </c>
      <c r="K58" s="19" t="e">
        <f>IF(RawElectricity!K60=0.000001,VLOOKUP($B58,Notes!$B$1:$C$1,2,0),RawElectricity!K60)</f>
        <v>#N/A</v>
      </c>
      <c r="L58" s="19" t="e">
        <f>IF(RawElectricity!L60=0.000001,VLOOKUP($B58,Notes!$B$1:$C$1,2,0),RawElectricity!L60)</f>
        <v>#N/A</v>
      </c>
      <c r="N58" s="4" t="str">
        <f>RawElectricity!B140</f>
        <v>2056</v>
      </c>
      <c r="O58" s="4" t="e">
        <f>IF(RawElectricity!C140=0.000001,VLOOKUP($B58,Notes!$B$1:$C$1,2,0),RawElectricity!C140)</f>
        <v>#N/A</v>
      </c>
      <c r="P58" s="4" t="e">
        <f>IF(RawElectricity!D140=0.000001,VLOOKUP($B58,Notes!$B$1:$C$1,2,0),RawElectricity!D140)</f>
        <v>#N/A</v>
      </c>
      <c r="Q58" s="4" t="e">
        <f>IF(RawElectricity!E140=0.000001,VLOOKUP($B58,Notes!$B$1:$C$1,2,0),RawElectricity!E140)</f>
        <v>#N/A</v>
      </c>
      <c r="R58" s="4" t="e">
        <f>IF(RawElectricity!F140=0.000001,VLOOKUP($B58,Notes!$B$1:$C$1,2,0),RawElectricity!F140)</f>
        <v>#N/A</v>
      </c>
      <c r="S58" s="4" t="e">
        <f>IF(RawElectricity!G140=0.000001,VLOOKUP($B58,Notes!$B$1:$C$1,2,0),RawElectricity!G140)</f>
        <v>#N/A</v>
      </c>
      <c r="T58" s="4" t="e">
        <f>IF(RawElectricity!H140=0.000001,VLOOKUP($B58,Notes!$B$1:$C$1,2,0),RawElectricity!H140)</f>
        <v>#N/A</v>
      </c>
      <c r="U58" s="4" t="e">
        <f>IF(RawElectricity!I140=0.000001,VLOOKUP($B58,Notes!$B$1:$C$1,2,0),RawElectricity!I140)</f>
        <v>#N/A</v>
      </c>
      <c r="V58" s="4" t="e">
        <f>IF(RawElectricity!J140=0.000001,VLOOKUP($B58,Notes!$B$1:$C$1,2,0),RawElectricity!J140)</f>
        <v>#N/A</v>
      </c>
      <c r="W58" s="4" t="e">
        <f>IF(RawElectricity!K140=0.000001,VLOOKUP($B58,Notes!$B$1:$C$1,2,0),RawElectricity!K140)</f>
        <v>#N/A</v>
      </c>
      <c r="X58" s="4" t="e">
        <f>IF(RawElectricity!L140=0.000001,VLOOKUP($B58,Notes!$B$1:$C$1,2,0),RawElectricity!L140)</f>
        <v>#N/A</v>
      </c>
      <c r="Z58" s="4" t="str">
        <f>RawElectricity!B410</f>
        <v>2056</v>
      </c>
      <c r="AA58" s="4" t="e">
        <f>IF(RawElectricity!C410=0.000001,VLOOKUP($B58,Notes!$B$1:$C$1,2,0),RawElectricity!C410)</f>
        <v>#N/A</v>
      </c>
      <c r="AB58" s="4" t="e">
        <f>IF(RawElectricity!D410=0.000001,VLOOKUP($B58,Notes!$B$1:$C$1,2,0),RawElectricity!D410)</f>
        <v>#N/A</v>
      </c>
      <c r="AC58" s="4" t="e">
        <f>IF(RawElectricity!E410=0.000001,VLOOKUP($B58,Notes!$B$1:$C$1,2,0),RawElectricity!E410)</f>
        <v>#N/A</v>
      </c>
      <c r="AD58" s="4" t="e">
        <f>IF(RawElectricity!F410=0.000001,VLOOKUP($B58,Notes!$B$1:$C$1,2,0),RawElectricity!F410)</f>
        <v>#N/A</v>
      </c>
      <c r="AE58" s="4" t="e">
        <f>IF(RawElectricity!G410=0.000001,VLOOKUP($B58,Notes!$B$1:$C$1,2,0),RawElectricity!G410)</f>
        <v>#N/A</v>
      </c>
      <c r="AF58" s="4" t="e">
        <f>IF(RawElectricity!H410=0.000001,VLOOKUP($B58,Notes!$B$1:$C$1,2,0),RawElectricity!H410)</f>
        <v>#N/A</v>
      </c>
      <c r="AG58" s="4" t="e">
        <f>IF(RawElectricity!I410=0.000001,VLOOKUP($B58,Notes!$B$1:$C$1,2,0),RawElectricity!I410)</f>
        <v>#N/A</v>
      </c>
      <c r="AH58" s="4" t="e">
        <f>IF(RawElectricity!J410=0.000001,VLOOKUP($B58,Notes!$B$1:$C$1,2,0),RawElectricity!J410)</f>
        <v>#N/A</v>
      </c>
      <c r="AI58" s="4" t="e">
        <f>IF(RawElectricity!K410=0.000001,VLOOKUP($B58,Notes!$B$1:$C$1,2,0),RawElectricity!K410)</f>
        <v>#N/A</v>
      </c>
      <c r="AJ58" s="4" t="e">
        <f>IF(RawElectricity!L410=0.000001,VLOOKUP($B58,Notes!$B$1:$C$1,2,0),RawElectricity!L410)</f>
        <v>#N/A</v>
      </c>
      <c r="AL58" s="4" t="str">
        <f>RawElectricity!B490</f>
        <v>2056</v>
      </c>
      <c r="AM58" s="4" t="e">
        <f>IF(RawElectricity!C490=0.000001,VLOOKUP($B58,Notes!$B$1:$C$1,2,0),RawElectricity!C490)</f>
        <v>#N/A</v>
      </c>
      <c r="AN58" s="4" t="e">
        <f>IF(RawElectricity!D490=0.000001,VLOOKUP($B58,Notes!$B$1:$C$1,2,0),RawElectricity!D490)</f>
        <v>#N/A</v>
      </c>
      <c r="AO58" s="4" t="e">
        <f>IF(RawElectricity!E490=0.000001,VLOOKUP($B58,Notes!$B$1:$C$1,2,0),RawElectricity!E490)</f>
        <v>#N/A</v>
      </c>
      <c r="AP58" s="4" t="e">
        <f>IF(RawElectricity!F490=0.000001,VLOOKUP($B58,Notes!$B$1:$C$1,2,0),RawElectricity!F490)</f>
        <v>#N/A</v>
      </c>
      <c r="AQ58" s="4" t="e">
        <f>IF(RawElectricity!G490=0.000001,VLOOKUP($B58,Notes!$B$1:$C$1,2,0),RawElectricity!G490)</f>
        <v>#N/A</v>
      </c>
      <c r="AR58" s="4" t="e">
        <f>IF(RawElectricity!H490=0.000001,VLOOKUP($B58,Notes!$B$1:$C$1,2,0),RawElectricity!H490)</f>
        <v>#N/A</v>
      </c>
      <c r="AS58" s="4" t="e">
        <f>IF(RawElectricity!I490=0.000001,VLOOKUP($B58,Notes!$B$1:$C$1,2,0),RawElectricity!I490)</f>
        <v>#N/A</v>
      </c>
      <c r="AT58" s="4" t="e">
        <f>IF(RawElectricity!J490=0.000001,VLOOKUP($B58,Notes!$B$1:$C$1,2,0),RawElectricity!J490)</f>
        <v>#N/A</v>
      </c>
      <c r="AU58" s="4" t="e">
        <f>IF(RawElectricity!K490=0.000001,VLOOKUP($B58,Notes!$B$1:$C$1,2,0),RawElectricity!K490)</f>
        <v>#N/A</v>
      </c>
      <c r="AV58" s="4" t="e">
        <f>IF(RawElectricity!L490=0.000001,VLOOKUP($B58,Notes!$B$1:$C$1,2,0),RawElectricity!L490)</f>
        <v>#N/A</v>
      </c>
      <c r="AX58" s="4" t="str">
        <f>RawElectricity!B570</f>
        <v>2056</v>
      </c>
      <c r="AY58" s="4" t="e">
        <f>IF(RawElectricity!C570=0.000001,VLOOKUP($B58,Notes!$B$1:$C$1,2,0),RawElectricity!C570)</f>
        <v>#N/A</v>
      </c>
      <c r="AZ58" s="4" t="e">
        <f>IF(RawElectricity!D570=0.000001,VLOOKUP($B58,Notes!$B$1:$C$1,2,0),RawElectricity!D570)</f>
        <v>#N/A</v>
      </c>
      <c r="BA58" s="4" t="e">
        <f>IF(RawElectricity!E570=0.000001,VLOOKUP($B58,Notes!$B$1:$C$1,2,0),RawElectricity!E570)</f>
        <v>#N/A</v>
      </c>
      <c r="BB58" s="4" t="e">
        <f>IF(RawElectricity!F570=0.000001,VLOOKUP($B58,Notes!$B$1:$C$1,2,0),RawElectricity!F570)</f>
        <v>#N/A</v>
      </c>
      <c r="BC58" s="4" t="e">
        <f>IF(RawElectricity!G570=0.000001,VLOOKUP($B58,Notes!$B$1:$C$1,2,0),RawElectricity!G570)</f>
        <v>#N/A</v>
      </c>
      <c r="BD58" s="4" t="e">
        <f>IF(RawElectricity!H570=0.000001,VLOOKUP($B58,Notes!$B$1:$C$1,2,0),RawElectricity!H570)</f>
        <v>#N/A</v>
      </c>
      <c r="BE58" s="4" t="e">
        <f>IF(RawElectricity!I570=0.000001,VLOOKUP($B58,Notes!$B$1:$C$1,2,0),RawElectricity!I570)</f>
        <v>#N/A</v>
      </c>
      <c r="BF58" s="4" t="e">
        <f>IF(RawElectricity!J570=0.000001,VLOOKUP($B58,Notes!$B$1:$C$1,2,0),RawElectricity!J570)</f>
        <v>#N/A</v>
      </c>
      <c r="BG58" s="4" t="e">
        <f>IF(RawElectricity!K570=0.000001,VLOOKUP($B58,Notes!$B$1:$C$1,2,0),RawElectricity!K570)</f>
        <v>#N/A</v>
      </c>
      <c r="BH58" s="4" t="e">
        <f>IF(RawElectricity!L570=0.000001,VLOOKUP($B58,Notes!$B$1:$C$1,2,0),RawElectricity!L570)</f>
        <v>#N/A</v>
      </c>
    </row>
    <row r="59" spans="2:60" x14ac:dyDescent="0.25">
      <c r="B59" s="4" t="str">
        <f>RawElectricity!B61</f>
        <v>2057</v>
      </c>
      <c r="C59" s="19" t="e">
        <f>IF(RawElectricity!C61=0.000001,VLOOKUP($B59,Notes!$B$1:$C$1,2,0),RawElectricity!C61)</f>
        <v>#N/A</v>
      </c>
      <c r="D59" s="19" t="e">
        <f>IF(RawElectricity!D61=0.000001,VLOOKUP($B59,Notes!$B$1:$C$1,2,0),RawElectricity!D61)</f>
        <v>#N/A</v>
      </c>
      <c r="E59" s="19" t="e">
        <f>IF(RawElectricity!E61=0.000001,VLOOKUP($B59,Notes!$B$1:$C$1,2,0),RawElectricity!E61)</f>
        <v>#N/A</v>
      </c>
      <c r="F59" s="19" t="e">
        <f>IF(RawElectricity!F61=0.000001,VLOOKUP($B59,Notes!$B$1:$C$1,2,0),RawElectricity!F61)</f>
        <v>#N/A</v>
      </c>
      <c r="G59" s="19" t="e">
        <f>IF(RawElectricity!G61=0.000001,VLOOKUP($B59,Notes!$B$1:$C$1,2,0),RawElectricity!G61)</f>
        <v>#N/A</v>
      </c>
      <c r="H59" s="19" t="e">
        <f>IF(RawElectricity!H61=0.000001,VLOOKUP($B59,Notes!$B$1:$C$1,2,0),RawElectricity!H61)</f>
        <v>#N/A</v>
      </c>
      <c r="I59" s="19" t="e">
        <f>IF(RawElectricity!I61=0.000001,VLOOKUP($B59,Notes!$B$1:$C$1,2,0),RawElectricity!I61)</f>
        <v>#N/A</v>
      </c>
      <c r="J59" s="19" t="e">
        <f>IF(RawElectricity!J61=0.000001,VLOOKUP($B59,Notes!$B$1:$C$1,2,0),RawElectricity!J61)</f>
        <v>#N/A</v>
      </c>
      <c r="K59" s="19" t="e">
        <f>IF(RawElectricity!K61=0.000001,VLOOKUP($B59,Notes!$B$1:$C$1,2,0),RawElectricity!K61)</f>
        <v>#N/A</v>
      </c>
      <c r="L59" s="19" t="e">
        <f>IF(RawElectricity!L61=0.000001,VLOOKUP($B59,Notes!$B$1:$C$1,2,0),RawElectricity!L61)</f>
        <v>#N/A</v>
      </c>
      <c r="N59" s="4" t="str">
        <f>RawElectricity!B141</f>
        <v>2057</v>
      </c>
      <c r="O59" s="4" t="e">
        <f>IF(RawElectricity!C141=0.000001,VLOOKUP($B59,Notes!$B$1:$C$1,2,0),RawElectricity!C141)</f>
        <v>#N/A</v>
      </c>
      <c r="P59" s="4" t="e">
        <f>IF(RawElectricity!D141=0.000001,VLOOKUP($B59,Notes!$B$1:$C$1,2,0),RawElectricity!D141)</f>
        <v>#N/A</v>
      </c>
      <c r="Q59" s="4" t="e">
        <f>IF(RawElectricity!E141=0.000001,VLOOKUP($B59,Notes!$B$1:$C$1,2,0),RawElectricity!E141)</f>
        <v>#N/A</v>
      </c>
      <c r="R59" s="4" t="e">
        <f>IF(RawElectricity!F141=0.000001,VLOOKUP($B59,Notes!$B$1:$C$1,2,0),RawElectricity!F141)</f>
        <v>#N/A</v>
      </c>
      <c r="S59" s="4" t="e">
        <f>IF(RawElectricity!G141=0.000001,VLOOKUP($B59,Notes!$B$1:$C$1,2,0),RawElectricity!G141)</f>
        <v>#N/A</v>
      </c>
      <c r="T59" s="4" t="e">
        <f>IF(RawElectricity!H141=0.000001,VLOOKUP($B59,Notes!$B$1:$C$1,2,0),RawElectricity!H141)</f>
        <v>#N/A</v>
      </c>
      <c r="U59" s="4" t="e">
        <f>IF(RawElectricity!I141=0.000001,VLOOKUP($B59,Notes!$B$1:$C$1,2,0),RawElectricity!I141)</f>
        <v>#N/A</v>
      </c>
      <c r="V59" s="4" t="e">
        <f>IF(RawElectricity!J141=0.000001,VLOOKUP($B59,Notes!$B$1:$C$1,2,0),RawElectricity!J141)</f>
        <v>#N/A</v>
      </c>
      <c r="W59" s="4" t="e">
        <f>IF(RawElectricity!K141=0.000001,VLOOKUP($B59,Notes!$B$1:$C$1,2,0),RawElectricity!K141)</f>
        <v>#N/A</v>
      </c>
      <c r="X59" s="4" t="e">
        <f>IF(RawElectricity!L141=0.000001,VLOOKUP($B59,Notes!$B$1:$C$1,2,0),RawElectricity!L141)</f>
        <v>#N/A</v>
      </c>
      <c r="Z59" s="4" t="str">
        <f>RawElectricity!B411</f>
        <v>2057</v>
      </c>
      <c r="AA59" s="4" t="e">
        <f>IF(RawElectricity!C411=0.000001,VLOOKUP($B59,Notes!$B$1:$C$1,2,0),RawElectricity!C411)</f>
        <v>#N/A</v>
      </c>
      <c r="AB59" s="4" t="e">
        <f>IF(RawElectricity!D411=0.000001,VLOOKUP($B59,Notes!$B$1:$C$1,2,0),RawElectricity!D411)</f>
        <v>#N/A</v>
      </c>
      <c r="AC59" s="4" t="e">
        <f>IF(RawElectricity!E411=0.000001,VLOOKUP($B59,Notes!$B$1:$C$1,2,0),RawElectricity!E411)</f>
        <v>#N/A</v>
      </c>
      <c r="AD59" s="4" t="e">
        <f>IF(RawElectricity!F411=0.000001,VLOOKUP($B59,Notes!$B$1:$C$1,2,0),RawElectricity!F411)</f>
        <v>#N/A</v>
      </c>
      <c r="AE59" s="4" t="e">
        <f>IF(RawElectricity!G411=0.000001,VLOOKUP($B59,Notes!$B$1:$C$1,2,0),RawElectricity!G411)</f>
        <v>#N/A</v>
      </c>
      <c r="AF59" s="4" t="e">
        <f>IF(RawElectricity!H411=0.000001,VLOOKUP($B59,Notes!$B$1:$C$1,2,0),RawElectricity!H411)</f>
        <v>#N/A</v>
      </c>
      <c r="AG59" s="4" t="e">
        <f>IF(RawElectricity!I411=0.000001,VLOOKUP($B59,Notes!$B$1:$C$1,2,0),RawElectricity!I411)</f>
        <v>#N/A</v>
      </c>
      <c r="AH59" s="4" t="e">
        <f>IF(RawElectricity!J411=0.000001,VLOOKUP($B59,Notes!$B$1:$C$1,2,0),RawElectricity!J411)</f>
        <v>#N/A</v>
      </c>
      <c r="AI59" s="4" t="e">
        <f>IF(RawElectricity!K411=0.000001,VLOOKUP($B59,Notes!$B$1:$C$1,2,0),RawElectricity!K411)</f>
        <v>#N/A</v>
      </c>
      <c r="AJ59" s="4" t="e">
        <f>IF(RawElectricity!L411=0.000001,VLOOKUP($B59,Notes!$B$1:$C$1,2,0),RawElectricity!L411)</f>
        <v>#N/A</v>
      </c>
      <c r="AL59" s="4" t="str">
        <f>RawElectricity!B491</f>
        <v>2057</v>
      </c>
      <c r="AM59" s="4" t="e">
        <f>IF(RawElectricity!C491=0.000001,VLOOKUP($B59,Notes!$B$1:$C$1,2,0),RawElectricity!C491)</f>
        <v>#N/A</v>
      </c>
      <c r="AN59" s="4" t="e">
        <f>IF(RawElectricity!D491=0.000001,VLOOKUP($B59,Notes!$B$1:$C$1,2,0),RawElectricity!D491)</f>
        <v>#N/A</v>
      </c>
      <c r="AO59" s="4" t="e">
        <f>IF(RawElectricity!E491=0.000001,VLOOKUP($B59,Notes!$B$1:$C$1,2,0),RawElectricity!E491)</f>
        <v>#N/A</v>
      </c>
      <c r="AP59" s="4" t="e">
        <f>IF(RawElectricity!F491=0.000001,VLOOKUP($B59,Notes!$B$1:$C$1,2,0),RawElectricity!F491)</f>
        <v>#N/A</v>
      </c>
      <c r="AQ59" s="4" t="e">
        <f>IF(RawElectricity!G491=0.000001,VLOOKUP($B59,Notes!$B$1:$C$1,2,0),RawElectricity!G491)</f>
        <v>#N/A</v>
      </c>
      <c r="AR59" s="4" t="e">
        <f>IF(RawElectricity!H491=0.000001,VLOOKUP($B59,Notes!$B$1:$C$1,2,0),RawElectricity!H491)</f>
        <v>#N/A</v>
      </c>
      <c r="AS59" s="4" t="e">
        <f>IF(RawElectricity!I491=0.000001,VLOOKUP($B59,Notes!$B$1:$C$1,2,0),RawElectricity!I491)</f>
        <v>#N/A</v>
      </c>
      <c r="AT59" s="4" t="e">
        <f>IF(RawElectricity!J491=0.000001,VLOOKUP($B59,Notes!$B$1:$C$1,2,0),RawElectricity!J491)</f>
        <v>#N/A</v>
      </c>
      <c r="AU59" s="4" t="e">
        <f>IF(RawElectricity!K491=0.000001,VLOOKUP($B59,Notes!$B$1:$C$1,2,0),RawElectricity!K491)</f>
        <v>#N/A</v>
      </c>
      <c r="AV59" s="4" t="e">
        <f>IF(RawElectricity!L491=0.000001,VLOOKUP($B59,Notes!$B$1:$C$1,2,0),RawElectricity!L491)</f>
        <v>#N/A</v>
      </c>
      <c r="AX59" s="4" t="str">
        <f>RawElectricity!B571</f>
        <v>2057</v>
      </c>
      <c r="AY59" s="4" t="e">
        <f>IF(RawElectricity!C571=0.000001,VLOOKUP($B59,Notes!$B$1:$C$1,2,0),RawElectricity!C571)</f>
        <v>#N/A</v>
      </c>
      <c r="AZ59" s="4" t="e">
        <f>IF(RawElectricity!D571=0.000001,VLOOKUP($B59,Notes!$B$1:$C$1,2,0),RawElectricity!D571)</f>
        <v>#N/A</v>
      </c>
      <c r="BA59" s="4" t="e">
        <f>IF(RawElectricity!E571=0.000001,VLOOKUP($B59,Notes!$B$1:$C$1,2,0),RawElectricity!E571)</f>
        <v>#N/A</v>
      </c>
      <c r="BB59" s="4" t="e">
        <f>IF(RawElectricity!F571=0.000001,VLOOKUP($B59,Notes!$B$1:$C$1,2,0),RawElectricity!F571)</f>
        <v>#N/A</v>
      </c>
      <c r="BC59" s="4" t="e">
        <f>IF(RawElectricity!G571=0.000001,VLOOKUP($B59,Notes!$B$1:$C$1,2,0),RawElectricity!G571)</f>
        <v>#N/A</v>
      </c>
      <c r="BD59" s="4" t="e">
        <f>IF(RawElectricity!H571=0.000001,VLOOKUP($B59,Notes!$B$1:$C$1,2,0),RawElectricity!H571)</f>
        <v>#N/A</v>
      </c>
      <c r="BE59" s="4" t="e">
        <f>IF(RawElectricity!I571=0.000001,VLOOKUP($B59,Notes!$B$1:$C$1,2,0),RawElectricity!I571)</f>
        <v>#N/A</v>
      </c>
      <c r="BF59" s="4" t="e">
        <f>IF(RawElectricity!J571=0.000001,VLOOKUP($B59,Notes!$B$1:$C$1,2,0),RawElectricity!J571)</f>
        <v>#N/A</v>
      </c>
      <c r="BG59" s="4" t="e">
        <f>IF(RawElectricity!K571=0.000001,VLOOKUP($B59,Notes!$B$1:$C$1,2,0),RawElectricity!K571)</f>
        <v>#N/A</v>
      </c>
      <c r="BH59" s="4" t="e">
        <f>IF(RawElectricity!L571=0.000001,VLOOKUP($B59,Notes!$B$1:$C$1,2,0),RawElectricity!L571)</f>
        <v>#N/A</v>
      </c>
    </row>
    <row r="60" spans="2:60" x14ac:dyDescent="0.25">
      <c r="B60" s="4" t="str">
        <f>RawElectricity!B62</f>
        <v>2058</v>
      </c>
      <c r="C60" s="19" t="e">
        <f>IF(RawElectricity!C62=0.000001,VLOOKUP($B60,Notes!$B$1:$C$1,2,0),RawElectricity!C62)</f>
        <v>#N/A</v>
      </c>
      <c r="D60" s="19" t="e">
        <f>IF(RawElectricity!D62=0.000001,VLOOKUP($B60,Notes!$B$1:$C$1,2,0),RawElectricity!D62)</f>
        <v>#N/A</v>
      </c>
      <c r="E60" s="19" t="e">
        <f>IF(RawElectricity!E62=0.000001,VLOOKUP($B60,Notes!$B$1:$C$1,2,0),RawElectricity!E62)</f>
        <v>#N/A</v>
      </c>
      <c r="F60" s="19" t="e">
        <f>IF(RawElectricity!F62=0.000001,VLOOKUP($B60,Notes!$B$1:$C$1,2,0),RawElectricity!F62)</f>
        <v>#N/A</v>
      </c>
      <c r="G60" s="19" t="e">
        <f>IF(RawElectricity!G62=0.000001,VLOOKUP($B60,Notes!$B$1:$C$1,2,0),RawElectricity!G62)</f>
        <v>#N/A</v>
      </c>
      <c r="H60" s="19" t="e">
        <f>IF(RawElectricity!H62=0.000001,VLOOKUP($B60,Notes!$B$1:$C$1,2,0),RawElectricity!H62)</f>
        <v>#N/A</v>
      </c>
      <c r="I60" s="19" t="e">
        <f>IF(RawElectricity!I62=0.000001,VLOOKUP($B60,Notes!$B$1:$C$1,2,0),RawElectricity!I62)</f>
        <v>#N/A</v>
      </c>
      <c r="J60" s="19" t="e">
        <f>IF(RawElectricity!J62=0.000001,VLOOKUP($B60,Notes!$B$1:$C$1,2,0),RawElectricity!J62)</f>
        <v>#N/A</v>
      </c>
      <c r="K60" s="19" t="e">
        <f>IF(RawElectricity!K62=0.000001,VLOOKUP($B60,Notes!$B$1:$C$1,2,0),RawElectricity!K62)</f>
        <v>#N/A</v>
      </c>
      <c r="L60" s="19" t="e">
        <f>IF(RawElectricity!L62=0.000001,VLOOKUP($B60,Notes!$B$1:$C$1,2,0),RawElectricity!L62)</f>
        <v>#N/A</v>
      </c>
      <c r="N60" s="4" t="str">
        <f>RawElectricity!B142</f>
        <v>2058</v>
      </c>
      <c r="O60" s="4" t="e">
        <f>IF(RawElectricity!C142=0.000001,VLOOKUP($B60,Notes!$B$1:$C$1,2,0),RawElectricity!C142)</f>
        <v>#N/A</v>
      </c>
      <c r="P60" s="4" t="e">
        <f>IF(RawElectricity!D142=0.000001,VLOOKUP($B60,Notes!$B$1:$C$1,2,0),RawElectricity!D142)</f>
        <v>#N/A</v>
      </c>
      <c r="Q60" s="4" t="e">
        <f>IF(RawElectricity!E142=0.000001,VLOOKUP($B60,Notes!$B$1:$C$1,2,0),RawElectricity!E142)</f>
        <v>#N/A</v>
      </c>
      <c r="R60" s="4" t="e">
        <f>IF(RawElectricity!F142=0.000001,VLOOKUP($B60,Notes!$B$1:$C$1,2,0),RawElectricity!F142)</f>
        <v>#N/A</v>
      </c>
      <c r="S60" s="4" t="e">
        <f>IF(RawElectricity!G142=0.000001,VLOOKUP($B60,Notes!$B$1:$C$1,2,0),RawElectricity!G142)</f>
        <v>#N/A</v>
      </c>
      <c r="T60" s="4" t="e">
        <f>IF(RawElectricity!H142=0.000001,VLOOKUP($B60,Notes!$B$1:$C$1,2,0),RawElectricity!H142)</f>
        <v>#N/A</v>
      </c>
      <c r="U60" s="4" t="e">
        <f>IF(RawElectricity!I142=0.000001,VLOOKUP($B60,Notes!$B$1:$C$1,2,0),RawElectricity!I142)</f>
        <v>#N/A</v>
      </c>
      <c r="V60" s="4" t="e">
        <f>IF(RawElectricity!J142=0.000001,VLOOKUP($B60,Notes!$B$1:$C$1,2,0),RawElectricity!J142)</f>
        <v>#N/A</v>
      </c>
      <c r="W60" s="4" t="e">
        <f>IF(RawElectricity!K142=0.000001,VLOOKUP($B60,Notes!$B$1:$C$1,2,0),RawElectricity!K142)</f>
        <v>#N/A</v>
      </c>
      <c r="X60" s="4" t="e">
        <f>IF(RawElectricity!L142=0.000001,VLOOKUP($B60,Notes!$B$1:$C$1,2,0),RawElectricity!L142)</f>
        <v>#N/A</v>
      </c>
      <c r="Z60" s="4" t="str">
        <f>RawElectricity!B412</f>
        <v>2058</v>
      </c>
      <c r="AA60" s="4" t="e">
        <f>IF(RawElectricity!C412=0.000001,VLOOKUP($B60,Notes!$B$1:$C$1,2,0),RawElectricity!C412)</f>
        <v>#N/A</v>
      </c>
      <c r="AB60" s="4" t="e">
        <f>IF(RawElectricity!D412=0.000001,VLOOKUP($B60,Notes!$B$1:$C$1,2,0),RawElectricity!D412)</f>
        <v>#N/A</v>
      </c>
      <c r="AC60" s="4" t="e">
        <f>IF(RawElectricity!E412=0.000001,VLOOKUP($B60,Notes!$B$1:$C$1,2,0),RawElectricity!E412)</f>
        <v>#N/A</v>
      </c>
      <c r="AD60" s="4" t="e">
        <f>IF(RawElectricity!F412=0.000001,VLOOKUP($B60,Notes!$B$1:$C$1,2,0),RawElectricity!F412)</f>
        <v>#N/A</v>
      </c>
      <c r="AE60" s="4" t="e">
        <f>IF(RawElectricity!G412=0.000001,VLOOKUP($B60,Notes!$B$1:$C$1,2,0),RawElectricity!G412)</f>
        <v>#N/A</v>
      </c>
      <c r="AF60" s="4" t="e">
        <f>IF(RawElectricity!H412=0.000001,VLOOKUP($B60,Notes!$B$1:$C$1,2,0),RawElectricity!H412)</f>
        <v>#N/A</v>
      </c>
      <c r="AG60" s="4" t="e">
        <f>IF(RawElectricity!I412=0.000001,VLOOKUP($B60,Notes!$B$1:$C$1,2,0),RawElectricity!I412)</f>
        <v>#N/A</v>
      </c>
      <c r="AH60" s="4" t="e">
        <f>IF(RawElectricity!J412=0.000001,VLOOKUP($B60,Notes!$B$1:$C$1,2,0),RawElectricity!J412)</f>
        <v>#N/A</v>
      </c>
      <c r="AI60" s="4" t="e">
        <f>IF(RawElectricity!K412=0.000001,VLOOKUP($B60,Notes!$B$1:$C$1,2,0),RawElectricity!K412)</f>
        <v>#N/A</v>
      </c>
      <c r="AJ60" s="4" t="e">
        <f>IF(RawElectricity!L412=0.000001,VLOOKUP($B60,Notes!$B$1:$C$1,2,0),RawElectricity!L412)</f>
        <v>#N/A</v>
      </c>
      <c r="AL60" s="4" t="str">
        <f>RawElectricity!B492</f>
        <v>2058</v>
      </c>
      <c r="AM60" s="4" t="e">
        <f>IF(RawElectricity!C492=0.000001,VLOOKUP($B60,Notes!$B$1:$C$1,2,0),RawElectricity!C492)</f>
        <v>#N/A</v>
      </c>
      <c r="AN60" s="4" t="e">
        <f>IF(RawElectricity!D492=0.000001,VLOOKUP($B60,Notes!$B$1:$C$1,2,0),RawElectricity!D492)</f>
        <v>#N/A</v>
      </c>
      <c r="AO60" s="4" t="e">
        <f>IF(RawElectricity!E492=0.000001,VLOOKUP($B60,Notes!$B$1:$C$1,2,0),RawElectricity!E492)</f>
        <v>#N/A</v>
      </c>
      <c r="AP60" s="4" t="e">
        <f>IF(RawElectricity!F492=0.000001,VLOOKUP($B60,Notes!$B$1:$C$1,2,0),RawElectricity!F492)</f>
        <v>#N/A</v>
      </c>
      <c r="AQ60" s="4" t="e">
        <f>IF(RawElectricity!G492=0.000001,VLOOKUP($B60,Notes!$B$1:$C$1,2,0),RawElectricity!G492)</f>
        <v>#N/A</v>
      </c>
      <c r="AR60" s="4" t="e">
        <f>IF(RawElectricity!H492=0.000001,VLOOKUP($B60,Notes!$B$1:$C$1,2,0),RawElectricity!H492)</f>
        <v>#N/A</v>
      </c>
      <c r="AS60" s="4" t="e">
        <f>IF(RawElectricity!I492=0.000001,VLOOKUP($B60,Notes!$B$1:$C$1,2,0),RawElectricity!I492)</f>
        <v>#N/A</v>
      </c>
      <c r="AT60" s="4" t="e">
        <f>IF(RawElectricity!J492=0.000001,VLOOKUP($B60,Notes!$B$1:$C$1,2,0),RawElectricity!J492)</f>
        <v>#N/A</v>
      </c>
      <c r="AU60" s="4" t="e">
        <f>IF(RawElectricity!K492=0.000001,VLOOKUP($B60,Notes!$B$1:$C$1,2,0),RawElectricity!K492)</f>
        <v>#N/A</v>
      </c>
      <c r="AV60" s="4" t="e">
        <f>IF(RawElectricity!L492=0.000001,VLOOKUP($B60,Notes!$B$1:$C$1,2,0),RawElectricity!L492)</f>
        <v>#N/A</v>
      </c>
      <c r="AX60" s="4" t="str">
        <f>RawElectricity!B572</f>
        <v>2058</v>
      </c>
      <c r="AY60" s="4" t="e">
        <f>IF(RawElectricity!C572=0.000001,VLOOKUP($B60,Notes!$B$1:$C$1,2,0),RawElectricity!C572)</f>
        <v>#N/A</v>
      </c>
      <c r="AZ60" s="4" t="e">
        <f>IF(RawElectricity!D572=0.000001,VLOOKUP($B60,Notes!$B$1:$C$1,2,0),RawElectricity!D572)</f>
        <v>#N/A</v>
      </c>
      <c r="BA60" s="4" t="e">
        <f>IF(RawElectricity!E572=0.000001,VLOOKUP($B60,Notes!$B$1:$C$1,2,0),RawElectricity!E572)</f>
        <v>#N/A</v>
      </c>
      <c r="BB60" s="4" t="e">
        <f>IF(RawElectricity!F572=0.000001,VLOOKUP($B60,Notes!$B$1:$C$1,2,0),RawElectricity!F572)</f>
        <v>#N/A</v>
      </c>
      <c r="BC60" s="4" t="e">
        <f>IF(RawElectricity!G572=0.000001,VLOOKUP($B60,Notes!$B$1:$C$1,2,0),RawElectricity!G572)</f>
        <v>#N/A</v>
      </c>
      <c r="BD60" s="4" t="e">
        <f>IF(RawElectricity!H572=0.000001,VLOOKUP($B60,Notes!$B$1:$C$1,2,0),RawElectricity!H572)</f>
        <v>#N/A</v>
      </c>
      <c r="BE60" s="4" t="e">
        <f>IF(RawElectricity!I572=0.000001,VLOOKUP($B60,Notes!$B$1:$C$1,2,0),RawElectricity!I572)</f>
        <v>#N/A</v>
      </c>
      <c r="BF60" s="4" t="e">
        <f>IF(RawElectricity!J572=0.000001,VLOOKUP($B60,Notes!$B$1:$C$1,2,0),RawElectricity!J572)</f>
        <v>#N/A</v>
      </c>
      <c r="BG60" s="4" t="e">
        <f>IF(RawElectricity!K572=0.000001,VLOOKUP($B60,Notes!$B$1:$C$1,2,0),RawElectricity!K572)</f>
        <v>#N/A</v>
      </c>
      <c r="BH60" s="4" t="e">
        <f>IF(RawElectricity!L572=0.000001,VLOOKUP($B60,Notes!$B$1:$C$1,2,0),RawElectricity!L572)</f>
        <v>#N/A</v>
      </c>
    </row>
    <row r="61" spans="2:60" x14ac:dyDescent="0.25">
      <c r="B61" s="4" t="str">
        <f>RawElectricity!B63</f>
        <v>2059</v>
      </c>
      <c r="C61" s="19" t="e">
        <f>IF(RawElectricity!C63=0.000001,VLOOKUP($B61,Notes!$B$1:$C$1,2,0),RawElectricity!C63)</f>
        <v>#N/A</v>
      </c>
      <c r="D61" s="19" t="e">
        <f>IF(RawElectricity!D63=0.000001,VLOOKUP($B61,Notes!$B$1:$C$1,2,0),RawElectricity!D63)</f>
        <v>#N/A</v>
      </c>
      <c r="E61" s="19" t="e">
        <f>IF(RawElectricity!E63=0.000001,VLOOKUP($B61,Notes!$B$1:$C$1,2,0),RawElectricity!E63)</f>
        <v>#N/A</v>
      </c>
      <c r="F61" s="19" t="e">
        <f>IF(RawElectricity!F63=0.000001,VLOOKUP($B61,Notes!$B$1:$C$1,2,0),RawElectricity!F63)</f>
        <v>#N/A</v>
      </c>
      <c r="G61" s="19" t="e">
        <f>IF(RawElectricity!G63=0.000001,VLOOKUP($B61,Notes!$B$1:$C$1,2,0),RawElectricity!G63)</f>
        <v>#N/A</v>
      </c>
      <c r="H61" s="19" t="e">
        <f>IF(RawElectricity!H63=0.000001,VLOOKUP($B61,Notes!$B$1:$C$1,2,0),RawElectricity!H63)</f>
        <v>#N/A</v>
      </c>
      <c r="I61" s="19" t="e">
        <f>IF(RawElectricity!I63=0.000001,VLOOKUP($B61,Notes!$B$1:$C$1,2,0),RawElectricity!I63)</f>
        <v>#N/A</v>
      </c>
      <c r="J61" s="19" t="e">
        <f>IF(RawElectricity!J63=0.000001,VLOOKUP($B61,Notes!$B$1:$C$1,2,0),RawElectricity!J63)</f>
        <v>#N/A</v>
      </c>
      <c r="K61" s="19" t="e">
        <f>IF(RawElectricity!K63=0.000001,VLOOKUP($B61,Notes!$B$1:$C$1,2,0),RawElectricity!K63)</f>
        <v>#N/A</v>
      </c>
      <c r="L61" s="19" t="e">
        <f>IF(RawElectricity!L63=0.000001,VLOOKUP($B61,Notes!$B$1:$C$1,2,0),RawElectricity!L63)</f>
        <v>#N/A</v>
      </c>
      <c r="N61" s="4" t="str">
        <f>RawElectricity!B143</f>
        <v>2059</v>
      </c>
      <c r="O61" s="4" t="e">
        <f>IF(RawElectricity!C143=0.000001,VLOOKUP($B61,Notes!$B$1:$C$1,2,0),RawElectricity!C143)</f>
        <v>#N/A</v>
      </c>
      <c r="P61" s="4" t="e">
        <f>IF(RawElectricity!D143=0.000001,VLOOKUP($B61,Notes!$B$1:$C$1,2,0),RawElectricity!D143)</f>
        <v>#N/A</v>
      </c>
      <c r="Q61" s="4" t="e">
        <f>IF(RawElectricity!E143=0.000001,VLOOKUP($B61,Notes!$B$1:$C$1,2,0),RawElectricity!E143)</f>
        <v>#N/A</v>
      </c>
      <c r="R61" s="4" t="e">
        <f>IF(RawElectricity!F143=0.000001,VLOOKUP($B61,Notes!$B$1:$C$1,2,0),RawElectricity!F143)</f>
        <v>#N/A</v>
      </c>
      <c r="S61" s="4" t="e">
        <f>IF(RawElectricity!G143=0.000001,VLOOKUP($B61,Notes!$B$1:$C$1,2,0),RawElectricity!G143)</f>
        <v>#N/A</v>
      </c>
      <c r="T61" s="4" t="e">
        <f>IF(RawElectricity!H143=0.000001,VLOOKUP($B61,Notes!$B$1:$C$1,2,0),RawElectricity!H143)</f>
        <v>#N/A</v>
      </c>
      <c r="U61" s="4" t="e">
        <f>IF(RawElectricity!I143=0.000001,VLOOKUP($B61,Notes!$B$1:$C$1,2,0),RawElectricity!I143)</f>
        <v>#N/A</v>
      </c>
      <c r="V61" s="4" t="e">
        <f>IF(RawElectricity!J143=0.000001,VLOOKUP($B61,Notes!$B$1:$C$1,2,0),RawElectricity!J143)</f>
        <v>#N/A</v>
      </c>
      <c r="W61" s="4" t="e">
        <f>IF(RawElectricity!K143=0.000001,VLOOKUP($B61,Notes!$B$1:$C$1,2,0),RawElectricity!K143)</f>
        <v>#N/A</v>
      </c>
      <c r="X61" s="4" t="e">
        <f>IF(RawElectricity!L143=0.000001,VLOOKUP($B61,Notes!$B$1:$C$1,2,0),RawElectricity!L143)</f>
        <v>#N/A</v>
      </c>
      <c r="Z61" s="4" t="str">
        <f>RawElectricity!B413</f>
        <v>2059</v>
      </c>
      <c r="AA61" s="4" t="e">
        <f>IF(RawElectricity!C413=0.000001,VLOOKUP($B61,Notes!$B$1:$C$1,2,0),RawElectricity!C413)</f>
        <v>#N/A</v>
      </c>
      <c r="AB61" s="4" t="e">
        <f>IF(RawElectricity!D413=0.000001,VLOOKUP($B61,Notes!$B$1:$C$1,2,0),RawElectricity!D413)</f>
        <v>#N/A</v>
      </c>
      <c r="AC61" s="4" t="e">
        <f>IF(RawElectricity!E413=0.000001,VLOOKUP($B61,Notes!$B$1:$C$1,2,0),RawElectricity!E413)</f>
        <v>#N/A</v>
      </c>
      <c r="AD61" s="4" t="e">
        <f>IF(RawElectricity!F413=0.000001,VLOOKUP($B61,Notes!$B$1:$C$1,2,0),RawElectricity!F413)</f>
        <v>#N/A</v>
      </c>
      <c r="AE61" s="4" t="e">
        <f>IF(RawElectricity!G413=0.000001,VLOOKUP($B61,Notes!$B$1:$C$1,2,0),RawElectricity!G413)</f>
        <v>#N/A</v>
      </c>
      <c r="AF61" s="4" t="e">
        <f>IF(RawElectricity!H413=0.000001,VLOOKUP($B61,Notes!$B$1:$C$1,2,0),RawElectricity!H413)</f>
        <v>#N/A</v>
      </c>
      <c r="AG61" s="4" t="e">
        <f>IF(RawElectricity!I413=0.000001,VLOOKUP($B61,Notes!$B$1:$C$1,2,0),RawElectricity!I413)</f>
        <v>#N/A</v>
      </c>
      <c r="AH61" s="4" t="e">
        <f>IF(RawElectricity!J413=0.000001,VLOOKUP($B61,Notes!$B$1:$C$1,2,0),RawElectricity!J413)</f>
        <v>#N/A</v>
      </c>
      <c r="AI61" s="4" t="e">
        <f>IF(RawElectricity!K413=0.000001,VLOOKUP($B61,Notes!$B$1:$C$1,2,0),RawElectricity!K413)</f>
        <v>#N/A</v>
      </c>
      <c r="AJ61" s="4" t="e">
        <f>IF(RawElectricity!L413=0.000001,VLOOKUP($B61,Notes!$B$1:$C$1,2,0),RawElectricity!L413)</f>
        <v>#N/A</v>
      </c>
      <c r="AL61" s="4" t="str">
        <f>RawElectricity!B493</f>
        <v>2059</v>
      </c>
      <c r="AM61" s="4" t="e">
        <f>IF(RawElectricity!C493=0.000001,VLOOKUP($B61,Notes!$B$1:$C$1,2,0),RawElectricity!C493)</f>
        <v>#N/A</v>
      </c>
      <c r="AN61" s="4" t="e">
        <f>IF(RawElectricity!D493=0.000001,VLOOKUP($B61,Notes!$B$1:$C$1,2,0),RawElectricity!D493)</f>
        <v>#N/A</v>
      </c>
      <c r="AO61" s="4" t="e">
        <f>IF(RawElectricity!E493=0.000001,VLOOKUP($B61,Notes!$B$1:$C$1,2,0),RawElectricity!E493)</f>
        <v>#N/A</v>
      </c>
      <c r="AP61" s="4" t="e">
        <f>IF(RawElectricity!F493=0.000001,VLOOKUP($B61,Notes!$B$1:$C$1,2,0),RawElectricity!F493)</f>
        <v>#N/A</v>
      </c>
      <c r="AQ61" s="4" t="e">
        <f>IF(RawElectricity!G493=0.000001,VLOOKUP($B61,Notes!$B$1:$C$1,2,0),RawElectricity!G493)</f>
        <v>#N/A</v>
      </c>
      <c r="AR61" s="4" t="e">
        <f>IF(RawElectricity!H493=0.000001,VLOOKUP($B61,Notes!$B$1:$C$1,2,0),RawElectricity!H493)</f>
        <v>#N/A</v>
      </c>
      <c r="AS61" s="4" t="e">
        <f>IF(RawElectricity!I493=0.000001,VLOOKUP($B61,Notes!$B$1:$C$1,2,0),RawElectricity!I493)</f>
        <v>#N/A</v>
      </c>
      <c r="AT61" s="4" t="e">
        <f>IF(RawElectricity!J493=0.000001,VLOOKUP($B61,Notes!$B$1:$C$1,2,0),RawElectricity!J493)</f>
        <v>#N/A</v>
      </c>
      <c r="AU61" s="4" t="e">
        <f>IF(RawElectricity!K493=0.000001,VLOOKUP($B61,Notes!$B$1:$C$1,2,0),RawElectricity!K493)</f>
        <v>#N/A</v>
      </c>
      <c r="AV61" s="4" t="e">
        <f>IF(RawElectricity!L493=0.000001,VLOOKUP($B61,Notes!$B$1:$C$1,2,0),RawElectricity!L493)</f>
        <v>#N/A</v>
      </c>
      <c r="AX61" s="4" t="str">
        <f>RawElectricity!B573</f>
        <v>2059</v>
      </c>
      <c r="AY61" s="4" t="e">
        <f>IF(RawElectricity!C573=0.000001,VLOOKUP($B61,Notes!$B$1:$C$1,2,0),RawElectricity!C573)</f>
        <v>#N/A</v>
      </c>
      <c r="AZ61" s="4" t="e">
        <f>IF(RawElectricity!D573=0.000001,VLOOKUP($B61,Notes!$B$1:$C$1,2,0),RawElectricity!D573)</f>
        <v>#N/A</v>
      </c>
      <c r="BA61" s="4" t="e">
        <f>IF(RawElectricity!E573=0.000001,VLOOKUP($B61,Notes!$B$1:$C$1,2,0),RawElectricity!E573)</f>
        <v>#N/A</v>
      </c>
      <c r="BB61" s="4" t="e">
        <f>IF(RawElectricity!F573=0.000001,VLOOKUP($B61,Notes!$B$1:$C$1,2,0),RawElectricity!F573)</f>
        <v>#N/A</v>
      </c>
      <c r="BC61" s="4" t="e">
        <f>IF(RawElectricity!G573=0.000001,VLOOKUP($B61,Notes!$B$1:$C$1,2,0),RawElectricity!G573)</f>
        <v>#N/A</v>
      </c>
      <c r="BD61" s="4" t="e">
        <f>IF(RawElectricity!H573=0.000001,VLOOKUP($B61,Notes!$B$1:$C$1,2,0),RawElectricity!H573)</f>
        <v>#N/A</v>
      </c>
      <c r="BE61" s="4" t="e">
        <f>IF(RawElectricity!I573=0.000001,VLOOKUP($B61,Notes!$B$1:$C$1,2,0),RawElectricity!I573)</f>
        <v>#N/A</v>
      </c>
      <c r="BF61" s="4" t="e">
        <f>IF(RawElectricity!J573=0.000001,VLOOKUP($B61,Notes!$B$1:$C$1,2,0),RawElectricity!J573)</f>
        <v>#N/A</v>
      </c>
      <c r="BG61" s="4" t="e">
        <f>IF(RawElectricity!K573=0.000001,VLOOKUP($B61,Notes!$B$1:$C$1,2,0),RawElectricity!K573)</f>
        <v>#N/A</v>
      </c>
      <c r="BH61" s="4" t="e">
        <f>IF(RawElectricity!L573=0.000001,VLOOKUP($B61,Notes!$B$1:$C$1,2,0),RawElectricity!L573)</f>
        <v>#N/A</v>
      </c>
    </row>
    <row r="62" spans="2:60" x14ac:dyDescent="0.25">
      <c r="B62" s="4" t="str">
        <f>RawElectricity!B64</f>
        <v>2060</v>
      </c>
      <c r="C62" s="19" t="e">
        <f>IF(RawElectricity!C64=0.000001,VLOOKUP($B62,Notes!$B$1:$C$1,2,0),RawElectricity!C64)</f>
        <v>#N/A</v>
      </c>
      <c r="D62" s="19" t="e">
        <f>IF(RawElectricity!D64=0.000001,VLOOKUP($B62,Notes!$B$1:$C$1,2,0),RawElectricity!D64)</f>
        <v>#N/A</v>
      </c>
      <c r="E62" s="19" t="e">
        <f>IF(RawElectricity!E64=0.000001,VLOOKUP($B62,Notes!$B$1:$C$1,2,0),RawElectricity!E64)</f>
        <v>#N/A</v>
      </c>
      <c r="F62" s="19" t="e">
        <f>IF(RawElectricity!F64=0.000001,VLOOKUP($B62,Notes!$B$1:$C$1,2,0),RawElectricity!F64)</f>
        <v>#N/A</v>
      </c>
      <c r="G62" s="19" t="e">
        <f>IF(RawElectricity!G64=0.000001,VLOOKUP($B62,Notes!$B$1:$C$1,2,0),RawElectricity!G64)</f>
        <v>#N/A</v>
      </c>
      <c r="H62" s="19" t="e">
        <f>IF(RawElectricity!H64=0.000001,VLOOKUP($B62,Notes!$B$1:$C$1,2,0),RawElectricity!H64)</f>
        <v>#N/A</v>
      </c>
      <c r="I62" s="19" t="e">
        <f>IF(RawElectricity!I64=0.000001,VLOOKUP($B62,Notes!$B$1:$C$1,2,0),RawElectricity!I64)</f>
        <v>#N/A</v>
      </c>
      <c r="J62" s="19" t="e">
        <f>IF(RawElectricity!J64=0.000001,VLOOKUP($B62,Notes!$B$1:$C$1,2,0),RawElectricity!J64)</f>
        <v>#N/A</v>
      </c>
      <c r="K62" s="19" t="e">
        <f>IF(RawElectricity!K64=0.000001,VLOOKUP($B62,Notes!$B$1:$C$1,2,0),RawElectricity!K64)</f>
        <v>#N/A</v>
      </c>
      <c r="L62" s="19" t="e">
        <f>IF(RawElectricity!L64=0.000001,VLOOKUP($B62,Notes!$B$1:$C$1,2,0),RawElectricity!L64)</f>
        <v>#N/A</v>
      </c>
      <c r="N62" s="4" t="str">
        <f>RawElectricity!B144</f>
        <v>2060</v>
      </c>
      <c r="O62" s="4" t="e">
        <f>IF(RawElectricity!C144=0.000001,VLOOKUP($B62,Notes!$B$1:$C$1,2,0),RawElectricity!C144)</f>
        <v>#N/A</v>
      </c>
      <c r="P62" s="4" t="e">
        <f>IF(RawElectricity!D144=0.000001,VLOOKUP($B62,Notes!$B$1:$C$1,2,0),RawElectricity!D144)</f>
        <v>#N/A</v>
      </c>
      <c r="Q62" s="4" t="e">
        <f>IF(RawElectricity!E144=0.000001,VLOOKUP($B62,Notes!$B$1:$C$1,2,0),RawElectricity!E144)</f>
        <v>#N/A</v>
      </c>
      <c r="R62" s="4" t="e">
        <f>IF(RawElectricity!F144=0.000001,VLOOKUP($B62,Notes!$B$1:$C$1,2,0),RawElectricity!F144)</f>
        <v>#N/A</v>
      </c>
      <c r="S62" s="4" t="e">
        <f>IF(RawElectricity!G144=0.000001,VLOOKUP($B62,Notes!$B$1:$C$1,2,0),RawElectricity!G144)</f>
        <v>#N/A</v>
      </c>
      <c r="T62" s="4" t="e">
        <f>IF(RawElectricity!H144=0.000001,VLOOKUP($B62,Notes!$B$1:$C$1,2,0),RawElectricity!H144)</f>
        <v>#N/A</v>
      </c>
      <c r="U62" s="4" t="e">
        <f>IF(RawElectricity!I144=0.000001,VLOOKUP($B62,Notes!$B$1:$C$1,2,0),RawElectricity!I144)</f>
        <v>#N/A</v>
      </c>
      <c r="V62" s="4" t="e">
        <f>IF(RawElectricity!J144=0.000001,VLOOKUP($B62,Notes!$B$1:$C$1,2,0),RawElectricity!J144)</f>
        <v>#N/A</v>
      </c>
      <c r="W62" s="4" t="e">
        <f>IF(RawElectricity!K144=0.000001,VLOOKUP($B62,Notes!$B$1:$C$1,2,0),RawElectricity!K144)</f>
        <v>#N/A</v>
      </c>
      <c r="X62" s="4" t="e">
        <f>IF(RawElectricity!L144=0.000001,VLOOKUP($B62,Notes!$B$1:$C$1,2,0),RawElectricity!L144)</f>
        <v>#N/A</v>
      </c>
      <c r="Z62" s="4" t="str">
        <f>RawElectricity!B414</f>
        <v>2060</v>
      </c>
      <c r="AA62" s="4" t="e">
        <f>IF(RawElectricity!C414=0.000001,VLOOKUP($B62,Notes!$B$1:$C$1,2,0),RawElectricity!C414)</f>
        <v>#N/A</v>
      </c>
      <c r="AB62" s="4" t="e">
        <f>IF(RawElectricity!D414=0.000001,VLOOKUP($B62,Notes!$B$1:$C$1,2,0),RawElectricity!D414)</f>
        <v>#N/A</v>
      </c>
      <c r="AC62" s="4" t="e">
        <f>IF(RawElectricity!E414=0.000001,VLOOKUP($B62,Notes!$B$1:$C$1,2,0),RawElectricity!E414)</f>
        <v>#N/A</v>
      </c>
      <c r="AD62" s="4" t="e">
        <f>IF(RawElectricity!F414=0.000001,VLOOKUP($B62,Notes!$B$1:$C$1,2,0),RawElectricity!F414)</f>
        <v>#N/A</v>
      </c>
      <c r="AE62" s="4" t="e">
        <f>IF(RawElectricity!G414=0.000001,VLOOKUP($B62,Notes!$B$1:$C$1,2,0),RawElectricity!G414)</f>
        <v>#N/A</v>
      </c>
      <c r="AF62" s="4" t="e">
        <f>IF(RawElectricity!H414=0.000001,VLOOKUP($B62,Notes!$B$1:$C$1,2,0),RawElectricity!H414)</f>
        <v>#N/A</v>
      </c>
      <c r="AG62" s="4" t="e">
        <f>IF(RawElectricity!I414=0.000001,VLOOKUP($B62,Notes!$B$1:$C$1,2,0),RawElectricity!I414)</f>
        <v>#N/A</v>
      </c>
      <c r="AH62" s="4" t="e">
        <f>IF(RawElectricity!J414=0.000001,VLOOKUP($B62,Notes!$B$1:$C$1,2,0),RawElectricity!J414)</f>
        <v>#N/A</v>
      </c>
      <c r="AI62" s="4" t="e">
        <f>IF(RawElectricity!K414=0.000001,VLOOKUP($B62,Notes!$B$1:$C$1,2,0),RawElectricity!K414)</f>
        <v>#N/A</v>
      </c>
      <c r="AJ62" s="4" t="e">
        <f>IF(RawElectricity!L414=0.000001,VLOOKUP($B62,Notes!$B$1:$C$1,2,0),RawElectricity!L414)</f>
        <v>#N/A</v>
      </c>
      <c r="AL62" s="4" t="str">
        <f>RawElectricity!B494</f>
        <v>2060</v>
      </c>
      <c r="AM62" s="4" t="e">
        <f>IF(RawElectricity!C494=0.000001,VLOOKUP($B62,Notes!$B$1:$C$1,2,0),RawElectricity!C494)</f>
        <v>#N/A</v>
      </c>
      <c r="AN62" s="4" t="e">
        <f>IF(RawElectricity!D494=0.000001,VLOOKUP($B62,Notes!$B$1:$C$1,2,0),RawElectricity!D494)</f>
        <v>#N/A</v>
      </c>
      <c r="AO62" s="4" t="e">
        <f>IF(RawElectricity!E494=0.000001,VLOOKUP($B62,Notes!$B$1:$C$1,2,0),RawElectricity!E494)</f>
        <v>#N/A</v>
      </c>
      <c r="AP62" s="4" t="e">
        <f>IF(RawElectricity!F494=0.000001,VLOOKUP($B62,Notes!$B$1:$C$1,2,0),RawElectricity!F494)</f>
        <v>#N/A</v>
      </c>
      <c r="AQ62" s="4" t="e">
        <f>IF(RawElectricity!G494=0.000001,VLOOKUP($B62,Notes!$B$1:$C$1,2,0),RawElectricity!G494)</f>
        <v>#N/A</v>
      </c>
      <c r="AR62" s="4" t="e">
        <f>IF(RawElectricity!H494=0.000001,VLOOKUP($B62,Notes!$B$1:$C$1,2,0),RawElectricity!H494)</f>
        <v>#N/A</v>
      </c>
      <c r="AS62" s="4" t="e">
        <f>IF(RawElectricity!I494=0.000001,VLOOKUP($B62,Notes!$B$1:$C$1,2,0),RawElectricity!I494)</f>
        <v>#N/A</v>
      </c>
      <c r="AT62" s="4" t="e">
        <f>IF(RawElectricity!J494=0.000001,VLOOKUP($B62,Notes!$B$1:$C$1,2,0),RawElectricity!J494)</f>
        <v>#N/A</v>
      </c>
      <c r="AU62" s="4" t="e">
        <f>IF(RawElectricity!K494=0.000001,VLOOKUP($B62,Notes!$B$1:$C$1,2,0),RawElectricity!K494)</f>
        <v>#N/A</v>
      </c>
      <c r="AV62" s="4" t="e">
        <f>IF(RawElectricity!L494=0.000001,VLOOKUP($B62,Notes!$B$1:$C$1,2,0),RawElectricity!L494)</f>
        <v>#N/A</v>
      </c>
      <c r="AX62" s="4" t="str">
        <f>RawElectricity!B574</f>
        <v>2060</v>
      </c>
      <c r="AY62" s="4" t="e">
        <f>IF(RawElectricity!C574=0.000001,VLOOKUP($B62,Notes!$B$1:$C$1,2,0),RawElectricity!C574)</f>
        <v>#N/A</v>
      </c>
      <c r="AZ62" s="4" t="e">
        <f>IF(RawElectricity!D574=0.000001,VLOOKUP($B62,Notes!$B$1:$C$1,2,0),RawElectricity!D574)</f>
        <v>#N/A</v>
      </c>
      <c r="BA62" s="4" t="e">
        <f>IF(RawElectricity!E574=0.000001,VLOOKUP($B62,Notes!$B$1:$C$1,2,0),RawElectricity!E574)</f>
        <v>#N/A</v>
      </c>
      <c r="BB62" s="4" t="e">
        <f>IF(RawElectricity!F574=0.000001,VLOOKUP($B62,Notes!$B$1:$C$1,2,0),RawElectricity!F574)</f>
        <v>#N/A</v>
      </c>
      <c r="BC62" s="4" t="e">
        <f>IF(RawElectricity!G574=0.000001,VLOOKUP($B62,Notes!$B$1:$C$1,2,0),RawElectricity!G574)</f>
        <v>#N/A</v>
      </c>
      <c r="BD62" s="4" t="e">
        <f>IF(RawElectricity!H574=0.000001,VLOOKUP($B62,Notes!$B$1:$C$1,2,0),RawElectricity!H574)</f>
        <v>#N/A</v>
      </c>
      <c r="BE62" s="4" t="e">
        <f>IF(RawElectricity!I574=0.000001,VLOOKUP($B62,Notes!$B$1:$C$1,2,0),RawElectricity!I574)</f>
        <v>#N/A</v>
      </c>
      <c r="BF62" s="4" t="e">
        <f>IF(RawElectricity!J574=0.000001,VLOOKUP($B62,Notes!$B$1:$C$1,2,0),RawElectricity!J574)</f>
        <v>#N/A</v>
      </c>
      <c r="BG62" s="4" t="e">
        <f>IF(RawElectricity!K574=0.000001,VLOOKUP($B62,Notes!$B$1:$C$1,2,0),RawElectricity!K574)</f>
        <v>#N/A</v>
      </c>
      <c r="BH62" s="4" t="e">
        <f>IF(RawElectricity!L574=0.000001,VLOOKUP($B62,Notes!$B$1:$C$1,2,0),RawElectricity!L574)</f>
        <v>#N/A</v>
      </c>
    </row>
    <row r="63" spans="2:60" x14ac:dyDescent="0.25">
      <c r="B63" s="4" t="str">
        <f>RawElectricity!B65</f>
        <v>2061</v>
      </c>
      <c r="C63" s="19" t="e">
        <f>IF(RawElectricity!C65=0.000001,VLOOKUP($B63,Notes!$B$1:$C$1,2,0),RawElectricity!C65)</f>
        <v>#N/A</v>
      </c>
      <c r="D63" s="19" t="e">
        <f>IF(RawElectricity!D65=0.000001,VLOOKUP($B63,Notes!$B$1:$C$1,2,0),RawElectricity!D65)</f>
        <v>#N/A</v>
      </c>
      <c r="E63" s="19" t="e">
        <f>IF(RawElectricity!E65=0.000001,VLOOKUP($B63,Notes!$B$1:$C$1,2,0),RawElectricity!E65)</f>
        <v>#N/A</v>
      </c>
      <c r="F63" s="19" t="e">
        <f>IF(RawElectricity!F65=0.000001,VLOOKUP($B63,Notes!$B$1:$C$1,2,0),RawElectricity!F65)</f>
        <v>#N/A</v>
      </c>
      <c r="G63" s="19" t="e">
        <f>IF(RawElectricity!G65=0.000001,VLOOKUP($B63,Notes!$B$1:$C$1,2,0),RawElectricity!G65)</f>
        <v>#N/A</v>
      </c>
      <c r="H63" s="19" t="e">
        <f>IF(RawElectricity!H65=0.000001,VLOOKUP($B63,Notes!$B$1:$C$1,2,0),RawElectricity!H65)</f>
        <v>#N/A</v>
      </c>
      <c r="I63" s="19" t="e">
        <f>IF(RawElectricity!I65=0.000001,VLOOKUP($B63,Notes!$B$1:$C$1,2,0),RawElectricity!I65)</f>
        <v>#N/A</v>
      </c>
      <c r="J63" s="19" t="e">
        <f>IF(RawElectricity!J65=0.000001,VLOOKUP($B63,Notes!$B$1:$C$1,2,0),RawElectricity!J65)</f>
        <v>#N/A</v>
      </c>
      <c r="K63" s="19" t="e">
        <f>IF(RawElectricity!K65=0.000001,VLOOKUP($B63,Notes!$B$1:$C$1,2,0),RawElectricity!K65)</f>
        <v>#N/A</v>
      </c>
      <c r="L63" s="19" t="e">
        <f>IF(RawElectricity!L65=0.000001,VLOOKUP($B63,Notes!$B$1:$C$1,2,0),RawElectricity!L65)</f>
        <v>#N/A</v>
      </c>
      <c r="N63" s="4" t="str">
        <f>RawElectricity!B145</f>
        <v>2061</v>
      </c>
      <c r="O63" s="4" t="e">
        <f>IF(RawElectricity!C145=0.000001,VLOOKUP($B63,Notes!$B$1:$C$1,2,0),RawElectricity!C145)</f>
        <v>#N/A</v>
      </c>
      <c r="P63" s="4" t="e">
        <f>IF(RawElectricity!D145=0.000001,VLOOKUP($B63,Notes!$B$1:$C$1,2,0),RawElectricity!D145)</f>
        <v>#N/A</v>
      </c>
      <c r="Q63" s="4" t="e">
        <f>IF(RawElectricity!E145=0.000001,VLOOKUP($B63,Notes!$B$1:$C$1,2,0),RawElectricity!E145)</f>
        <v>#N/A</v>
      </c>
      <c r="R63" s="4" t="e">
        <f>IF(RawElectricity!F145=0.000001,VLOOKUP($B63,Notes!$B$1:$C$1,2,0),RawElectricity!F145)</f>
        <v>#N/A</v>
      </c>
      <c r="S63" s="4" t="e">
        <f>IF(RawElectricity!G145=0.000001,VLOOKUP($B63,Notes!$B$1:$C$1,2,0),RawElectricity!G145)</f>
        <v>#N/A</v>
      </c>
      <c r="T63" s="4" t="e">
        <f>IF(RawElectricity!H145=0.000001,VLOOKUP($B63,Notes!$B$1:$C$1,2,0),RawElectricity!H145)</f>
        <v>#N/A</v>
      </c>
      <c r="U63" s="4" t="e">
        <f>IF(RawElectricity!I145=0.000001,VLOOKUP($B63,Notes!$B$1:$C$1,2,0),RawElectricity!I145)</f>
        <v>#N/A</v>
      </c>
      <c r="V63" s="4" t="e">
        <f>IF(RawElectricity!J145=0.000001,VLOOKUP($B63,Notes!$B$1:$C$1,2,0),RawElectricity!J145)</f>
        <v>#N/A</v>
      </c>
      <c r="W63" s="4" t="e">
        <f>IF(RawElectricity!K145=0.000001,VLOOKUP($B63,Notes!$B$1:$C$1,2,0),RawElectricity!K145)</f>
        <v>#N/A</v>
      </c>
      <c r="X63" s="4" t="e">
        <f>IF(RawElectricity!L145=0.000001,VLOOKUP($B63,Notes!$B$1:$C$1,2,0),RawElectricity!L145)</f>
        <v>#N/A</v>
      </c>
      <c r="Z63" s="4" t="str">
        <f>RawElectricity!B415</f>
        <v>2061</v>
      </c>
      <c r="AA63" s="4" t="e">
        <f>IF(RawElectricity!C415=0.000001,VLOOKUP($B63,Notes!$B$1:$C$1,2,0),RawElectricity!C415)</f>
        <v>#N/A</v>
      </c>
      <c r="AB63" s="4" t="e">
        <f>IF(RawElectricity!D415=0.000001,VLOOKUP($B63,Notes!$B$1:$C$1,2,0),RawElectricity!D415)</f>
        <v>#N/A</v>
      </c>
      <c r="AC63" s="4" t="e">
        <f>IF(RawElectricity!E415=0.000001,VLOOKUP($B63,Notes!$B$1:$C$1,2,0),RawElectricity!E415)</f>
        <v>#N/A</v>
      </c>
      <c r="AD63" s="4" t="e">
        <f>IF(RawElectricity!F415=0.000001,VLOOKUP($B63,Notes!$B$1:$C$1,2,0),RawElectricity!F415)</f>
        <v>#N/A</v>
      </c>
      <c r="AE63" s="4" t="e">
        <f>IF(RawElectricity!G415=0.000001,VLOOKUP($B63,Notes!$B$1:$C$1,2,0),RawElectricity!G415)</f>
        <v>#N/A</v>
      </c>
      <c r="AF63" s="4" t="e">
        <f>IF(RawElectricity!H415=0.000001,VLOOKUP($B63,Notes!$B$1:$C$1,2,0),RawElectricity!H415)</f>
        <v>#N/A</v>
      </c>
      <c r="AG63" s="4" t="e">
        <f>IF(RawElectricity!I415=0.000001,VLOOKUP($B63,Notes!$B$1:$C$1,2,0),RawElectricity!I415)</f>
        <v>#N/A</v>
      </c>
      <c r="AH63" s="4" t="e">
        <f>IF(RawElectricity!J415=0.000001,VLOOKUP($B63,Notes!$B$1:$C$1,2,0),RawElectricity!J415)</f>
        <v>#N/A</v>
      </c>
      <c r="AI63" s="4" t="e">
        <f>IF(RawElectricity!K415=0.000001,VLOOKUP($B63,Notes!$B$1:$C$1,2,0),RawElectricity!K415)</f>
        <v>#N/A</v>
      </c>
      <c r="AJ63" s="4" t="e">
        <f>IF(RawElectricity!L415=0.000001,VLOOKUP($B63,Notes!$B$1:$C$1,2,0),RawElectricity!L415)</f>
        <v>#N/A</v>
      </c>
      <c r="AL63" s="4" t="str">
        <f>RawElectricity!B495</f>
        <v>2061</v>
      </c>
      <c r="AM63" s="4" t="e">
        <f>IF(RawElectricity!C495=0.000001,VLOOKUP($B63,Notes!$B$1:$C$1,2,0),RawElectricity!C495)</f>
        <v>#N/A</v>
      </c>
      <c r="AN63" s="4" t="e">
        <f>IF(RawElectricity!D495=0.000001,VLOOKUP($B63,Notes!$B$1:$C$1,2,0),RawElectricity!D495)</f>
        <v>#N/A</v>
      </c>
      <c r="AO63" s="4" t="e">
        <f>IF(RawElectricity!E495=0.000001,VLOOKUP($B63,Notes!$B$1:$C$1,2,0),RawElectricity!E495)</f>
        <v>#N/A</v>
      </c>
      <c r="AP63" s="4" t="e">
        <f>IF(RawElectricity!F495=0.000001,VLOOKUP($B63,Notes!$B$1:$C$1,2,0),RawElectricity!F495)</f>
        <v>#N/A</v>
      </c>
      <c r="AQ63" s="4" t="e">
        <f>IF(RawElectricity!G495=0.000001,VLOOKUP($B63,Notes!$B$1:$C$1,2,0),RawElectricity!G495)</f>
        <v>#N/A</v>
      </c>
      <c r="AR63" s="4" t="e">
        <f>IF(RawElectricity!H495=0.000001,VLOOKUP($B63,Notes!$B$1:$C$1,2,0),RawElectricity!H495)</f>
        <v>#N/A</v>
      </c>
      <c r="AS63" s="4" t="e">
        <f>IF(RawElectricity!I495=0.000001,VLOOKUP($B63,Notes!$B$1:$C$1,2,0),RawElectricity!I495)</f>
        <v>#N/A</v>
      </c>
      <c r="AT63" s="4" t="e">
        <f>IF(RawElectricity!J495=0.000001,VLOOKUP($B63,Notes!$B$1:$C$1,2,0),RawElectricity!J495)</f>
        <v>#N/A</v>
      </c>
      <c r="AU63" s="4" t="e">
        <f>IF(RawElectricity!K495=0.000001,VLOOKUP($B63,Notes!$B$1:$C$1,2,0),RawElectricity!K495)</f>
        <v>#N/A</v>
      </c>
      <c r="AV63" s="4" t="e">
        <f>IF(RawElectricity!L495=0.000001,VLOOKUP($B63,Notes!$B$1:$C$1,2,0),RawElectricity!L495)</f>
        <v>#N/A</v>
      </c>
      <c r="AX63" s="4" t="str">
        <f>RawElectricity!B575</f>
        <v>2061</v>
      </c>
      <c r="AY63" s="4" t="e">
        <f>IF(RawElectricity!C575=0.000001,VLOOKUP($B63,Notes!$B$1:$C$1,2,0),RawElectricity!C575)</f>
        <v>#N/A</v>
      </c>
      <c r="AZ63" s="4" t="e">
        <f>IF(RawElectricity!D575=0.000001,VLOOKUP($B63,Notes!$B$1:$C$1,2,0),RawElectricity!D575)</f>
        <v>#N/A</v>
      </c>
      <c r="BA63" s="4" t="e">
        <f>IF(RawElectricity!E575=0.000001,VLOOKUP($B63,Notes!$B$1:$C$1,2,0),RawElectricity!E575)</f>
        <v>#N/A</v>
      </c>
      <c r="BB63" s="4" t="e">
        <f>IF(RawElectricity!F575=0.000001,VLOOKUP($B63,Notes!$B$1:$C$1,2,0),RawElectricity!F575)</f>
        <v>#N/A</v>
      </c>
      <c r="BC63" s="4" t="e">
        <f>IF(RawElectricity!G575=0.000001,VLOOKUP($B63,Notes!$B$1:$C$1,2,0),RawElectricity!G575)</f>
        <v>#N/A</v>
      </c>
      <c r="BD63" s="4" t="e">
        <f>IF(RawElectricity!H575=0.000001,VLOOKUP($B63,Notes!$B$1:$C$1,2,0),RawElectricity!H575)</f>
        <v>#N/A</v>
      </c>
      <c r="BE63" s="4" t="e">
        <f>IF(RawElectricity!I575=0.000001,VLOOKUP($B63,Notes!$B$1:$C$1,2,0),RawElectricity!I575)</f>
        <v>#N/A</v>
      </c>
      <c r="BF63" s="4" t="e">
        <f>IF(RawElectricity!J575=0.000001,VLOOKUP($B63,Notes!$B$1:$C$1,2,0),RawElectricity!J575)</f>
        <v>#N/A</v>
      </c>
      <c r="BG63" s="4" t="e">
        <f>IF(RawElectricity!K575=0.000001,VLOOKUP($B63,Notes!$B$1:$C$1,2,0),RawElectricity!K575)</f>
        <v>#N/A</v>
      </c>
      <c r="BH63" s="4" t="e">
        <f>IF(RawElectricity!L575=0.000001,VLOOKUP($B63,Notes!$B$1:$C$1,2,0),RawElectricity!L575)</f>
        <v>#N/A</v>
      </c>
    </row>
    <row r="64" spans="2:60" x14ac:dyDescent="0.25">
      <c r="B64" s="4" t="str">
        <f>RawElectricity!B66</f>
        <v>2062</v>
      </c>
      <c r="C64" s="19" t="e">
        <f>IF(RawElectricity!C66=0.000001,VLOOKUP($B64,Notes!$B$1:$C$1,2,0),RawElectricity!C66)</f>
        <v>#N/A</v>
      </c>
      <c r="D64" s="19" t="e">
        <f>IF(RawElectricity!D66=0.000001,VLOOKUP($B64,Notes!$B$1:$C$1,2,0),RawElectricity!D66)</f>
        <v>#N/A</v>
      </c>
      <c r="E64" s="19" t="e">
        <f>IF(RawElectricity!E66=0.000001,VLOOKUP($B64,Notes!$B$1:$C$1,2,0),RawElectricity!E66)</f>
        <v>#N/A</v>
      </c>
      <c r="F64" s="19" t="e">
        <f>IF(RawElectricity!F66=0.000001,VLOOKUP($B64,Notes!$B$1:$C$1,2,0),RawElectricity!F66)</f>
        <v>#N/A</v>
      </c>
      <c r="G64" s="19" t="e">
        <f>IF(RawElectricity!G66=0.000001,VLOOKUP($B64,Notes!$B$1:$C$1,2,0),RawElectricity!G66)</f>
        <v>#N/A</v>
      </c>
      <c r="H64" s="19" t="e">
        <f>IF(RawElectricity!H66=0.000001,VLOOKUP($B64,Notes!$B$1:$C$1,2,0),RawElectricity!H66)</f>
        <v>#N/A</v>
      </c>
      <c r="I64" s="19" t="e">
        <f>IF(RawElectricity!I66=0.000001,VLOOKUP($B64,Notes!$B$1:$C$1,2,0),RawElectricity!I66)</f>
        <v>#N/A</v>
      </c>
      <c r="J64" s="19" t="e">
        <f>IF(RawElectricity!J66=0.000001,VLOOKUP($B64,Notes!$B$1:$C$1,2,0),RawElectricity!J66)</f>
        <v>#N/A</v>
      </c>
      <c r="K64" s="19" t="e">
        <f>IF(RawElectricity!K66=0.000001,VLOOKUP($B64,Notes!$B$1:$C$1,2,0),RawElectricity!K66)</f>
        <v>#N/A</v>
      </c>
      <c r="L64" s="19" t="e">
        <f>IF(RawElectricity!L66=0.000001,VLOOKUP($B64,Notes!$B$1:$C$1,2,0),RawElectricity!L66)</f>
        <v>#N/A</v>
      </c>
      <c r="N64" s="4" t="str">
        <f>RawElectricity!B146</f>
        <v>2062</v>
      </c>
      <c r="O64" s="4" t="e">
        <f>IF(RawElectricity!C146=0.000001,VLOOKUP($B64,Notes!$B$1:$C$1,2,0),RawElectricity!C146)</f>
        <v>#N/A</v>
      </c>
      <c r="P64" s="4" t="e">
        <f>IF(RawElectricity!D146=0.000001,VLOOKUP($B64,Notes!$B$1:$C$1,2,0),RawElectricity!D146)</f>
        <v>#N/A</v>
      </c>
      <c r="Q64" s="4" t="e">
        <f>IF(RawElectricity!E146=0.000001,VLOOKUP($B64,Notes!$B$1:$C$1,2,0),RawElectricity!E146)</f>
        <v>#N/A</v>
      </c>
      <c r="R64" s="4" t="e">
        <f>IF(RawElectricity!F146=0.000001,VLOOKUP($B64,Notes!$B$1:$C$1,2,0),RawElectricity!F146)</f>
        <v>#N/A</v>
      </c>
      <c r="S64" s="4" t="e">
        <f>IF(RawElectricity!G146=0.000001,VLOOKUP($B64,Notes!$B$1:$C$1,2,0),RawElectricity!G146)</f>
        <v>#N/A</v>
      </c>
      <c r="T64" s="4" t="e">
        <f>IF(RawElectricity!H146=0.000001,VLOOKUP($B64,Notes!$B$1:$C$1,2,0),RawElectricity!H146)</f>
        <v>#N/A</v>
      </c>
      <c r="U64" s="4" t="e">
        <f>IF(RawElectricity!I146=0.000001,VLOOKUP($B64,Notes!$B$1:$C$1,2,0),RawElectricity!I146)</f>
        <v>#N/A</v>
      </c>
      <c r="V64" s="4" t="e">
        <f>IF(RawElectricity!J146=0.000001,VLOOKUP($B64,Notes!$B$1:$C$1,2,0),RawElectricity!J146)</f>
        <v>#N/A</v>
      </c>
      <c r="W64" s="4" t="e">
        <f>IF(RawElectricity!K146=0.000001,VLOOKUP($B64,Notes!$B$1:$C$1,2,0),RawElectricity!K146)</f>
        <v>#N/A</v>
      </c>
      <c r="X64" s="4" t="e">
        <f>IF(RawElectricity!L146=0.000001,VLOOKUP($B64,Notes!$B$1:$C$1,2,0),RawElectricity!L146)</f>
        <v>#N/A</v>
      </c>
      <c r="Z64" s="4" t="str">
        <f>RawElectricity!B416</f>
        <v>2062</v>
      </c>
      <c r="AA64" s="4" t="e">
        <f>IF(RawElectricity!C416=0.000001,VLOOKUP($B64,Notes!$B$1:$C$1,2,0),RawElectricity!C416)</f>
        <v>#N/A</v>
      </c>
      <c r="AB64" s="4" t="e">
        <f>IF(RawElectricity!D416=0.000001,VLOOKUP($B64,Notes!$B$1:$C$1,2,0),RawElectricity!D416)</f>
        <v>#N/A</v>
      </c>
      <c r="AC64" s="4" t="e">
        <f>IF(RawElectricity!E416=0.000001,VLOOKUP($B64,Notes!$B$1:$C$1,2,0),RawElectricity!E416)</f>
        <v>#N/A</v>
      </c>
      <c r="AD64" s="4" t="e">
        <f>IF(RawElectricity!F416=0.000001,VLOOKUP($B64,Notes!$B$1:$C$1,2,0),RawElectricity!F416)</f>
        <v>#N/A</v>
      </c>
      <c r="AE64" s="4" t="e">
        <f>IF(RawElectricity!G416=0.000001,VLOOKUP($B64,Notes!$B$1:$C$1,2,0),RawElectricity!G416)</f>
        <v>#N/A</v>
      </c>
      <c r="AF64" s="4" t="e">
        <f>IF(RawElectricity!H416=0.000001,VLOOKUP($B64,Notes!$B$1:$C$1,2,0),RawElectricity!H416)</f>
        <v>#N/A</v>
      </c>
      <c r="AG64" s="4" t="e">
        <f>IF(RawElectricity!I416=0.000001,VLOOKUP($B64,Notes!$B$1:$C$1,2,0),RawElectricity!I416)</f>
        <v>#N/A</v>
      </c>
      <c r="AH64" s="4" t="e">
        <f>IF(RawElectricity!J416=0.000001,VLOOKUP($B64,Notes!$B$1:$C$1,2,0),RawElectricity!J416)</f>
        <v>#N/A</v>
      </c>
      <c r="AI64" s="4" t="e">
        <f>IF(RawElectricity!K416=0.000001,VLOOKUP($B64,Notes!$B$1:$C$1,2,0),RawElectricity!K416)</f>
        <v>#N/A</v>
      </c>
      <c r="AJ64" s="4" t="e">
        <f>IF(RawElectricity!L416=0.000001,VLOOKUP($B64,Notes!$B$1:$C$1,2,0),RawElectricity!L416)</f>
        <v>#N/A</v>
      </c>
      <c r="AL64" s="4" t="str">
        <f>RawElectricity!B496</f>
        <v>2062</v>
      </c>
      <c r="AM64" s="4" t="e">
        <f>IF(RawElectricity!C496=0.000001,VLOOKUP($B64,Notes!$B$1:$C$1,2,0),RawElectricity!C496)</f>
        <v>#N/A</v>
      </c>
      <c r="AN64" s="4" t="e">
        <f>IF(RawElectricity!D496=0.000001,VLOOKUP($B64,Notes!$B$1:$C$1,2,0),RawElectricity!D496)</f>
        <v>#N/A</v>
      </c>
      <c r="AO64" s="4" t="e">
        <f>IF(RawElectricity!E496=0.000001,VLOOKUP($B64,Notes!$B$1:$C$1,2,0),RawElectricity!E496)</f>
        <v>#N/A</v>
      </c>
      <c r="AP64" s="4" t="e">
        <f>IF(RawElectricity!F496=0.000001,VLOOKUP($B64,Notes!$B$1:$C$1,2,0),RawElectricity!F496)</f>
        <v>#N/A</v>
      </c>
      <c r="AQ64" s="4" t="e">
        <f>IF(RawElectricity!G496=0.000001,VLOOKUP($B64,Notes!$B$1:$C$1,2,0),RawElectricity!G496)</f>
        <v>#N/A</v>
      </c>
      <c r="AR64" s="4" t="e">
        <f>IF(RawElectricity!H496=0.000001,VLOOKUP($B64,Notes!$B$1:$C$1,2,0),RawElectricity!H496)</f>
        <v>#N/A</v>
      </c>
      <c r="AS64" s="4" t="e">
        <f>IF(RawElectricity!I496=0.000001,VLOOKUP($B64,Notes!$B$1:$C$1,2,0),RawElectricity!I496)</f>
        <v>#N/A</v>
      </c>
      <c r="AT64" s="4" t="e">
        <f>IF(RawElectricity!J496=0.000001,VLOOKUP($B64,Notes!$B$1:$C$1,2,0),RawElectricity!J496)</f>
        <v>#N/A</v>
      </c>
      <c r="AU64" s="4" t="e">
        <f>IF(RawElectricity!K496=0.000001,VLOOKUP($B64,Notes!$B$1:$C$1,2,0),RawElectricity!K496)</f>
        <v>#N/A</v>
      </c>
      <c r="AV64" s="4" t="e">
        <f>IF(RawElectricity!L496=0.000001,VLOOKUP($B64,Notes!$B$1:$C$1,2,0),RawElectricity!L496)</f>
        <v>#N/A</v>
      </c>
      <c r="AX64" s="4" t="str">
        <f>RawElectricity!B576</f>
        <v>2062</v>
      </c>
      <c r="AY64" s="4" t="e">
        <f>IF(RawElectricity!C576=0.000001,VLOOKUP($B64,Notes!$B$1:$C$1,2,0),RawElectricity!C576)</f>
        <v>#N/A</v>
      </c>
      <c r="AZ64" s="4" t="e">
        <f>IF(RawElectricity!D576=0.000001,VLOOKUP($B64,Notes!$B$1:$C$1,2,0),RawElectricity!D576)</f>
        <v>#N/A</v>
      </c>
      <c r="BA64" s="4" t="e">
        <f>IF(RawElectricity!E576=0.000001,VLOOKUP($B64,Notes!$B$1:$C$1,2,0),RawElectricity!E576)</f>
        <v>#N/A</v>
      </c>
      <c r="BB64" s="4" t="e">
        <f>IF(RawElectricity!F576=0.000001,VLOOKUP($B64,Notes!$B$1:$C$1,2,0),RawElectricity!F576)</f>
        <v>#N/A</v>
      </c>
      <c r="BC64" s="4" t="e">
        <f>IF(RawElectricity!G576=0.000001,VLOOKUP($B64,Notes!$B$1:$C$1,2,0),RawElectricity!G576)</f>
        <v>#N/A</v>
      </c>
      <c r="BD64" s="4" t="e">
        <f>IF(RawElectricity!H576=0.000001,VLOOKUP($B64,Notes!$B$1:$C$1,2,0),RawElectricity!H576)</f>
        <v>#N/A</v>
      </c>
      <c r="BE64" s="4" t="e">
        <f>IF(RawElectricity!I576=0.000001,VLOOKUP($B64,Notes!$B$1:$C$1,2,0),RawElectricity!I576)</f>
        <v>#N/A</v>
      </c>
      <c r="BF64" s="4" t="e">
        <f>IF(RawElectricity!J576=0.000001,VLOOKUP($B64,Notes!$B$1:$C$1,2,0),RawElectricity!J576)</f>
        <v>#N/A</v>
      </c>
      <c r="BG64" s="4" t="e">
        <f>IF(RawElectricity!K576=0.000001,VLOOKUP($B64,Notes!$B$1:$C$1,2,0),RawElectricity!K576)</f>
        <v>#N/A</v>
      </c>
      <c r="BH64" s="4" t="e">
        <f>IF(RawElectricity!L576=0.000001,VLOOKUP($B64,Notes!$B$1:$C$1,2,0),RawElectricity!L576)</f>
        <v>#N/A</v>
      </c>
    </row>
    <row r="65" spans="1:78" x14ac:dyDescent="0.25">
      <c r="B65" s="4" t="str">
        <f>RawElectricity!B67</f>
        <v>2063</v>
      </c>
      <c r="C65" s="19" t="e">
        <f>IF(RawElectricity!C67=0.000001,VLOOKUP($B65,Notes!$B$1:$C$1,2,0),RawElectricity!C67)</f>
        <v>#N/A</v>
      </c>
      <c r="D65" s="19" t="e">
        <f>IF(RawElectricity!D67=0.000001,VLOOKUP($B65,Notes!$B$1:$C$1,2,0),RawElectricity!D67)</f>
        <v>#N/A</v>
      </c>
      <c r="E65" s="19" t="e">
        <f>IF(RawElectricity!E67=0.000001,VLOOKUP($B65,Notes!$B$1:$C$1,2,0),RawElectricity!E67)</f>
        <v>#N/A</v>
      </c>
      <c r="F65" s="19" t="e">
        <f>IF(RawElectricity!F67=0.000001,VLOOKUP($B65,Notes!$B$1:$C$1,2,0),RawElectricity!F67)</f>
        <v>#N/A</v>
      </c>
      <c r="G65" s="19" t="e">
        <f>IF(RawElectricity!G67=0.000001,VLOOKUP($B65,Notes!$B$1:$C$1,2,0),RawElectricity!G67)</f>
        <v>#N/A</v>
      </c>
      <c r="H65" s="19" t="e">
        <f>IF(RawElectricity!H67=0.000001,VLOOKUP($B65,Notes!$B$1:$C$1,2,0),RawElectricity!H67)</f>
        <v>#N/A</v>
      </c>
      <c r="I65" s="19" t="e">
        <f>IF(RawElectricity!I67=0.000001,VLOOKUP($B65,Notes!$B$1:$C$1,2,0),RawElectricity!I67)</f>
        <v>#N/A</v>
      </c>
      <c r="J65" s="19" t="e">
        <f>IF(RawElectricity!J67=0.000001,VLOOKUP($B65,Notes!$B$1:$C$1,2,0),RawElectricity!J67)</f>
        <v>#N/A</v>
      </c>
      <c r="K65" s="19" t="e">
        <f>IF(RawElectricity!K67=0.000001,VLOOKUP($B65,Notes!$B$1:$C$1,2,0),RawElectricity!K67)</f>
        <v>#N/A</v>
      </c>
      <c r="L65" s="19" t="e">
        <f>IF(RawElectricity!L67=0.000001,VLOOKUP($B65,Notes!$B$1:$C$1,2,0),RawElectricity!L67)</f>
        <v>#N/A</v>
      </c>
      <c r="N65" s="4" t="str">
        <f>RawElectricity!B147</f>
        <v>2063</v>
      </c>
      <c r="O65" s="4" t="e">
        <f>IF(RawElectricity!C147=0.000001,VLOOKUP($B65,Notes!$B$1:$C$1,2,0),RawElectricity!C147)</f>
        <v>#N/A</v>
      </c>
      <c r="P65" s="4" t="e">
        <f>IF(RawElectricity!D147=0.000001,VLOOKUP($B65,Notes!$B$1:$C$1,2,0),RawElectricity!D147)</f>
        <v>#N/A</v>
      </c>
      <c r="Q65" s="4" t="e">
        <f>IF(RawElectricity!E147=0.000001,VLOOKUP($B65,Notes!$B$1:$C$1,2,0),RawElectricity!E147)</f>
        <v>#N/A</v>
      </c>
      <c r="R65" s="4" t="e">
        <f>IF(RawElectricity!F147=0.000001,VLOOKUP($B65,Notes!$B$1:$C$1,2,0),RawElectricity!F147)</f>
        <v>#N/A</v>
      </c>
      <c r="S65" s="4" t="e">
        <f>IF(RawElectricity!G147=0.000001,VLOOKUP($B65,Notes!$B$1:$C$1,2,0),RawElectricity!G147)</f>
        <v>#N/A</v>
      </c>
      <c r="T65" s="4" t="e">
        <f>IF(RawElectricity!H147=0.000001,VLOOKUP($B65,Notes!$B$1:$C$1,2,0),RawElectricity!H147)</f>
        <v>#N/A</v>
      </c>
      <c r="U65" s="4" t="e">
        <f>IF(RawElectricity!I147=0.000001,VLOOKUP($B65,Notes!$B$1:$C$1,2,0),RawElectricity!I147)</f>
        <v>#N/A</v>
      </c>
      <c r="V65" s="4" t="e">
        <f>IF(RawElectricity!J147=0.000001,VLOOKUP($B65,Notes!$B$1:$C$1,2,0),RawElectricity!J147)</f>
        <v>#N/A</v>
      </c>
      <c r="W65" s="4" t="e">
        <f>IF(RawElectricity!K147=0.000001,VLOOKUP($B65,Notes!$B$1:$C$1,2,0),RawElectricity!K147)</f>
        <v>#N/A</v>
      </c>
      <c r="X65" s="4" t="e">
        <f>IF(RawElectricity!L147=0.000001,VLOOKUP($B65,Notes!$B$1:$C$1,2,0),RawElectricity!L147)</f>
        <v>#N/A</v>
      </c>
      <c r="Z65" s="4" t="str">
        <f>RawElectricity!B417</f>
        <v>2063</v>
      </c>
      <c r="AA65" s="4" t="e">
        <f>IF(RawElectricity!C417=0.000001,VLOOKUP($B65,Notes!$B$1:$C$1,2,0),RawElectricity!C417)</f>
        <v>#N/A</v>
      </c>
      <c r="AB65" s="4" t="e">
        <f>IF(RawElectricity!D417=0.000001,VLOOKUP($B65,Notes!$B$1:$C$1,2,0),RawElectricity!D417)</f>
        <v>#N/A</v>
      </c>
      <c r="AC65" s="4" t="e">
        <f>IF(RawElectricity!E417=0.000001,VLOOKUP($B65,Notes!$B$1:$C$1,2,0),RawElectricity!E417)</f>
        <v>#N/A</v>
      </c>
      <c r="AD65" s="4" t="e">
        <f>IF(RawElectricity!F417=0.000001,VLOOKUP($B65,Notes!$B$1:$C$1,2,0),RawElectricity!F417)</f>
        <v>#N/A</v>
      </c>
      <c r="AE65" s="4" t="e">
        <f>IF(RawElectricity!G417=0.000001,VLOOKUP($B65,Notes!$B$1:$C$1,2,0),RawElectricity!G417)</f>
        <v>#N/A</v>
      </c>
      <c r="AF65" s="4" t="e">
        <f>IF(RawElectricity!H417=0.000001,VLOOKUP($B65,Notes!$B$1:$C$1,2,0),RawElectricity!H417)</f>
        <v>#N/A</v>
      </c>
      <c r="AG65" s="4" t="e">
        <f>IF(RawElectricity!I417=0.000001,VLOOKUP($B65,Notes!$B$1:$C$1,2,0),RawElectricity!I417)</f>
        <v>#N/A</v>
      </c>
      <c r="AH65" s="4" t="e">
        <f>IF(RawElectricity!J417=0.000001,VLOOKUP($B65,Notes!$B$1:$C$1,2,0),RawElectricity!J417)</f>
        <v>#N/A</v>
      </c>
      <c r="AI65" s="4" t="e">
        <f>IF(RawElectricity!K417=0.000001,VLOOKUP($B65,Notes!$B$1:$C$1,2,0),RawElectricity!K417)</f>
        <v>#N/A</v>
      </c>
      <c r="AJ65" s="4" t="e">
        <f>IF(RawElectricity!L417=0.000001,VLOOKUP($B65,Notes!$B$1:$C$1,2,0),RawElectricity!L417)</f>
        <v>#N/A</v>
      </c>
      <c r="AL65" s="4" t="str">
        <f>RawElectricity!B497</f>
        <v>2063</v>
      </c>
      <c r="AM65" s="4" t="e">
        <f>IF(RawElectricity!C497=0.000001,VLOOKUP($B65,Notes!$B$1:$C$1,2,0),RawElectricity!C497)</f>
        <v>#N/A</v>
      </c>
      <c r="AN65" s="4" t="e">
        <f>IF(RawElectricity!D497=0.000001,VLOOKUP($B65,Notes!$B$1:$C$1,2,0),RawElectricity!D497)</f>
        <v>#N/A</v>
      </c>
      <c r="AO65" s="4" t="e">
        <f>IF(RawElectricity!E497=0.000001,VLOOKUP($B65,Notes!$B$1:$C$1,2,0),RawElectricity!E497)</f>
        <v>#N/A</v>
      </c>
      <c r="AP65" s="4" t="e">
        <f>IF(RawElectricity!F497=0.000001,VLOOKUP($B65,Notes!$B$1:$C$1,2,0),RawElectricity!F497)</f>
        <v>#N/A</v>
      </c>
      <c r="AQ65" s="4" t="e">
        <f>IF(RawElectricity!G497=0.000001,VLOOKUP($B65,Notes!$B$1:$C$1,2,0),RawElectricity!G497)</f>
        <v>#N/A</v>
      </c>
      <c r="AR65" s="4" t="e">
        <f>IF(RawElectricity!H497=0.000001,VLOOKUP($B65,Notes!$B$1:$C$1,2,0),RawElectricity!H497)</f>
        <v>#N/A</v>
      </c>
      <c r="AS65" s="4" t="e">
        <f>IF(RawElectricity!I497=0.000001,VLOOKUP($B65,Notes!$B$1:$C$1,2,0),RawElectricity!I497)</f>
        <v>#N/A</v>
      </c>
      <c r="AT65" s="4" t="e">
        <f>IF(RawElectricity!J497=0.000001,VLOOKUP($B65,Notes!$B$1:$C$1,2,0),RawElectricity!J497)</f>
        <v>#N/A</v>
      </c>
      <c r="AU65" s="4" t="e">
        <f>IF(RawElectricity!K497=0.000001,VLOOKUP($B65,Notes!$B$1:$C$1,2,0),RawElectricity!K497)</f>
        <v>#N/A</v>
      </c>
      <c r="AV65" s="4" t="e">
        <f>IF(RawElectricity!L497=0.000001,VLOOKUP($B65,Notes!$B$1:$C$1,2,0),RawElectricity!L497)</f>
        <v>#N/A</v>
      </c>
      <c r="AX65" s="4" t="str">
        <f>RawElectricity!B577</f>
        <v>2063</v>
      </c>
      <c r="AY65" s="4" t="e">
        <f>IF(RawElectricity!C577=0.000001,VLOOKUP($B65,Notes!$B$1:$C$1,2,0),RawElectricity!C577)</f>
        <v>#N/A</v>
      </c>
      <c r="AZ65" s="4" t="e">
        <f>IF(RawElectricity!D577=0.000001,VLOOKUP($B65,Notes!$B$1:$C$1,2,0),RawElectricity!D577)</f>
        <v>#N/A</v>
      </c>
      <c r="BA65" s="4" t="e">
        <f>IF(RawElectricity!E577=0.000001,VLOOKUP($B65,Notes!$B$1:$C$1,2,0),RawElectricity!E577)</f>
        <v>#N/A</v>
      </c>
      <c r="BB65" s="4" t="e">
        <f>IF(RawElectricity!F577=0.000001,VLOOKUP($B65,Notes!$B$1:$C$1,2,0),RawElectricity!F577)</f>
        <v>#N/A</v>
      </c>
      <c r="BC65" s="4" t="e">
        <f>IF(RawElectricity!G577=0.000001,VLOOKUP($B65,Notes!$B$1:$C$1,2,0),RawElectricity!G577)</f>
        <v>#N/A</v>
      </c>
      <c r="BD65" s="4" t="e">
        <f>IF(RawElectricity!H577=0.000001,VLOOKUP($B65,Notes!$B$1:$C$1,2,0),RawElectricity!H577)</f>
        <v>#N/A</v>
      </c>
      <c r="BE65" s="4" t="e">
        <f>IF(RawElectricity!I577=0.000001,VLOOKUP($B65,Notes!$B$1:$C$1,2,0),RawElectricity!I577)</f>
        <v>#N/A</v>
      </c>
      <c r="BF65" s="4" t="e">
        <f>IF(RawElectricity!J577=0.000001,VLOOKUP($B65,Notes!$B$1:$C$1,2,0),RawElectricity!J577)</f>
        <v>#N/A</v>
      </c>
      <c r="BG65" s="4" t="e">
        <f>IF(RawElectricity!K577=0.000001,VLOOKUP($B65,Notes!$B$1:$C$1,2,0),RawElectricity!K577)</f>
        <v>#N/A</v>
      </c>
      <c r="BH65" s="4" t="e">
        <f>IF(RawElectricity!L577=0.000001,VLOOKUP($B65,Notes!$B$1:$C$1,2,0),RawElectricity!L577)</f>
        <v>#N/A</v>
      </c>
    </row>
    <row r="66" spans="1:78" x14ac:dyDescent="0.25">
      <c r="B66" s="4" t="str">
        <f>RawElectricity!B68</f>
        <v>2064</v>
      </c>
      <c r="C66" s="19" t="e">
        <f>IF(RawElectricity!C68=0.000001,VLOOKUP($B66,Notes!$B$1:$C$1,2,0),RawElectricity!C68)</f>
        <v>#N/A</v>
      </c>
      <c r="D66" s="19" t="e">
        <f>IF(RawElectricity!D68=0.000001,VLOOKUP($B66,Notes!$B$1:$C$1,2,0),RawElectricity!D68)</f>
        <v>#N/A</v>
      </c>
      <c r="E66" s="19" t="e">
        <f>IF(RawElectricity!E68=0.000001,VLOOKUP($B66,Notes!$B$1:$C$1,2,0),RawElectricity!E68)</f>
        <v>#N/A</v>
      </c>
      <c r="F66" s="19" t="e">
        <f>IF(RawElectricity!F68=0.000001,VLOOKUP($B66,Notes!$B$1:$C$1,2,0),RawElectricity!F68)</f>
        <v>#N/A</v>
      </c>
      <c r="G66" s="19" t="e">
        <f>IF(RawElectricity!G68=0.000001,VLOOKUP($B66,Notes!$B$1:$C$1,2,0),RawElectricity!G68)</f>
        <v>#N/A</v>
      </c>
      <c r="H66" s="19" t="e">
        <f>IF(RawElectricity!H68=0.000001,VLOOKUP($B66,Notes!$B$1:$C$1,2,0),RawElectricity!H68)</f>
        <v>#N/A</v>
      </c>
      <c r="I66" s="19" t="e">
        <f>IF(RawElectricity!I68=0.000001,VLOOKUP($B66,Notes!$B$1:$C$1,2,0),RawElectricity!I68)</f>
        <v>#N/A</v>
      </c>
      <c r="J66" s="19" t="e">
        <f>IF(RawElectricity!J68=0.000001,VLOOKUP($B66,Notes!$B$1:$C$1,2,0),RawElectricity!J68)</f>
        <v>#N/A</v>
      </c>
      <c r="K66" s="19" t="e">
        <f>IF(RawElectricity!K68=0.000001,VLOOKUP($B66,Notes!$B$1:$C$1,2,0),RawElectricity!K68)</f>
        <v>#N/A</v>
      </c>
      <c r="L66" s="19" t="e">
        <f>IF(RawElectricity!L68=0.000001,VLOOKUP($B66,Notes!$B$1:$C$1,2,0),RawElectricity!L68)</f>
        <v>#N/A</v>
      </c>
      <c r="N66" s="4" t="str">
        <f>RawElectricity!B148</f>
        <v>2064</v>
      </c>
      <c r="O66" s="4" t="e">
        <f>IF(RawElectricity!C148=0.000001,VLOOKUP($B66,Notes!$B$1:$C$1,2,0),RawElectricity!C148)</f>
        <v>#N/A</v>
      </c>
      <c r="P66" s="4" t="e">
        <f>IF(RawElectricity!D148=0.000001,VLOOKUP($B66,Notes!$B$1:$C$1,2,0),RawElectricity!D148)</f>
        <v>#N/A</v>
      </c>
      <c r="Q66" s="4" t="e">
        <f>IF(RawElectricity!E148=0.000001,VLOOKUP($B66,Notes!$B$1:$C$1,2,0),RawElectricity!E148)</f>
        <v>#N/A</v>
      </c>
      <c r="R66" s="4" t="e">
        <f>IF(RawElectricity!F148=0.000001,VLOOKUP($B66,Notes!$B$1:$C$1,2,0),RawElectricity!F148)</f>
        <v>#N/A</v>
      </c>
      <c r="S66" s="4" t="e">
        <f>IF(RawElectricity!G148=0.000001,VLOOKUP($B66,Notes!$B$1:$C$1,2,0),RawElectricity!G148)</f>
        <v>#N/A</v>
      </c>
      <c r="T66" s="4" t="e">
        <f>IF(RawElectricity!H148=0.000001,VLOOKUP($B66,Notes!$B$1:$C$1,2,0),RawElectricity!H148)</f>
        <v>#N/A</v>
      </c>
      <c r="U66" s="4" t="e">
        <f>IF(RawElectricity!I148=0.000001,VLOOKUP($B66,Notes!$B$1:$C$1,2,0),RawElectricity!I148)</f>
        <v>#N/A</v>
      </c>
      <c r="V66" s="4" t="e">
        <f>IF(RawElectricity!J148=0.000001,VLOOKUP($B66,Notes!$B$1:$C$1,2,0),RawElectricity!J148)</f>
        <v>#N/A</v>
      </c>
      <c r="W66" s="4" t="e">
        <f>IF(RawElectricity!K148=0.000001,VLOOKUP($B66,Notes!$B$1:$C$1,2,0),RawElectricity!K148)</f>
        <v>#N/A</v>
      </c>
      <c r="X66" s="4" t="e">
        <f>IF(RawElectricity!L148=0.000001,VLOOKUP($B66,Notes!$B$1:$C$1,2,0),RawElectricity!L148)</f>
        <v>#N/A</v>
      </c>
      <c r="Z66" s="4" t="str">
        <f>RawElectricity!B418</f>
        <v>2064</v>
      </c>
      <c r="AA66" s="4" t="e">
        <f>IF(RawElectricity!C418=0.000001,VLOOKUP($B66,Notes!$B$1:$C$1,2,0),RawElectricity!C418)</f>
        <v>#N/A</v>
      </c>
      <c r="AB66" s="4" t="e">
        <f>IF(RawElectricity!D418=0.000001,VLOOKUP($B66,Notes!$B$1:$C$1,2,0),RawElectricity!D418)</f>
        <v>#N/A</v>
      </c>
      <c r="AC66" s="4" t="e">
        <f>IF(RawElectricity!E418=0.000001,VLOOKUP($B66,Notes!$B$1:$C$1,2,0),RawElectricity!E418)</f>
        <v>#N/A</v>
      </c>
      <c r="AD66" s="4" t="e">
        <f>IF(RawElectricity!F418=0.000001,VLOOKUP($B66,Notes!$B$1:$C$1,2,0),RawElectricity!F418)</f>
        <v>#N/A</v>
      </c>
      <c r="AE66" s="4" t="e">
        <f>IF(RawElectricity!G418=0.000001,VLOOKUP($B66,Notes!$B$1:$C$1,2,0),RawElectricity!G418)</f>
        <v>#N/A</v>
      </c>
      <c r="AF66" s="4" t="e">
        <f>IF(RawElectricity!H418=0.000001,VLOOKUP($B66,Notes!$B$1:$C$1,2,0),RawElectricity!H418)</f>
        <v>#N/A</v>
      </c>
      <c r="AG66" s="4" t="e">
        <f>IF(RawElectricity!I418=0.000001,VLOOKUP($B66,Notes!$B$1:$C$1,2,0),RawElectricity!I418)</f>
        <v>#N/A</v>
      </c>
      <c r="AH66" s="4" t="e">
        <f>IF(RawElectricity!J418=0.000001,VLOOKUP($B66,Notes!$B$1:$C$1,2,0),RawElectricity!J418)</f>
        <v>#N/A</v>
      </c>
      <c r="AI66" s="4" t="e">
        <f>IF(RawElectricity!K418=0.000001,VLOOKUP($B66,Notes!$B$1:$C$1,2,0),RawElectricity!K418)</f>
        <v>#N/A</v>
      </c>
      <c r="AJ66" s="4" t="e">
        <f>IF(RawElectricity!L418=0.000001,VLOOKUP($B66,Notes!$B$1:$C$1,2,0),RawElectricity!L418)</f>
        <v>#N/A</v>
      </c>
      <c r="AL66" s="4" t="str">
        <f>RawElectricity!B498</f>
        <v>2064</v>
      </c>
      <c r="AM66" s="4" t="e">
        <f>IF(RawElectricity!C498=0.000001,VLOOKUP($B66,Notes!$B$1:$C$1,2,0),RawElectricity!C498)</f>
        <v>#N/A</v>
      </c>
      <c r="AN66" s="4" t="e">
        <f>IF(RawElectricity!D498=0.000001,VLOOKUP($B66,Notes!$B$1:$C$1,2,0),RawElectricity!D498)</f>
        <v>#N/A</v>
      </c>
      <c r="AO66" s="4" t="e">
        <f>IF(RawElectricity!E498=0.000001,VLOOKUP($B66,Notes!$B$1:$C$1,2,0),RawElectricity!E498)</f>
        <v>#N/A</v>
      </c>
      <c r="AP66" s="4" t="e">
        <f>IF(RawElectricity!F498=0.000001,VLOOKUP($B66,Notes!$B$1:$C$1,2,0),RawElectricity!F498)</f>
        <v>#N/A</v>
      </c>
      <c r="AQ66" s="4" t="e">
        <f>IF(RawElectricity!G498=0.000001,VLOOKUP($B66,Notes!$B$1:$C$1,2,0),RawElectricity!G498)</f>
        <v>#N/A</v>
      </c>
      <c r="AR66" s="4" t="e">
        <f>IF(RawElectricity!H498=0.000001,VLOOKUP($B66,Notes!$B$1:$C$1,2,0),RawElectricity!H498)</f>
        <v>#N/A</v>
      </c>
      <c r="AS66" s="4" t="e">
        <f>IF(RawElectricity!I498=0.000001,VLOOKUP($B66,Notes!$B$1:$C$1,2,0),RawElectricity!I498)</f>
        <v>#N/A</v>
      </c>
      <c r="AT66" s="4" t="e">
        <f>IF(RawElectricity!J498=0.000001,VLOOKUP($B66,Notes!$B$1:$C$1,2,0),RawElectricity!J498)</f>
        <v>#N/A</v>
      </c>
      <c r="AU66" s="4" t="e">
        <f>IF(RawElectricity!K498=0.000001,VLOOKUP($B66,Notes!$B$1:$C$1,2,0),RawElectricity!K498)</f>
        <v>#N/A</v>
      </c>
      <c r="AV66" s="4" t="e">
        <f>IF(RawElectricity!L498=0.000001,VLOOKUP($B66,Notes!$B$1:$C$1,2,0),RawElectricity!L498)</f>
        <v>#N/A</v>
      </c>
      <c r="AX66" s="4" t="str">
        <f>RawElectricity!B578</f>
        <v>2064</v>
      </c>
      <c r="AY66" s="4" t="e">
        <f>IF(RawElectricity!C578=0.000001,VLOOKUP($B66,Notes!$B$1:$C$1,2,0),RawElectricity!C578)</f>
        <v>#N/A</v>
      </c>
      <c r="AZ66" s="4" t="e">
        <f>IF(RawElectricity!D578=0.000001,VLOOKUP($B66,Notes!$B$1:$C$1,2,0),RawElectricity!D578)</f>
        <v>#N/A</v>
      </c>
      <c r="BA66" s="4" t="e">
        <f>IF(RawElectricity!E578=0.000001,VLOOKUP($B66,Notes!$B$1:$C$1,2,0),RawElectricity!E578)</f>
        <v>#N/A</v>
      </c>
      <c r="BB66" s="4" t="e">
        <f>IF(RawElectricity!F578=0.000001,VLOOKUP($B66,Notes!$B$1:$C$1,2,0),RawElectricity!F578)</f>
        <v>#N/A</v>
      </c>
      <c r="BC66" s="4" t="e">
        <f>IF(RawElectricity!G578=0.000001,VLOOKUP($B66,Notes!$B$1:$C$1,2,0),RawElectricity!G578)</f>
        <v>#N/A</v>
      </c>
      <c r="BD66" s="4" t="e">
        <f>IF(RawElectricity!H578=0.000001,VLOOKUP($B66,Notes!$B$1:$C$1,2,0),RawElectricity!H578)</f>
        <v>#N/A</v>
      </c>
      <c r="BE66" s="4" t="e">
        <f>IF(RawElectricity!I578=0.000001,VLOOKUP($B66,Notes!$B$1:$C$1,2,0),RawElectricity!I578)</f>
        <v>#N/A</v>
      </c>
      <c r="BF66" s="4" t="e">
        <f>IF(RawElectricity!J578=0.000001,VLOOKUP($B66,Notes!$B$1:$C$1,2,0),RawElectricity!J578)</f>
        <v>#N/A</v>
      </c>
      <c r="BG66" s="4" t="e">
        <f>IF(RawElectricity!K578=0.000001,VLOOKUP($B66,Notes!$B$1:$C$1,2,0),RawElectricity!K578)</f>
        <v>#N/A</v>
      </c>
      <c r="BH66" s="4" t="e">
        <f>IF(RawElectricity!L578=0.000001,VLOOKUP($B66,Notes!$B$1:$C$1,2,0),RawElectricity!L578)</f>
        <v>#N/A</v>
      </c>
    </row>
    <row r="67" spans="1:78" x14ac:dyDescent="0.25">
      <c r="B67" s="4" t="str">
        <f>RawElectricity!B69</f>
        <v>2065</v>
      </c>
      <c r="C67" s="19" t="e">
        <f>IF(RawElectricity!C69=0.000001,VLOOKUP($B67,Notes!$B$1:$C$1,2,0),RawElectricity!C69)</f>
        <v>#N/A</v>
      </c>
      <c r="D67" s="19" t="e">
        <f>IF(RawElectricity!D69=0.000001,VLOOKUP($B67,Notes!$B$1:$C$1,2,0),RawElectricity!D69)</f>
        <v>#N/A</v>
      </c>
      <c r="E67" s="19" t="e">
        <f>IF(RawElectricity!E69=0.000001,VLOOKUP($B67,Notes!$B$1:$C$1,2,0),RawElectricity!E69)</f>
        <v>#N/A</v>
      </c>
      <c r="F67" s="19" t="e">
        <f>IF(RawElectricity!F69=0.000001,VLOOKUP($B67,Notes!$B$1:$C$1,2,0),RawElectricity!F69)</f>
        <v>#N/A</v>
      </c>
      <c r="G67" s="19" t="e">
        <f>IF(RawElectricity!G69=0.000001,VLOOKUP($B67,Notes!$B$1:$C$1,2,0),RawElectricity!G69)</f>
        <v>#N/A</v>
      </c>
      <c r="H67" s="19" t="e">
        <f>IF(RawElectricity!H69=0.000001,VLOOKUP($B67,Notes!$B$1:$C$1,2,0),RawElectricity!H69)</f>
        <v>#N/A</v>
      </c>
      <c r="I67" s="19" t="e">
        <f>IF(RawElectricity!I69=0.000001,VLOOKUP($B67,Notes!$B$1:$C$1,2,0),RawElectricity!I69)</f>
        <v>#N/A</v>
      </c>
      <c r="J67" s="19" t="e">
        <f>IF(RawElectricity!J69=0.000001,VLOOKUP($B67,Notes!$B$1:$C$1,2,0),RawElectricity!J69)</f>
        <v>#N/A</v>
      </c>
      <c r="K67" s="19" t="e">
        <f>IF(RawElectricity!K69=0.000001,VLOOKUP($B67,Notes!$B$1:$C$1,2,0),RawElectricity!K69)</f>
        <v>#N/A</v>
      </c>
      <c r="L67" s="19" t="e">
        <f>IF(RawElectricity!L69=0.000001,VLOOKUP($B67,Notes!$B$1:$C$1,2,0),RawElectricity!L69)</f>
        <v>#N/A</v>
      </c>
      <c r="N67" s="4" t="str">
        <f>RawElectricity!B149</f>
        <v>2065</v>
      </c>
      <c r="O67" s="4" t="e">
        <f>IF(RawElectricity!C149=0.000001,VLOOKUP($B67,Notes!$B$1:$C$1,2,0),RawElectricity!C149)</f>
        <v>#N/A</v>
      </c>
      <c r="P67" s="4" t="e">
        <f>IF(RawElectricity!D149=0.000001,VLOOKUP($B67,Notes!$B$1:$C$1,2,0),RawElectricity!D149)</f>
        <v>#N/A</v>
      </c>
      <c r="Q67" s="4" t="e">
        <f>IF(RawElectricity!E149=0.000001,VLOOKUP($B67,Notes!$B$1:$C$1,2,0),RawElectricity!E149)</f>
        <v>#N/A</v>
      </c>
      <c r="R67" s="4" t="e">
        <f>IF(RawElectricity!F149=0.000001,VLOOKUP($B67,Notes!$B$1:$C$1,2,0),RawElectricity!F149)</f>
        <v>#N/A</v>
      </c>
      <c r="S67" s="4" t="e">
        <f>IF(RawElectricity!G149=0.000001,VLOOKUP($B67,Notes!$B$1:$C$1,2,0),RawElectricity!G149)</f>
        <v>#N/A</v>
      </c>
      <c r="T67" s="4" t="e">
        <f>IF(RawElectricity!H149=0.000001,VLOOKUP($B67,Notes!$B$1:$C$1,2,0),RawElectricity!H149)</f>
        <v>#N/A</v>
      </c>
      <c r="U67" s="4" t="e">
        <f>IF(RawElectricity!I149=0.000001,VLOOKUP($B67,Notes!$B$1:$C$1,2,0),RawElectricity!I149)</f>
        <v>#N/A</v>
      </c>
      <c r="V67" s="4" t="e">
        <f>IF(RawElectricity!J149=0.000001,VLOOKUP($B67,Notes!$B$1:$C$1,2,0),RawElectricity!J149)</f>
        <v>#N/A</v>
      </c>
      <c r="W67" s="4" t="e">
        <f>IF(RawElectricity!K149=0.000001,VLOOKUP($B67,Notes!$B$1:$C$1,2,0),RawElectricity!K149)</f>
        <v>#N/A</v>
      </c>
      <c r="X67" s="4" t="e">
        <f>IF(RawElectricity!L149=0.000001,VLOOKUP($B67,Notes!$B$1:$C$1,2,0),RawElectricity!L149)</f>
        <v>#N/A</v>
      </c>
      <c r="Z67" s="4" t="str">
        <f>RawElectricity!B419</f>
        <v>2065</v>
      </c>
      <c r="AA67" s="4" t="e">
        <f>IF(RawElectricity!C419=0.000001,VLOOKUP($B67,Notes!$B$1:$C$1,2,0),RawElectricity!C419)</f>
        <v>#N/A</v>
      </c>
      <c r="AB67" s="4" t="e">
        <f>IF(RawElectricity!D419=0.000001,VLOOKUP($B67,Notes!$B$1:$C$1,2,0),RawElectricity!D419)</f>
        <v>#N/A</v>
      </c>
      <c r="AC67" s="4" t="e">
        <f>IF(RawElectricity!E419=0.000001,VLOOKUP($B67,Notes!$B$1:$C$1,2,0),RawElectricity!E419)</f>
        <v>#N/A</v>
      </c>
      <c r="AD67" s="4" t="e">
        <f>IF(RawElectricity!F419=0.000001,VLOOKUP($B67,Notes!$B$1:$C$1,2,0),RawElectricity!F419)</f>
        <v>#N/A</v>
      </c>
      <c r="AE67" s="4" t="e">
        <f>IF(RawElectricity!G419=0.000001,VLOOKUP($B67,Notes!$B$1:$C$1,2,0),RawElectricity!G419)</f>
        <v>#N/A</v>
      </c>
      <c r="AF67" s="4" t="e">
        <f>IF(RawElectricity!H419=0.000001,VLOOKUP($B67,Notes!$B$1:$C$1,2,0),RawElectricity!H419)</f>
        <v>#N/A</v>
      </c>
      <c r="AG67" s="4" t="e">
        <f>IF(RawElectricity!I419=0.000001,VLOOKUP($B67,Notes!$B$1:$C$1,2,0),RawElectricity!I419)</f>
        <v>#N/A</v>
      </c>
      <c r="AH67" s="4" t="e">
        <f>IF(RawElectricity!J419=0.000001,VLOOKUP($B67,Notes!$B$1:$C$1,2,0),RawElectricity!J419)</f>
        <v>#N/A</v>
      </c>
      <c r="AI67" s="4" t="e">
        <f>IF(RawElectricity!K419=0.000001,VLOOKUP($B67,Notes!$B$1:$C$1,2,0),RawElectricity!K419)</f>
        <v>#N/A</v>
      </c>
      <c r="AJ67" s="4" t="e">
        <f>IF(RawElectricity!L419=0.000001,VLOOKUP($B67,Notes!$B$1:$C$1,2,0),RawElectricity!L419)</f>
        <v>#N/A</v>
      </c>
      <c r="AL67" s="4" t="str">
        <f>RawElectricity!B499</f>
        <v>2065</v>
      </c>
      <c r="AM67" s="4" t="e">
        <f>IF(RawElectricity!C499=0.000001,VLOOKUP($B67,Notes!$B$1:$C$1,2,0),RawElectricity!C499)</f>
        <v>#N/A</v>
      </c>
      <c r="AN67" s="4" t="e">
        <f>IF(RawElectricity!D499=0.000001,VLOOKUP($B67,Notes!$B$1:$C$1,2,0),RawElectricity!D499)</f>
        <v>#N/A</v>
      </c>
      <c r="AO67" s="4" t="e">
        <f>IF(RawElectricity!E499=0.000001,VLOOKUP($B67,Notes!$B$1:$C$1,2,0),RawElectricity!E499)</f>
        <v>#N/A</v>
      </c>
      <c r="AP67" s="4" t="e">
        <f>IF(RawElectricity!F499=0.000001,VLOOKUP($B67,Notes!$B$1:$C$1,2,0),RawElectricity!F499)</f>
        <v>#N/A</v>
      </c>
      <c r="AQ67" s="4" t="e">
        <f>IF(RawElectricity!G499=0.000001,VLOOKUP($B67,Notes!$B$1:$C$1,2,0),RawElectricity!G499)</f>
        <v>#N/A</v>
      </c>
      <c r="AR67" s="4" t="e">
        <f>IF(RawElectricity!H499=0.000001,VLOOKUP($B67,Notes!$B$1:$C$1,2,0),RawElectricity!H499)</f>
        <v>#N/A</v>
      </c>
      <c r="AS67" s="4" t="e">
        <f>IF(RawElectricity!I499=0.000001,VLOOKUP($B67,Notes!$B$1:$C$1,2,0),RawElectricity!I499)</f>
        <v>#N/A</v>
      </c>
      <c r="AT67" s="4" t="e">
        <f>IF(RawElectricity!J499=0.000001,VLOOKUP($B67,Notes!$B$1:$C$1,2,0),RawElectricity!J499)</f>
        <v>#N/A</v>
      </c>
      <c r="AU67" s="4" t="e">
        <f>IF(RawElectricity!K499=0.000001,VLOOKUP($B67,Notes!$B$1:$C$1,2,0),RawElectricity!K499)</f>
        <v>#N/A</v>
      </c>
      <c r="AV67" s="4" t="e">
        <f>IF(RawElectricity!L499=0.000001,VLOOKUP($B67,Notes!$B$1:$C$1,2,0),RawElectricity!L499)</f>
        <v>#N/A</v>
      </c>
      <c r="AX67" s="4" t="str">
        <f>RawElectricity!B579</f>
        <v>2065</v>
      </c>
      <c r="AY67" s="4" t="e">
        <f>IF(RawElectricity!C579=0.000001,VLOOKUP($B67,Notes!$B$1:$C$1,2,0),RawElectricity!C579)</f>
        <v>#N/A</v>
      </c>
      <c r="AZ67" s="4" t="e">
        <f>IF(RawElectricity!D579=0.000001,VLOOKUP($B67,Notes!$B$1:$C$1,2,0),RawElectricity!D579)</f>
        <v>#N/A</v>
      </c>
      <c r="BA67" s="4" t="e">
        <f>IF(RawElectricity!E579=0.000001,VLOOKUP($B67,Notes!$B$1:$C$1,2,0),RawElectricity!E579)</f>
        <v>#N/A</v>
      </c>
      <c r="BB67" s="4" t="e">
        <f>IF(RawElectricity!F579=0.000001,VLOOKUP($B67,Notes!$B$1:$C$1,2,0),RawElectricity!F579)</f>
        <v>#N/A</v>
      </c>
      <c r="BC67" s="4" t="e">
        <f>IF(RawElectricity!G579=0.000001,VLOOKUP($B67,Notes!$B$1:$C$1,2,0),RawElectricity!G579)</f>
        <v>#N/A</v>
      </c>
      <c r="BD67" s="4" t="e">
        <f>IF(RawElectricity!H579=0.000001,VLOOKUP($B67,Notes!$B$1:$C$1,2,0),RawElectricity!H579)</f>
        <v>#N/A</v>
      </c>
      <c r="BE67" s="4" t="e">
        <f>IF(RawElectricity!I579=0.000001,VLOOKUP($B67,Notes!$B$1:$C$1,2,0),RawElectricity!I579)</f>
        <v>#N/A</v>
      </c>
      <c r="BF67" s="4" t="e">
        <f>IF(RawElectricity!J579=0.000001,VLOOKUP($B67,Notes!$B$1:$C$1,2,0),RawElectricity!J579)</f>
        <v>#N/A</v>
      </c>
      <c r="BG67" s="4" t="e">
        <f>IF(RawElectricity!K579=0.000001,VLOOKUP($B67,Notes!$B$1:$C$1,2,0),RawElectricity!K579)</f>
        <v>#N/A</v>
      </c>
      <c r="BH67" s="4" t="e">
        <f>IF(RawElectricity!L579=0.000001,VLOOKUP($B67,Notes!$B$1:$C$1,2,0),RawElectricity!L579)</f>
        <v>#N/A</v>
      </c>
    </row>
    <row r="68" spans="1:78" x14ac:dyDescent="0.25">
      <c r="B68" s="4" t="str">
        <f>RawElectricity!B70</f>
        <v>2066</v>
      </c>
      <c r="C68" s="19" t="e">
        <f>IF(RawElectricity!C70=0.000001,VLOOKUP($B68,Notes!$B$1:$C$1,2,0),RawElectricity!C70)</f>
        <v>#N/A</v>
      </c>
      <c r="D68" s="19" t="e">
        <f>IF(RawElectricity!D70=0.000001,VLOOKUP($B68,Notes!$B$1:$C$1,2,0),RawElectricity!D70)</f>
        <v>#N/A</v>
      </c>
      <c r="E68" s="19" t="e">
        <f>IF(RawElectricity!E70=0.000001,VLOOKUP($B68,Notes!$B$1:$C$1,2,0),RawElectricity!E70)</f>
        <v>#N/A</v>
      </c>
      <c r="F68" s="19" t="e">
        <f>IF(RawElectricity!F70=0.000001,VLOOKUP($B68,Notes!$B$1:$C$1,2,0),RawElectricity!F70)</f>
        <v>#N/A</v>
      </c>
      <c r="G68" s="19" t="e">
        <f>IF(RawElectricity!G70=0.000001,VLOOKUP($B68,Notes!$B$1:$C$1,2,0),RawElectricity!G70)</f>
        <v>#N/A</v>
      </c>
      <c r="H68" s="19" t="e">
        <f>IF(RawElectricity!H70=0.000001,VLOOKUP($B68,Notes!$B$1:$C$1,2,0),RawElectricity!H70)</f>
        <v>#N/A</v>
      </c>
      <c r="I68" s="19" t="e">
        <f>IF(RawElectricity!I70=0.000001,VLOOKUP($B68,Notes!$B$1:$C$1,2,0),RawElectricity!I70)</f>
        <v>#N/A</v>
      </c>
      <c r="J68" s="19" t="e">
        <f>IF(RawElectricity!J70=0.000001,VLOOKUP($B68,Notes!$B$1:$C$1,2,0),RawElectricity!J70)</f>
        <v>#N/A</v>
      </c>
      <c r="K68" s="19" t="e">
        <f>IF(RawElectricity!K70=0.000001,VLOOKUP($B68,Notes!$B$1:$C$1,2,0),RawElectricity!K70)</f>
        <v>#N/A</v>
      </c>
      <c r="L68" s="19" t="e">
        <f>IF(RawElectricity!L70=0.000001,VLOOKUP($B68,Notes!$B$1:$C$1,2,0),RawElectricity!L70)</f>
        <v>#N/A</v>
      </c>
      <c r="N68" s="4" t="str">
        <f>RawElectricity!B150</f>
        <v>2066</v>
      </c>
      <c r="O68" s="4" t="e">
        <f>IF(RawElectricity!C150=0.000001,VLOOKUP($B68,Notes!$B$1:$C$1,2,0),RawElectricity!C150)</f>
        <v>#N/A</v>
      </c>
      <c r="P68" s="4" t="e">
        <f>IF(RawElectricity!D150=0.000001,VLOOKUP($B68,Notes!$B$1:$C$1,2,0),RawElectricity!D150)</f>
        <v>#N/A</v>
      </c>
      <c r="Q68" s="4" t="e">
        <f>IF(RawElectricity!E150=0.000001,VLOOKUP($B68,Notes!$B$1:$C$1,2,0),RawElectricity!E150)</f>
        <v>#N/A</v>
      </c>
      <c r="R68" s="4" t="e">
        <f>IF(RawElectricity!F150=0.000001,VLOOKUP($B68,Notes!$B$1:$C$1,2,0),RawElectricity!F150)</f>
        <v>#N/A</v>
      </c>
      <c r="S68" s="4" t="e">
        <f>IF(RawElectricity!G150=0.000001,VLOOKUP($B68,Notes!$B$1:$C$1,2,0),RawElectricity!G150)</f>
        <v>#N/A</v>
      </c>
      <c r="T68" s="4" t="e">
        <f>IF(RawElectricity!H150=0.000001,VLOOKUP($B68,Notes!$B$1:$C$1,2,0),RawElectricity!H150)</f>
        <v>#N/A</v>
      </c>
      <c r="U68" s="4" t="e">
        <f>IF(RawElectricity!I150=0.000001,VLOOKUP($B68,Notes!$B$1:$C$1,2,0),RawElectricity!I150)</f>
        <v>#N/A</v>
      </c>
      <c r="V68" s="4" t="e">
        <f>IF(RawElectricity!J150=0.000001,VLOOKUP($B68,Notes!$B$1:$C$1,2,0),RawElectricity!J150)</f>
        <v>#N/A</v>
      </c>
      <c r="W68" s="4" t="e">
        <f>IF(RawElectricity!K150=0.000001,VLOOKUP($B68,Notes!$B$1:$C$1,2,0),RawElectricity!K150)</f>
        <v>#N/A</v>
      </c>
      <c r="X68" s="4" t="e">
        <f>IF(RawElectricity!L150=0.000001,VLOOKUP($B68,Notes!$B$1:$C$1,2,0),RawElectricity!L150)</f>
        <v>#N/A</v>
      </c>
      <c r="Z68" s="4" t="str">
        <f>RawElectricity!B420</f>
        <v>2066</v>
      </c>
      <c r="AA68" s="4" t="e">
        <f>IF(RawElectricity!C420=0.000001,VLOOKUP($B68,Notes!$B$1:$C$1,2,0),RawElectricity!C420)</f>
        <v>#N/A</v>
      </c>
      <c r="AB68" s="4" t="e">
        <f>IF(RawElectricity!D420=0.000001,VLOOKUP($B68,Notes!$B$1:$C$1,2,0),RawElectricity!D420)</f>
        <v>#N/A</v>
      </c>
      <c r="AC68" s="4" t="e">
        <f>IF(RawElectricity!E420=0.000001,VLOOKUP($B68,Notes!$B$1:$C$1,2,0),RawElectricity!E420)</f>
        <v>#N/A</v>
      </c>
      <c r="AD68" s="4" t="e">
        <f>IF(RawElectricity!F420=0.000001,VLOOKUP($B68,Notes!$B$1:$C$1,2,0),RawElectricity!F420)</f>
        <v>#N/A</v>
      </c>
      <c r="AE68" s="4" t="e">
        <f>IF(RawElectricity!G420=0.000001,VLOOKUP($B68,Notes!$B$1:$C$1,2,0),RawElectricity!G420)</f>
        <v>#N/A</v>
      </c>
      <c r="AF68" s="4" t="e">
        <f>IF(RawElectricity!H420=0.000001,VLOOKUP($B68,Notes!$B$1:$C$1,2,0),RawElectricity!H420)</f>
        <v>#N/A</v>
      </c>
      <c r="AG68" s="4" t="e">
        <f>IF(RawElectricity!I420=0.000001,VLOOKUP($B68,Notes!$B$1:$C$1,2,0),RawElectricity!I420)</f>
        <v>#N/A</v>
      </c>
      <c r="AH68" s="4" t="e">
        <f>IF(RawElectricity!J420=0.000001,VLOOKUP($B68,Notes!$B$1:$C$1,2,0),RawElectricity!J420)</f>
        <v>#N/A</v>
      </c>
      <c r="AI68" s="4" t="e">
        <f>IF(RawElectricity!K420=0.000001,VLOOKUP($B68,Notes!$B$1:$C$1,2,0),RawElectricity!K420)</f>
        <v>#N/A</v>
      </c>
      <c r="AJ68" s="4" t="e">
        <f>IF(RawElectricity!L420=0.000001,VLOOKUP($B68,Notes!$B$1:$C$1,2,0),RawElectricity!L420)</f>
        <v>#N/A</v>
      </c>
      <c r="AL68" s="4" t="str">
        <f>RawElectricity!B500</f>
        <v>2066</v>
      </c>
      <c r="AM68" s="4" t="e">
        <f>IF(RawElectricity!C500=0.000001,VLOOKUP($B68,Notes!$B$1:$C$1,2,0),RawElectricity!C500)</f>
        <v>#N/A</v>
      </c>
      <c r="AN68" s="4" t="e">
        <f>IF(RawElectricity!D500=0.000001,VLOOKUP($B68,Notes!$B$1:$C$1,2,0),RawElectricity!D500)</f>
        <v>#N/A</v>
      </c>
      <c r="AO68" s="4" t="e">
        <f>IF(RawElectricity!E500=0.000001,VLOOKUP($B68,Notes!$B$1:$C$1,2,0),RawElectricity!E500)</f>
        <v>#N/A</v>
      </c>
      <c r="AP68" s="4" t="e">
        <f>IF(RawElectricity!F500=0.000001,VLOOKUP($B68,Notes!$B$1:$C$1,2,0),RawElectricity!F500)</f>
        <v>#N/A</v>
      </c>
      <c r="AQ68" s="4" t="e">
        <f>IF(RawElectricity!G500=0.000001,VLOOKUP($B68,Notes!$B$1:$C$1,2,0),RawElectricity!G500)</f>
        <v>#N/A</v>
      </c>
      <c r="AR68" s="4" t="e">
        <f>IF(RawElectricity!H500=0.000001,VLOOKUP($B68,Notes!$B$1:$C$1,2,0),RawElectricity!H500)</f>
        <v>#N/A</v>
      </c>
      <c r="AS68" s="4" t="e">
        <f>IF(RawElectricity!I500=0.000001,VLOOKUP($B68,Notes!$B$1:$C$1,2,0),RawElectricity!I500)</f>
        <v>#N/A</v>
      </c>
      <c r="AT68" s="4" t="e">
        <f>IF(RawElectricity!J500=0.000001,VLOOKUP($B68,Notes!$B$1:$C$1,2,0),RawElectricity!J500)</f>
        <v>#N/A</v>
      </c>
      <c r="AU68" s="4" t="e">
        <f>IF(RawElectricity!K500=0.000001,VLOOKUP($B68,Notes!$B$1:$C$1,2,0),RawElectricity!K500)</f>
        <v>#N/A</v>
      </c>
      <c r="AV68" s="4" t="e">
        <f>IF(RawElectricity!L500=0.000001,VLOOKUP($B68,Notes!$B$1:$C$1,2,0),RawElectricity!L500)</f>
        <v>#N/A</v>
      </c>
      <c r="AX68" s="4" t="str">
        <f>RawElectricity!B580</f>
        <v>2066</v>
      </c>
      <c r="AY68" s="4" t="e">
        <f>IF(RawElectricity!C580=0.000001,VLOOKUP($B68,Notes!$B$1:$C$1,2,0),RawElectricity!C580)</f>
        <v>#N/A</v>
      </c>
      <c r="AZ68" s="4" t="e">
        <f>IF(RawElectricity!D580=0.000001,VLOOKUP($B68,Notes!$B$1:$C$1,2,0),RawElectricity!D580)</f>
        <v>#N/A</v>
      </c>
      <c r="BA68" s="4" t="e">
        <f>IF(RawElectricity!E580=0.000001,VLOOKUP($B68,Notes!$B$1:$C$1,2,0),RawElectricity!E580)</f>
        <v>#N/A</v>
      </c>
      <c r="BB68" s="4" t="e">
        <f>IF(RawElectricity!F580=0.000001,VLOOKUP($B68,Notes!$B$1:$C$1,2,0),RawElectricity!F580)</f>
        <v>#N/A</v>
      </c>
      <c r="BC68" s="4" t="e">
        <f>IF(RawElectricity!G580=0.000001,VLOOKUP($B68,Notes!$B$1:$C$1,2,0),RawElectricity!G580)</f>
        <v>#N/A</v>
      </c>
      <c r="BD68" s="4" t="e">
        <f>IF(RawElectricity!H580=0.000001,VLOOKUP($B68,Notes!$B$1:$C$1,2,0),RawElectricity!H580)</f>
        <v>#N/A</v>
      </c>
      <c r="BE68" s="4" t="e">
        <f>IF(RawElectricity!I580=0.000001,VLOOKUP($B68,Notes!$B$1:$C$1,2,0),RawElectricity!I580)</f>
        <v>#N/A</v>
      </c>
      <c r="BF68" s="4" t="e">
        <f>IF(RawElectricity!J580=0.000001,VLOOKUP($B68,Notes!$B$1:$C$1,2,0),RawElectricity!J580)</f>
        <v>#N/A</v>
      </c>
      <c r="BG68" s="4" t="e">
        <f>IF(RawElectricity!K580=0.000001,VLOOKUP($B68,Notes!$B$1:$C$1,2,0),RawElectricity!K580)</f>
        <v>#N/A</v>
      </c>
      <c r="BH68" s="4" t="e">
        <f>IF(RawElectricity!L580=0.000001,VLOOKUP($B68,Notes!$B$1:$C$1,2,0),RawElectricity!L580)</f>
        <v>#N/A</v>
      </c>
    </row>
    <row r="69" spans="1:78" x14ac:dyDescent="0.25">
      <c r="B69" s="4" t="str">
        <f>RawElectricity!B71</f>
        <v>2067</v>
      </c>
      <c r="C69" s="19" t="e">
        <f>IF(RawElectricity!C71=0.000001,VLOOKUP($B69,Notes!$B$1:$C$1,2,0),RawElectricity!C71)</f>
        <v>#N/A</v>
      </c>
      <c r="D69" s="19" t="e">
        <f>IF(RawElectricity!D71=0.000001,VLOOKUP($B69,Notes!$B$1:$C$1,2,0),RawElectricity!D71)</f>
        <v>#N/A</v>
      </c>
      <c r="E69" s="19" t="e">
        <f>IF(RawElectricity!E71=0.000001,VLOOKUP($B69,Notes!$B$1:$C$1,2,0),RawElectricity!E71)</f>
        <v>#N/A</v>
      </c>
      <c r="F69" s="19" t="e">
        <f>IF(RawElectricity!F71=0.000001,VLOOKUP($B69,Notes!$B$1:$C$1,2,0),RawElectricity!F71)</f>
        <v>#N/A</v>
      </c>
      <c r="G69" s="19" t="e">
        <f>IF(RawElectricity!G71=0.000001,VLOOKUP($B69,Notes!$B$1:$C$1,2,0),RawElectricity!G71)</f>
        <v>#N/A</v>
      </c>
      <c r="H69" s="19" t="e">
        <f>IF(RawElectricity!H71=0.000001,VLOOKUP($B69,Notes!$B$1:$C$1,2,0),RawElectricity!H71)</f>
        <v>#N/A</v>
      </c>
      <c r="I69" s="19" t="e">
        <f>IF(RawElectricity!I71=0.000001,VLOOKUP($B69,Notes!$B$1:$C$1,2,0),RawElectricity!I71)</f>
        <v>#N/A</v>
      </c>
      <c r="J69" s="19" t="e">
        <f>IF(RawElectricity!J71=0.000001,VLOOKUP($B69,Notes!$B$1:$C$1,2,0),RawElectricity!J71)</f>
        <v>#N/A</v>
      </c>
      <c r="K69" s="19" t="e">
        <f>IF(RawElectricity!K71=0.000001,VLOOKUP($B69,Notes!$B$1:$C$1,2,0),RawElectricity!K71)</f>
        <v>#N/A</v>
      </c>
      <c r="L69" s="19" t="e">
        <f>IF(RawElectricity!L71=0.000001,VLOOKUP($B69,Notes!$B$1:$C$1,2,0),RawElectricity!L71)</f>
        <v>#N/A</v>
      </c>
      <c r="N69" s="4" t="str">
        <f>RawElectricity!B151</f>
        <v>2067</v>
      </c>
      <c r="O69" s="4" t="e">
        <f>IF(RawElectricity!C151=0.000001,VLOOKUP($B69,Notes!$B$1:$C$1,2,0),RawElectricity!C151)</f>
        <v>#N/A</v>
      </c>
      <c r="P69" s="4" t="e">
        <f>IF(RawElectricity!D151=0.000001,VLOOKUP($B69,Notes!$B$1:$C$1,2,0),RawElectricity!D151)</f>
        <v>#N/A</v>
      </c>
      <c r="Q69" s="4" t="e">
        <f>IF(RawElectricity!E151=0.000001,VLOOKUP($B69,Notes!$B$1:$C$1,2,0),RawElectricity!E151)</f>
        <v>#N/A</v>
      </c>
      <c r="R69" s="4" t="e">
        <f>IF(RawElectricity!F151=0.000001,VLOOKUP($B69,Notes!$B$1:$C$1,2,0),RawElectricity!F151)</f>
        <v>#N/A</v>
      </c>
      <c r="S69" s="4" t="e">
        <f>IF(RawElectricity!G151=0.000001,VLOOKUP($B69,Notes!$B$1:$C$1,2,0),RawElectricity!G151)</f>
        <v>#N/A</v>
      </c>
      <c r="T69" s="4" t="e">
        <f>IF(RawElectricity!H151=0.000001,VLOOKUP($B69,Notes!$B$1:$C$1,2,0),RawElectricity!H151)</f>
        <v>#N/A</v>
      </c>
      <c r="U69" s="4" t="e">
        <f>IF(RawElectricity!I151=0.000001,VLOOKUP($B69,Notes!$B$1:$C$1,2,0),RawElectricity!I151)</f>
        <v>#N/A</v>
      </c>
      <c r="V69" s="4" t="e">
        <f>IF(RawElectricity!J151=0.000001,VLOOKUP($B69,Notes!$B$1:$C$1,2,0),RawElectricity!J151)</f>
        <v>#N/A</v>
      </c>
      <c r="W69" s="4" t="e">
        <f>IF(RawElectricity!K151=0.000001,VLOOKUP($B69,Notes!$B$1:$C$1,2,0),RawElectricity!K151)</f>
        <v>#N/A</v>
      </c>
      <c r="X69" s="4" t="e">
        <f>IF(RawElectricity!L151=0.000001,VLOOKUP($B69,Notes!$B$1:$C$1,2,0),RawElectricity!L151)</f>
        <v>#N/A</v>
      </c>
      <c r="Z69" s="4" t="str">
        <f>RawElectricity!B421</f>
        <v>2067</v>
      </c>
      <c r="AA69" s="4" t="e">
        <f>IF(RawElectricity!C421=0.000001,VLOOKUP($B69,Notes!$B$1:$C$1,2,0),RawElectricity!C421)</f>
        <v>#N/A</v>
      </c>
      <c r="AB69" s="4" t="e">
        <f>IF(RawElectricity!D421=0.000001,VLOOKUP($B69,Notes!$B$1:$C$1,2,0),RawElectricity!D421)</f>
        <v>#N/A</v>
      </c>
      <c r="AC69" s="4" t="e">
        <f>IF(RawElectricity!E421=0.000001,VLOOKUP($B69,Notes!$B$1:$C$1,2,0),RawElectricity!E421)</f>
        <v>#N/A</v>
      </c>
      <c r="AD69" s="4" t="e">
        <f>IF(RawElectricity!F421=0.000001,VLOOKUP($B69,Notes!$B$1:$C$1,2,0),RawElectricity!F421)</f>
        <v>#N/A</v>
      </c>
      <c r="AE69" s="4" t="e">
        <f>IF(RawElectricity!G421=0.000001,VLOOKUP($B69,Notes!$B$1:$C$1,2,0),RawElectricity!G421)</f>
        <v>#N/A</v>
      </c>
      <c r="AF69" s="4" t="e">
        <f>IF(RawElectricity!H421=0.000001,VLOOKUP($B69,Notes!$B$1:$C$1,2,0),RawElectricity!H421)</f>
        <v>#N/A</v>
      </c>
      <c r="AG69" s="4" t="e">
        <f>IF(RawElectricity!I421=0.000001,VLOOKUP($B69,Notes!$B$1:$C$1,2,0),RawElectricity!I421)</f>
        <v>#N/A</v>
      </c>
      <c r="AH69" s="4" t="e">
        <f>IF(RawElectricity!J421=0.000001,VLOOKUP($B69,Notes!$B$1:$C$1,2,0),RawElectricity!J421)</f>
        <v>#N/A</v>
      </c>
      <c r="AI69" s="4" t="e">
        <f>IF(RawElectricity!K421=0.000001,VLOOKUP($B69,Notes!$B$1:$C$1,2,0),RawElectricity!K421)</f>
        <v>#N/A</v>
      </c>
      <c r="AJ69" s="4" t="e">
        <f>IF(RawElectricity!L421=0.000001,VLOOKUP($B69,Notes!$B$1:$C$1,2,0),RawElectricity!L421)</f>
        <v>#N/A</v>
      </c>
      <c r="AL69" s="4" t="str">
        <f>RawElectricity!B501</f>
        <v>2067</v>
      </c>
      <c r="AM69" s="4" t="e">
        <f>IF(RawElectricity!C501=0.000001,VLOOKUP($B69,Notes!$B$1:$C$1,2,0),RawElectricity!C501)</f>
        <v>#N/A</v>
      </c>
      <c r="AN69" s="4" t="e">
        <f>IF(RawElectricity!D501=0.000001,VLOOKUP($B69,Notes!$B$1:$C$1,2,0),RawElectricity!D501)</f>
        <v>#N/A</v>
      </c>
      <c r="AO69" s="4" t="e">
        <f>IF(RawElectricity!E501=0.000001,VLOOKUP($B69,Notes!$B$1:$C$1,2,0),RawElectricity!E501)</f>
        <v>#N/A</v>
      </c>
      <c r="AP69" s="4" t="e">
        <f>IF(RawElectricity!F501=0.000001,VLOOKUP($B69,Notes!$B$1:$C$1,2,0),RawElectricity!F501)</f>
        <v>#N/A</v>
      </c>
      <c r="AQ69" s="4" t="e">
        <f>IF(RawElectricity!G501=0.000001,VLOOKUP($B69,Notes!$B$1:$C$1,2,0),RawElectricity!G501)</f>
        <v>#N/A</v>
      </c>
      <c r="AR69" s="4" t="e">
        <f>IF(RawElectricity!H501=0.000001,VLOOKUP($B69,Notes!$B$1:$C$1,2,0),RawElectricity!H501)</f>
        <v>#N/A</v>
      </c>
      <c r="AS69" s="4" t="e">
        <f>IF(RawElectricity!I501=0.000001,VLOOKUP($B69,Notes!$B$1:$C$1,2,0),RawElectricity!I501)</f>
        <v>#N/A</v>
      </c>
      <c r="AT69" s="4" t="e">
        <f>IF(RawElectricity!J501=0.000001,VLOOKUP($B69,Notes!$B$1:$C$1,2,0),RawElectricity!J501)</f>
        <v>#N/A</v>
      </c>
      <c r="AU69" s="4" t="e">
        <f>IF(RawElectricity!K501=0.000001,VLOOKUP($B69,Notes!$B$1:$C$1,2,0),RawElectricity!K501)</f>
        <v>#N/A</v>
      </c>
      <c r="AV69" s="4" t="e">
        <f>IF(RawElectricity!L501=0.000001,VLOOKUP($B69,Notes!$B$1:$C$1,2,0),RawElectricity!L501)</f>
        <v>#N/A</v>
      </c>
      <c r="AX69" s="4" t="str">
        <f>RawElectricity!B581</f>
        <v>2067</v>
      </c>
      <c r="AY69" s="4" t="e">
        <f>IF(RawElectricity!C581=0.000001,VLOOKUP($B69,Notes!$B$1:$C$1,2,0),RawElectricity!C581)</f>
        <v>#N/A</v>
      </c>
      <c r="AZ69" s="4" t="e">
        <f>IF(RawElectricity!D581=0.000001,VLOOKUP($B69,Notes!$B$1:$C$1,2,0),RawElectricity!D581)</f>
        <v>#N/A</v>
      </c>
      <c r="BA69" s="4" t="e">
        <f>IF(RawElectricity!E581=0.000001,VLOOKUP($B69,Notes!$B$1:$C$1,2,0),RawElectricity!E581)</f>
        <v>#N/A</v>
      </c>
      <c r="BB69" s="4" t="e">
        <f>IF(RawElectricity!F581=0.000001,VLOOKUP($B69,Notes!$B$1:$C$1,2,0),RawElectricity!F581)</f>
        <v>#N/A</v>
      </c>
      <c r="BC69" s="4" t="e">
        <f>IF(RawElectricity!G581=0.000001,VLOOKUP($B69,Notes!$B$1:$C$1,2,0),RawElectricity!G581)</f>
        <v>#N/A</v>
      </c>
      <c r="BD69" s="4" t="e">
        <f>IF(RawElectricity!H581=0.000001,VLOOKUP($B69,Notes!$B$1:$C$1,2,0),RawElectricity!H581)</f>
        <v>#N/A</v>
      </c>
      <c r="BE69" s="4" t="e">
        <f>IF(RawElectricity!I581=0.000001,VLOOKUP($B69,Notes!$B$1:$C$1,2,0),RawElectricity!I581)</f>
        <v>#N/A</v>
      </c>
      <c r="BF69" s="4" t="e">
        <f>IF(RawElectricity!J581=0.000001,VLOOKUP($B69,Notes!$B$1:$C$1,2,0),RawElectricity!J581)</f>
        <v>#N/A</v>
      </c>
      <c r="BG69" s="4" t="e">
        <f>IF(RawElectricity!K581=0.000001,VLOOKUP($B69,Notes!$B$1:$C$1,2,0),RawElectricity!K581)</f>
        <v>#N/A</v>
      </c>
      <c r="BH69" s="4" t="e">
        <f>IF(RawElectricity!L581=0.000001,VLOOKUP($B69,Notes!$B$1:$C$1,2,0),RawElectricity!L581)</f>
        <v>#N/A</v>
      </c>
    </row>
    <row r="70" spans="1:78" x14ac:dyDescent="0.25">
      <c r="B70" s="4" t="str">
        <f>RawElectricity!B72</f>
        <v>2068</v>
      </c>
      <c r="C70" s="19" t="e">
        <f>IF(RawElectricity!C72=0.000001,VLOOKUP($B70,Notes!$B$1:$C$1,2,0),RawElectricity!C72)</f>
        <v>#N/A</v>
      </c>
      <c r="D70" s="19" t="e">
        <f>IF(RawElectricity!D72=0.000001,VLOOKUP($B70,Notes!$B$1:$C$1,2,0),RawElectricity!D72)</f>
        <v>#N/A</v>
      </c>
      <c r="E70" s="19" t="e">
        <f>IF(RawElectricity!E72=0.000001,VLOOKUP($B70,Notes!$B$1:$C$1,2,0),RawElectricity!E72)</f>
        <v>#N/A</v>
      </c>
      <c r="F70" s="19" t="e">
        <f>IF(RawElectricity!F72=0.000001,VLOOKUP($B70,Notes!$B$1:$C$1,2,0),RawElectricity!F72)</f>
        <v>#N/A</v>
      </c>
      <c r="G70" s="19" t="e">
        <f>IF(RawElectricity!G72=0.000001,VLOOKUP($B70,Notes!$B$1:$C$1,2,0),RawElectricity!G72)</f>
        <v>#N/A</v>
      </c>
      <c r="H70" s="19" t="e">
        <f>IF(RawElectricity!H72=0.000001,VLOOKUP($B70,Notes!$B$1:$C$1,2,0),RawElectricity!H72)</f>
        <v>#N/A</v>
      </c>
      <c r="I70" s="19" t="e">
        <f>IF(RawElectricity!I72=0.000001,VLOOKUP($B70,Notes!$B$1:$C$1,2,0),RawElectricity!I72)</f>
        <v>#N/A</v>
      </c>
      <c r="J70" s="19" t="e">
        <f>IF(RawElectricity!J72=0.000001,VLOOKUP($B70,Notes!$B$1:$C$1,2,0),RawElectricity!J72)</f>
        <v>#N/A</v>
      </c>
      <c r="K70" s="19" t="e">
        <f>IF(RawElectricity!K72=0.000001,VLOOKUP($B70,Notes!$B$1:$C$1,2,0),RawElectricity!K72)</f>
        <v>#N/A</v>
      </c>
      <c r="L70" s="19" t="e">
        <f>IF(RawElectricity!L72=0.000001,VLOOKUP($B70,Notes!$B$1:$C$1,2,0),RawElectricity!L72)</f>
        <v>#N/A</v>
      </c>
      <c r="N70" s="4" t="str">
        <f>RawElectricity!B152</f>
        <v>2068</v>
      </c>
      <c r="O70" s="4" t="e">
        <f>IF(RawElectricity!C152=0.000001,VLOOKUP($B70,Notes!$B$1:$C$1,2,0),RawElectricity!C152)</f>
        <v>#N/A</v>
      </c>
      <c r="P70" s="4" t="e">
        <f>IF(RawElectricity!D152=0.000001,VLOOKUP($B70,Notes!$B$1:$C$1,2,0),RawElectricity!D152)</f>
        <v>#N/A</v>
      </c>
      <c r="Q70" s="4" t="e">
        <f>IF(RawElectricity!E152=0.000001,VLOOKUP($B70,Notes!$B$1:$C$1,2,0),RawElectricity!E152)</f>
        <v>#N/A</v>
      </c>
      <c r="R70" s="4" t="e">
        <f>IF(RawElectricity!F152=0.000001,VLOOKUP($B70,Notes!$B$1:$C$1,2,0),RawElectricity!F152)</f>
        <v>#N/A</v>
      </c>
      <c r="S70" s="4" t="e">
        <f>IF(RawElectricity!G152=0.000001,VLOOKUP($B70,Notes!$B$1:$C$1,2,0),RawElectricity!G152)</f>
        <v>#N/A</v>
      </c>
      <c r="T70" s="4" t="e">
        <f>IF(RawElectricity!H152=0.000001,VLOOKUP($B70,Notes!$B$1:$C$1,2,0),RawElectricity!H152)</f>
        <v>#N/A</v>
      </c>
      <c r="U70" s="4" t="e">
        <f>IF(RawElectricity!I152=0.000001,VLOOKUP($B70,Notes!$B$1:$C$1,2,0),RawElectricity!I152)</f>
        <v>#N/A</v>
      </c>
      <c r="V70" s="4" t="e">
        <f>IF(RawElectricity!J152=0.000001,VLOOKUP($B70,Notes!$B$1:$C$1,2,0),RawElectricity!J152)</f>
        <v>#N/A</v>
      </c>
      <c r="W70" s="4" t="e">
        <f>IF(RawElectricity!K152=0.000001,VLOOKUP($B70,Notes!$B$1:$C$1,2,0),RawElectricity!K152)</f>
        <v>#N/A</v>
      </c>
      <c r="X70" s="4" t="e">
        <f>IF(RawElectricity!L152=0.000001,VLOOKUP($B70,Notes!$B$1:$C$1,2,0),RawElectricity!L152)</f>
        <v>#N/A</v>
      </c>
      <c r="Z70" s="4" t="str">
        <f>RawElectricity!B422</f>
        <v>2068</v>
      </c>
      <c r="AA70" s="4" t="e">
        <f>IF(RawElectricity!C422=0.000001,VLOOKUP($B70,Notes!$B$1:$C$1,2,0),RawElectricity!C422)</f>
        <v>#N/A</v>
      </c>
      <c r="AB70" s="4" t="e">
        <f>IF(RawElectricity!D422=0.000001,VLOOKUP($B70,Notes!$B$1:$C$1,2,0),RawElectricity!D422)</f>
        <v>#N/A</v>
      </c>
      <c r="AC70" s="4" t="e">
        <f>IF(RawElectricity!E422=0.000001,VLOOKUP($B70,Notes!$B$1:$C$1,2,0),RawElectricity!E422)</f>
        <v>#N/A</v>
      </c>
      <c r="AD70" s="4" t="e">
        <f>IF(RawElectricity!F422=0.000001,VLOOKUP($B70,Notes!$B$1:$C$1,2,0),RawElectricity!F422)</f>
        <v>#N/A</v>
      </c>
      <c r="AE70" s="4" t="e">
        <f>IF(RawElectricity!G422=0.000001,VLOOKUP($B70,Notes!$B$1:$C$1,2,0),RawElectricity!G422)</f>
        <v>#N/A</v>
      </c>
      <c r="AF70" s="4" t="e">
        <f>IF(RawElectricity!H422=0.000001,VLOOKUP($B70,Notes!$B$1:$C$1,2,0),RawElectricity!H422)</f>
        <v>#N/A</v>
      </c>
      <c r="AG70" s="4" t="e">
        <f>IF(RawElectricity!I422=0.000001,VLOOKUP($B70,Notes!$B$1:$C$1,2,0),RawElectricity!I422)</f>
        <v>#N/A</v>
      </c>
      <c r="AH70" s="4" t="e">
        <f>IF(RawElectricity!J422=0.000001,VLOOKUP($B70,Notes!$B$1:$C$1,2,0),RawElectricity!J422)</f>
        <v>#N/A</v>
      </c>
      <c r="AI70" s="4" t="e">
        <f>IF(RawElectricity!K422=0.000001,VLOOKUP($B70,Notes!$B$1:$C$1,2,0),RawElectricity!K422)</f>
        <v>#N/A</v>
      </c>
      <c r="AJ70" s="4" t="e">
        <f>IF(RawElectricity!L422=0.000001,VLOOKUP($B70,Notes!$B$1:$C$1,2,0),RawElectricity!L422)</f>
        <v>#N/A</v>
      </c>
      <c r="AL70" s="4" t="str">
        <f>RawElectricity!B502</f>
        <v>2068</v>
      </c>
      <c r="AM70" s="4" t="e">
        <f>IF(RawElectricity!C502=0.000001,VLOOKUP($B70,Notes!$B$1:$C$1,2,0),RawElectricity!C502)</f>
        <v>#N/A</v>
      </c>
      <c r="AN70" s="4" t="e">
        <f>IF(RawElectricity!D502=0.000001,VLOOKUP($B70,Notes!$B$1:$C$1,2,0),RawElectricity!D502)</f>
        <v>#N/A</v>
      </c>
      <c r="AO70" s="4" t="e">
        <f>IF(RawElectricity!E502=0.000001,VLOOKUP($B70,Notes!$B$1:$C$1,2,0),RawElectricity!E502)</f>
        <v>#N/A</v>
      </c>
      <c r="AP70" s="4" t="e">
        <f>IF(RawElectricity!F502=0.000001,VLOOKUP($B70,Notes!$B$1:$C$1,2,0),RawElectricity!F502)</f>
        <v>#N/A</v>
      </c>
      <c r="AQ70" s="4" t="e">
        <f>IF(RawElectricity!G502=0.000001,VLOOKUP($B70,Notes!$B$1:$C$1,2,0),RawElectricity!G502)</f>
        <v>#N/A</v>
      </c>
      <c r="AR70" s="4" t="e">
        <f>IF(RawElectricity!H502=0.000001,VLOOKUP($B70,Notes!$B$1:$C$1,2,0),RawElectricity!H502)</f>
        <v>#N/A</v>
      </c>
      <c r="AS70" s="4" t="e">
        <f>IF(RawElectricity!I502=0.000001,VLOOKUP($B70,Notes!$B$1:$C$1,2,0),RawElectricity!I502)</f>
        <v>#N/A</v>
      </c>
      <c r="AT70" s="4" t="e">
        <f>IF(RawElectricity!J502=0.000001,VLOOKUP($B70,Notes!$B$1:$C$1,2,0),RawElectricity!J502)</f>
        <v>#N/A</v>
      </c>
      <c r="AU70" s="4" t="e">
        <f>IF(RawElectricity!K502=0.000001,VLOOKUP($B70,Notes!$B$1:$C$1,2,0),RawElectricity!K502)</f>
        <v>#N/A</v>
      </c>
      <c r="AV70" s="4" t="e">
        <f>IF(RawElectricity!L502=0.000001,VLOOKUP($B70,Notes!$B$1:$C$1,2,0),RawElectricity!L502)</f>
        <v>#N/A</v>
      </c>
      <c r="AX70" s="4" t="str">
        <f>RawElectricity!B582</f>
        <v>2068</v>
      </c>
      <c r="AY70" s="4" t="e">
        <f>IF(RawElectricity!C582=0.000001,VLOOKUP($B70,Notes!$B$1:$C$1,2,0),RawElectricity!C582)</f>
        <v>#N/A</v>
      </c>
      <c r="AZ70" s="4" t="e">
        <f>IF(RawElectricity!D582=0.000001,VLOOKUP($B70,Notes!$B$1:$C$1,2,0),RawElectricity!D582)</f>
        <v>#N/A</v>
      </c>
      <c r="BA70" s="4" t="e">
        <f>IF(RawElectricity!E582=0.000001,VLOOKUP($B70,Notes!$B$1:$C$1,2,0),RawElectricity!E582)</f>
        <v>#N/A</v>
      </c>
      <c r="BB70" s="4" t="e">
        <f>IF(RawElectricity!F582=0.000001,VLOOKUP($B70,Notes!$B$1:$C$1,2,0),RawElectricity!F582)</f>
        <v>#N/A</v>
      </c>
      <c r="BC70" s="4" t="e">
        <f>IF(RawElectricity!G582=0.000001,VLOOKUP($B70,Notes!$B$1:$C$1,2,0),RawElectricity!G582)</f>
        <v>#N/A</v>
      </c>
      <c r="BD70" s="4" t="e">
        <f>IF(RawElectricity!H582=0.000001,VLOOKUP($B70,Notes!$B$1:$C$1,2,0),RawElectricity!H582)</f>
        <v>#N/A</v>
      </c>
      <c r="BE70" s="4" t="e">
        <f>IF(RawElectricity!I582=0.000001,VLOOKUP($B70,Notes!$B$1:$C$1,2,0),RawElectricity!I582)</f>
        <v>#N/A</v>
      </c>
      <c r="BF70" s="4" t="e">
        <f>IF(RawElectricity!J582=0.000001,VLOOKUP($B70,Notes!$B$1:$C$1,2,0),RawElectricity!J582)</f>
        <v>#N/A</v>
      </c>
      <c r="BG70" s="4" t="e">
        <f>IF(RawElectricity!K582=0.000001,VLOOKUP($B70,Notes!$B$1:$C$1,2,0),RawElectricity!K582)</f>
        <v>#N/A</v>
      </c>
      <c r="BH70" s="4" t="e">
        <f>IF(RawElectricity!L582=0.000001,VLOOKUP($B70,Notes!$B$1:$C$1,2,0),RawElectricity!L582)</f>
        <v>#N/A</v>
      </c>
    </row>
    <row r="71" spans="1:78" x14ac:dyDescent="0.25">
      <c r="B71" s="4" t="str">
        <f>RawElectricity!B73</f>
        <v>2069</v>
      </c>
      <c r="C71" s="19" t="e">
        <f>IF(RawElectricity!C73=0.000001,VLOOKUP($B71,Notes!$B$1:$C$1,2,0),RawElectricity!C73)</f>
        <v>#N/A</v>
      </c>
      <c r="D71" s="19" t="e">
        <f>IF(RawElectricity!D73=0.000001,VLOOKUP($B71,Notes!$B$1:$C$1,2,0),RawElectricity!D73)</f>
        <v>#N/A</v>
      </c>
      <c r="E71" s="19" t="e">
        <f>IF(RawElectricity!E73=0.000001,VLOOKUP($B71,Notes!$B$1:$C$1,2,0),RawElectricity!E73)</f>
        <v>#N/A</v>
      </c>
      <c r="F71" s="19" t="e">
        <f>IF(RawElectricity!F73=0.000001,VLOOKUP($B71,Notes!$B$1:$C$1,2,0),RawElectricity!F73)</f>
        <v>#N/A</v>
      </c>
      <c r="G71" s="19" t="e">
        <f>IF(RawElectricity!G73=0.000001,VLOOKUP($B71,Notes!$B$1:$C$1,2,0),RawElectricity!G73)</f>
        <v>#N/A</v>
      </c>
      <c r="H71" s="19" t="e">
        <f>IF(RawElectricity!H73=0.000001,VLOOKUP($B71,Notes!$B$1:$C$1,2,0),RawElectricity!H73)</f>
        <v>#N/A</v>
      </c>
      <c r="I71" s="19" t="e">
        <f>IF(RawElectricity!I73=0.000001,VLOOKUP($B71,Notes!$B$1:$C$1,2,0),RawElectricity!I73)</f>
        <v>#N/A</v>
      </c>
      <c r="J71" s="19" t="e">
        <f>IF(RawElectricity!J73=0.000001,VLOOKUP($B71,Notes!$B$1:$C$1,2,0),RawElectricity!J73)</f>
        <v>#N/A</v>
      </c>
      <c r="K71" s="19" t="e">
        <f>IF(RawElectricity!K73=0.000001,VLOOKUP($B71,Notes!$B$1:$C$1,2,0),RawElectricity!K73)</f>
        <v>#N/A</v>
      </c>
      <c r="L71" s="19" t="e">
        <f>IF(RawElectricity!L73=0.000001,VLOOKUP($B71,Notes!$B$1:$C$1,2,0),RawElectricity!L73)</f>
        <v>#N/A</v>
      </c>
      <c r="N71" s="4" t="str">
        <f>RawElectricity!B153</f>
        <v>2069</v>
      </c>
      <c r="O71" s="4" t="e">
        <f>IF(RawElectricity!C153=0.000001,VLOOKUP($B71,Notes!$B$1:$C$1,2,0),RawElectricity!C153)</f>
        <v>#N/A</v>
      </c>
      <c r="P71" s="4" t="e">
        <f>IF(RawElectricity!D153=0.000001,VLOOKUP($B71,Notes!$B$1:$C$1,2,0),RawElectricity!D153)</f>
        <v>#N/A</v>
      </c>
      <c r="Q71" s="4" t="e">
        <f>IF(RawElectricity!E153=0.000001,VLOOKUP($B71,Notes!$B$1:$C$1,2,0),RawElectricity!E153)</f>
        <v>#N/A</v>
      </c>
      <c r="R71" s="4" t="e">
        <f>IF(RawElectricity!F153=0.000001,VLOOKUP($B71,Notes!$B$1:$C$1,2,0),RawElectricity!F153)</f>
        <v>#N/A</v>
      </c>
      <c r="S71" s="4" t="e">
        <f>IF(RawElectricity!G153=0.000001,VLOOKUP($B71,Notes!$B$1:$C$1,2,0),RawElectricity!G153)</f>
        <v>#N/A</v>
      </c>
      <c r="T71" s="4" t="e">
        <f>IF(RawElectricity!H153=0.000001,VLOOKUP($B71,Notes!$B$1:$C$1,2,0),RawElectricity!H153)</f>
        <v>#N/A</v>
      </c>
      <c r="U71" s="4" t="e">
        <f>IF(RawElectricity!I153=0.000001,VLOOKUP($B71,Notes!$B$1:$C$1,2,0),RawElectricity!I153)</f>
        <v>#N/A</v>
      </c>
      <c r="V71" s="4" t="e">
        <f>IF(RawElectricity!J153=0.000001,VLOOKUP($B71,Notes!$B$1:$C$1,2,0),RawElectricity!J153)</f>
        <v>#N/A</v>
      </c>
      <c r="W71" s="4" t="e">
        <f>IF(RawElectricity!K153=0.000001,VLOOKUP($B71,Notes!$B$1:$C$1,2,0),RawElectricity!K153)</f>
        <v>#N/A</v>
      </c>
      <c r="X71" s="4" t="e">
        <f>IF(RawElectricity!L153=0.000001,VLOOKUP($B71,Notes!$B$1:$C$1,2,0),RawElectricity!L153)</f>
        <v>#N/A</v>
      </c>
      <c r="Z71" s="4" t="str">
        <f>RawElectricity!B423</f>
        <v>2069</v>
      </c>
      <c r="AA71" s="4" t="e">
        <f>IF(RawElectricity!C423=0.000001,VLOOKUP($B71,Notes!$B$1:$C$1,2,0),RawElectricity!C423)</f>
        <v>#N/A</v>
      </c>
      <c r="AB71" s="4" t="e">
        <f>IF(RawElectricity!D423=0.000001,VLOOKUP($B71,Notes!$B$1:$C$1,2,0),RawElectricity!D423)</f>
        <v>#N/A</v>
      </c>
      <c r="AC71" s="4" t="e">
        <f>IF(RawElectricity!E423=0.000001,VLOOKUP($B71,Notes!$B$1:$C$1,2,0),RawElectricity!E423)</f>
        <v>#N/A</v>
      </c>
      <c r="AD71" s="4" t="e">
        <f>IF(RawElectricity!F423=0.000001,VLOOKUP($B71,Notes!$B$1:$C$1,2,0),RawElectricity!F423)</f>
        <v>#N/A</v>
      </c>
      <c r="AE71" s="4" t="e">
        <f>IF(RawElectricity!G423=0.000001,VLOOKUP($B71,Notes!$B$1:$C$1,2,0),RawElectricity!G423)</f>
        <v>#N/A</v>
      </c>
      <c r="AF71" s="4" t="e">
        <f>IF(RawElectricity!H423=0.000001,VLOOKUP($B71,Notes!$B$1:$C$1,2,0),RawElectricity!H423)</f>
        <v>#N/A</v>
      </c>
      <c r="AG71" s="4" t="e">
        <f>IF(RawElectricity!I423=0.000001,VLOOKUP($B71,Notes!$B$1:$C$1,2,0),RawElectricity!I423)</f>
        <v>#N/A</v>
      </c>
      <c r="AH71" s="4" t="e">
        <f>IF(RawElectricity!J423=0.000001,VLOOKUP($B71,Notes!$B$1:$C$1,2,0),RawElectricity!J423)</f>
        <v>#N/A</v>
      </c>
      <c r="AI71" s="4" t="e">
        <f>IF(RawElectricity!K423=0.000001,VLOOKUP($B71,Notes!$B$1:$C$1,2,0),RawElectricity!K423)</f>
        <v>#N/A</v>
      </c>
      <c r="AJ71" s="4" t="e">
        <f>IF(RawElectricity!L423=0.000001,VLOOKUP($B71,Notes!$B$1:$C$1,2,0),RawElectricity!L423)</f>
        <v>#N/A</v>
      </c>
      <c r="AL71" s="4" t="str">
        <f>RawElectricity!B503</f>
        <v>2069</v>
      </c>
      <c r="AM71" s="4" t="e">
        <f>IF(RawElectricity!C503=0.000001,VLOOKUP($B71,Notes!$B$1:$C$1,2,0),RawElectricity!C503)</f>
        <v>#N/A</v>
      </c>
      <c r="AN71" s="4" t="e">
        <f>IF(RawElectricity!D503=0.000001,VLOOKUP($B71,Notes!$B$1:$C$1,2,0),RawElectricity!D503)</f>
        <v>#N/A</v>
      </c>
      <c r="AO71" s="4" t="e">
        <f>IF(RawElectricity!E503=0.000001,VLOOKUP($B71,Notes!$B$1:$C$1,2,0),RawElectricity!E503)</f>
        <v>#N/A</v>
      </c>
      <c r="AP71" s="4" t="e">
        <f>IF(RawElectricity!F503=0.000001,VLOOKUP($B71,Notes!$B$1:$C$1,2,0),RawElectricity!F503)</f>
        <v>#N/A</v>
      </c>
      <c r="AQ71" s="4" t="e">
        <f>IF(RawElectricity!G503=0.000001,VLOOKUP($B71,Notes!$B$1:$C$1,2,0),RawElectricity!G503)</f>
        <v>#N/A</v>
      </c>
      <c r="AR71" s="4" t="e">
        <f>IF(RawElectricity!H503=0.000001,VLOOKUP($B71,Notes!$B$1:$C$1,2,0),RawElectricity!H503)</f>
        <v>#N/A</v>
      </c>
      <c r="AS71" s="4" t="e">
        <f>IF(RawElectricity!I503=0.000001,VLOOKUP($B71,Notes!$B$1:$C$1,2,0),RawElectricity!I503)</f>
        <v>#N/A</v>
      </c>
      <c r="AT71" s="4" t="e">
        <f>IF(RawElectricity!J503=0.000001,VLOOKUP($B71,Notes!$B$1:$C$1,2,0),RawElectricity!J503)</f>
        <v>#N/A</v>
      </c>
      <c r="AU71" s="4" t="e">
        <f>IF(RawElectricity!K503=0.000001,VLOOKUP($B71,Notes!$B$1:$C$1,2,0),RawElectricity!K503)</f>
        <v>#N/A</v>
      </c>
      <c r="AV71" s="4" t="e">
        <f>IF(RawElectricity!L503=0.000001,VLOOKUP($B71,Notes!$B$1:$C$1,2,0),RawElectricity!L503)</f>
        <v>#N/A</v>
      </c>
      <c r="AX71" s="4" t="str">
        <f>RawElectricity!B583</f>
        <v>2069</v>
      </c>
      <c r="AY71" s="4" t="e">
        <f>IF(RawElectricity!C583=0.000001,VLOOKUP($B71,Notes!$B$1:$C$1,2,0),RawElectricity!C583)</f>
        <v>#N/A</v>
      </c>
      <c r="AZ71" s="4" t="e">
        <f>IF(RawElectricity!D583=0.000001,VLOOKUP($B71,Notes!$B$1:$C$1,2,0),RawElectricity!D583)</f>
        <v>#N/A</v>
      </c>
      <c r="BA71" s="4" t="e">
        <f>IF(RawElectricity!E583=0.000001,VLOOKUP($B71,Notes!$B$1:$C$1,2,0),RawElectricity!E583)</f>
        <v>#N/A</v>
      </c>
      <c r="BB71" s="4" t="e">
        <f>IF(RawElectricity!F583=0.000001,VLOOKUP($B71,Notes!$B$1:$C$1,2,0),RawElectricity!F583)</f>
        <v>#N/A</v>
      </c>
      <c r="BC71" s="4" t="e">
        <f>IF(RawElectricity!G583=0.000001,VLOOKUP($B71,Notes!$B$1:$C$1,2,0),RawElectricity!G583)</f>
        <v>#N/A</v>
      </c>
      <c r="BD71" s="4" t="e">
        <f>IF(RawElectricity!H583=0.000001,VLOOKUP($B71,Notes!$B$1:$C$1,2,0),RawElectricity!H583)</f>
        <v>#N/A</v>
      </c>
      <c r="BE71" s="4" t="e">
        <f>IF(RawElectricity!I583=0.000001,VLOOKUP($B71,Notes!$B$1:$C$1,2,0),RawElectricity!I583)</f>
        <v>#N/A</v>
      </c>
      <c r="BF71" s="4" t="e">
        <f>IF(RawElectricity!J583=0.000001,VLOOKUP($B71,Notes!$B$1:$C$1,2,0),RawElectricity!J583)</f>
        <v>#N/A</v>
      </c>
      <c r="BG71" s="4" t="e">
        <f>IF(RawElectricity!K583=0.000001,VLOOKUP($B71,Notes!$B$1:$C$1,2,0),RawElectricity!K583)</f>
        <v>#N/A</v>
      </c>
      <c r="BH71" s="4" t="e">
        <f>IF(RawElectricity!L583=0.000001,VLOOKUP($B71,Notes!$B$1:$C$1,2,0),RawElectricity!L583)</f>
        <v>#N/A</v>
      </c>
    </row>
    <row r="72" spans="1:78" x14ac:dyDescent="0.25">
      <c r="B72" s="4" t="str">
        <f>RawElectricity!B74</f>
        <v>2070</v>
      </c>
      <c r="C72" s="19" t="e">
        <f>IF(RawElectricity!C74=0.000001,VLOOKUP($B72,Notes!$B$1:$C$1,2,0),RawElectricity!C74)</f>
        <v>#N/A</v>
      </c>
      <c r="D72" s="19" t="e">
        <f>IF(RawElectricity!D74=0.000001,VLOOKUP($B72,Notes!$B$1:$C$1,2,0),RawElectricity!D74)</f>
        <v>#N/A</v>
      </c>
      <c r="E72" s="19" t="e">
        <f>IF(RawElectricity!E74=0.000001,VLOOKUP($B72,Notes!$B$1:$C$1,2,0),RawElectricity!E74)</f>
        <v>#N/A</v>
      </c>
      <c r="F72" s="19" t="e">
        <f>IF(RawElectricity!F74=0.000001,VLOOKUP($B72,Notes!$B$1:$C$1,2,0),RawElectricity!F74)</f>
        <v>#N/A</v>
      </c>
      <c r="G72" s="19" t="e">
        <f>IF(RawElectricity!G74=0.000001,VLOOKUP($B72,Notes!$B$1:$C$1,2,0),RawElectricity!G74)</f>
        <v>#N/A</v>
      </c>
      <c r="H72" s="19" t="e">
        <f>IF(RawElectricity!H74=0.000001,VLOOKUP($B72,Notes!$B$1:$C$1,2,0),RawElectricity!H74)</f>
        <v>#N/A</v>
      </c>
      <c r="I72" s="19" t="e">
        <f>IF(RawElectricity!I74=0.000001,VLOOKUP($B72,Notes!$B$1:$C$1,2,0),RawElectricity!I74)</f>
        <v>#N/A</v>
      </c>
      <c r="J72" s="19" t="e">
        <f>IF(RawElectricity!J74=0.000001,VLOOKUP($B72,Notes!$B$1:$C$1,2,0),RawElectricity!J74)</f>
        <v>#N/A</v>
      </c>
      <c r="K72" s="19" t="e">
        <f>IF(RawElectricity!K74=0.000001,VLOOKUP($B72,Notes!$B$1:$C$1,2,0),RawElectricity!K74)</f>
        <v>#N/A</v>
      </c>
      <c r="L72" s="19" t="e">
        <f>IF(RawElectricity!L74=0.000001,VLOOKUP($B72,Notes!$B$1:$C$1,2,0),RawElectricity!L74)</f>
        <v>#N/A</v>
      </c>
      <c r="N72" s="4" t="str">
        <f>RawElectricity!B154</f>
        <v>2070</v>
      </c>
      <c r="O72" s="4" t="e">
        <f>IF(RawElectricity!C154=0.000001,VLOOKUP($B72,Notes!$B$1:$C$1,2,0),RawElectricity!C154)</f>
        <v>#N/A</v>
      </c>
      <c r="P72" s="4" t="e">
        <f>IF(RawElectricity!D154=0.000001,VLOOKUP($B72,Notes!$B$1:$C$1,2,0),RawElectricity!D154)</f>
        <v>#N/A</v>
      </c>
      <c r="Q72" s="4" t="e">
        <f>IF(RawElectricity!E154=0.000001,VLOOKUP($B72,Notes!$B$1:$C$1,2,0),RawElectricity!E154)</f>
        <v>#N/A</v>
      </c>
      <c r="R72" s="4" t="e">
        <f>IF(RawElectricity!F154=0.000001,VLOOKUP($B72,Notes!$B$1:$C$1,2,0),RawElectricity!F154)</f>
        <v>#N/A</v>
      </c>
      <c r="S72" s="4" t="e">
        <f>IF(RawElectricity!G154=0.000001,VLOOKUP($B72,Notes!$B$1:$C$1,2,0),RawElectricity!G154)</f>
        <v>#N/A</v>
      </c>
      <c r="T72" s="4" t="e">
        <f>IF(RawElectricity!H154=0.000001,VLOOKUP($B72,Notes!$B$1:$C$1,2,0),RawElectricity!H154)</f>
        <v>#N/A</v>
      </c>
      <c r="U72" s="4" t="e">
        <f>IF(RawElectricity!I154=0.000001,VLOOKUP($B72,Notes!$B$1:$C$1,2,0),RawElectricity!I154)</f>
        <v>#N/A</v>
      </c>
      <c r="V72" s="4" t="e">
        <f>IF(RawElectricity!J154=0.000001,VLOOKUP($B72,Notes!$B$1:$C$1,2,0),RawElectricity!J154)</f>
        <v>#N/A</v>
      </c>
      <c r="W72" s="4" t="e">
        <f>IF(RawElectricity!K154=0.000001,VLOOKUP($B72,Notes!$B$1:$C$1,2,0),RawElectricity!K154)</f>
        <v>#N/A</v>
      </c>
      <c r="X72" s="4" t="e">
        <f>IF(RawElectricity!L154=0.000001,VLOOKUP($B72,Notes!$B$1:$C$1,2,0),RawElectricity!L154)</f>
        <v>#N/A</v>
      </c>
      <c r="Z72" s="4" t="str">
        <f>RawElectricity!B424</f>
        <v>2070</v>
      </c>
      <c r="AA72" s="4" t="e">
        <f>IF(RawElectricity!C424=0.000001,VLOOKUP($B72,Notes!$B$1:$C$1,2,0),RawElectricity!C424)</f>
        <v>#N/A</v>
      </c>
      <c r="AB72" s="4" t="e">
        <f>IF(RawElectricity!D424=0.000001,VLOOKUP($B72,Notes!$B$1:$C$1,2,0),RawElectricity!D424)</f>
        <v>#N/A</v>
      </c>
      <c r="AC72" s="4" t="e">
        <f>IF(RawElectricity!E424=0.000001,VLOOKUP($B72,Notes!$B$1:$C$1,2,0),RawElectricity!E424)</f>
        <v>#N/A</v>
      </c>
      <c r="AD72" s="4" t="e">
        <f>IF(RawElectricity!F424=0.000001,VLOOKUP($B72,Notes!$B$1:$C$1,2,0),RawElectricity!F424)</f>
        <v>#N/A</v>
      </c>
      <c r="AE72" s="4" t="e">
        <f>IF(RawElectricity!G424=0.000001,VLOOKUP($B72,Notes!$B$1:$C$1,2,0),RawElectricity!G424)</f>
        <v>#N/A</v>
      </c>
      <c r="AF72" s="4" t="e">
        <f>IF(RawElectricity!H424=0.000001,VLOOKUP($B72,Notes!$B$1:$C$1,2,0),RawElectricity!H424)</f>
        <v>#N/A</v>
      </c>
      <c r="AG72" s="4" t="e">
        <f>IF(RawElectricity!I424=0.000001,VLOOKUP($B72,Notes!$B$1:$C$1,2,0),RawElectricity!I424)</f>
        <v>#N/A</v>
      </c>
      <c r="AH72" s="4" t="e">
        <f>IF(RawElectricity!J424=0.000001,VLOOKUP($B72,Notes!$B$1:$C$1,2,0),RawElectricity!J424)</f>
        <v>#N/A</v>
      </c>
      <c r="AI72" s="4" t="e">
        <f>IF(RawElectricity!K424=0.000001,VLOOKUP($B72,Notes!$B$1:$C$1,2,0),RawElectricity!K424)</f>
        <v>#N/A</v>
      </c>
      <c r="AJ72" s="4" t="e">
        <f>IF(RawElectricity!L424=0.000001,VLOOKUP($B72,Notes!$B$1:$C$1,2,0),RawElectricity!L424)</f>
        <v>#N/A</v>
      </c>
      <c r="AL72" s="4" t="str">
        <f>RawElectricity!B504</f>
        <v>2070</v>
      </c>
      <c r="AM72" s="4" t="e">
        <f>IF(RawElectricity!C504=0.000001,VLOOKUP($B72,Notes!$B$1:$C$1,2,0),RawElectricity!C504)</f>
        <v>#N/A</v>
      </c>
      <c r="AN72" s="4" t="e">
        <f>IF(RawElectricity!D504=0.000001,VLOOKUP($B72,Notes!$B$1:$C$1,2,0),RawElectricity!D504)</f>
        <v>#N/A</v>
      </c>
      <c r="AO72" s="4" t="e">
        <f>IF(RawElectricity!E504=0.000001,VLOOKUP($B72,Notes!$B$1:$C$1,2,0),RawElectricity!E504)</f>
        <v>#N/A</v>
      </c>
      <c r="AP72" s="4" t="e">
        <f>IF(RawElectricity!F504=0.000001,VLOOKUP($B72,Notes!$B$1:$C$1,2,0),RawElectricity!F504)</f>
        <v>#N/A</v>
      </c>
      <c r="AQ72" s="4" t="e">
        <f>IF(RawElectricity!G504=0.000001,VLOOKUP($B72,Notes!$B$1:$C$1,2,0),RawElectricity!G504)</f>
        <v>#N/A</v>
      </c>
      <c r="AR72" s="4" t="e">
        <f>IF(RawElectricity!H504=0.000001,VLOOKUP($B72,Notes!$B$1:$C$1,2,0),RawElectricity!H504)</f>
        <v>#N/A</v>
      </c>
      <c r="AS72" s="4" t="e">
        <f>IF(RawElectricity!I504=0.000001,VLOOKUP($B72,Notes!$B$1:$C$1,2,0),RawElectricity!I504)</f>
        <v>#N/A</v>
      </c>
      <c r="AT72" s="4" t="e">
        <f>IF(RawElectricity!J504=0.000001,VLOOKUP($B72,Notes!$B$1:$C$1,2,0),RawElectricity!J504)</f>
        <v>#N/A</v>
      </c>
      <c r="AU72" s="4" t="e">
        <f>IF(RawElectricity!K504=0.000001,VLOOKUP($B72,Notes!$B$1:$C$1,2,0),RawElectricity!K504)</f>
        <v>#N/A</v>
      </c>
      <c r="AV72" s="4" t="e">
        <f>IF(RawElectricity!L504=0.000001,VLOOKUP($B72,Notes!$B$1:$C$1,2,0),RawElectricity!L504)</f>
        <v>#N/A</v>
      </c>
      <c r="AX72" s="4" t="str">
        <f>RawElectricity!B584</f>
        <v>2070</v>
      </c>
      <c r="AY72" s="4" t="e">
        <f>IF(RawElectricity!C584=0.000001,VLOOKUP($B72,Notes!$B$1:$C$1,2,0),RawElectricity!C584)</f>
        <v>#N/A</v>
      </c>
      <c r="AZ72" s="4" t="e">
        <f>IF(RawElectricity!D584=0.000001,VLOOKUP($B72,Notes!$B$1:$C$1,2,0),RawElectricity!D584)</f>
        <v>#N/A</v>
      </c>
      <c r="BA72" s="4" t="e">
        <f>IF(RawElectricity!E584=0.000001,VLOOKUP($B72,Notes!$B$1:$C$1,2,0),RawElectricity!E584)</f>
        <v>#N/A</v>
      </c>
      <c r="BB72" s="4" t="e">
        <f>IF(RawElectricity!F584=0.000001,VLOOKUP($B72,Notes!$B$1:$C$1,2,0),RawElectricity!F584)</f>
        <v>#N/A</v>
      </c>
      <c r="BC72" s="4" t="e">
        <f>IF(RawElectricity!G584=0.000001,VLOOKUP($B72,Notes!$B$1:$C$1,2,0),RawElectricity!G584)</f>
        <v>#N/A</v>
      </c>
      <c r="BD72" s="4" t="e">
        <f>IF(RawElectricity!H584=0.000001,VLOOKUP($B72,Notes!$B$1:$C$1,2,0),RawElectricity!H584)</f>
        <v>#N/A</v>
      </c>
      <c r="BE72" s="4" t="e">
        <f>IF(RawElectricity!I584=0.000001,VLOOKUP($B72,Notes!$B$1:$C$1,2,0),RawElectricity!I584)</f>
        <v>#N/A</v>
      </c>
      <c r="BF72" s="4" t="e">
        <f>IF(RawElectricity!J584=0.000001,VLOOKUP($B72,Notes!$B$1:$C$1,2,0),RawElectricity!J584)</f>
        <v>#N/A</v>
      </c>
      <c r="BG72" s="4" t="e">
        <f>IF(RawElectricity!K584=0.000001,VLOOKUP($B72,Notes!$B$1:$C$1,2,0),RawElectricity!K584)</f>
        <v>#N/A</v>
      </c>
      <c r="BH72" s="4" t="e">
        <f>IF(RawElectricity!L584=0.000001,VLOOKUP($B72,Notes!$B$1:$C$1,2,0),RawElectricity!L584)</f>
        <v>#N/A</v>
      </c>
    </row>
    <row r="79" spans="1:78" x14ac:dyDescent="0.25">
      <c r="K79" t="str">
        <f>RawElectricity!D170</f>
        <v>2007</v>
      </c>
      <c r="L79" t="str">
        <f>RawElectricity!E170</f>
        <v>2008</v>
      </c>
      <c r="M79" t="str">
        <f>RawElectricity!F170</f>
        <v>2009</v>
      </c>
      <c r="N79" t="str">
        <f>RawElectricity!G170</f>
        <v>2010</v>
      </c>
      <c r="O79" t="str">
        <f>RawElectricity!H170</f>
        <v>2011</v>
      </c>
      <c r="P79" t="str">
        <f>RawElectricity!I170</f>
        <v>2012</v>
      </c>
      <c r="Q79" t="str">
        <f>RawElectricity!J170</f>
        <v>2013</v>
      </c>
      <c r="R79" t="str">
        <f>RawElectricity!K170</f>
        <v>2014</v>
      </c>
      <c r="S79" t="str">
        <f>RawElectricity!L170</f>
        <v>2015</v>
      </c>
      <c r="T79" t="str">
        <f>RawElectricity!M170</f>
        <v>2016</v>
      </c>
      <c r="U79" t="str">
        <f>RawElectricity!N170</f>
        <v>2017</v>
      </c>
      <c r="V79" t="str">
        <f>RawElectricity!O170</f>
        <v>2018</v>
      </c>
      <c r="W79" t="str">
        <f>RawElectricity!P170</f>
        <v>2019</v>
      </c>
      <c r="X79" t="str">
        <f>RawElectricity!Q170</f>
        <v>2020</v>
      </c>
      <c r="Y79" t="str">
        <f>RawElectricity!R170</f>
        <v>2021</v>
      </c>
      <c r="Z79" t="str">
        <f>RawElectricity!S170</f>
        <v>2022</v>
      </c>
      <c r="AA79" t="str">
        <f>RawElectricity!T170</f>
        <v>2023</v>
      </c>
      <c r="AB79" t="str">
        <f>RawElectricity!U170</f>
        <v>2024</v>
      </c>
      <c r="AC79" t="str">
        <f>RawElectricity!V170</f>
        <v>2025</v>
      </c>
      <c r="AD79" t="str">
        <f>RawElectricity!W170</f>
        <v>2026</v>
      </c>
      <c r="AE79" t="str">
        <f>RawElectricity!X170</f>
        <v>2027</v>
      </c>
      <c r="AF79" t="str">
        <f>RawElectricity!Y170</f>
        <v>2028</v>
      </c>
      <c r="AG79" t="str">
        <f>RawElectricity!Z170</f>
        <v>2029</v>
      </c>
      <c r="AH79" t="str">
        <f>RawElectricity!AA170</f>
        <v>2030</v>
      </c>
      <c r="AI79" t="str">
        <f>RawElectricity!AB170</f>
        <v>2031</v>
      </c>
      <c r="AJ79" t="str">
        <f>RawElectricity!AC170</f>
        <v>2032</v>
      </c>
      <c r="AK79" t="str">
        <f>RawElectricity!AD170</f>
        <v>2033</v>
      </c>
      <c r="AL79" t="str">
        <f>RawElectricity!AE170</f>
        <v>2034</v>
      </c>
      <c r="AM79" t="str">
        <f>RawElectricity!AF170</f>
        <v>2035</v>
      </c>
      <c r="AN79" t="str">
        <f>RawElectricity!AG170</f>
        <v>2036</v>
      </c>
      <c r="AO79" t="str">
        <f>RawElectricity!AH170</f>
        <v>2037</v>
      </c>
      <c r="AP79" t="str">
        <f>RawElectricity!AI170</f>
        <v>2038</v>
      </c>
      <c r="AQ79" t="str">
        <f>RawElectricity!AJ170</f>
        <v>2039</v>
      </c>
      <c r="AR79" t="str">
        <f>RawElectricity!AK170</f>
        <v>2040</v>
      </c>
      <c r="AS79" t="str">
        <f>RawElectricity!AL170</f>
        <v>2041</v>
      </c>
      <c r="AT79" t="str">
        <f>RawElectricity!AM170</f>
        <v>2042</v>
      </c>
      <c r="AU79" t="str">
        <f>RawElectricity!AN170</f>
        <v>2043</v>
      </c>
      <c r="AV79" t="str">
        <f>RawElectricity!AO170</f>
        <v>2044</v>
      </c>
      <c r="AW79" t="str">
        <f>RawElectricity!AP170</f>
        <v>2045</v>
      </c>
      <c r="AX79" t="str">
        <f>RawElectricity!AQ170</f>
        <v>2046</v>
      </c>
      <c r="AY79" t="str">
        <f>RawElectricity!AR170</f>
        <v>2047</v>
      </c>
      <c r="AZ79" t="str">
        <f>RawElectricity!AS170</f>
        <v>2048</v>
      </c>
      <c r="BA79" t="str">
        <f>RawElectricity!AT170</f>
        <v>2049</v>
      </c>
      <c r="BB79" t="str">
        <f>RawElectricity!AU170</f>
        <v>2050</v>
      </c>
      <c r="BC79" t="str">
        <f>RawElectricity!AV170</f>
        <v>2051</v>
      </c>
      <c r="BD79" t="str">
        <f>RawElectricity!AW170</f>
        <v>2052</v>
      </c>
      <c r="BE79" t="str">
        <f>RawElectricity!AX170</f>
        <v>2053</v>
      </c>
      <c r="BF79" t="str">
        <f>RawElectricity!AY170</f>
        <v>2054</v>
      </c>
      <c r="BG79" t="str">
        <f>RawElectricity!AZ170</f>
        <v>2055</v>
      </c>
      <c r="BH79" t="str">
        <f>RawElectricity!BA170</f>
        <v>2056</v>
      </c>
      <c r="BI79" t="str">
        <f>RawElectricity!BB170</f>
        <v>2057</v>
      </c>
      <c r="BJ79" t="str">
        <f>RawElectricity!BC170</f>
        <v>2058</v>
      </c>
      <c r="BK79" t="str">
        <f>RawElectricity!BD170</f>
        <v>2059</v>
      </c>
      <c r="BL79" t="str">
        <f>RawElectricity!BE170</f>
        <v>2060</v>
      </c>
      <c r="BM79" t="str">
        <f>RawElectricity!BF170</f>
        <v>2061</v>
      </c>
      <c r="BN79" t="str">
        <f>RawElectricity!BG170</f>
        <v>2062</v>
      </c>
      <c r="BO79" t="str">
        <f>RawElectricity!BH170</f>
        <v>2063</v>
      </c>
      <c r="BP79" t="str">
        <f>RawElectricity!BI170</f>
        <v>2064</v>
      </c>
      <c r="BR79" t="str">
        <f>RawElectricity!BJ170</f>
        <v>2065</v>
      </c>
      <c r="BS79" t="str">
        <f>RawElectricity!BK170</f>
        <v>2066</v>
      </c>
      <c r="BT79" t="str">
        <f>RawElectricity!BL170</f>
        <v>2067</v>
      </c>
      <c r="BU79" t="str">
        <f>RawElectricity!BM170</f>
        <v>2068</v>
      </c>
      <c r="BV79" t="str">
        <f>RawElectricity!BN170</f>
        <v>2069</v>
      </c>
      <c r="BW79" t="str">
        <f>RawElectricity!BO170</f>
        <v>2070</v>
      </c>
    </row>
    <row r="80" spans="1:78" x14ac:dyDescent="0.25">
      <c r="A80">
        <f>IF(B80&lt;&gt;B79,MAX(A$79:A79)+1,"")</f>
        <v>1</v>
      </c>
      <c r="B80" t="str">
        <f>RawElectricity!B171</f>
        <v>best</v>
      </c>
      <c r="H80">
        <v>1</v>
      </c>
      <c r="I80" t="str">
        <f>VLOOKUP(H80,$A$80:$B$199,2,0)</f>
        <v>best</v>
      </c>
      <c r="J80" t="s">
        <v>246</v>
      </c>
      <c r="K80" s="28">
        <f>IF(SUMIFS(RawElectricity!D$171:D$290,RawElectricity!$B$171:$B$290,WorkElectricity!$I80,RawElectricity!$A$171:$A$290,WorkElectricity!$J80)&lt;0.0001,VLOOKUP($I80,Notes!$B$1:$C$1,2,0),SUMIFS(RawElectricity!D$171:D$290,RawElectricity!$B$171:$B$290,WorkElectricity!$I80,RawElectricity!$A$171:$A$290,WorkElectricity!$J80))</f>
        <v>224.11444788171599</v>
      </c>
      <c r="L80" s="28">
        <f>IF(SUMIFS(RawElectricity!E$171:E$290,RawElectricity!$B$171:$B$290,WorkElectricity!$I80,RawElectricity!$A$171:$A$290,WorkElectricity!$J80)&lt;0.0001,VLOOKUP($I80,Notes!$B$1:$C$1,2,0),SUMIFS(RawElectricity!E$171:E$290,RawElectricity!$B$171:$B$290,WorkElectricity!$I80,RawElectricity!$A$171:$A$290,WorkElectricity!$J80))</f>
        <v>226.23555255781901</v>
      </c>
      <c r="M80" s="28">
        <f>IF(SUMIFS(RawElectricity!F$171:F$290,RawElectricity!$B$171:$B$290,WorkElectricity!$I80,RawElectricity!$A$171:$A$290,WorkElectricity!$J80)&lt;0.0001,VLOOKUP($I80,Notes!$B$1:$C$1,2,0),SUMIFS(RawElectricity!F$171:F$290,RawElectricity!$B$171:$B$290,WorkElectricity!$I80,RawElectricity!$A$171:$A$290,WorkElectricity!$J80))</f>
        <v>222.461596619137</v>
      </c>
      <c r="N80" s="28">
        <f>IF(SUMIFS(RawElectricity!G$171:G$290,RawElectricity!$B$171:$B$290,WorkElectricity!$I80,RawElectricity!$A$171:$A$290,WorkElectricity!$J80)&lt;0.0001,VLOOKUP($I80,Notes!$B$1:$C$1,2,0),SUMIFS(RawElectricity!G$171:G$290,RawElectricity!$B$171:$B$290,WorkElectricity!$I80,RawElectricity!$A$171:$A$290,WorkElectricity!$J80))</f>
        <v>227.16844362467398</v>
      </c>
      <c r="O80" s="28">
        <f>IF(SUMIFS(RawElectricity!H$171:H$290,RawElectricity!$B$171:$B$290,WorkElectricity!$I80,RawElectricity!$A$171:$A$290,WorkElectricity!$J80)&lt;0.0001,VLOOKUP($I80,Notes!$B$1:$C$1,2,0),SUMIFS(RawElectricity!H$171:H$290,RawElectricity!$B$171:$B$290,WorkElectricity!$I80,RawElectricity!$A$171:$A$290,WorkElectricity!$J80))</f>
        <v>229.444128283228</v>
      </c>
      <c r="P80" s="28">
        <f>IF(SUMIFS(RawElectricity!I$171:I$290,RawElectricity!$B$171:$B$290,WorkElectricity!$I80,RawElectricity!$A$171:$A$290,WorkElectricity!$J80)&lt;0.0001,VLOOKUP($I80,Notes!$B$1:$C$1,2,0),SUMIFS(RawElectricity!I$171:I$290,RawElectricity!$B$171:$B$290,WorkElectricity!$I80,RawElectricity!$A$171:$A$290,WorkElectricity!$J80))</f>
        <v>226.91729791512205</v>
      </c>
      <c r="Q80" s="28">
        <f>IF(SUMIFS(RawElectricity!J$171:J$290,RawElectricity!$B$171:$B$290,WorkElectricity!$I80,RawElectricity!$A$171:$A$290,WorkElectricity!$J80)&lt;0.0001,VLOOKUP($I80,Notes!$B$1:$C$1,2,0),SUMIFS(RawElectricity!J$171:J$290,RawElectricity!$B$171:$B$290,WorkElectricity!$I80,RawElectricity!$A$171:$A$290,WorkElectricity!$J80))</f>
        <v>228.26655140645744</v>
      </c>
      <c r="R80" s="28">
        <f>IF(SUMIFS(RawElectricity!K$171:K$290,RawElectricity!$B$171:$B$290,WorkElectricity!$I80,RawElectricity!$A$171:$A$290,WorkElectricity!$J80)&lt;0.0001,VLOOKUP($I80,Notes!$B$1:$C$1,2,0),SUMIFS(RawElectricity!K$171:K$290,RawElectricity!$B$171:$B$290,WorkElectricity!$I80,RawElectricity!$A$171:$A$290,WorkElectricity!$J80))</f>
        <v>226.36056890873456</v>
      </c>
      <c r="S80" s="28">
        <f>IF(SUMIFS(RawElectricity!L$171:L$290,RawElectricity!$B$171:$B$290,WorkElectricity!$I80,RawElectricity!$A$171:$A$290,WorkElectricity!$J80)&lt;0.0001,VLOOKUP($I80,Notes!$B$1:$C$1,2,0),SUMIFS(RawElectricity!L$171:L$290,RawElectricity!$B$171:$B$290,WorkElectricity!$I80,RawElectricity!$A$171:$A$290,WorkElectricity!$J80))</f>
        <v>222.42433800886758</v>
      </c>
      <c r="T80" s="28">
        <f>IF(SUMIFS(RawElectricity!M$171:M$290,RawElectricity!$B$171:$B$290,WorkElectricity!$I80,RawElectricity!$A$171:$A$290,WorkElectricity!$J80)&lt;0.0001,VLOOKUP($I80,Notes!$B$1:$C$1,2,0),SUMIFS(RawElectricity!M$171:M$290,RawElectricity!$B$171:$B$290,WorkElectricity!$I80,RawElectricity!$A$171:$A$290,WorkElectricity!$J80))</f>
        <v>227.81921993262495</v>
      </c>
      <c r="U80" s="28">
        <f>IF(SUMIFS(RawElectricity!N$171:N$290,RawElectricity!$B$171:$B$290,WorkElectricity!$I80,RawElectricity!$A$171:$A$290,WorkElectricity!$J80)&lt;0.0001,VLOOKUP($I80,Notes!$B$1:$C$1,2,0),SUMIFS(RawElectricity!N$171:N$290,RawElectricity!$B$171:$B$290,WorkElectricity!$I80,RawElectricity!$A$171:$A$290,WorkElectricity!$J80))</f>
        <v>237.8400160549993</v>
      </c>
      <c r="V80" s="28">
        <f>IF(SUMIFS(RawElectricity!O$171:O$290,RawElectricity!$B$171:$B$290,WorkElectricity!$I80,RawElectricity!$A$171:$A$290,WorkElectricity!$J80)&lt;0.0001,VLOOKUP($I80,Notes!$B$1:$C$1,2,0),SUMIFS(RawElectricity!O$171:O$290,RawElectricity!$B$171:$B$290,WorkElectricity!$I80,RawElectricity!$A$171:$A$290,WorkElectricity!$J80))</f>
        <v>241.1705823062714</v>
      </c>
      <c r="W80" s="28">
        <f>IF(SUMIFS(RawElectricity!P$171:P$290,RawElectricity!$B$171:$B$290,WorkElectricity!$I80,RawElectricity!$A$171:$A$290,WorkElectricity!$J80)&lt;0.0001,VLOOKUP($I80,Notes!$B$1:$C$1,2,0),SUMIFS(RawElectricity!P$171:P$290,RawElectricity!$B$171:$B$290,WorkElectricity!$I80,RawElectricity!$A$171:$A$290,WorkElectricity!$J80))</f>
        <v>248.91039854238173</v>
      </c>
      <c r="X80" s="28">
        <f>IF(SUMIFS(RawElectricity!Q$171:Q$290,RawElectricity!$B$171:$B$290,WorkElectricity!$I80,RawElectricity!$A$171:$A$290,WorkElectricity!$J80)&lt;0.0001,VLOOKUP($I80,Notes!$B$1:$C$1,2,0),SUMIFS(RawElectricity!Q$171:Q$290,RawElectricity!$B$171:$B$290,WorkElectricity!$I80,RawElectricity!$A$171:$A$290,WorkElectricity!$J80))</f>
        <v>255.84448558286095</v>
      </c>
      <c r="Y80" s="28">
        <f>IF(SUMIFS(RawElectricity!R$171:R$290,RawElectricity!$B$171:$B$290,WorkElectricity!$I80,RawElectricity!$A$171:$A$290,WorkElectricity!$J80)&lt;0.0001,VLOOKUP($I80,Notes!$B$1:$C$1,2,0),SUMIFS(RawElectricity!R$171:R$290,RawElectricity!$B$171:$B$290,WorkElectricity!$I80,RawElectricity!$A$171:$A$290,WorkElectricity!$J80))</f>
        <v>262.33412690738572</v>
      </c>
      <c r="Z80" s="28">
        <f>IF(SUMIFS(RawElectricity!S$171:S$290,RawElectricity!$B$171:$B$290,WorkElectricity!$I80,RawElectricity!$A$171:$A$290,WorkElectricity!$J80)&lt;0.0001,VLOOKUP($I80,Notes!$B$1:$C$1,2,0),SUMIFS(RawElectricity!S$171:S$290,RawElectricity!$B$171:$B$290,WorkElectricity!$I80,RawElectricity!$A$171:$A$290,WorkElectricity!$J80))</f>
        <v>269.0515336156742</v>
      </c>
      <c r="AA80" s="28">
        <f>IF(SUMIFS(RawElectricity!T$171:T$290,RawElectricity!$B$171:$B$290,WorkElectricity!$I80,RawElectricity!$A$171:$A$290,WorkElectricity!$J80)&lt;0.0001,VLOOKUP($I80,Notes!$B$1:$C$1,2,0),SUMIFS(RawElectricity!T$171:T$290,RawElectricity!$B$171:$B$290,WorkElectricity!$I80,RawElectricity!$A$171:$A$290,WorkElectricity!$J80))</f>
        <v>275.82385576848554</v>
      </c>
      <c r="AB80" s="28">
        <f>IF(SUMIFS(RawElectricity!U$171:U$290,RawElectricity!$B$171:$B$290,WorkElectricity!$I80,RawElectricity!$A$171:$A$290,WorkElectricity!$J80)&lt;0.0001,VLOOKUP($I80,Notes!$B$1:$C$1,2,0),SUMIFS(RawElectricity!U$171:U$290,RawElectricity!$B$171:$B$290,WorkElectricity!$I80,RawElectricity!$A$171:$A$290,WorkElectricity!$J80))</f>
        <v>280.360297</v>
      </c>
      <c r="AC80" s="28">
        <f>IF(SUMIFS(RawElectricity!V$171:V$290,RawElectricity!$B$171:$B$290,WorkElectricity!$I80,RawElectricity!$A$171:$A$290,WorkElectricity!$J80)&lt;0.0001,VLOOKUP($I80,Notes!$B$1:$C$1,2,0),SUMIFS(RawElectricity!V$171:V$290,RawElectricity!$B$171:$B$290,WorkElectricity!$I80,RawElectricity!$A$171:$A$290,WorkElectricity!$J80))</f>
        <v>279.01828622832045</v>
      </c>
      <c r="AD80" s="28">
        <f>IF(SUMIFS(RawElectricity!W$171:W$290,RawElectricity!$B$171:$B$290,WorkElectricity!$I80,RawElectricity!$A$171:$A$290,WorkElectricity!$J80)&lt;0.0001,VLOOKUP($I80,Notes!$B$1:$C$1,2,0),SUMIFS(RawElectricity!W$171:W$290,RawElectricity!$B$171:$B$290,WorkElectricity!$I80,RawElectricity!$A$171:$A$290,WorkElectricity!$J80))</f>
        <v>270.7368087147924</v>
      </c>
      <c r="AE80" s="28">
        <f>IF(SUMIFS(RawElectricity!X$171:X$290,RawElectricity!$B$171:$B$290,WorkElectricity!$I80,RawElectricity!$A$171:$A$290,WorkElectricity!$J80)&lt;0.0001,VLOOKUP($I80,Notes!$B$1:$C$1,2,0),SUMIFS(RawElectricity!X$171:X$290,RawElectricity!$B$171:$B$290,WorkElectricity!$I80,RawElectricity!$A$171:$A$290,WorkElectricity!$J80))</f>
        <v>266.59483300000011</v>
      </c>
      <c r="AF80" s="28">
        <f>IF(SUMIFS(RawElectricity!Y$171:Y$290,RawElectricity!$B$171:$B$290,WorkElectricity!$I80,RawElectricity!$A$171:$A$290,WorkElectricity!$J80)&lt;0.0001,VLOOKUP($I80,Notes!$B$1:$C$1,2,0),SUMIFS(RawElectricity!Y$171:Y$290,RawElectricity!$B$171:$B$290,WorkElectricity!$I80,RawElectricity!$A$171:$A$290,WorkElectricity!$J80))</f>
        <v>255.31282900000002</v>
      </c>
      <c r="AG80" s="28">
        <f>IF(SUMIFS(RawElectricity!Z$171:Z$290,RawElectricity!$B$171:$B$290,WorkElectricity!$I80,RawElectricity!$A$171:$A$290,WorkElectricity!$J80)&lt;0.0001,VLOOKUP($I80,Notes!$B$1:$C$1,2,0),SUMIFS(RawElectricity!Z$171:Z$290,RawElectricity!$B$171:$B$290,WorkElectricity!$I80,RawElectricity!$A$171:$A$290,WorkElectricity!$J80))</f>
        <v>241.76023300000003</v>
      </c>
      <c r="AH80" s="28">
        <f>IF(SUMIFS(RawElectricity!AA$171:AA$290,RawElectricity!$B$171:$B$290,WorkElectricity!$I80,RawElectricity!$A$171:$A$290,WorkElectricity!$J80)&lt;0.0001,VLOOKUP($I80,Notes!$B$1:$C$1,2,0),SUMIFS(RawElectricity!AA$171:AA$290,RawElectricity!$B$171:$B$290,WorkElectricity!$I80,RawElectricity!$A$171:$A$290,WorkElectricity!$J80))</f>
        <v>225.298441</v>
      </c>
      <c r="AI80" s="28">
        <f>IF(SUMIFS(RawElectricity!AB$171:AB$290,RawElectricity!$B$171:$B$290,WorkElectricity!$I80,RawElectricity!$A$171:$A$290,WorkElectricity!$J80)&lt;0.0001,VLOOKUP($I80,Notes!$B$1:$C$1,2,0),SUMIFS(RawElectricity!AB$171:AB$290,RawElectricity!$B$171:$B$290,WorkElectricity!$I80,RawElectricity!$A$171:$A$290,WorkElectricity!$J80))</f>
        <v>217.06754500000002</v>
      </c>
      <c r="AJ80" s="28">
        <f>IF(SUMIFS(RawElectricity!AC$171:AC$290,RawElectricity!$B$171:$B$290,WorkElectricity!$I80,RawElectricity!$A$171:$A$290,WorkElectricity!$J80)&lt;0.0001,VLOOKUP($I80,Notes!$B$1:$C$1,2,0),SUMIFS(RawElectricity!AC$171:AC$290,RawElectricity!$B$171:$B$290,WorkElectricity!$I80,RawElectricity!$A$171:$A$290,WorkElectricity!$J80))</f>
        <v>208.48187254780004</v>
      </c>
      <c r="AK80" s="28">
        <f>IF(SUMIFS(RawElectricity!AD$171:AD$290,RawElectricity!$B$171:$B$290,WorkElectricity!$I80,RawElectricity!$A$171:$A$290,WorkElectricity!$J80)&lt;0.0001,VLOOKUP($I80,Notes!$B$1:$C$1,2,0),SUMIFS(RawElectricity!AD$171:AD$290,RawElectricity!$B$171:$B$290,WorkElectricity!$I80,RawElectricity!$A$171:$A$290,WorkElectricity!$J80))</f>
        <v>199.89619477390002</v>
      </c>
      <c r="AL80" s="28">
        <f>IF(SUMIFS(RawElectricity!AE$171:AE$290,RawElectricity!$B$171:$B$290,WorkElectricity!$I80,RawElectricity!$A$171:$A$290,WorkElectricity!$J80)&lt;0.0001,VLOOKUP($I80,Notes!$B$1:$C$1,2,0),SUMIFS(RawElectricity!AE$171:AE$290,RawElectricity!$B$171:$B$290,WorkElectricity!$I80,RawElectricity!$A$171:$A$290,WorkElectricity!$J80))</f>
        <v>195.42596500000002</v>
      </c>
      <c r="AM80" s="28">
        <f>IF(SUMIFS(RawElectricity!AF$171:AF$290,RawElectricity!$B$171:$B$290,WorkElectricity!$I80,RawElectricity!$A$171:$A$290,WorkElectricity!$J80)&lt;0.0001,VLOOKUP($I80,Notes!$B$1:$C$1,2,0),SUMIFS(RawElectricity!AF$171:AF$290,RawElectricity!$B$171:$B$290,WorkElectricity!$I80,RawElectricity!$A$171:$A$290,WorkElectricity!$J80))</f>
        <v>187.12411300000002</v>
      </c>
      <c r="AN80" s="28">
        <f>IF(SUMIFS(RawElectricity!AG$171:AG$290,RawElectricity!$B$171:$B$290,WorkElectricity!$I80,RawElectricity!$A$171:$A$290,WorkElectricity!$J80)&lt;0.0001,VLOOKUP($I80,Notes!$B$1:$C$1,2,0),SUMIFS(RawElectricity!AG$171:AG$290,RawElectricity!$B$171:$B$290,WorkElectricity!$I80,RawElectricity!$A$171:$A$290,WorkElectricity!$J80))</f>
        <v>174.70681300000001</v>
      </c>
      <c r="AO80" s="28">
        <f>IF(SUMIFS(RawElectricity!AH$171:AH$290,RawElectricity!$B$171:$B$290,WorkElectricity!$I80,RawElectricity!$A$171:$A$290,WorkElectricity!$J80)&lt;0.0001,VLOOKUP($I80,Notes!$B$1:$C$1,2,0),SUMIFS(RawElectricity!AH$171:AH$290,RawElectricity!$B$171:$B$290,WorkElectricity!$I80,RawElectricity!$A$171:$A$290,WorkElectricity!$J80))</f>
        <v>170.59136500000002</v>
      </c>
      <c r="AP80" s="28">
        <f>IF(SUMIFS(RawElectricity!AI$171:AI$290,RawElectricity!$B$171:$B$290,WorkElectricity!$I80,RawElectricity!$A$171:$A$290,WorkElectricity!$J80)&lt;0.0001,VLOOKUP($I80,Notes!$B$1:$C$1,2,0),SUMIFS(RawElectricity!AI$171:AI$290,RawElectricity!$B$171:$B$290,WorkElectricity!$I80,RawElectricity!$A$171:$A$290,WorkElectricity!$J80))</f>
        <v>144.97624900000002</v>
      </c>
      <c r="AQ80" s="28">
        <f>IF(SUMIFS(RawElectricity!AJ$171:AJ$290,RawElectricity!$B$171:$B$290,WorkElectricity!$I80,RawElectricity!$A$171:$A$290,WorkElectricity!$J80)&lt;0.0001,VLOOKUP($I80,Notes!$B$1:$C$1,2,0),SUMIFS(RawElectricity!AJ$171:AJ$290,RawElectricity!$B$171:$B$290,WorkElectricity!$I80,RawElectricity!$A$171:$A$290,WorkElectricity!$J80))</f>
        <v>136.46152900000001</v>
      </c>
      <c r="AR80" s="28">
        <f>IF(SUMIFS(RawElectricity!AK$171:AK$290,RawElectricity!$B$171:$B$290,WorkElectricity!$I80,RawElectricity!$A$171:$A$290,WorkElectricity!$J80)&lt;0.0001,VLOOKUP($I80,Notes!$B$1:$C$1,2,0),SUMIFS(RawElectricity!AK$171:AK$290,RawElectricity!$B$171:$B$290,WorkElectricity!$I80,RawElectricity!$A$171:$A$290,WorkElectricity!$J80))</f>
        <v>122.76702100000001</v>
      </c>
      <c r="AS80" s="19" t="e">
        <f>IF(SUMIFS(RawElectricity!AL$171:AL$290,RawElectricity!$B$171:$B$290,WorkElectricity!$I80,RawElectricity!$A$171:$A$290,WorkElectricity!$J80)&lt;0.0001,VLOOKUP($I80,Notes!$B$1:$C$1,2,0),SUMIFS(RawElectricity!AL$171:AL$290,RawElectricity!$B$171:$B$290,WorkElectricity!$I80,RawElectricity!$A$171:$A$290,WorkElectricity!$J80))</f>
        <v>#N/A</v>
      </c>
      <c r="AT80" s="19" t="e">
        <f>IF(SUMIFS(RawElectricity!AM$171:AM$290,RawElectricity!$B$171:$B$290,WorkElectricity!$I80,RawElectricity!$A$171:$A$290,WorkElectricity!$J80)&lt;0.0001,VLOOKUP($I80,Notes!$B$1:$C$1,2,0),SUMIFS(RawElectricity!AM$171:AM$290,RawElectricity!$B$171:$B$290,WorkElectricity!$I80,RawElectricity!$A$171:$A$290,WorkElectricity!$J80))</f>
        <v>#N/A</v>
      </c>
      <c r="AU80" s="19" t="e">
        <f>IF(SUMIFS(RawElectricity!AN$171:AN$290,RawElectricity!$B$171:$B$290,WorkElectricity!$I80,RawElectricity!$A$171:$A$290,WorkElectricity!$J80)&lt;0.0001,VLOOKUP($I80,Notes!$B$1:$C$1,2,0),SUMIFS(RawElectricity!AN$171:AN$290,RawElectricity!$B$171:$B$290,WorkElectricity!$I80,RawElectricity!$A$171:$A$290,WorkElectricity!$J80))</f>
        <v>#N/A</v>
      </c>
      <c r="AV80" s="19" t="e">
        <f>IF(SUMIFS(RawElectricity!AO$171:AO$290,RawElectricity!$B$171:$B$290,WorkElectricity!$I80,RawElectricity!$A$171:$A$290,WorkElectricity!$J80)&lt;0.0001,VLOOKUP($I80,Notes!$B$1:$C$1,2,0),SUMIFS(RawElectricity!AO$171:AO$290,RawElectricity!$B$171:$B$290,WorkElectricity!$I80,RawElectricity!$A$171:$A$290,WorkElectricity!$J80))</f>
        <v>#N/A</v>
      </c>
      <c r="AW80" s="19" t="e">
        <f>IF(SUMIFS(RawElectricity!AP$171:AP$290,RawElectricity!$B$171:$B$290,WorkElectricity!$I80,RawElectricity!$A$171:$A$290,WorkElectricity!$J80)&lt;0.0001,VLOOKUP($I80,Notes!$B$1:$C$1,2,0),SUMIFS(RawElectricity!AP$171:AP$290,RawElectricity!$B$171:$B$290,WorkElectricity!$I80,RawElectricity!$A$171:$A$290,WorkElectricity!$J80))</f>
        <v>#N/A</v>
      </c>
      <c r="AX80" s="19" t="e">
        <f>IF(SUMIFS(RawElectricity!AQ$171:AQ$290,RawElectricity!$B$171:$B$290,WorkElectricity!$I80,RawElectricity!$A$171:$A$290,WorkElectricity!$J80)&lt;0.0001,VLOOKUP($I80,Notes!$B$1:$C$1,2,0),SUMIFS(RawElectricity!AQ$171:AQ$290,RawElectricity!$B$171:$B$290,WorkElectricity!$I80,RawElectricity!$A$171:$A$290,WorkElectricity!$J80))</f>
        <v>#N/A</v>
      </c>
      <c r="AY80" s="19" t="e">
        <f>IF(SUMIFS(RawElectricity!AR$171:AR$290,RawElectricity!$B$171:$B$290,WorkElectricity!$I80,RawElectricity!$A$171:$A$290,WorkElectricity!$J80)&lt;0.0001,VLOOKUP($I80,Notes!$B$1:$C$1,2,0),SUMIFS(RawElectricity!AR$171:AR$290,RawElectricity!$B$171:$B$290,WorkElectricity!$I80,RawElectricity!$A$171:$A$290,WorkElectricity!$J80))</f>
        <v>#N/A</v>
      </c>
      <c r="AZ80" s="19" t="e">
        <f>IF(SUMIFS(RawElectricity!AS$171:AS$290,RawElectricity!$B$171:$B$290,WorkElectricity!$I80,RawElectricity!$A$171:$A$290,WorkElectricity!$J80)&lt;0.0001,VLOOKUP($I80,Notes!$B$1:$C$1,2,0),SUMIFS(RawElectricity!AS$171:AS$290,RawElectricity!$B$171:$B$290,WorkElectricity!$I80,RawElectricity!$A$171:$A$290,WorkElectricity!$J80))</f>
        <v>#N/A</v>
      </c>
      <c r="BA80" s="19" t="e">
        <f>IF(SUMIFS(RawElectricity!AT$171:AT$290,RawElectricity!$B$171:$B$290,WorkElectricity!$I80,RawElectricity!$A$171:$A$290,WorkElectricity!$J80)&lt;0.0001,VLOOKUP($I80,Notes!$B$1:$C$1,2,0),SUMIFS(RawElectricity!AT$171:AT$290,RawElectricity!$B$171:$B$290,WorkElectricity!$I80,RawElectricity!$A$171:$A$290,WorkElectricity!$J80))</f>
        <v>#N/A</v>
      </c>
      <c r="BB80" s="19" t="e">
        <f>IF(SUMIFS(RawElectricity!AU$171:AU$290,RawElectricity!$B$171:$B$290,WorkElectricity!$I80,RawElectricity!$A$171:$A$290,WorkElectricity!$J80)&lt;0.0001,VLOOKUP($I80,Notes!$B$1:$C$1,2,0),SUMIFS(RawElectricity!AU$171:AU$290,RawElectricity!$B$171:$B$290,WorkElectricity!$I80,RawElectricity!$A$171:$A$290,WorkElectricity!$J80))</f>
        <v>#N/A</v>
      </c>
      <c r="BC80" s="19" t="e">
        <f>IF(SUMIFS(RawElectricity!AV$171:AV$290,RawElectricity!$B$171:$B$290,WorkElectricity!$I80,RawElectricity!$A$171:$A$290,WorkElectricity!$J80)&lt;0.0001,VLOOKUP($I80,Notes!$B$1:$C$1,2,0),SUMIFS(RawElectricity!AV$171:AV$290,RawElectricity!$B$171:$B$290,WorkElectricity!$I80,RawElectricity!$A$171:$A$290,WorkElectricity!$J80))</f>
        <v>#N/A</v>
      </c>
      <c r="BD80" s="19" t="e">
        <f>IF(SUMIFS(RawElectricity!AW$171:AW$290,RawElectricity!$B$171:$B$290,WorkElectricity!$I80,RawElectricity!$A$171:$A$290,WorkElectricity!$J80)&lt;0.0001,VLOOKUP($I80,Notes!$B$1:$C$1,2,0),SUMIFS(RawElectricity!AW$171:AW$290,RawElectricity!$B$171:$B$290,WorkElectricity!$I80,RawElectricity!$A$171:$A$290,WorkElectricity!$J80))</f>
        <v>#N/A</v>
      </c>
      <c r="BE80" s="19" t="e">
        <f>IF(SUMIFS(RawElectricity!AX$171:AX$290,RawElectricity!$B$171:$B$290,WorkElectricity!$I80,RawElectricity!$A$171:$A$290,WorkElectricity!$J80)&lt;0.0001,VLOOKUP($I80,Notes!$B$1:$C$1,2,0),SUMIFS(RawElectricity!AX$171:AX$290,RawElectricity!$B$171:$B$290,WorkElectricity!$I80,RawElectricity!$A$171:$A$290,WorkElectricity!$J80))</f>
        <v>#N/A</v>
      </c>
      <c r="BF80" s="19" t="e">
        <f>IF(SUMIFS(RawElectricity!AY$171:AY$290,RawElectricity!$B$171:$B$290,WorkElectricity!$I80,RawElectricity!$A$171:$A$290,WorkElectricity!$J80)&lt;0.0001,VLOOKUP($I80,Notes!$B$1:$C$1,2,0),SUMIFS(RawElectricity!AY$171:AY$290,RawElectricity!$B$171:$B$290,WorkElectricity!$I80,RawElectricity!$A$171:$A$290,WorkElectricity!$J80))</f>
        <v>#N/A</v>
      </c>
      <c r="BG80" s="19" t="e">
        <f>IF(SUMIFS(RawElectricity!AZ$171:AZ$290,RawElectricity!$B$171:$B$290,WorkElectricity!$I80,RawElectricity!$A$171:$A$290,WorkElectricity!$J80)&lt;0.0001,VLOOKUP($I80,Notes!$B$1:$C$1,2,0),SUMIFS(RawElectricity!AZ$171:AZ$290,RawElectricity!$B$171:$B$290,WorkElectricity!$I80,RawElectricity!$A$171:$A$290,WorkElectricity!$J80))</f>
        <v>#N/A</v>
      </c>
      <c r="BH80" s="19" t="e">
        <f>IF(SUMIFS(RawElectricity!BA$171:BA$290,RawElectricity!$B$171:$B$290,WorkElectricity!$I80,RawElectricity!$A$171:$A$290,WorkElectricity!$J80)&lt;0.0001,VLOOKUP($I80,Notes!$B$1:$C$1,2,0),SUMIFS(RawElectricity!BA$171:BA$290,RawElectricity!$B$171:$B$290,WorkElectricity!$I80,RawElectricity!$A$171:$A$290,WorkElectricity!$J80))</f>
        <v>#N/A</v>
      </c>
      <c r="BI80" s="19" t="e">
        <f>IF(SUMIFS(RawElectricity!BB$171:BB$290,RawElectricity!$B$171:$B$290,WorkElectricity!$I80,RawElectricity!$A$171:$A$290,WorkElectricity!$J80)&lt;0.0001,VLOOKUP($I80,Notes!$B$1:$C$1,2,0),SUMIFS(RawElectricity!BB$171:BB$290,RawElectricity!$B$171:$B$290,WorkElectricity!$I80,RawElectricity!$A$171:$A$290,WorkElectricity!$J80))</f>
        <v>#N/A</v>
      </c>
      <c r="BJ80" s="19" t="e">
        <f>IF(SUMIFS(RawElectricity!BC$171:BC$290,RawElectricity!$B$171:$B$290,WorkElectricity!$I80,RawElectricity!$A$171:$A$290,WorkElectricity!$J80)&lt;0.0001,VLOOKUP($I80,Notes!$B$1:$C$1,2,0),SUMIFS(RawElectricity!BC$171:BC$290,RawElectricity!$B$171:$B$290,WorkElectricity!$I80,RawElectricity!$A$171:$A$290,WorkElectricity!$J80))</f>
        <v>#N/A</v>
      </c>
      <c r="BK80" s="19" t="e">
        <f>IF(SUMIFS(RawElectricity!BD$171:BD$290,RawElectricity!$B$171:$B$290,WorkElectricity!$I80,RawElectricity!$A$171:$A$290,WorkElectricity!$J80)&lt;0.0001,VLOOKUP($I80,Notes!$B$1:$C$1,2,0),SUMIFS(RawElectricity!BD$171:BD$290,RawElectricity!$B$171:$B$290,WorkElectricity!$I80,RawElectricity!$A$171:$A$290,WorkElectricity!$J80))</f>
        <v>#N/A</v>
      </c>
      <c r="BL80" s="19" t="e">
        <f>IF(SUMIFS(RawElectricity!BE$171:BE$290,RawElectricity!$B$171:$B$290,WorkElectricity!$I80,RawElectricity!$A$171:$A$290,WorkElectricity!$J80)&lt;0.0001,VLOOKUP($I80,Notes!$B$1:$C$1,2,0),SUMIFS(RawElectricity!BE$171:BE$290,RawElectricity!$B$171:$B$290,WorkElectricity!$I80,RawElectricity!$A$171:$A$290,WorkElectricity!$J80))</f>
        <v>#N/A</v>
      </c>
      <c r="BM80" s="19" t="e">
        <f>IF(SUMIFS(RawElectricity!BF$171:BF$290,RawElectricity!$B$171:$B$290,WorkElectricity!$I80,RawElectricity!$A$171:$A$290,WorkElectricity!$J80)&lt;0.0001,VLOOKUP($I80,Notes!$B$1:$C$1,2,0),SUMIFS(RawElectricity!BF$171:BF$290,RawElectricity!$B$171:$B$290,WorkElectricity!$I80,RawElectricity!$A$171:$A$290,WorkElectricity!$J80))</f>
        <v>#N/A</v>
      </c>
      <c r="BN80" s="19" t="e">
        <f>IF(SUMIFS(RawElectricity!BG$171:BG$290,RawElectricity!$B$171:$B$290,WorkElectricity!$I80,RawElectricity!$A$171:$A$290,WorkElectricity!$J80)&lt;0.0001,VLOOKUP($I80,Notes!$B$1:$C$1,2,0),SUMIFS(RawElectricity!BG$171:BG$290,RawElectricity!$B$171:$B$290,WorkElectricity!$I80,RawElectricity!$A$171:$A$290,WorkElectricity!$J80))</f>
        <v>#N/A</v>
      </c>
      <c r="BO80" s="19" t="e">
        <f>IF(SUMIFS(RawElectricity!BH$171:BH$290,RawElectricity!$B$171:$B$290,WorkElectricity!$I80,RawElectricity!$A$171:$A$290,WorkElectricity!$J80)&lt;0.0001,VLOOKUP($I80,Notes!$B$1:$C$1,2,0),SUMIFS(RawElectricity!BH$171:BH$290,RawElectricity!$B$171:$B$290,WorkElectricity!$I80,RawElectricity!$A$171:$A$290,WorkElectricity!$J80))</f>
        <v>#N/A</v>
      </c>
      <c r="BP80" s="19" t="e">
        <f>IF(SUMIFS(RawElectricity!BI$171:BI$290,RawElectricity!$B$171:$B$290,WorkElectricity!$I80,RawElectricity!$A$171:$A$290,WorkElectricity!$J80)&lt;0.0001,VLOOKUP($I80,Notes!$B$1:$C$1,2,0),SUMIFS(RawElectricity!BI$171:BI$290,RawElectricity!$B$171:$B$290,WorkElectricity!$I80,RawElectricity!$A$171:$A$290,WorkElectricity!$J80))</f>
        <v>#N/A</v>
      </c>
      <c r="BQ80" s="19"/>
      <c r="BR80" s="19" t="e">
        <f>IF(SUMIFS(RawElectricity!BJ$171:BJ$290,RawElectricity!$B$171:$B$290,WorkElectricity!$I80,RawElectricity!$A$171:$A$290,WorkElectricity!$J80)&lt;0.0001,VLOOKUP($I80,Notes!$B$1:$C$1,2,0),SUMIFS(RawElectricity!BJ$171:BJ$290,RawElectricity!$B$171:$B$290,WorkElectricity!$I80,RawElectricity!$A$171:$A$290,WorkElectricity!$J80))</f>
        <v>#N/A</v>
      </c>
      <c r="BS80" s="19" t="e">
        <f>IF(SUMIFS(RawElectricity!BK$171:BK$290,RawElectricity!$B$171:$B$290,WorkElectricity!$I80,RawElectricity!$A$171:$A$290,WorkElectricity!$J80)&lt;0.0001,VLOOKUP($I80,Notes!$B$1:$C$1,2,0),SUMIFS(RawElectricity!BK$171:BK$290,RawElectricity!$B$171:$B$290,WorkElectricity!$I80,RawElectricity!$A$171:$A$290,WorkElectricity!$J80))</f>
        <v>#N/A</v>
      </c>
      <c r="BT80" s="19" t="e">
        <f>IF(SUMIFS(RawElectricity!BL$171:BL$290,RawElectricity!$B$171:$B$290,WorkElectricity!$I80,RawElectricity!$A$171:$A$290,WorkElectricity!$J80)&lt;0.0001,VLOOKUP($I80,Notes!$B$1:$C$1,2,0),SUMIFS(RawElectricity!BL$171:BL$290,RawElectricity!$B$171:$B$290,WorkElectricity!$I80,RawElectricity!$A$171:$A$290,WorkElectricity!$J80))</f>
        <v>#N/A</v>
      </c>
      <c r="BU80" s="19" t="e">
        <f>IF(SUMIFS(RawElectricity!BM$171:BM$290,RawElectricity!$B$171:$B$290,WorkElectricity!$I80,RawElectricity!$A$171:$A$290,WorkElectricity!$J80)&lt;0.0001,VLOOKUP($I80,Notes!$B$1:$C$1,2,0),SUMIFS(RawElectricity!BM$171:BM$290,RawElectricity!$B$171:$B$290,WorkElectricity!$I80,RawElectricity!$A$171:$A$290,WorkElectricity!$J80))</f>
        <v>#N/A</v>
      </c>
      <c r="BV80" s="19" t="e">
        <f>IF(SUMIFS(RawElectricity!BN$171:BN$290,RawElectricity!$B$171:$B$290,WorkElectricity!$I80,RawElectricity!$A$171:$A$290,WorkElectricity!$J80)&lt;0.0001,VLOOKUP($I80,Notes!$B$1:$C$1,2,0),SUMIFS(RawElectricity!BN$171:BN$290,RawElectricity!$B$171:$B$290,WorkElectricity!$I80,RawElectricity!$A$171:$A$290,WorkElectricity!$J80))</f>
        <v>#N/A</v>
      </c>
      <c r="BW80" s="19" t="e">
        <f>IF(SUMIFS(RawElectricity!BO$171:BO$290,RawElectricity!$B$171:$B$290,WorkElectricity!$I80,RawElectricity!$A$171:$A$290,WorkElectricity!$J80)&lt;0.0001,VLOOKUP($I80,Notes!$B$1:$C$1,2,0),SUMIFS(RawElectricity!BO$171:BO$290,RawElectricity!$B$171:$B$290,WorkElectricity!$I80,RawElectricity!$A$171:$A$290,WorkElectricity!$J80))</f>
        <v>#N/A</v>
      </c>
      <c r="BX80" s="19"/>
      <c r="BY80" s="19"/>
      <c r="BZ80" s="19"/>
    </row>
    <row r="81" spans="1:78" x14ac:dyDescent="0.25">
      <c r="A81" t="str">
        <f>IF(B81&lt;&gt;B80,MAX(A$79:A80)+1,"")</f>
        <v/>
      </c>
      <c r="B81" t="str">
        <f>RawElectricity!B172</f>
        <v>best</v>
      </c>
      <c r="H81">
        <v>1</v>
      </c>
      <c r="I81" t="str">
        <f t="shared" ref="I81:I144" si="10">VLOOKUP(H81,$A$80:$B$199,2,0)</f>
        <v>best</v>
      </c>
      <c r="J81" t="s">
        <v>247</v>
      </c>
      <c r="K81" s="28">
        <f>IF(SUMIFS(RawElectricity!D$171:D$290,RawElectricity!$B$171:$B$290,WorkElectricity!$I81,RawElectricity!$A$171:$A$290,WorkElectricity!$J81)&lt;0.0001,VLOOKUP($I81,Notes!$B$1:$C$1,2,0),SUMIFS(RawElectricity!D$171:D$290,RawElectricity!$B$171:$B$290,WorkElectricity!$I81,RawElectricity!$A$171:$A$290,WorkElectricity!$J81))</f>
        <v>12.457921465084899</v>
      </c>
      <c r="L81" s="28">
        <f>IF(SUMIFS(RawElectricity!E$171:E$290,RawElectricity!$B$171:$B$290,WorkElectricity!$I81,RawElectricity!$A$171:$A$290,WorkElectricity!$J81)&lt;0.0001,VLOOKUP($I81,Notes!$B$1:$C$1,2,0),SUMIFS(RawElectricity!E$171:E$290,RawElectricity!$B$171:$B$290,WorkElectricity!$I81,RawElectricity!$A$171:$A$290,WorkElectricity!$J81))</f>
        <v>12.5758806222911</v>
      </c>
      <c r="M81" s="28">
        <f>IF(SUMIFS(RawElectricity!F$171:F$290,RawElectricity!$B$171:$B$290,WorkElectricity!$I81,RawElectricity!$A$171:$A$290,WorkElectricity!$J81)&lt;0.0001,VLOOKUP($I81,Notes!$B$1:$C$1,2,0),SUMIFS(RawElectricity!F$171:F$290,RawElectricity!$B$171:$B$290,WorkElectricity!$I81,RawElectricity!$A$171:$A$290,WorkElectricity!$J81))</f>
        <v>12.3660028793982</v>
      </c>
      <c r="N81" s="28">
        <f>IF(SUMIFS(RawElectricity!G$171:G$290,RawElectricity!$B$171:$B$290,WorkElectricity!$I81,RawElectricity!$A$171:$A$290,WorkElectricity!$J81)&lt;0.0001,VLOOKUP($I81,Notes!$B$1:$C$1,2,0),SUMIFS(RawElectricity!G$171:G$290,RawElectricity!$B$171:$B$290,WorkElectricity!$I81,RawElectricity!$A$171:$A$290,WorkElectricity!$J81))</f>
        <v>12.6277606851899</v>
      </c>
      <c r="O81" s="28">
        <f>IF(SUMIFS(RawElectricity!H$171:H$290,RawElectricity!$B$171:$B$290,WorkElectricity!$I81,RawElectricity!$A$171:$A$290,WorkElectricity!$J81)&lt;0.0001,VLOOKUP($I81,Notes!$B$1:$C$1,2,0),SUMIFS(RawElectricity!H$171:H$290,RawElectricity!$B$171:$B$290,WorkElectricity!$I81,RawElectricity!$A$171:$A$290,WorkElectricity!$J81))</f>
        <v>12.7543163650741</v>
      </c>
      <c r="P81" s="28">
        <f>IF(SUMIFS(RawElectricity!I$171:I$290,RawElectricity!$B$171:$B$290,WorkElectricity!$I81,RawElectricity!$A$171:$A$290,WorkElectricity!$J81)&lt;0.0001,VLOOKUP($I81,Notes!$B$1:$C$1,2,0),SUMIFS(RawElectricity!I$171:I$290,RawElectricity!$B$171:$B$290,WorkElectricity!$I81,RawElectricity!$A$171:$A$290,WorkElectricity!$J81))</f>
        <v>13.204029238488006</v>
      </c>
      <c r="Q81" s="28">
        <f>IF(SUMIFS(RawElectricity!J$171:J$290,RawElectricity!$B$171:$B$290,WorkElectricity!$I81,RawElectricity!$A$171:$A$290,WorkElectricity!$J81)&lt;0.0001,VLOOKUP($I81,Notes!$B$1:$C$1,2,0),SUMIFS(RawElectricity!J$171:J$290,RawElectricity!$B$171:$B$290,WorkElectricity!$I81,RawElectricity!$A$171:$A$290,WorkElectricity!$J81))</f>
        <v>13.204029238488005</v>
      </c>
      <c r="R81" s="28">
        <f>IF(SUMIFS(RawElectricity!K$171:K$290,RawElectricity!$B$171:$B$290,WorkElectricity!$I81,RawElectricity!$A$171:$A$290,WorkElectricity!$J81)&lt;0.0001,VLOOKUP($I81,Notes!$B$1:$C$1,2,0),SUMIFS(RawElectricity!K$171:K$290,RawElectricity!$B$171:$B$290,WorkElectricity!$I81,RawElectricity!$A$171:$A$290,WorkElectricity!$J81))</f>
        <v>13.204029238488005</v>
      </c>
      <c r="S81" s="28">
        <f>IF(SUMIFS(RawElectricity!L$171:L$290,RawElectricity!$B$171:$B$290,WorkElectricity!$I81,RawElectricity!$A$171:$A$290,WorkElectricity!$J81)&lt;0.0001,VLOOKUP($I81,Notes!$B$1:$C$1,2,0),SUMIFS(RawElectricity!L$171:L$290,RawElectricity!$B$171:$B$290,WorkElectricity!$I81,RawElectricity!$A$171:$A$290,WorkElectricity!$J81))</f>
        <v>13.204029238488005</v>
      </c>
      <c r="T81" s="28">
        <f>IF(SUMIFS(RawElectricity!M$171:M$290,RawElectricity!$B$171:$B$290,WorkElectricity!$I81,RawElectricity!$A$171:$A$290,WorkElectricity!$J81)&lt;0.0001,VLOOKUP($I81,Notes!$B$1:$C$1,2,0),SUMIFS(RawElectricity!M$171:M$290,RawElectricity!$B$171:$B$290,WorkElectricity!$I81,RawElectricity!$A$171:$A$290,WorkElectricity!$J81))</f>
        <v>13.204029238488005</v>
      </c>
      <c r="U81" s="28">
        <f>IF(SUMIFS(RawElectricity!N$171:N$290,RawElectricity!$B$171:$B$290,WorkElectricity!$I81,RawElectricity!$A$171:$A$290,WorkElectricity!$J81)&lt;0.0001,VLOOKUP($I81,Notes!$B$1:$C$1,2,0),SUMIFS(RawElectricity!N$171:N$290,RawElectricity!$B$171:$B$290,WorkElectricity!$I81,RawElectricity!$A$171:$A$290,WorkElectricity!$J81))</f>
        <v>13.204029238488005</v>
      </c>
      <c r="V81" s="28">
        <f>IF(SUMIFS(RawElectricity!O$171:O$290,RawElectricity!$B$171:$B$290,WorkElectricity!$I81,RawElectricity!$A$171:$A$290,WorkElectricity!$J81)&lt;0.0001,VLOOKUP($I81,Notes!$B$1:$C$1,2,0),SUMIFS(RawElectricity!O$171:O$290,RawElectricity!$B$171:$B$290,WorkElectricity!$I81,RawElectricity!$A$171:$A$290,WorkElectricity!$J81))</f>
        <v>13.204029238488006</v>
      </c>
      <c r="W81" s="28">
        <f>IF(SUMIFS(RawElectricity!P$171:P$290,RawElectricity!$B$171:$B$290,WorkElectricity!$I81,RawElectricity!$A$171:$A$290,WorkElectricity!$J81)&lt;0.0001,VLOOKUP($I81,Notes!$B$1:$C$1,2,0),SUMIFS(RawElectricity!P$171:P$290,RawElectricity!$B$171:$B$290,WorkElectricity!$I81,RawElectricity!$A$171:$A$290,WorkElectricity!$J81))</f>
        <v>13.204029238488005</v>
      </c>
      <c r="X81" s="28">
        <f>IF(SUMIFS(RawElectricity!Q$171:Q$290,RawElectricity!$B$171:$B$290,WorkElectricity!$I81,RawElectricity!$A$171:$A$290,WorkElectricity!$J81)&lt;0.0001,VLOOKUP($I81,Notes!$B$1:$C$1,2,0),SUMIFS(RawElectricity!Q$171:Q$290,RawElectricity!$B$171:$B$290,WorkElectricity!$I81,RawElectricity!$A$171:$A$290,WorkElectricity!$J81))</f>
        <v>13.204029238488006</v>
      </c>
      <c r="Y81" s="28">
        <f>IF(SUMIFS(RawElectricity!R$171:R$290,RawElectricity!$B$171:$B$290,WorkElectricity!$I81,RawElectricity!$A$171:$A$290,WorkElectricity!$J81)&lt;0.0001,VLOOKUP($I81,Notes!$B$1:$C$1,2,0),SUMIFS(RawElectricity!R$171:R$290,RawElectricity!$B$171:$B$290,WorkElectricity!$I81,RawElectricity!$A$171:$A$290,WorkElectricity!$J81))</f>
        <v>13.204029238488006</v>
      </c>
      <c r="Z81" s="28">
        <f>IF(SUMIFS(RawElectricity!S$171:S$290,RawElectricity!$B$171:$B$290,WorkElectricity!$I81,RawElectricity!$A$171:$A$290,WorkElectricity!$J81)&lt;0.0001,VLOOKUP($I81,Notes!$B$1:$C$1,2,0),SUMIFS(RawElectricity!S$171:S$290,RawElectricity!$B$171:$B$290,WorkElectricity!$I81,RawElectricity!$A$171:$A$290,WorkElectricity!$J81))</f>
        <v>13.204029238488006</v>
      </c>
      <c r="AA81" s="28">
        <f>IF(SUMIFS(RawElectricity!T$171:T$290,RawElectricity!$B$171:$B$290,WorkElectricity!$I81,RawElectricity!$A$171:$A$290,WorkElectricity!$J81)&lt;0.0001,VLOOKUP($I81,Notes!$B$1:$C$1,2,0),SUMIFS(RawElectricity!T$171:T$290,RawElectricity!$B$171:$B$290,WorkElectricity!$I81,RawElectricity!$A$171:$A$290,WorkElectricity!$J81))</f>
        <v>13.204029238488006</v>
      </c>
      <c r="AB81" s="28">
        <f>IF(SUMIFS(RawElectricity!U$171:U$290,RawElectricity!$B$171:$B$290,WorkElectricity!$I81,RawElectricity!$A$171:$A$290,WorkElectricity!$J81)&lt;0.0001,VLOOKUP($I81,Notes!$B$1:$C$1,2,0),SUMIFS(RawElectricity!U$171:U$290,RawElectricity!$B$171:$B$290,WorkElectricity!$I81,RawElectricity!$A$171:$A$290,WorkElectricity!$J81))</f>
        <v>13.204029238488005</v>
      </c>
      <c r="AC81" s="28">
        <f>IF(SUMIFS(RawElectricity!V$171:V$290,RawElectricity!$B$171:$B$290,WorkElectricity!$I81,RawElectricity!$A$171:$A$290,WorkElectricity!$J81)&lt;0.0001,VLOOKUP($I81,Notes!$B$1:$C$1,2,0),SUMIFS(RawElectricity!V$171:V$290,RawElectricity!$B$171:$B$290,WorkElectricity!$I81,RawElectricity!$A$171:$A$290,WorkElectricity!$J81))</f>
        <v>13.204029238488005</v>
      </c>
      <c r="AD81" s="28">
        <f>IF(SUMIFS(RawElectricity!W$171:W$290,RawElectricity!$B$171:$B$290,WorkElectricity!$I81,RawElectricity!$A$171:$A$290,WorkElectricity!$J81)&lt;0.0001,VLOOKUP($I81,Notes!$B$1:$C$1,2,0),SUMIFS(RawElectricity!W$171:W$290,RawElectricity!$B$171:$B$290,WorkElectricity!$I81,RawElectricity!$A$171:$A$290,WorkElectricity!$J81))</f>
        <v>13.204029238488006</v>
      </c>
      <c r="AE81" s="28">
        <f>IF(SUMIFS(RawElectricity!X$171:X$290,RawElectricity!$B$171:$B$290,WorkElectricity!$I81,RawElectricity!$A$171:$A$290,WorkElectricity!$J81)&lt;0.0001,VLOOKUP($I81,Notes!$B$1:$C$1,2,0),SUMIFS(RawElectricity!X$171:X$290,RawElectricity!$B$171:$B$290,WorkElectricity!$I81,RawElectricity!$A$171:$A$290,WorkElectricity!$J81))</f>
        <v>13.204029238488006</v>
      </c>
      <c r="AF81" s="28">
        <f>IF(SUMIFS(RawElectricity!Y$171:Y$290,RawElectricity!$B$171:$B$290,WorkElectricity!$I81,RawElectricity!$A$171:$A$290,WorkElectricity!$J81)&lt;0.0001,VLOOKUP($I81,Notes!$B$1:$C$1,2,0),SUMIFS(RawElectricity!Y$171:Y$290,RawElectricity!$B$171:$B$290,WorkElectricity!$I81,RawElectricity!$A$171:$A$290,WorkElectricity!$J81))</f>
        <v>15.984433282742518</v>
      </c>
      <c r="AG81" s="28">
        <f>IF(SUMIFS(RawElectricity!Z$171:Z$290,RawElectricity!$B$171:$B$290,WorkElectricity!$I81,RawElectricity!$A$171:$A$290,WorkElectricity!$J81)&lt;0.0001,VLOOKUP($I81,Notes!$B$1:$C$1,2,0),SUMIFS(RawElectricity!Z$171:Z$290,RawElectricity!$B$171:$B$290,WorkElectricity!$I81,RawElectricity!$A$171:$A$290,WorkElectricity!$J81))</f>
        <v>32.009221830091185</v>
      </c>
      <c r="AH81" s="28">
        <f>IF(SUMIFS(RawElectricity!AA$171:AA$290,RawElectricity!$B$171:$B$290,WorkElectricity!$I81,RawElectricity!$A$171:$A$290,WorkElectricity!$J81)&lt;0.0001,VLOOKUP($I81,Notes!$B$1:$C$1,2,0),SUMIFS(RawElectricity!AA$171:AA$290,RawElectricity!$B$171:$B$290,WorkElectricity!$I81,RawElectricity!$A$171:$A$290,WorkElectricity!$J81))</f>
        <v>46.334075837689575</v>
      </c>
      <c r="AI81" s="28">
        <f>IF(SUMIFS(RawElectricity!AB$171:AB$290,RawElectricity!$B$171:$B$290,WorkElectricity!$I81,RawElectricity!$A$171:$A$290,WorkElectricity!$J81)&lt;0.0001,VLOOKUP($I81,Notes!$B$1:$C$1,2,0),SUMIFS(RawElectricity!AB$171:AB$290,RawElectricity!$B$171:$B$290,WorkElectricity!$I81,RawElectricity!$A$171:$A$290,WorkElectricity!$J81))</f>
        <v>47.411609823823277</v>
      </c>
      <c r="AJ81" s="28">
        <f>IF(SUMIFS(RawElectricity!AC$171:AC$290,RawElectricity!$B$171:$B$290,WorkElectricity!$I81,RawElectricity!$A$171:$A$290,WorkElectricity!$J81)&lt;0.0001,VLOOKUP($I81,Notes!$B$1:$C$1,2,0),SUMIFS(RawElectricity!AC$171:AC$290,RawElectricity!$B$171:$B$290,WorkElectricity!$I81,RawElectricity!$A$171:$A$290,WorkElectricity!$J81))</f>
        <v>53.354208595949139</v>
      </c>
      <c r="AK81" s="28">
        <f>IF(SUMIFS(RawElectricity!AD$171:AD$290,RawElectricity!$B$171:$B$290,WorkElectricity!$I81,RawElectricity!$A$171:$A$290,WorkElectricity!$J81)&lt;0.0001,VLOOKUP($I81,Notes!$B$1:$C$1,2,0),SUMIFS(RawElectricity!AD$171:AD$290,RawElectricity!$B$171:$B$290,WorkElectricity!$I81,RawElectricity!$A$171:$A$290,WorkElectricity!$J81))</f>
        <v>60.287632413586728</v>
      </c>
      <c r="AL81" s="28">
        <f>IF(SUMIFS(RawElectricity!AE$171:AE$290,RawElectricity!$B$171:$B$290,WorkElectricity!$I81,RawElectricity!$A$171:$A$290,WorkElectricity!$J81)&lt;0.0001,VLOOKUP($I81,Notes!$B$1:$C$1,2,0),SUMIFS(RawElectricity!AE$171:AE$290,RawElectricity!$B$171:$B$290,WorkElectricity!$I81,RawElectricity!$A$171:$A$290,WorkElectricity!$J81))</f>
        <v>62.288837293647909</v>
      </c>
      <c r="AM81" s="28">
        <f>IF(SUMIFS(RawElectricity!AF$171:AF$290,RawElectricity!$B$171:$B$290,WorkElectricity!$I81,RawElectricity!$A$171:$A$290,WorkElectricity!$J81)&lt;0.0001,VLOOKUP($I81,Notes!$B$1:$C$1,2,0),SUMIFS(RawElectricity!AF$171:AF$290,RawElectricity!$B$171:$B$290,WorkElectricity!$I81,RawElectricity!$A$171:$A$290,WorkElectricity!$J81))</f>
        <v>68.317689161985896</v>
      </c>
      <c r="AN81" s="28">
        <f>IF(SUMIFS(RawElectricity!AG$171:AG$290,RawElectricity!$B$171:$B$290,WorkElectricity!$I81,RawElectricity!$A$171:$A$290,WorkElectricity!$J81)&lt;0.0001,VLOOKUP($I81,Notes!$B$1:$C$1,2,0),SUMIFS(RawElectricity!AG$171:AG$290,RawElectricity!$B$171:$B$290,WorkElectricity!$I81,RawElectricity!$A$171:$A$290,WorkElectricity!$J81))</f>
        <v>79.076429404483491</v>
      </c>
      <c r="AO81" s="28">
        <f>IF(SUMIFS(RawElectricity!AH$171:AH$290,RawElectricity!$B$171:$B$290,WorkElectricity!$I81,RawElectricity!$A$171:$A$290,WorkElectricity!$J81)&lt;0.0001,VLOOKUP($I81,Notes!$B$1:$C$1,2,0),SUMIFS(RawElectricity!AH$171:AH$290,RawElectricity!$B$171:$B$290,WorkElectricity!$I81,RawElectricity!$A$171:$A$290,WorkElectricity!$J81))</f>
        <v>81.171340826300295</v>
      </c>
      <c r="AP81" s="28">
        <f>IF(SUMIFS(RawElectricity!AI$171:AI$290,RawElectricity!$B$171:$B$290,WorkElectricity!$I81,RawElectricity!$A$171:$A$290,WorkElectricity!$J81)&lt;0.0001,VLOOKUP($I81,Notes!$B$1:$C$1,2,0),SUMIFS(RawElectricity!AI$171:AI$290,RawElectricity!$B$171:$B$290,WorkElectricity!$I81,RawElectricity!$A$171:$A$290,WorkElectricity!$J81))</f>
        <v>106.4001408263003</v>
      </c>
      <c r="AQ81" s="28">
        <f>IF(SUMIFS(RawElectricity!AJ$171:AJ$290,RawElectricity!$B$171:$B$290,WorkElectricity!$I81,RawElectricity!$A$171:$A$290,WorkElectricity!$J81)&lt;0.0001,VLOOKUP($I81,Notes!$B$1:$C$1,2,0),SUMIFS(RawElectricity!AJ$171:AJ$290,RawElectricity!$B$171:$B$290,WorkElectricity!$I81,RawElectricity!$A$171:$A$290,WorkElectricity!$J81))</f>
        <v>118.14757345958849</v>
      </c>
      <c r="AR81" s="28">
        <f>IF(SUMIFS(RawElectricity!AK$171:AK$290,RawElectricity!$B$171:$B$290,WorkElectricity!$I81,RawElectricity!$A$171:$A$290,WorkElectricity!$J81)&lt;0.0001,VLOOKUP($I81,Notes!$B$1:$C$1,2,0),SUMIFS(RawElectricity!AK$171:AK$290,RawElectricity!$B$171:$B$290,WorkElectricity!$I81,RawElectricity!$A$171:$A$290,WorkElectricity!$J81))</f>
        <v>138.60169314801436</v>
      </c>
      <c r="AS81" s="19" t="e">
        <f>IF(SUMIFS(RawElectricity!AL$171:AL$290,RawElectricity!$B$171:$B$290,WorkElectricity!$I81,RawElectricity!$A$171:$A$290,WorkElectricity!$J81)&lt;0.0001,VLOOKUP($I81,Notes!$B$1:$C$1,2,0),SUMIFS(RawElectricity!AL$171:AL$290,RawElectricity!$B$171:$B$290,WorkElectricity!$I81,RawElectricity!$A$171:$A$290,WorkElectricity!$J81))</f>
        <v>#N/A</v>
      </c>
      <c r="AT81" s="19" t="e">
        <f>IF(SUMIFS(RawElectricity!AM$171:AM$290,RawElectricity!$B$171:$B$290,WorkElectricity!$I81,RawElectricity!$A$171:$A$290,WorkElectricity!$J81)&lt;0.0001,VLOOKUP($I81,Notes!$B$1:$C$1,2,0),SUMIFS(RawElectricity!AM$171:AM$290,RawElectricity!$B$171:$B$290,WorkElectricity!$I81,RawElectricity!$A$171:$A$290,WorkElectricity!$J81))</f>
        <v>#N/A</v>
      </c>
      <c r="AU81" s="19" t="e">
        <f>IF(SUMIFS(RawElectricity!AN$171:AN$290,RawElectricity!$B$171:$B$290,WorkElectricity!$I81,RawElectricity!$A$171:$A$290,WorkElectricity!$J81)&lt;0.0001,VLOOKUP($I81,Notes!$B$1:$C$1,2,0),SUMIFS(RawElectricity!AN$171:AN$290,RawElectricity!$B$171:$B$290,WorkElectricity!$I81,RawElectricity!$A$171:$A$290,WorkElectricity!$J81))</f>
        <v>#N/A</v>
      </c>
      <c r="AV81" s="19" t="e">
        <f>IF(SUMIFS(RawElectricity!AO$171:AO$290,RawElectricity!$B$171:$B$290,WorkElectricity!$I81,RawElectricity!$A$171:$A$290,WorkElectricity!$J81)&lt;0.0001,VLOOKUP($I81,Notes!$B$1:$C$1,2,0),SUMIFS(RawElectricity!AO$171:AO$290,RawElectricity!$B$171:$B$290,WorkElectricity!$I81,RawElectricity!$A$171:$A$290,WorkElectricity!$J81))</f>
        <v>#N/A</v>
      </c>
      <c r="AW81" s="19" t="e">
        <f>IF(SUMIFS(RawElectricity!AP$171:AP$290,RawElectricity!$B$171:$B$290,WorkElectricity!$I81,RawElectricity!$A$171:$A$290,WorkElectricity!$J81)&lt;0.0001,VLOOKUP($I81,Notes!$B$1:$C$1,2,0),SUMIFS(RawElectricity!AP$171:AP$290,RawElectricity!$B$171:$B$290,WorkElectricity!$I81,RawElectricity!$A$171:$A$290,WorkElectricity!$J81))</f>
        <v>#N/A</v>
      </c>
      <c r="AX81" s="19" t="e">
        <f>IF(SUMIFS(RawElectricity!AQ$171:AQ$290,RawElectricity!$B$171:$B$290,WorkElectricity!$I81,RawElectricity!$A$171:$A$290,WorkElectricity!$J81)&lt;0.0001,VLOOKUP($I81,Notes!$B$1:$C$1,2,0),SUMIFS(RawElectricity!AQ$171:AQ$290,RawElectricity!$B$171:$B$290,WorkElectricity!$I81,RawElectricity!$A$171:$A$290,WorkElectricity!$J81))</f>
        <v>#N/A</v>
      </c>
      <c r="AY81" s="19" t="e">
        <f>IF(SUMIFS(RawElectricity!AR$171:AR$290,RawElectricity!$B$171:$B$290,WorkElectricity!$I81,RawElectricity!$A$171:$A$290,WorkElectricity!$J81)&lt;0.0001,VLOOKUP($I81,Notes!$B$1:$C$1,2,0),SUMIFS(RawElectricity!AR$171:AR$290,RawElectricity!$B$171:$B$290,WorkElectricity!$I81,RawElectricity!$A$171:$A$290,WorkElectricity!$J81))</f>
        <v>#N/A</v>
      </c>
      <c r="AZ81" s="19" t="e">
        <f>IF(SUMIFS(RawElectricity!AS$171:AS$290,RawElectricity!$B$171:$B$290,WorkElectricity!$I81,RawElectricity!$A$171:$A$290,WorkElectricity!$J81)&lt;0.0001,VLOOKUP($I81,Notes!$B$1:$C$1,2,0),SUMIFS(RawElectricity!AS$171:AS$290,RawElectricity!$B$171:$B$290,WorkElectricity!$I81,RawElectricity!$A$171:$A$290,WorkElectricity!$J81))</f>
        <v>#N/A</v>
      </c>
      <c r="BA81" s="19" t="e">
        <f>IF(SUMIFS(RawElectricity!AT$171:AT$290,RawElectricity!$B$171:$B$290,WorkElectricity!$I81,RawElectricity!$A$171:$A$290,WorkElectricity!$J81)&lt;0.0001,VLOOKUP($I81,Notes!$B$1:$C$1,2,0),SUMIFS(RawElectricity!AT$171:AT$290,RawElectricity!$B$171:$B$290,WorkElectricity!$I81,RawElectricity!$A$171:$A$290,WorkElectricity!$J81))</f>
        <v>#N/A</v>
      </c>
      <c r="BB81" s="19" t="e">
        <f>IF(SUMIFS(RawElectricity!AU$171:AU$290,RawElectricity!$B$171:$B$290,WorkElectricity!$I81,RawElectricity!$A$171:$A$290,WorkElectricity!$J81)&lt;0.0001,VLOOKUP($I81,Notes!$B$1:$C$1,2,0),SUMIFS(RawElectricity!AU$171:AU$290,RawElectricity!$B$171:$B$290,WorkElectricity!$I81,RawElectricity!$A$171:$A$290,WorkElectricity!$J81))</f>
        <v>#N/A</v>
      </c>
      <c r="BC81" s="19" t="e">
        <f>IF(SUMIFS(RawElectricity!AV$171:AV$290,RawElectricity!$B$171:$B$290,WorkElectricity!$I81,RawElectricity!$A$171:$A$290,WorkElectricity!$J81)&lt;0.0001,VLOOKUP($I81,Notes!$B$1:$C$1,2,0),SUMIFS(RawElectricity!AV$171:AV$290,RawElectricity!$B$171:$B$290,WorkElectricity!$I81,RawElectricity!$A$171:$A$290,WorkElectricity!$J81))</f>
        <v>#N/A</v>
      </c>
      <c r="BD81" s="19" t="e">
        <f>IF(SUMIFS(RawElectricity!AW$171:AW$290,RawElectricity!$B$171:$B$290,WorkElectricity!$I81,RawElectricity!$A$171:$A$290,WorkElectricity!$J81)&lt;0.0001,VLOOKUP($I81,Notes!$B$1:$C$1,2,0),SUMIFS(RawElectricity!AW$171:AW$290,RawElectricity!$B$171:$B$290,WorkElectricity!$I81,RawElectricity!$A$171:$A$290,WorkElectricity!$J81))</f>
        <v>#N/A</v>
      </c>
      <c r="BE81" s="19" t="e">
        <f>IF(SUMIFS(RawElectricity!AX$171:AX$290,RawElectricity!$B$171:$B$290,WorkElectricity!$I81,RawElectricity!$A$171:$A$290,WorkElectricity!$J81)&lt;0.0001,VLOOKUP($I81,Notes!$B$1:$C$1,2,0),SUMIFS(RawElectricity!AX$171:AX$290,RawElectricity!$B$171:$B$290,WorkElectricity!$I81,RawElectricity!$A$171:$A$290,WorkElectricity!$J81))</f>
        <v>#N/A</v>
      </c>
      <c r="BF81" s="19" t="e">
        <f>IF(SUMIFS(RawElectricity!AY$171:AY$290,RawElectricity!$B$171:$B$290,WorkElectricity!$I81,RawElectricity!$A$171:$A$290,WorkElectricity!$J81)&lt;0.0001,VLOOKUP($I81,Notes!$B$1:$C$1,2,0),SUMIFS(RawElectricity!AY$171:AY$290,RawElectricity!$B$171:$B$290,WorkElectricity!$I81,RawElectricity!$A$171:$A$290,WorkElectricity!$J81))</f>
        <v>#N/A</v>
      </c>
      <c r="BG81" s="19" t="e">
        <f>IF(SUMIFS(RawElectricity!AZ$171:AZ$290,RawElectricity!$B$171:$B$290,WorkElectricity!$I81,RawElectricity!$A$171:$A$290,WorkElectricity!$J81)&lt;0.0001,VLOOKUP($I81,Notes!$B$1:$C$1,2,0),SUMIFS(RawElectricity!AZ$171:AZ$290,RawElectricity!$B$171:$B$290,WorkElectricity!$I81,RawElectricity!$A$171:$A$290,WorkElectricity!$J81))</f>
        <v>#N/A</v>
      </c>
      <c r="BH81" s="19" t="e">
        <f>IF(SUMIFS(RawElectricity!BA$171:BA$290,RawElectricity!$B$171:$B$290,WorkElectricity!$I81,RawElectricity!$A$171:$A$290,WorkElectricity!$J81)&lt;0.0001,VLOOKUP($I81,Notes!$B$1:$C$1,2,0),SUMIFS(RawElectricity!BA$171:BA$290,RawElectricity!$B$171:$B$290,WorkElectricity!$I81,RawElectricity!$A$171:$A$290,WorkElectricity!$J81))</f>
        <v>#N/A</v>
      </c>
      <c r="BI81" s="19" t="e">
        <f>IF(SUMIFS(RawElectricity!BB$171:BB$290,RawElectricity!$B$171:$B$290,WorkElectricity!$I81,RawElectricity!$A$171:$A$290,WorkElectricity!$J81)&lt;0.0001,VLOOKUP($I81,Notes!$B$1:$C$1,2,0),SUMIFS(RawElectricity!BB$171:BB$290,RawElectricity!$B$171:$B$290,WorkElectricity!$I81,RawElectricity!$A$171:$A$290,WorkElectricity!$J81))</f>
        <v>#N/A</v>
      </c>
      <c r="BJ81" s="19" t="e">
        <f>IF(SUMIFS(RawElectricity!BC$171:BC$290,RawElectricity!$B$171:$B$290,WorkElectricity!$I81,RawElectricity!$A$171:$A$290,WorkElectricity!$J81)&lt;0.0001,VLOOKUP($I81,Notes!$B$1:$C$1,2,0),SUMIFS(RawElectricity!BC$171:BC$290,RawElectricity!$B$171:$B$290,WorkElectricity!$I81,RawElectricity!$A$171:$A$290,WorkElectricity!$J81))</f>
        <v>#N/A</v>
      </c>
      <c r="BK81" s="19" t="e">
        <f>IF(SUMIFS(RawElectricity!BD$171:BD$290,RawElectricity!$B$171:$B$290,WorkElectricity!$I81,RawElectricity!$A$171:$A$290,WorkElectricity!$J81)&lt;0.0001,VLOOKUP($I81,Notes!$B$1:$C$1,2,0),SUMIFS(RawElectricity!BD$171:BD$290,RawElectricity!$B$171:$B$290,WorkElectricity!$I81,RawElectricity!$A$171:$A$290,WorkElectricity!$J81))</f>
        <v>#N/A</v>
      </c>
      <c r="BL81" s="19" t="e">
        <f>IF(SUMIFS(RawElectricity!BE$171:BE$290,RawElectricity!$B$171:$B$290,WorkElectricity!$I81,RawElectricity!$A$171:$A$290,WorkElectricity!$J81)&lt;0.0001,VLOOKUP($I81,Notes!$B$1:$C$1,2,0),SUMIFS(RawElectricity!BE$171:BE$290,RawElectricity!$B$171:$B$290,WorkElectricity!$I81,RawElectricity!$A$171:$A$290,WorkElectricity!$J81))</f>
        <v>#N/A</v>
      </c>
      <c r="BM81" s="19" t="e">
        <f>IF(SUMIFS(RawElectricity!BF$171:BF$290,RawElectricity!$B$171:$B$290,WorkElectricity!$I81,RawElectricity!$A$171:$A$290,WorkElectricity!$J81)&lt;0.0001,VLOOKUP($I81,Notes!$B$1:$C$1,2,0),SUMIFS(RawElectricity!BF$171:BF$290,RawElectricity!$B$171:$B$290,WorkElectricity!$I81,RawElectricity!$A$171:$A$290,WorkElectricity!$J81))</f>
        <v>#N/A</v>
      </c>
      <c r="BN81" s="19" t="e">
        <f>IF(SUMIFS(RawElectricity!BG$171:BG$290,RawElectricity!$B$171:$B$290,WorkElectricity!$I81,RawElectricity!$A$171:$A$290,WorkElectricity!$J81)&lt;0.0001,VLOOKUP($I81,Notes!$B$1:$C$1,2,0),SUMIFS(RawElectricity!BG$171:BG$290,RawElectricity!$B$171:$B$290,WorkElectricity!$I81,RawElectricity!$A$171:$A$290,WorkElectricity!$J81))</f>
        <v>#N/A</v>
      </c>
      <c r="BO81" s="19" t="e">
        <f>IF(SUMIFS(RawElectricity!BH$171:BH$290,RawElectricity!$B$171:$B$290,WorkElectricity!$I81,RawElectricity!$A$171:$A$290,WorkElectricity!$J81)&lt;0.0001,VLOOKUP($I81,Notes!$B$1:$C$1,2,0),SUMIFS(RawElectricity!BH$171:BH$290,RawElectricity!$B$171:$B$290,WorkElectricity!$I81,RawElectricity!$A$171:$A$290,WorkElectricity!$J81))</f>
        <v>#N/A</v>
      </c>
      <c r="BP81" s="19" t="e">
        <f>IF(SUMIFS(RawElectricity!BI$171:BI$290,RawElectricity!$B$171:$B$290,WorkElectricity!$I81,RawElectricity!$A$171:$A$290,WorkElectricity!$J81)&lt;0.0001,VLOOKUP($I81,Notes!$B$1:$C$1,2,0),SUMIFS(RawElectricity!BI$171:BI$290,RawElectricity!$B$171:$B$290,WorkElectricity!$I81,RawElectricity!$A$171:$A$290,WorkElectricity!$J81))</f>
        <v>#N/A</v>
      </c>
      <c r="BQ81" s="19"/>
      <c r="BR81" s="19" t="e">
        <f>IF(SUMIFS(RawElectricity!BJ$171:BJ$290,RawElectricity!$B$171:$B$290,WorkElectricity!$I81,RawElectricity!$A$171:$A$290,WorkElectricity!$J81)&lt;0.0001,VLOOKUP($I81,Notes!$B$1:$C$1,2,0),SUMIFS(RawElectricity!BJ$171:BJ$290,RawElectricity!$B$171:$B$290,WorkElectricity!$I81,RawElectricity!$A$171:$A$290,WorkElectricity!$J81))</f>
        <v>#N/A</v>
      </c>
      <c r="BS81" s="19" t="e">
        <f>IF(SUMIFS(RawElectricity!BK$171:BK$290,RawElectricity!$B$171:$B$290,WorkElectricity!$I81,RawElectricity!$A$171:$A$290,WorkElectricity!$J81)&lt;0.0001,VLOOKUP($I81,Notes!$B$1:$C$1,2,0),SUMIFS(RawElectricity!BK$171:BK$290,RawElectricity!$B$171:$B$290,WorkElectricity!$I81,RawElectricity!$A$171:$A$290,WorkElectricity!$J81))</f>
        <v>#N/A</v>
      </c>
      <c r="BT81" s="19" t="e">
        <f>IF(SUMIFS(RawElectricity!BL$171:BL$290,RawElectricity!$B$171:$B$290,WorkElectricity!$I81,RawElectricity!$A$171:$A$290,WorkElectricity!$J81)&lt;0.0001,VLOOKUP($I81,Notes!$B$1:$C$1,2,0),SUMIFS(RawElectricity!BL$171:BL$290,RawElectricity!$B$171:$B$290,WorkElectricity!$I81,RawElectricity!$A$171:$A$290,WorkElectricity!$J81))</f>
        <v>#N/A</v>
      </c>
      <c r="BU81" s="19" t="e">
        <f>IF(SUMIFS(RawElectricity!BM$171:BM$290,RawElectricity!$B$171:$B$290,WorkElectricity!$I81,RawElectricity!$A$171:$A$290,WorkElectricity!$J81)&lt;0.0001,VLOOKUP($I81,Notes!$B$1:$C$1,2,0),SUMIFS(RawElectricity!BM$171:BM$290,RawElectricity!$B$171:$B$290,WorkElectricity!$I81,RawElectricity!$A$171:$A$290,WorkElectricity!$J81))</f>
        <v>#N/A</v>
      </c>
      <c r="BV81" s="19" t="e">
        <f>IF(SUMIFS(RawElectricity!BN$171:BN$290,RawElectricity!$B$171:$B$290,WorkElectricity!$I81,RawElectricity!$A$171:$A$290,WorkElectricity!$J81)&lt;0.0001,VLOOKUP($I81,Notes!$B$1:$C$1,2,0),SUMIFS(RawElectricity!BN$171:BN$290,RawElectricity!$B$171:$B$290,WorkElectricity!$I81,RawElectricity!$A$171:$A$290,WorkElectricity!$J81))</f>
        <v>#N/A</v>
      </c>
      <c r="BW81" s="19" t="e">
        <f>IF(SUMIFS(RawElectricity!BO$171:BO$290,RawElectricity!$B$171:$B$290,WorkElectricity!$I81,RawElectricity!$A$171:$A$290,WorkElectricity!$J81)&lt;0.0001,VLOOKUP($I81,Notes!$B$1:$C$1,2,0),SUMIFS(RawElectricity!BO$171:BO$290,RawElectricity!$B$171:$B$290,WorkElectricity!$I81,RawElectricity!$A$171:$A$290,WorkElectricity!$J81))</f>
        <v>#N/A</v>
      </c>
      <c r="BX81" s="19"/>
      <c r="BY81" s="19"/>
      <c r="BZ81" s="19"/>
    </row>
    <row r="82" spans="1:78" x14ac:dyDescent="0.25">
      <c r="A82" t="str">
        <f>IF(B82&lt;&gt;B81,MAX(A$79:A81)+1,"")</f>
        <v/>
      </c>
      <c r="B82" t="str">
        <f>RawElectricity!B173</f>
        <v>best</v>
      </c>
      <c r="H82">
        <v>1</v>
      </c>
      <c r="I82" t="str">
        <f t="shared" si="10"/>
        <v>best</v>
      </c>
      <c r="J82" t="s">
        <v>248</v>
      </c>
      <c r="K82" s="28">
        <f>IF(SUMIFS(RawElectricity!D$171:D$290,RawElectricity!$B$171:$B$290,WorkElectricity!$I82,RawElectricity!$A$171:$A$290,WorkElectricity!$J82)&lt;0.0001,VLOOKUP($I82,Notes!$B$1:$C$1,2,0),SUMIFS(RawElectricity!D$171:D$290,RawElectricity!$B$171:$B$290,WorkElectricity!$I82,RawElectricity!$A$171:$A$290,WorkElectricity!$J82))</f>
        <v>3.8773793760089799</v>
      </c>
      <c r="L82" s="28">
        <f>IF(SUMIFS(RawElectricity!E$171:E$290,RawElectricity!$B$171:$B$290,WorkElectricity!$I82,RawElectricity!$A$171:$A$290,WorkElectricity!$J82)&lt;0.0001,VLOOKUP($I82,Notes!$B$1:$C$1,2,0),SUMIFS(RawElectricity!E$171:E$290,RawElectricity!$B$171:$B$290,WorkElectricity!$I82,RawElectricity!$A$171:$A$290,WorkElectricity!$J82))</f>
        <v>3.91409275589697</v>
      </c>
      <c r="M82" s="28">
        <f>IF(SUMIFS(RawElectricity!F$171:F$290,RawElectricity!$B$171:$B$290,WorkElectricity!$I82,RawElectricity!$A$171:$A$290,WorkElectricity!$J82)&lt;0.0001,VLOOKUP($I82,Notes!$B$1:$C$1,2,0),SUMIFS(RawElectricity!F$171:F$290,RawElectricity!$B$171:$B$290,WorkElectricity!$I82,RawElectricity!$A$171:$A$290,WorkElectricity!$J82))</f>
        <v>3.8487708132232599</v>
      </c>
      <c r="N82" s="28">
        <f>IF(SUMIFS(RawElectricity!G$171:G$290,RawElectricity!$B$171:$B$290,WorkElectricity!$I82,RawElectricity!$A$171:$A$290,WorkElectricity!$J82)&lt;0.0001,VLOOKUP($I82,Notes!$B$1:$C$1,2,0),SUMIFS(RawElectricity!G$171:G$290,RawElectricity!$B$171:$B$290,WorkElectricity!$I82,RawElectricity!$A$171:$A$290,WorkElectricity!$J82))</f>
        <v>3.9302398063077399</v>
      </c>
      <c r="O82" s="28">
        <f>IF(SUMIFS(RawElectricity!H$171:H$290,RawElectricity!$B$171:$B$290,WorkElectricity!$I82,RawElectricity!$A$171:$A$290,WorkElectricity!$J82)&lt;0.0001,VLOOKUP($I82,Notes!$B$1:$C$1,2,0),SUMIFS(RawElectricity!H$171:H$290,RawElectricity!$B$171:$B$290,WorkElectricity!$I82,RawElectricity!$A$171:$A$290,WorkElectricity!$J82))</f>
        <v>3.9696287512834401</v>
      </c>
      <c r="P82" s="28">
        <f>IF(SUMIFS(RawElectricity!I$171:I$290,RawElectricity!$B$171:$B$290,WorkElectricity!$I82,RawElectricity!$A$171:$A$290,WorkElectricity!$J82)&lt;0.0001,VLOOKUP($I82,Notes!$B$1:$C$1,2,0),SUMIFS(RawElectricity!I$171:I$290,RawElectricity!$B$171:$B$290,WorkElectricity!$I82,RawElectricity!$A$171:$A$290,WorkElectricity!$J82))</f>
        <v>9.042816631149412</v>
      </c>
      <c r="Q82" s="28">
        <f>IF(SUMIFS(RawElectricity!J$171:J$290,RawElectricity!$B$171:$B$290,WorkElectricity!$I82,RawElectricity!$A$171:$A$290,WorkElectricity!$J82)&lt;0.0001,VLOOKUP($I82,Notes!$B$1:$C$1,2,0),SUMIFS(RawElectricity!J$171:J$290,RawElectricity!$B$171:$B$290,WorkElectricity!$I82,RawElectricity!$A$171:$A$290,WorkElectricity!$J82))</f>
        <v>9.0428165848531261</v>
      </c>
      <c r="R82" s="28">
        <f>IF(SUMIFS(RawElectricity!K$171:K$290,RawElectricity!$B$171:$B$290,WorkElectricity!$I82,RawElectricity!$A$171:$A$290,WorkElectricity!$J82)&lt;0.0001,VLOOKUP($I82,Notes!$B$1:$C$1,2,0),SUMIFS(RawElectricity!K$171:K$290,RawElectricity!$B$171:$B$290,WorkElectricity!$I82,RawElectricity!$A$171:$A$290,WorkElectricity!$J82))</f>
        <v>9.0428165385568313</v>
      </c>
      <c r="S82" s="28">
        <f>IF(SUMIFS(RawElectricity!L$171:L$290,RawElectricity!$B$171:$B$290,WorkElectricity!$I82,RawElectricity!$A$171:$A$290,WorkElectricity!$J82)&lt;0.0001,VLOOKUP($I82,Notes!$B$1:$C$1,2,0),SUMIFS(RawElectricity!L$171:L$290,RawElectricity!$B$171:$B$290,WorkElectricity!$I82,RawElectricity!$A$171:$A$290,WorkElectricity!$J82))</f>
        <v>11.940842455156144</v>
      </c>
      <c r="T82" s="28">
        <f>IF(SUMIFS(RawElectricity!M$171:M$290,RawElectricity!$B$171:$B$290,WorkElectricity!$I82,RawElectricity!$A$171:$A$290,WorkElectricity!$J82)&lt;0.0001,VLOOKUP($I82,Notes!$B$1:$C$1,2,0),SUMIFS(RawElectricity!M$171:M$290,RawElectricity!$B$171:$B$290,WorkElectricity!$I82,RawElectricity!$A$171:$A$290,WorkElectricity!$J82))</f>
        <v>11.940842408859847</v>
      </c>
      <c r="U82" s="28">
        <f>IF(SUMIFS(RawElectricity!N$171:N$290,RawElectricity!$B$171:$B$290,WorkElectricity!$I82,RawElectricity!$A$171:$A$290,WorkElectricity!$J82)&lt;0.0001,VLOOKUP($I82,Notes!$B$1:$C$1,2,0),SUMIFS(RawElectricity!N$171:N$290,RawElectricity!$B$171:$B$290,WorkElectricity!$I82,RawElectricity!$A$171:$A$290,WorkElectricity!$J82))</f>
        <v>10.347743528587047</v>
      </c>
      <c r="V82" s="28">
        <f>IF(SUMIFS(RawElectricity!O$171:O$290,RawElectricity!$B$171:$B$290,WorkElectricity!$I82,RawElectricity!$A$171:$A$290,WorkElectricity!$J82)&lt;0.0001,VLOOKUP($I82,Notes!$B$1:$C$1,2,0),SUMIFS(RawElectricity!O$171:O$290,RawElectricity!$B$171:$B$290,WorkElectricity!$I82,RawElectricity!$A$171:$A$290,WorkElectricity!$J82))</f>
        <v>11.71631259890656</v>
      </c>
      <c r="W82" s="28">
        <f>IF(SUMIFS(RawElectricity!P$171:P$290,RawElectricity!$B$171:$B$290,WorkElectricity!$I82,RawElectricity!$A$171:$A$290,WorkElectricity!$J82)&lt;0.0001,VLOOKUP($I82,Notes!$B$1:$C$1,2,0),SUMIFS(RawElectricity!P$171:P$290,RawElectricity!$B$171:$B$290,WorkElectricity!$I82,RawElectricity!$A$171:$A$290,WorkElectricity!$J82))</f>
        <v>11.176197568334697</v>
      </c>
      <c r="X82" s="28">
        <f>IF(SUMIFS(RawElectricity!Q$171:Q$290,RawElectricity!$B$171:$B$290,WorkElectricity!$I82,RawElectricity!$A$171:$A$290,WorkElectricity!$J82)&lt;0.0001,VLOOKUP($I82,Notes!$B$1:$C$1,2,0),SUMIFS(RawElectricity!Q$171:Q$290,RawElectricity!$B$171:$B$290,WorkElectricity!$I82,RawElectricity!$A$171:$A$290,WorkElectricity!$J82))</f>
        <v>11.176197568334693</v>
      </c>
      <c r="Y82" s="28">
        <f>IF(SUMIFS(RawElectricity!R$171:R$290,RawElectricity!$B$171:$B$290,WorkElectricity!$I82,RawElectricity!$A$171:$A$290,WorkElectricity!$J82)&lt;0.0001,VLOOKUP($I82,Notes!$B$1:$C$1,2,0),SUMIFS(RawElectricity!R$171:R$290,RawElectricity!$B$171:$B$290,WorkElectricity!$I82,RawElectricity!$A$171:$A$290,WorkElectricity!$J82))</f>
        <v>11.176197568334688</v>
      </c>
      <c r="Z82" s="28">
        <f>IF(SUMIFS(RawElectricity!S$171:S$290,RawElectricity!$B$171:$B$290,WorkElectricity!$I82,RawElectricity!$A$171:$A$290,WorkElectricity!$J82)&lt;0.0001,VLOOKUP($I82,Notes!$B$1:$C$1,2,0),SUMIFS(RawElectricity!S$171:S$290,RawElectricity!$B$171:$B$290,WorkElectricity!$I82,RawElectricity!$A$171:$A$290,WorkElectricity!$J82))</f>
        <v>11.176197568334707</v>
      </c>
      <c r="AA82" s="28">
        <f>IF(SUMIFS(RawElectricity!T$171:T$290,RawElectricity!$B$171:$B$290,WorkElectricity!$I82,RawElectricity!$A$171:$A$290,WorkElectricity!$J82)&lt;0.0001,VLOOKUP($I82,Notes!$B$1:$C$1,2,0),SUMIFS(RawElectricity!T$171:T$290,RawElectricity!$B$171:$B$290,WorkElectricity!$I82,RawElectricity!$A$171:$A$290,WorkElectricity!$J82))</f>
        <v>11.176197568334697</v>
      </c>
      <c r="AB82" s="28">
        <f>IF(SUMIFS(RawElectricity!U$171:U$290,RawElectricity!$B$171:$B$290,WorkElectricity!$I82,RawElectricity!$A$171:$A$290,WorkElectricity!$J82)&lt;0.0001,VLOOKUP($I82,Notes!$B$1:$C$1,2,0),SUMIFS(RawElectricity!U$171:U$290,RawElectricity!$B$171:$B$290,WorkElectricity!$I82,RawElectricity!$A$171:$A$290,WorkElectricity!$J82))</f>
        <v>11.71631259890656</v>
      </c>
      <c r="AC82" s="28">
        <f>IF(SUMIFS(RawElectricity!V$171:V$290,RawElectricity!$B$171:$B$290,WorkElectricity!$I82,RawElectricity!$A$171:$A$290,WorkElectricity!$J82)&lt;0.0001,VLOOKUP($I82,Notes!$B$1:$C$1,2,0),SUMIFS(RawElectricity!V$171:V$290,RawElectricity!$B$171:$B$290,WorkElectricity!$I82,RawElectricity!$A$171:$A$290,WorkElectricity!$J82))</f>
        <v>11.940841992193183</v>
      </c>
      <c r="AD82" s="28">
        <f>IF(SUMIFS(RawElectricity!W$171:W$290,RawElectricity!$B$171:$B$290,WorkElectricity!$I82,RawElectricity!$A$171:$A$290,WorkElectricity!$J82)&lt;0.0001,VLOOKUP($I82,Notes!$B$1:$C$1,2,0),SUMIFS(RawElectricity!W$171:W$290,RawElectricity!$B$171:$B$290,WorkElectricity!$I82,RawElectricity!$A$171:$A$290,WorkElectricity!$J82))</f>
        <v>12.2199564896284</v>
      </c>
      <c r="AE82" s="28">
        <f>IF(SUMIFS(RawElectricity!X$171:X$290,RawElectricity!$B$171:$B$290,WorkElectricity!$I82,RawElectricity!$A$171:$A$290,WorkElectricity!$J82)&lt;0.0001,VLOOKUP($I82,Notes!$B$1:$C$1,2,0),SUMIFS(RawElectricity!X$171:X$290,RawElectricity!$B$171:$B$290,WorkElectricity!$I82,RawElectricity!$A$171:$A$290,WorkElectricity!$J82))</f>
        <v>12.569781281639832</v>
      </c>
      <c r="AF82" s="28">
        <f>IF(SUMIFS(RawElectricity!Y$171:Y$290,RawElectricity!$B$171:$B$290,WorkElectricity!$I82,RawElectricity!$A$171:$A$290,WorkElectricity!$J82)&lt;0.0001,VLOOKUP($I82,Notes!$B$1:$C$1,2,0),SUMIFS(RawElectricity!Y$171:Y$290,RawElectricity!$B$171:$B$290,WorkElectricity!$I82,RawElectricity!$A$171:$A$290,WorkElectricity!$J82))</f>
        <v>10.7930550183085</v>
      </c>
      <c r="AG82" s="28">
        <f>IF(SUMIFS(RawElectricity!Z$171:Z$290,RawElectricity!$B$171:$B$290,WorkElectricity!$I82,RawElectricity!$A$171:$A$290,WorkElectricity!$J82)&lt;0.0001,VLOOKUP($I82,Notes!$B$1:$C$1,2,0),SUMIFS(RawElectricity!Z$171:Z$290,RawElectricity!$B$171:$B$290,WorkElectricity!$I82,RawElectricity!$A$171:$A$290,WorkElectricity!$J82))</f>
        <v>10.230758352301573</v>
      </c>
      <c r="AH82" s="28">
        <f>IF(SUMIFS(RawElectricity!AA$171:AA$290,RawElectricity!$B$171:$B$290,WorkElectricity!$I82,RawElectricity!$A$171:$A$290,WorkElectricity!$J82)&lt;0.0001,VLOOKUP($I82,Notes!$B$1:$C$1,2,0),SUMIFS(RawElectricity!AA$171:AA$290,RawElectricity!$B$171:$B$290,WorkElectricity!$I82,RawElectricity!$A$171:$A$290,WorkElectricity!$J82))</f>
        <v>9.1787852816398345</v>
      </c>
      <c r="AI82" s="28">
        <f>IF(SUMIFS(RawElectricity!AB$171:AB$290,RawElectricity!$B$171:$B$290,WorkElectricity!$I82,RawElectricity!$A$171:$A$290,WorkElectricity!$J82)&lt;0.0001,VLOOKUP($I82,Notes!$B$1:$C$1,2,0),SUMIFS(RawElectricity!AB$171:AB$290,RawElectricity!$B$171:$B$290,WorkElectricity!$I82,RawElectricity!$A$171:$A$290,WorkElectricity!$J82))</f>
        <v>9.1787852816398345</v>
      </c>
      <c r="AJ82" s="28">
        <f>IF(SUMIFS(RawElectricity!AC$171:AC$290,RawElectricity!$B$171:$B$290,WorkElectricity!$I82,RawElectricity!$A$171:$A$290,WorkElectricity!$J82)&lt;0.0001,VLOOKUP($I82,Notes!$B$1:$C$1,2,0),SUMIFS(RawElectricity!AC$171:AC$290,RawElectricity!$B$171:$B$290,WorkElectricity!$I82,RawElectricity!$A$171:$A$290,WorkElectricity!$J82))</f>
        <v>9.1787852816398345</v>
      </c>
      <c r="AK82" s="28">
        <f>IF(SUMIFS(RawElectricity!AD$171:AD$290,RawElectricity!$B$171:$B$290,WorkElectricity!$I82,RawElectricity!$A$171:$A$290,WorkElectricity!$J82)&lt;0.0001,VLOOKUP($I82,Notes!$B$1:$C$1,2,0),SUMIFS(RawElectricity!AD$171:AD$290,RawElectricity!$B$171:$B$290,WorkElectricity!$I82,RawElectricity!$A$171:$A$290,WorkElectricity!$J82))</f>
        <v>9.1787852816398363</v>
      </c>
      <c r="AL82" s="28">
        <f>IF(SUMIFS(RawElectricity!AE$171:AE$290,RawElectricity!$B$171:$B$290,WorkElectricity!$I82,RawElectricity!$A$171:$A$290,WorkElectricity!$J82)&lt;0.0001,VLOOKUP($I82,Notes!$B$1:$C$1,2,0),SUMIFS(RawElectricity!AE$171:AE$290,RawElectricity!$B$171:$B$290,WorkElectricity!$I82,RawElectricity!$A$171:$A$290,WorkElectricity!$J82))</f>
        <v>9.1787852816398345</v>
      </c>
      <c r="AM82" s="28">
        <f>IF(SUMIFS(RawElectricity!AF$171:AF$290,RawElectricity!$B$171:$B$290,WorkElectricity!$I82,RawElectricity!$A$171:$A$290,WorkElectricity!$J82)&lt;0.0001,VLOOKUP($I82,Notes!$B$1:$C$1,2,0),SUMIFS(RawElectricity!AF$171:AF$290,RawElectricity!$B$171:$B$290,WorkElectricity!$I82,RawElectricity!$A$171:$A$290,WorkElectricity!$J82))</f>
        <v>9.1787852816398345</v>
      </c>
      <c r="AN82" s="28">
        <f>IF(SUMIFS(RawElectricity!AG$171:AG$290,RawElectricity!$B$171:$B$290,WorkElectricity!$I82,RawElectricity!$A$171:$A$290,WorkElectricity!$J82)&lt;0.0001,VLOOKUP($I82,Notes!$B$1:$C$1,2,0),SUMIFS(RawElectricity!AG$171:AG$290,RawElectricity!$B$171:$B$290,WorkElectricity!$I82,RawElectricity!$A$171:$A$290,WorkElectricity!$J82))</f>
        <v>9.178785281639847</v>
      </c>
      <c r="AO82" s="28">
        <f>IF(SUMIFS(RawElectricity!AH$171:AH$290,RawElectricity!$B$171:$B$290,WorkElectricity!$I82,RawElectricity!$A$171:$A$290,WorkElectricity!$J82)&lt;0.0001,VLOOKUP($I82,Notes!$B$1:$C$1,2,0),SUMIFS(RawElectricity!AH$171:AH$290,RawElectricity!$B$171:$B$290,WorkElectricity!$I82,RawElectricity!$A$171:$A$290,WorkElectricity!$J82))</f>
        <v>9.178785281639831</v>
      </c>
      <c r="AP82" s="28">
        <f>IF(SUMIFS(RawElectricity!AI$171:AI$290,RawElectricity!$B$171:$B$290,WorkElectricity!$I82,RawElectricity!$A$171:$A$290,WorkElectricity!$J82)&lt;0.0001,VLOOKUP($I82,Notes!$B$1:$C$1,2,0),SUMIFS(RawElectricity!AI$171:AI$290,RawElectricity!$B$171:$B$290,WorkElectricity!$I82,RawElectricity!$A$171:$A$290,WorkElectricity!$J82))</f>
        <v>9.1787852816398345</v>
      </c>
      <c r="AQ82" s="28">
        <f>IF(SUMIFS(RawElectricity!AJ$171:AJ$290,RawElectricity!$B$171:$B$290,WorkElectricity!$I82,RawElectricity!$A$171:$A$290,WorkElectricity!$J82)&lt;0.0001,VLOOKUP($I82,Notes!$B$1:$C$1,2,0),SUMIFS(RawElectricity!AJ$171:AJ$290,RawElectricity!$B$171:$B$290,WorkElectricity!$I82,RawElectricity!$A$171:$A$290,WorkElectricity!$J82))</f>
        <v>9.1787852816398345</v>
      </c>
      <c r="AR82" s="28">
        <f>IF(SUMIFS(RawElectricity!AK$171:AK$290,RawElectricity!$B$171:$B$290,WorkElectricity!$I82,RawElectricity!$A$171:$A$290,WorkElectricity!$J82)&lt;0.0001,VLOOKUP($I82,Notes!$B$1:$C$1,2,0),SUMIFS(RawElectricity!AK$171:AK$290,RawElectricity!$B$171:$B$290,WorkElectricity!$I82,RawElectricity!$A$171:$A$290,WorkElectricity!$J82))</f>
        <v>9.1787852816398345</v>
      </c>
      <c r="AS82" s="19" t="e">
        <f>IF(SUMIFS(RawElectricity!AL$171:AL$290,RawElectricity!$B$171:$B$290,WorkElectricity!$I82,RawElectricity!$A$171:$A$290,WorkElectricity!$J82)&lt;0.0001,VLOOKUP($I82,Notes!$B$1:$C$1,2,0),SUMIFS(RawElectricity!AL$171:AL$290,RawElectricity!$B$171:$B$290,WorkElectricity!$I82,RawElectricity!$A$171:$A$290,WorkElectricity!$J82))</f>
        <v>#N/A</v>
      </c>
      <c r="AT82" s="19" t="e">
        <f>IF(SUMIFS(RawElectricity!AM$171:AM$290,RawElectricity!$B$171:$B$290,WorkElectricity!$I82,RawElectricity!$A$171:$A$290,WorkElectricity!$J82)&lt;0.0001,VLOOKUP($I82,Notes!$B$1:$C$1,2,0),SUMIFS(RawElectricity!AM$171:AM$290,RawElectricity!$B$171:$B$290,WorkElectricity!$I82,RawElectricity!$A$171:$A$290,WorkElectricity!$J82))</f>
        <v>#N/A</v>
      </c>
      <c r="AU82" s="19" t="e">
        <f>IF(SUMIFS(RawElectricity!AN$171:AN$290,RawElectricity!$B$171:$B$290,WorkElectricity!$I82,RawElectricity!$A$171:$A$290,WorkElectricity!$J82)&lt;0.0001,VLOOKUP($I82,Notes!$B$1:$C$1,2,0),SUMIFS(RawElectricity!AN$171:AN$290,RawElectricity!$B$171:$B$290,WorkElectricity!$I82,RawElectricity!$A$171:$A$290,WorkElectricity!$J82))</f>
        <v>#N/A</v>
      </c>
      <c r="AV82" s="19" t="e">
        <f>IF(SUMIFS(RawElectricity!AO$171:AO$290,RawElectricity!$B$171:$B$290,WorkElectricity!$I82,RawElectricity!$A$171:$A$290,WorkElectricity!$J82)&lt;0.0001,VLOOKUP($I82,Notes!$B$1:$C$1,2,0),SUMIFS(RawElectricity!AO$171:AO$290,RawElectricity!$B$171:$B$290,WorkElectricity!$I82,RawElectricity!$A$171:$A$290,WorkElectricity!$J82))</f>
        <v>#N/A</v>
      </c>
      <c r="AW82" s="19" t="e">
        <f>IF(SUMIFS(RawElectricity!AP$171:AP$290,RawElectricity!$B$171:$B$290,WorkElectricity!$I82,RawElectricity!$A$171:$A$290,WorkElectricity!$J82)&lt;0.0001,VLOOKUP($I82,Notes!$B$1:$C$1,2,0),SUMIFS(RawElectricity!AP$171:AP$290,RawElectricity!$B$171:$B$290,WorkElectricity!$I82,RawElectricity!$A$171:$A$290,WorkElectricity!$J82))</f>
        <v>#N/A</v>
      </c>
      <c r="AX82" s="19" t="e">
        <f>IF(SUMIFS(RawElectricity!AQ$171:AQ$290,RawElectricity!$B$171:$B$290,WorkElectricity!$I82,RawElectricity!$A$171:$A$290,WorkElectricity!$J82)&lt;0.0001,VLOOKUP($I82,Notes!$B$1:$C$1,2,0),SUMIFS(RawElectricity!AQ$171:AQ$290,RawElectricity!$B$171:$B$290,WorkElectricity!$I82,RawElectricity!$A$171:$A$290,WorkElectricity!$J82))</f>
        <v>#N/A</v>
      </c>
      <c r="AY82" s="19" t="e">
        <f>IF(SUMIFS(RawElectricity!AR$171:AR$290,RawElectricity!$B$171:$B$290,WorkElectricity!$I82,RawElectricity!$A$171:$A$290,WorkElectricity!$J82)&lt;0.0001,VLOOKUP($I82,Notes!$B$1:$C$1,2,0),SUMIFS(RawElectricity!AR$171:AR$290,RawElectricity!$B$171:$B$290,WorkElectricity!$I82,RawElectricity!$A$171:$A$290,WorkElectricity!$J82))</f>
        <v>#N/A</v>
      </c>
      <c r="AZ82" s="19" t="e">
        <f>IF(SUMIFS(RawElectricity!AS$171:AS$290,RawElectricity!$B$171:$B$290,WorkElectricity!$I82,RawElectricity!$A$171:$A$290,WorkElectricity!$J82)&lt;0.0001,VLOOKUP($I82,Notes!$B$1:$C$1,2,0),SUMIFS(RawElectricity!AS$171:AS$290,RawElectricity!$B$171:$B$290,WorkElectricity!$I82,RawElectricity!$A$171:$A$290,WorkElectricity!$J82))</f>
        <v>#N/A</v>
      </c>
      <c r="BA82" s="19" t="e">
        <f>IF(SUMIFS(RawElectricity!AT$171:AT$290,RawElectricity!$B$171:$B$290,WorkElectricity!$I82,RawElectricity!$A$171:$A$290,WorkElectricity!$J82)&lt;0.0001,VLOOKUP($I82,Notes!$B$1:$C$1,2,0),SUMIFS(RawElectricity!AT$171:AT$290,RawElectricity!$B$171:$B$290,WorkElectricity!$I82,RawElectricity!$A$171:$A$290,WorkElectricity!$J82))</f>
        <v>#N/A</v>
      </c>
      <c r="BB82" s="19" t="e">
        <f>IF(SUMIFS(RawElectricity!AU$171:AU$290,RawElectricity!$B$171:$B$290,WorkElectricity!$I82,RawElectricity!$A$171:$A$290,WorkElectricity!$J82)&lt;0.0001,VLOOKUP($I82,Notes!$B$1:$C$1,2,0),SUMIFS(RawElectricity!AU$171:AU$290,RawElectricity!$B$171:$B$290,WorkElectricity!$I82,RawElectricity!$A$171:$A$290,WorkElectricity!$J82))</f>
        <v>#N/A</v>
      </c>
      <c r="BC82" s="19" t="e">
        <f>IF(SUMIFS(RawElectricity!AV$171:AV$290,RawElectricity!$B$171:$B$290,WorkElectricity!$I82,RawElectricity!$A$171:$A$290,WorkElectricity!$J82)&lt;0.0001,VLOOKUP($I82,Notes!$B$1:$C$1,2,0),SUMIFS(RawElectricity!AV$171:AV$290,RawElectricity!$B$171:$B$290,WorkElectricity!$I82,RawElectricity!$A$171:$A$290,WorkElectricity!$J82))</f>
        <v>#N/A</v>
      </c>
      <c r="BD82" s="19" t="e">
        <f>IF(SUMIFS(RawElectricity!AW$171:AW$290,RawElectricity!$B$171:$B$290,WorkElectricity!$I82,RawElectricity!$A$171:$A$290,WorkElectricity!$J82)&lt;0.0001,VLOOKUP($I82,Notes!$B$1:$C$1,2,0),SUMIFS(RawElectricity!AW$171:AW$290,RawElectricity!$B$171:$B$290,WorkElectricity!$I82,RawElectricity!$A$171:$A$290,WorkElectricity!$J82))</f>
        <v>#N/A</v>
      </c>
      <c r="BE82" s="19" t="e">
        <f>IF(SUMIFS(RawElectricity!AX$171:AX$290,RawElectricity!$B$171:$B$290,WorkElectricity!$I82,RawElectricity!$A$171:$A$290,WorkElectricity!$J82)&lt;0.0001,VLOOKUP($I82,Notes!$B$1:$C$1,2,0),SUMIFS(RawElectricity!AX$171:AX$290,RawElectricity!$B$171:$B$290,WorkElectricity!$I82,RawElectricity!$A$171:$A$290,WorkElectricity!$J82))</f>
        <v>#N/A</v>
      </c>
      <c r="BF82" s="19" t="e">
        <f>IF(SUMIFS(RawElectricity!AY$171:AY$290,RawElectricity!$B$171:$B$290,WorkElectricity!$I82,RawElectricity!$A$171:$A$290,WorkElectricity!$J82)&lt;0.0001,VLOOKUP($I82,Notes!$B$1:$C$1,2,0),SUMIFS(RawElectricity!AY$171:AY$290,RawElectricity!$B$171:$B$290,WorkElectricity!$I82,RawElectricity!$A$171:$A$290,WorkElectricity!$J82))</f>
        <v>#N/A</v>
      </c>
      <c r="BG82" s="19" t="e">
        <f>IF(SUMIFS(RawElectricity!AZ$171:AZ$290,RawElectricity!$B$171:$B$290,WorkElectricity!$I82,RawElectricity!$A$171:$A$290,WorkElectricity!$J82)&lt;0.0001,VLOOKUP($I82,Notes!$B$1:$C$1,2,0),SUMIFS(RawElectricity!AZ$171:AZ$290,RawElectricity!$B$171:$B$290,WorkElectricity!$I82,RawElectricity!$A$171:$A$290,WorkElectricity!$J82))</f>
        <v>#N/A</v>
      </c>
      <c r="BH82" s="19" t="e">
        <f>IF(SUMIFS(RawElectricity!BA$171:BA$290,RawElectricity!$B$171:$B$290,WorkElectricity!$I82,RawElectricity!$A$171:$A$290,WorkElectricity!$J82)&lt;0.0001,VLOOKUP($I82,Notes!$B$1:$C$1,2,0),SUMIFS(RawElectricity!BA$171:BA$290,RawElectricity!$B$171:$B$290,WorkElectricity!$I82,RawElectricity!$A$171:$A$290,WorkElectricity!$J82))</f>
        <v>#N/A</v>
      </c>
      <c r="BI82" s="19" t="e">
        <f>IF(SUMIFS(RawElectricity!BB$171:BB$290,RawElectricity!$B$171:$B$290,WorkElectricity!$I82,RawElectricity!$A$171:$A$290,WorkElectricity!$J82)&lt;0.0001,VLOOKUP($I82,Notes!$B$1:$C$1,2,0),SUMIFS(RawElectricity!BB$171:BB$290,RawElectricity!$B$171:$B$290,WorkElectricity!$I82,RawElectricity!$A$171:$A$290,WorkElectricity!$J82))</f>
        <v>#N/A</v>
      </c>
      <c r="BJ82" s="19" t="e">
        <f>IF(SUMIFS(RawElectricity!BC$171:BC$290,RawElectricity!$B$171:$B$290,WorkElectricity!$I82,RawElectricity!$A$171:$A$290,WorkElectricity!$J82)&lt;0.0001,VLOOKUP($I82,Notes!$B$1:$C$1,2,0),SUMIFS(RawElectricity!BC$171:BC$290,RawElectricity!$B$171:$B$290,WorkElectricity!$I82,RawElectricity!$A$171:$A$290,WorkElectricity!$J82))</f>
        <v>#N/A</v>
      </c>
      <c r="BK82" s="19" t="e">
        <f>IF(SUMIFS(RawElectricity!BD$171:BD$290,RawElectricity!$B$171:$B$290,WorkElectricity!$I82,RawElectricity!$A$171:$A$290,WorkElectricity!$J82)&lt;0.0001,VLOOKUP($I82,Notes!$B$1:$C$1,2,0),SUMIFS(RawElectricity!BD$171:BD$290,RawElectricity!$B$171:$B$290,WorkElectricity!$I82,RawElectricity!$A$171:$A$290,WorkElectricity!$J82))</f>
        <v>#N/A</v>
      </c>
      <c r="BL82" s="19" t="e">
        <f>IF(SUMIFS(RawElectricity!BE$171:BE$290,RawElectricity!$B$171:$B$290,WorkElectricity!$I82,RawElectricity!$A$171:$A$290,WorkElectricity!$J82)&lt;0.0001,VLOOKUP($I82,Notes!$B$1:$C$1,2,0),SUMIFS(RawElectricity!BE$171:BE$290,RawElectricity!$B$171:$B$290,WorkElectricity!$I82,RawElectricity!$A$171:$A$290,WorkElectricity!$J82))</f>
        <v>#N/A</v>
      </c>
      <c r="BM82" s="19" t="e">
        <f>IF(SUMIFS(RawElectricity!BF$171:BF$290,RawElectricity!$B$171:$B$290,WorkElectricity!$I82,RawElectricity!$A$171:$A$290,WorkElectricity!$J82)&lt;0.0001,VLOOKUP($I82,Notes!$B$1:$C$1,2,0),SUMIFS(RawElectricity!BF$171:BF$290,RawElectricity!$B$171:$B$290,WorkElectricity!$I82,RawElectricity!$A$171:$A$290,WorkElectricity!$J82))</f>
        <v>#N/A</v>
      </c>
      <c r="BN82" s="19" t="e">
        <f>IF(SUMIFS(RawElectricity!BG$171:BG$290,RawElectricity!$B$171:$B$290,WorkElectricity!$I82,RawElectricity!$A$171:$A$290,WorkElectricity!$J82)&lt;0.0001,VLOOKUP($I82,Notes!$B$1:$C$1,2,0),SUMIFS(RawElectricity!BG$171:BG$290,RawElectricity!$B$171:$B$290,WorkElectricity!$I82,RawElectricity!$A$171:$A$290,WorkElectricity!$J82))</f>
        <v>#N/A</v>
      </c>
      <c r="BO82" s="19" t="e">
        <f>IF(SUMIFS(RawElectricity!BH$171:BH$290,RawElectricity!$B$171:$B$290,WorkElectricity!$I82,RawElectricity!$A$171:$A$290,WorkElectricity!$J82)&lt;0.0001,VLOOKUP($I82,Notes!$B$1:$C$1,2,0),SUMIFS(RawElectricity!BH$171:BH$290,RawElectricity!$B$171:$B$290,WorkElectricity!$I82,RawElectricity!$A$171:$A$290,WorkElectricity!$J82))</f>
        <v>#N/A</v>
      </c>
      <c r="BP82" s="19" t="e">
        <f>IF(SUMIFS(RawElectricity!BI$171:BI$290,RawElectricity!$B$171:$B$290,WorkElectricity!$I82,RawElectricity!$A$171:$A$290,WorkElectricity!$J82)&lt;0.0001,VLOOKUP($I82,Notes!$B$1:$C$1,2,0),SUMIFS(RawElectricity!BI$171:BI$290,RawElectricity!$B$171:$B$290,WorkElectricity!$I82,RawElectricity!$A$171:$A$290,WorkElectricity!$J82))</f>
        <v>#N/A</v>
      </c>
      <c r="BQ82" s="19"/>
      <c r="BR82" s="19" t="e">
        <f>IF(SUMIFS(RawElectricity!BJ$171:BJ$290,RawElectricity!$B$171:$B$290,WorkElectricity!$I82,RawElectricity!$A$171:$A$290,WorkElectricity!$J82)&lt;0.0001,VLOOKUP($I82,Notes!$B$1:$C$1,2,0),SUMIFS(RawElectricity!BJ$171:BJ$290,RawElectricity!$B$171:$B$290,WorkElectricity!$I82,RawElectricity!$A$171:$A$290,WorkElectricity!$J82))</f>
        <v>#N/A</v>
      </c>
      <c r="BS82" s="19" t="e">
        <f>IF(SUMIFS(RawElectricity!BK$171:BK$290,RawElectricity!$B$171:$B$290,WorkElectricity!$I82,RawElectricity!$A$171:$A$290,WorkElectricity!$J82)&lt;0.0001,VLOOKUP($I82,Notes!$B$1:$C$1,2,0),SUMIFS(RawElectricity!BK$171:BK$290,RawElectricity!$B$171:$B$290,WorkElectricity!$I82,RawElectricity!$A$171:$A$290,WorkElectricity!$J82))</f>
        <v>#N/A</v>
      </c>
      <c r="BT82" s="19" t="e">
        <f>IF(SUMIFS(RawElectricity!BL$171:BL$290,RawElectricity!$B$171:$B$290,WorkElectricity!$I82,RawElectricity!$A$171:$A$290,WorkElectricity!$J82)&lt;0.0001,VLOOKUP($I82,Notes!$B$1:$C$1,2,0),SUMIFS(RawElectricity!BL$171:BL$290,RawElectricity!$B$171:$B$290,WorkElectricity!$I82,RawElectricity!$A$171:$A$290,WorkElectricity!$J82))</f>
        <v>#N/A</v>
      </c>
      <c r="BU82" s="19" t="e">
        <f>IF(SUMIFS(RawElectricity!BM$171:BM$290,RawElectricity!$B$171:$B$290,WorkElectricity!$I82,RawElectricity!$A$171:$A$290,WorkElectricity!$J82)&lt;0.0001,VLOOKUP($I82,Notes!$B$1:$C$1,2,0),SUMIFS(RawElectricity!BM$171:BM$290,RawElectricity!$B$171:$B$290,WorkElectricity!$I82,RawElectricity!$A$171:$A$290,WorkElectricity!$J82))</f>
        <v>#N/A</v>
      </c>
      <c r="BV82" s="19" t="e">
        <f>IF(SUMIFS(RawElectricity!BN$171:BN$290,RawElectricity!$B$171:$B$290,WorkElectricity!$I82,RawElectricity!$A$171:$A$290,WorkElectricity!$J82)&lt;0.0001,VLOOKUP($I82,Notes!$B$1:$C$1,2,0),SUMIFS(RawElectricity!BN$171:BN$290,RawElectricity!$B$171:$B$290,WorkElectricity!$I82,RawElectricity!$A$171:$A$290,WorkElectricity!$J82))</f>
        <v>#N/A</v>
      </c>
      <c r="BW82" s="19" t="e">
        <f>IF(SUMIFS(RawElectricity!BO$171:BO$290,RawElectricity!$B$171:$B$290,WorkElectricity!$I82,RawElectricity!$A$171:$A$290,WorkElectricity!$J82)&lt;0.0001,VLOOKUP($I82,Notes!$B$1:$C$1,2,0),SUMIFS(RawElectricity!BO$171:BO$290,RawElectricity!$B$171:$B$290,WorkElectricity!$I82,RawElectricity!$A$171:$A$290,WorkElectricity!$J82))</f>
        <v>#N/A</v>
      </c>
      <c r="BX82" s="19"/>
      <c r="BY82" s="19"/>
      <c r="BZ82" s="19"/>
    </row>
    <row r="83" spans="1:78" x14ac:dyDescent="0.25">
      <c r="A83" t="str">
        <f>IF(B83&lt;&gt;B82,MAX(A$79:A82)+1,"")</f>
        <v/>
      </c>
      <c r="B83" t="str">
        <f>RawElectricity!B174</f>
        <v>best</v>
      </c>
      <c r="H83">
        <v>1</v>
      </c>
      <c r="I83" t="str">
        <f t="shared" si="10"/>
        <v>best</v>
      </c>
      <c r="J83" t="s">
        <v>249</v>
      </c>
      <c r="K83" s="28">
        <f>IF(SUMIFS(RawElectricity!D$171:D$290,RawElectricity!$B$171:$B$290,WorkElectricity!$I83,RawElectricity!$A$171:$A$290,WorkElectricity!$J83)&lt;0.0001,VLOOKUP($I83,Notes!$B$1:$C$1,2,0),SUMIFS(RawElectricity!D$171:D$290,RawElectricity!$B$171:$B$290,WorkElectricity!$I83,RawElectricity!$A$171:$A$290,WorkElectricity!$J83))</f>
        <v>1.949901622332902E-4</v>
      </c>
      <c r="L83" s="28">
        <f>IF(SUMIFS(RawElectricity!E$171:E$290,RawElectricity!$B$171:$B$290,WorkElectricity!$I83,RawElectricity!$A$171:$A$290,WorkElectricity!$J83)&lt;0.0001,VLOOKUP($I83,Notes!$B$1:$C$1,2,0),SUMIFS(RawElectricity!E$171:E$290,RawElectricity!$B$171:$B$290,WorkElectricity!$I83,RawElectricity!$A$171:$A$290,WorkElectricity!$J83))</f>
        <v>1.9683644736721021E-4</v>
      </c>
      <c r="M83" s="28">
        <f>IF(SUMIFS(RawElectricity!F$171:F$290,RawElectricity!$B$171:$B$290,WorkElectricity!$I83,RawElectricity!$A$171:$A$290,WorkElectricity!$J83)&lt;0.0001,VLOOKUP($I83,Notes!$B$1:$C$1,2,0),SUMIFS(RawElectricity!F$171:F$290,RawElectricity!$B$171:$B$290,WorkElectricity!$I83,RawElectricity!$A$171:$A$290,WorkElectricity!$J83))</f>
        <v>1.9355146156516259E-4</v>
      </c>
      <c r="N83" s="28">
        <f>IF(SUMIFS(RawElectricity!G$171:G$290,RawElectricity!$B$171:$B$290,WorkElectricity!$I83,RawElectricity!$A$171:$A$290,WorkElectricity!$J83)&lt;0.0001,VLOOKUP($I83,Notes!$B$1:$C$1,2,0),SUMIFS(RawElectricity!G$171:G$290,RawElectricity!$B$171:$B$290,WorkElectricity!$I83,RawElectricity!$A$171:$A$290,WorkElectricity!$J83))</f>
        <v>1.97648469012207E-4</v>
      </c>
      <c r="O83" s="28">
        <f>IF(SUMIFS(RawElectricity!H$171:H$290,RawElectricity!$B$171:$B$290,WorkElectricity!$I83,RawElectricity!$A$171:$A$290,WorkElectricity!$J83)&lt;0.0001,VLOOKUP($I83,Notes!$B$1:$C$1,2,0),SUMIFS(RawElectricity!H$171:H$290,RawElectricity!$B$171:$B$290,WorkElectricity!$I83,RawElectricity!$A$171:$A$290,WorkElectricity!$J83))</f>
        <v>1.9962930607409819E-4</v>
      </c>
      <c r="P83" s="28" t="e">
        <f>IF(SUMIFS(RawElectricity!I$171:I$290,RawElectricity!$B$171:$B$290,WorkElectricity!$I83,RawElectricity!$A$171:$A$290,WorkElectricity!$J83)&lt;0.0001,VLOOKUP($I83,Notes!$B$1:$C$1,2,0),SUMIFS(RawElectricity!I$171:I$290,RawElectricity!$B$171:$B$290,WorkElectricity!$I83,RawElectricity!$A$171:$A$290,WorkElectricity!$J83))</f>
        <v>#N/A</v>
      </c>
      <c r="Q83" s="28">
        <f>IF(SUMIFS(RawElectricity!J$171:J$290,RawElectricity!$B$171:$B$290,WorkElectricity!$I83,RawElectricity!$A$171:$A$290,WorkElectricity!$J83)&lt;0.0001,VLOOKUP($I83,Notes!$B$1:$C$1,2,0),SUMIFS(RawElectricity!J$171:J$290,RawElectricity!$B$171:$B$290,WorkElectricity!$I83,RawElectricity!$A$171:$A$290,WorkElectricity!$J83))</f>
        <v>0.72384388035108393</v>
      </c>
      <c r="R83" s="28">
        <f>IF(SUMIFS(RawElectricity!K$171:K$290,RawElectricity!$B$171:$B$290,WorkElectricity!$I83,RawElectricity!$A$171:$A$290,WorkElectricity!$J83)&lt;0.0001,VLOOKUP($I83,Notes!$B$1:$C$1,2,0),SUMIFS(RawElectricity!K$171:K$290,RawElectricity!$B$171:$B$290,WorkElectricity!$I83,RawElectricity!$A$171:$A$290,WorkElectricity!$J83))</f>
        <v>2.0750078971661914</v>
      </c>
      <c r="S83" s="28">
        <f>IF(SUMIFS(RawElectricity!L$171:L$290,RawElectricity!$B$171:$B$290,WorkElectricity!$I83,RawElectricity!$A$171:$A$290,WorkElectricity!$J83)&lt;0.0001,VLOOKUP($I83,Notes!$B$1:$C$1,2,0),SUMIFS(RawElectricity!L$171:L$290,RawElectricity!$B$171:$B$290,WorkElectricity!$I83,RawElectricity!$A$171:$A$290,WorkElectricity!$J83))</f>
        <v>3.5761842962925239</v>
      </c>
      <c r="T83" s="28">
        <f>IF(SUMIFS(RawElectricity!M$171:M$290,RawElectricity!$B$171:$B$290,WorkElectricity!$I83,RawElectricity!$A$171:$A$290,WorkElectricity!$J83)&lt;0.0001,VLOOKUP($I83,Notes!$B$1:$C$1,2,0),SUMIFS(RawElectricity!M$171:M$290,RawElectricity!$B$171:$B$290,WorkElectricity!$I83,RawElectricity!$A$171:$A$290,WorkElectricity!$J83))</f>
        <v>3.8231333598235073</v>
      </c>
      <c r="U83" s="28">
        <f>IF(SUMIFS(RawElectricity!N$171:N$290,RawElectricity!$B$171:$B$290,WorkElectricity!$I83,RawElectricity!$A$171:$A$290,WorkElectricity!$J83)&lt;0.0001,VLOOKUP($I83,Notes!$B$1:$C$1,2,0),SUMIFS(RawElectricity!N$171:N$290,RawElectricity!$B$171:$B$290,WorkElectricity!$I83,RawElectricity!$A$171:$A$290,WorkElectricity!$J83))</f>
        <v>3.772141990311864</v>
      </c>
      <c r="V83" s="28">
        <f>IF(SUMIFS(RawElectricity!O$171:O$290,RawElectricity!$B$171:$B$290,WorkElectricity!$I83,RawElectricity!$A$171:$A$290,WorkElectricity!$J83)&lt;0.0001,VLOOKUP($I83,Notes!$B$1:$C$1,2,0),SUMIFS(RawElectricity!O$171:O$290,RawElectricity!$B$171:$B$290,WorkElectricity!$I83,RawElectricity!$A$171:$A$290,WorkElectricity!$J83))</f>
        <v>3.9650260955952206</v>
      </c>
      <c r="W83" s="28">
        <f>IF(SUMIFS(RawElectricity!P$171:P$290,RawElectricity!$B$171:$B$290,WorkElectricity!$I83,RawElectricity!$A$171:$A$290,WorkElectricity!$J83)&lt;0.0001,VLOOKUP($I83,Notes!$B$1:$C$1,2,0),SUMIFS(RawElectricity!P$171:P$290,RawElectricity!$B$171:$B$290,WorkElectricity!$I83,RawElectricity!$A$171:$A$290,WorkElectricity!$J83))</f>
        <v>3.965026049298924</v>
      </c>
      <c r="X83" s="28">
        <f>IF(SUMIFS(RawElectricity!Q$171:Q$290,RawElectricity!$B$171:$B$290,WorkElectricity!$I83,RawElectricity!$A$171:$A$290,WorkElectricity!$J83)&lt;0.0001,VLOOKUP($I83,Notes!$B$1:$C$1,2,0),SUMIFS(RawElectricity!Q$171:Q$290,RawElectricity!$B$171:$B$290,WorkElectricity!$I83,RawElectricity!$A$171:$A$290,WorkElectricity!$J83))</f>
        <v>3.8850263195144787</v>
      </c>
      <c r="Y83" s="28">
        <f>IF(SUMIFS(RawElectricity!R$171:R$290,RawElectricity!$B$171:$B$290,WorkElectricity!$I83,RawElectricity!$A$171:$A$290,WorkElectricity!$J83)&lt;0.0001,VLOOKUP($I83,Notes!$B$1:$C$1,2,0),SUMIFS(RawElectricity!R$171:R$290,RawElectricity!$B$171:$B$290,WorkElectricity!$I83,RawElectricity!$A$171:$A$290,WorkElectricity!$J83))</f>
        <v>3.9108309002076469</v>
      </c>
      <c r="Z83" s="28">
        <f>IF(SUMIFS(RawElectricity!S$171:S$290,RawElectricity!$B$171:$B$290,WorkElectricity!$I83,RawElectricity!$A$171:$A$290,WorkElectricity!$J83)&lt;0.0001,VLOOKUP($I83,Notes!$B$1:$C$1,2,0),SUMIFS(RawElectricity!S$171:S$290,RawElectricity!$B$171:$B$290,WorkElectricity!$I83,RawElectricity!$A$171:$A$290,WorkElectricity!$J83))</f>
        <v>3.9300196785810795</v>
      </c>
      <c r="AA83" s="28">
        <f>IF(SUMIFS(RawElectricity!T$171:T$290,RawElectricity!$B$171:$B$290,WorkElectricity!$I83,RawElectricity!$A$171:$A$290,WorkElectricity!$J83)&lt;0.0001,VLOOKUP($I83,Notes!$B$1:$C$1,2,0),SUMIFS(RawElectricity!T$171:T$290,RawElectricity!$B$171:$B$290,WorkElectricity!$I83,RawElectricity!$A$171:$A$290,WorkElectricity!$J83))</f>
        <v>3.9492163573993238</v>
      </c>
      <c r="AB83" s="28">
        <f>IF(SUMIFS(RawElectricity!U$171:U$290,RawElectricity!$B$171:$B$290,WorkElectricity!$I83,RawElectricity!$A$171:$A$290,WorkElectricity!$J83)&lt;0.0001,VLOOKUP($I83,Notes!$B$1:$C$1,2,0),SUMIFS(RawElectricity!U$171:U$290,RawElectricity!$B$171:$B$290,WorkElectricity!$I83,RawElectricity!$A$171:$A$290,WorkElectricity!$J83))</f>
        <v>4.0539470298873841</v>
      </c>
      <c r="AC83" s="28">
        <f>IF(SUMIFS(RawElectricity!V$171:V$290,RawElectricity!$B$171:$B$290,WorkElectricity!$I83,RawElectricity!$A$171:$A$290,WorkElectricity!$J83)&lt;0.0001,VLOOKUP($I83,Notes!$B$1:$C$1,2,0),SUMIFS(RawElectricity!V$171:V$290,RawElectricity!$B$171:$B$290,WorkElectricity!$I83,RawElectricity!$A$171:$A$290,WorkElectricity!$J83))</f>
        <v>4.0842516450143957</v>
      </c>
      <c r="AD83" s="28">
        <f>IF(SUMIFS(RawElectricity!W$171:W$290,RawElectricity!$B$171:$B$290,WorkElectricity!$I83,RawElectricity!$A$171:$A$290,WorkElectricity!$J83)&lt;0.0001,VLOOKUP($I83,Notes!$B$1:$C$1,2,0),SUMIFS(RawElectricity!W$171:W$290,RawElectricity!$B$171:$B$290,WorkElectricity!$I83,RawElectricity!$A$171:$A$290,WorkElectricity!$J83))</f>
        <v>4.0842515987181001</v>
      </c>
      <c r="AE83" s="28">
        <f>IF(SUMIFS(RawElectricity!X$171:X$290,RawElectricity!$B$171:$B$290,WorkElectricity!$I83,RawElectricity!$A$171:$A$290,WorkElectricity!$J83)&lt;0.0001,VLOOKUP($I83,Notes!$B$1:$C$1,2,0),SUMIFS(RawElectricity!X$171:X$290,RawElectricity!$B$171:$B$290,WorkElectricity!$I83,RawElectricity!$A$171:$A$290,WorkElectricity!$J83))</f>
        <v>4.7983233568177255</v>
      </c>
      <c r="AF83" s="28">
        <f>IF(SUMIFS(RawElectricity!Y$171:Y$290,RawElectricity!$B$171:$B$290,WorkElectricity!$I83,RawElectricity!$A$171:$A$290,WorkElectricity!$J83)&lt;0.0001,VLOOKUP($I83,Notes!$B$1:$C$1,2,0),SUMIFS(RawElectricity!Y$171:Y$290,RawElectricity!$B$171:$B$290,WorkElectricity!$I83,RawElectricity!$A$171:$A$290,WorkElectricity!$J83))</f>
        <v>7.1454664478526677</v>
      </c>
      <c r="AG83" s="28">
        <f>IF(SUMIFS(RawElectricity!Z$171:Z$290,RawElectricity!$B$171:$B$290,WorkElectricity!$I83,RawElectricity!$A$171:$A$290,WorkElectricity!$J83)&lt;0.0001,VLOOKUP($I83,Notes!$B$1:$C$1,2,0),SUMIFS(RawElectricity!Z$171:Z$290,RawElectricity!$B$171:$B$290,WorkElectricity!$I83,RawElectricity!$A$171:$A$290,WorkElectricity!$J83))</f>
        <v>9.4926095388876082</v>
      </c>
      <c r="AH83" s="28">
        <f>IF(SUMIFS(RawElectricity!AA$171:AA$290,RawElectricity!$B$171:$B$290,WorkElectricity!$I83,RawElectricity!$A$171:$A$290,WorkElectricity!$J83)&lt;0.0001,VLOOKUP($I83,Notes!$B$1:$C$1,2,0),SUMIFS(RawElectricity!AA$171:AA$290,RawElectricity!$B$171:$B$290,WorkElectricity!$I83,RawElectricity!$A$171:$A$290,WorkElectricity!$J83))</f>
        <v>16.698860267182042</v>
      </c>
      <c r="AI83" s="28">
        <f>IF(SUMIFS(RawElectricity!AB$171:AB$290,RawElectricity!$B$171:$B$290,WorkElectricity!$I83,RawElectricity!$A$171:$A$290,WorkElectricity!$J83)&lt;0.0001,VLOOKUP($I83,Notes!$B$1:$C$1,2,0),SUMIFS(RawElectricity!AB$171:AB$290,RawElectricity!$B$171:$B$290,WorkElectricity!$I83,RawElectricity!$A$171:$A$290,WorkElectricity!$J83))</f>
        <v>31.30945339111409</v>
      </c>
      <c r="AJ83" s="28">
        <f>IF(SUMIFS(RawElectricity!AC$171:AC$290,RawElectricity!$B$171:$B$290,WorkElectricity!$I83,RawElectricity!$A$171:$A$290,WorkElectricity!$J83)&lt;0.0001,VLOOKUP($I83,Notes!$B$1:$C$1,2,0),SUMIFS(RawElectricity!AC$171:AC$290,RawElectricity!$B$171:$B$290,WorkElectricity!$I83,RawElectricity!$A$171:$A$290,WorkElectricity!$J83))</f>
        <v>45.920046515046138</v>
      </c>
      <c r="AK83" s="28">
        <f>IF(SUMIFS(RawElectricity!AD$171:AD$290,RawElectricity!$B$171:$B$290,WorkElectricity!$I83,RawElectricity!$A$171:$A$290,WorkElectricity!$J83)&lt;0.0001,VLOOKUP($I83,Notes!$B$1:$C$1,2,0),SUMIFS(RawElectricity!AD$171:AD$290,RawElectricity!$B$171:$B$290,WorkElectricity!$I83,RawElectricity!$A$171:$A$290,WorkElectricity!$J83))</f>
        <v>60.530639638978158</v>
      </c>
      <c r="AL83" s="28">
        <f>IF(SUMIFS(RawElectricity!AE$171:AE$290,RawElectricity!$B$171:$B$290,WorkElectricity!$I83,RawElectricity!$A$171:$A$290,WorkElectricity!$J83)&lt;0.0001,VLOOKUP($I83,Notes!$B$1:$C$1,2,0),SUMIFS(RawElectricity!AE$171:AE$290,RawElectricity!$B$171:$B$290,WorkElectricity!$I83,RawElectricity!$A$171:$A$290,WorkElectricity!$J83))</f>
        <v>75.141232762910221</v>
      </c>
      <c r="AM83" s="28">
        <f>IF(SUMIFS(RawElectricity!AF$171:AF$290,RawElectricity!$B$171:$B$290,WorkElectricity!$I83,RawElectricity!$A$171:$A$290,WorkElectricity!$J83)&lt;0.0001,VLOOKUP($I83,Notes!$B$1:$C$1,2,0),SUMIFS(RawElectricity!AF$171:AF$290,RawElectricity!$B$171:$B$290,WorkElectricity!$I83,RawElectricity!$A$171:$A$290,WorkElectricity!$J83))</f>
        <v>89.751825886842269</v>
      </c>
      <c r="AN83" s="28">
        <f>IF(SUMIFS(RawElectricity!AG$171:AG$290,RawElectricity!$B$171:$B$290,WorkElectricity!$I83,RawElectricity!$A$171:$A$290,WorkElectricity!$J83)&lt;0.0001,VLOOKUP($I83,Notes!$B$1:$C$1,2,0),SUMIFS(RawElectricity!AG$171:AG$290,RawElectricity!$B$171:$B$290,WorkElectricity!$I83,RawElectricity!$A$171:$A$290,WorkElectricity!$J83))</f>
        <v>104.36241901077429</v>
      </c>
      <c r="AO83" s="28">
        <f>IF(SUMIFS(RawElectricity!AH$171:AH$290,RawElectricity!$B$171:$B$290,WorkElectricity!$I83,RawElectricity!$A$171:$A$290,WorkElectricity!$J83)&lt;0.0001,VLOOKUP($I83,Notes!$B$1:$C$1,2,0),SUMIFS(RawElectricity!AH$171:AH$290,RawElectricity!$B$171:$B$290,WorkElectricity!$I83,RawElectricity!$A$171:$A$290,WorkElectricity!$J83))</f>
        <v>118.97301213470634</v>
      </c>
      <c r="AP83" s="28">
        <f>IF(SUMIFS(RawElectricity!AI$171:AI$290,RawElectricity!$B$171:$B$290,WorkElectricity!$I83,RawElectricity!$A$171:$A$290,WorkElectricity!$J83)&lt;0.0001,VLOOKUP($I83,Notes!$B$1:$C$1,2,0),SUMIFS(RawElectricity!AI$171:AI$290,RawElectricity!$B$171:$B$290,WorkElectricity!$I83,RawElectricity!$A$171:$A$290,WorkElectricity!$J83))</f>
        <v>132.72525503024687</v>
      </c>
      <c r="AQ83" s="28">
        <f>IF(SUMIFS(RawElectricity!AJ$171:AJ$290,RawElectricity!$B$171:$B$290,WorkElectricity!$I83,RawElectricity!$A$171:$A$290,WorkElectricity!$J83)&lt;0.0001,VLOOKUP($I83,Notes!$B$1:$C$1,2,0),SUMIFS(RawElectricity!AJ$171:AJ$290,RawElectricity!$B$171:$B$290,WorkElectricity!$I83,RawElectricity!$A$171:$A$290,WorkElectricity!$J83))</f>
        <v>145.73439242316581</v>
      </c>
      <c r="AR83" s="28">
        <f>IF(SUMIFS(RawElectricity!AK$171:AK$290,RawElectricity!$B$171:$B$290,WorkElectricity!$I83,RawElectricity!$A$171:$A$290,WorkElectricity!$J83)&lt;0.0001,VLOOKUP($I83,Notes!$B$1:$C$1,2,0),SUMIFS(RawElectricity!AK$171:AK$290,RawElectricity!$B$171:$B$290,WorkElectricity!$I83,RawElectricity!$A$171:$A$290,WorkElectricity!$J83))</f>
        <v>159.4037811675928</v>
      </c>
      <c r="AS83" s="19" t="e">
        <f>IF(SUMIFS(RawElectricity!AL$171:AL$290,RawElectricity!$B$171:$B$290,WorkElectricity!$I83,RawElectricity!$A$171:$A$290,WorkElectricity!$J83)&lt;0.0001,VLOOKUP($I83,Notes!$B$1:$C$1,2,0),SUMIFS(RawElectricity!AL$171:AL$290,RawElectricity!$B$171:$B$290,WorkElectricity!$I83,RawElectricity!$A$171:$A$290,WorkElectricity!$J83))</f>
        <v>#N/A</v>
      </c>
      <c r="AT83" s="19" t="e">
        <f>IF(SUMIFS(RawElectricity!AM$171:AM$290,RawElectricity!$B$171:$B$290,WorkElectricity!$I83,RawElectricity!$A$171:$A$290,WorkElectricity!$J83)&lt;0.0001,VLOOKUP($I83,Notes!$B$1:$C$1,2,0),SUMIFS(RawElectricity!AM$171:AM$290,RawElectricity!$B$171:$B$290,WorkElectricity!$I83,RawElectricity!$A$171:$A$290,WorkElectricity!$J83))</f>
        <v>#N/A</v>
      </c>
      <c r="AU83" s="19" t="e">
        <f>IF(SUMIFS(RawElectricity!AN$171:AN$290,RawElectricity!$B$171:$B$290,WorkElectricity!$I83,RawElectricity!$A$171:$A$290,WorkElectricity!$J83)&lt;0.0001,VLOOKUP($I83,Notes!$B$1:$C$1,2,0),SUMIFS(RawElectricity!AN$171:AN$290,RawElectricity!$B$171:$B$290,WorkElectricity!$I83,RawElectricity!$A$171:$A$290,WorkElectricity!$J83))</f>
        <v>#N/A</v>
      </c>
      <c r="AV83" s="19" t="e">
        <f>IF(SUMIFS(RawElectricity!AO$171:AO$290,RawElectricity!$B$171:$B$290,WorkElectricity!$I83,RawElectricity!$A$171:$A$290,WorkElectricity!$J83)&lt;0.0001,VLOOKUP($I83,Notes!$B$1:$C$1,2,0),SUMIFS(RawElectricity!AO$171:AO$290,RawElectricity!$B$171:$B$290,WorkElectricity!$I83,RawElectricity!$A$171:$A$290,WorkElectricity!$J83))</f>
        <v>#N/A</v>
      </c>
      <c r="AW83" s="19" t="e">
        <f>IF(SUMIFS(RawElectricity!AP$171:AP$290,RawElectricity!$B$171:$B$290,WorkElectricity!$I83,RawElectricity!$A$171:$A$290,WorkElectricity!$J83)&lt;0.0001,VLOOKUP($I83,Notes!$B$1:$C$1,2,0),SUMIFS(RawElectricity!AP$171:AP$290,RawElectricity!$B$171:$B$290,WorkElectricity!$I83,RawElectricity!$A$171:$A$290,WorkElectricity!$J83))</f>
        <v>#N/A</v>
      </c>
      <c r="AX83" s="19" t="e">
        <f>IF(SUMIFS(RawElectricity!AQ$171:AQ$290,RawElectricity!$B$171:$B$290,WorkElectricity!$I83,RawElectricity!$A$171:$A$290,WorkElectricity!$J83)&lt;0.0001,VLOOKUP($I83,Notes!$B$1:$C$1,2,0),SUMIFS(RawElectricity!AQ$171:AQ$290,RawElectricity!$B$171:$B$290,WorkElectricity!$I83,RawElectricity!$A$171:$A$290,WorkElectricity!$J83))</f>
        <v>#N/A</v>
      </c>
      <c r="AY83" s="19" t="e">
        <f>IF(SUMIFS(RawElectricity!AR$171:AR$290,RawElectricity!$B$171:$B$290,WorkElectricity!$I83,RawElectricity!$A$171:$A$290,WorkElectricity!$J83)&lt;0.0001,VLOOKUP($I83,Notes!$B$1:$C$1,2,0),SUMIFS(RawElectricity!AR$171:AR$290,RawElectricity!$B$171:$B$290,WorkElectricity!$I83,RawElectricity!$A$171:$A$290,WorkElectricity!$J83))</f>
        <v>#N/A</v>
      </c>
      <c r="AZ83" s="19" t="e">
        <f>IF(SUMIFS(RawElectricity!AS$171:AS$290,RawElectricity!$B$171:$B$290,WorkElectricity!$I83,RawElectricity!$A$171:$A$290,WorkElectricity!$J83)&lt;0.0001,VLOOKUP($I83,Notes!$B$1:$C$1,2,0),SUMIFS(RawElectricity!AS$171:AS$290,RawElectricity!$B$171:$B$290,WorkElectricity!$I83,RawElectricity!$A$171:$A$290,WorkElectricity!$J83))</f>
        <v>#N/A</v>
      </c>
      <c r="BA83" s="19" t="e">
        <f>IF(SUMIFS(RawElectricity!AT$171:AT$290,RawElectricity!$B$171:$B$290,WorkElectricity!$I83,RawElectricity!$A$171:$A$290,WorkElectricity!$J83)&lt;0.0001,VLOOKUP($I83,Notes!$B$1:$C$1,2,0),SUMIFS(RawElectricity!AT$171:AT$290,RawElectricity!$B$171:$B$290,WorkElectricity!$I83,RawElectricity!$A$171:$A$290,WorkElectricity!$J83))</f>
        <v>#N/A</v>
      </c>
      <c r="BB83" s="19" t="e">
        <f>IF(SUMIFS(RawElectricity!AU$171:AU$290,RawElectricity!$B$171:$B$290,WorkElectricity!$I83,RawElectricity!$A$171:$A$290,WorkElectricity!$J83)&lt;0.0001,VLOOKUP($I83,Notes!$B$1:$C$1,2,0),SUMIFS(RawElectricity!AU$171:AU$290,RawElectricity!$B$171:$B$290,WorkElectricity!$I83,RawElectricity!$A$171:$A$290,WorkElectricity!$J83))</f>
        <v>#N/A</v>
      </c>
      <c r="BC83" s="19" t="e">
        <f>IF(SUMIFS(RawElectricity!AV$171:AV$290,RawElectricity!$B$171:$B$290,WorkElectricity!$I83,RawElectricity!$A$171:$A$290,WorkElectricity!$J83)&lt;0.0001,VLOOKUP($I83,Notes!$B$1:$C$1,2,0),SUMIFS(RawElectricity!AV$171:AV$290,RawElectricity!$B$171:$B$290,WorkElectricity!$I83,RawElectricity!$A$171:$A$290,WorkElectricity!$J83))</f>
        <v>#N/A</v>
      </c>
      <c r="BD83" s="19" t="e">
        <f>IF(SUMIFS(RawElectricity!AW$171:AW$290,RawElectricity!$B$171:$B$290,WorkElectricity!$I83,RawElectricity!$A$171:$A$290,WorkElectricity!$J83)&lt;0.0001,VLOOKUP($I83,Notes!$B$1:$C$1,2,0),SUMIFS(RawElectricity!AW$171:AW$290,RawElectricity!$B$171:$B$290,WorkElectricity!$I83,RawElectricity!$A$171:$A$290,WorkElectricity!$J83))</f>
        <v>#N/A</v>
      </c>
      <c r="BE83" s="19" t="e">
        <f>IF(SUMIFS(RawElectricity!AX$171:AX$290,RawElectricity!$B$171:$B$290,WorkElectricity!$I83,RawElectricity!$A$171:$A$290,WorkElectricity!$J83)&lt;0.0001,VLOOKUP($I83,Notes!$B$1:$C$1,2,0),SUMIFS(RawElectricity!AX$171:AX$290,RawElectricity!$B$171:$B$290,WorkElectricity!$I83,RawElectricity!$A$171:$A$290,WorkElectricity!$J83))</f>
        <v>#N/A</v>
      </c>
      <c r="BF83" s="19" t="e">
        <f>IF(SUMIFS(RawElectricity!AY$171:AY$290,RawElectricity!$B$171:$B$290,WorkElectricity!$I83,RawElectricity!$A$171:$A$290,WorkElectricity!$J83)&lt;0.0001,VLOOKUP($I83,Notes!$B$1:$C$1,2,0),SUMIFS(RawElectricity!AY$171:AY$290,RawElectricity!$B$171:$B$290,WorkElectricity!$I83,RawElectricity!$A$171:$A$290,WorkElectricity!$J83))</f>
        <v>#N/A</v>
      </c>
      <c r="BG83" s="19" t="e">
        <f>IF(SUMIFS(RawElectricity!AZ$171:AZ$290,RawElectricity!$B$171:$B$290,WorkElectricity!$I83,RawElectricity!$A$171:$A$290,WorkElectricity!$J83)&lt;0.0001,VLOOKUP($I83,Notes!$B$1:$C$1,2,0),SUMIFS(RawElectricity!AZ$171:AZ$290,RawElectricity!$B$171:$B$290,WorkElectricity!$I83,RawElectricity!$A$171:$A$290,WorkElectricity!$J83))</f>
        <v>#N/A</v>
      </c>
      <c r="BH83" s="19" t="e">
        <f>IF(SUMIFS(RawElectricity!BA$171:BA$290,RawElectricity!$B$171:$B$290,WorkElectricity!$I83,RawElectricity!$A$171:$A$290,WorkElectricity!$J83)&lt;0.0001,VLOOKUP($I83,Notes!$B$1:$C$1,2,0),SUMIFS(RawElectricity!BA$171:BA$290,RawElectricity!$B$171:$B$290,WorkElectricity!$I83,RawElectricity!$A$171:$A$290,WorkElectricity!$J83))</f>
        <v>#N/A</v>
      </c>
      <c r="BI83" s="19" t="e">
        <f>IF(SUMIFS(RawElectricity!BB$171:BB$290,RawElectricity!$B$171:$B$290,WorkElectricity!$I83,RawElectricity!$A$171:$A$290,WorkElectricity!$J83)&lt;0.0001,VLOOKUP($I83,Notes!$B$1:$C$1,2,0),SUMIFS(RawElectricity!BB$171:BB$290,RawElectricity!$B$171:$B$290,WorkElectricity!$I83,RawElectricity!$A$171:$A$290,WorkElectricity!$J83))</f>
        <v>#N/A</v>
      </c>
      <c r="BJ83" s="19" t="e">
        <f>IF(SUMIFS(RawElectricity!BC$171:BC$290,RawElectricity!$B$171:$B$290,WorkElectricity!$I83,RawElectricity!$A$171:$A$290,WorkElectricity!$J83)&lt;0.0001,VLOOKUP($I83,Notes!$B$1:$C$1,2,0),SUMIFS(RawElectricity!BC$171:BC$290,RawElectricity!$B$171:$B$290,WorkElectricity!$I83,RawElectricity!$A$171:$A$290,WorkElectricity!$J83))</f>
        <v>#N/A</v>
      </c>
      <c r="BK83" s="19" t="e">
        <f>IF(SUMIFS(RawElectricity!BD$171:BD$290,RawElectricity!$B$171:$B$290,WorkElectricity!$I83,RawElectricity!$A$171:$A$290,WorkElectricity!$J83)&lt;0.0001,VLOOKUP($I83,Notes!$B$1:$C$1,2,0),SUMIFS(RawElectricity!BD$171:BD$290,RawElectricity!$B$171:$B$290,WorkElectricity!$I83,RawElectricity!$A$171:$A$290,WorkElectricity!$J83))</f>
        <v>#N/A</v>
      </c>
      <c r="BL83" s="19" t="e">
        <f>IF(SUMIFS(RawElectricity!BE$171:BE$290,RawElectricity!$B$171:$B$290,WorkElectricity!$I83,RawElectricity!$A$171:$A$290,WorkElectricity!$J83)&lt;0.0001,VLOOKUP($I83,Notes!$B$1:$C$1,2,0),SUMIFS(RawElectricity!BE$171:BE$290,RawElectricity!$B$171:$B$290,WorkElectricity!$I83,RawElectricity!$A$171:$A$290,WorkElectricity!$J83))</f>
        <v>#N/A</v>
      </c>
      <c r="BM83" s="19" t="e">
        <f>IF(SUMIFS(RawElectricity!BF$171:BF$290,RawElectricity!$B$171:$B$290,WorkElectricity!$I83,RawElectricity!$A$171:$A$290,WorkElectricity!$J83)&lt;0.0001,VLOOKUP($I83,Notes!$B$1:$C$1,2,0),SUMIFS(RawElectricity!BF$171:BF$290,RawElectricity!$B$171:$B$290,WorkElectricity!$I83,RawElectricity!$A$171:$A$290,WorkElectricity!$J83))</f>
        <v>#N/A</v>
      </c>
      <c r="BN83" s="19" t="e">
        <f>IF(SUMIFS(RawElectricity!BG$171:BG$290,RawElectricity!$B$171:$B$290,WorkElectricity!$I83,RawElectricity!$A$171:$A$290,WorkElectricity!$J83)&lt;0.0001,VLOOKUP($I83,Notes!$B$1:$C$1,2,0),SUMIFS(RawElectricity!BG$171:BG$290,RawElectricity!$B$171:$B$290,WorkElectricity!$I83,RawElectricity!$A$171:$A$290,WorkElectricity!$J83))</f>
        <v>#N/A</v>
      </c>
      <c r="BO83" s="19" t="e">
        <f>IF(SUMIFS(RawElectricity!BH$171:BH$290,RawElectricity!$B$171:$B$290,WorkElectricity!$I83,RawElectricity!$A$171:$A$290,WorkElectricity!$J83)&lt;0.0001,VLOOKUP($I83,Notes!$B$1:$C$1,2,0),SUMIFS(RawElectricity!BH$171:BH$290,RawElectricity!$B$171:$B$290,WorkElectricity!$I83,RawElectricity!$A$171:$A$290,WorkElectricity!$J83))</f>
        <v>#N/A</v>
      </c>
      <c r="BP83" s="19" t="e">
        <f>IF(SUMIFS(RawElectricity!BI$171:BI$290,RawElectricity!$B$171:$B$290,WorkElectricity!$I83,RawElectricity!$A$171:$A$290,WorkElectricity!$J83)&lt;0.0001,VLOOKUP($I83,Notes!$B$1:$C$1,2,0),SUMIFS(RawElectricity!BI$171:BI$290,RawElectricity!$B$171:$B$290,WorkElectricity!$I83,RawElectricity!$A$171:$A$290,WorkElectricity!$J83))</f>
        <v>#N/A</v>
      </c>
      <c r="BQ83" s="19"/>
      <c r="BR83" s="19" t="e">
        <f>IF(SUMIFS(RawElectricity!BJ$171:BJ$290,RawElectricity!$B$171:$B$290,WorkElectricity!$I83,RawElectricity!$A$171:$A$290,WorkElectricity!$J83)&lt;0.0001,VLOOKUP($I83,Notes!$B$1:$C$1,2,0),SUMIFS(RawElectricity!BJ$171:BJ$290,RawElectricity!$B$171:$B$290,WorkElectricity!$I83,RawElectricity!$A$171:$A$290,WorkElectricity!$J83))</f>
        <v>#N/A</v>
      </c>
      <c r="BS83" s="19" t="e">
        <f>IF(SUMIFS(RawElectricity!BK$171:BK$290,RawElectricity!$B$171:$B$290,WorkElectricity!$I83,RawElectricity!$A$171:$A$290,WorkElectricity!$J83)&lt;0.0001,VLOOKUP($I83,Notes!$B$1:$C$1,2,0),SUMIFS(RawElectricity!BK$171:BK$290,RawElectricity!$B$171:$B$290,WorkElectricity!$I83,RawElectricity!$A$171:$A$290,WorkElectricity!$J83))</f>
        <v>#N/A</v>
      </c>
      <c r="BT83" s="19" t="e">
        <f>IF(SUMIFS(RawElectricity!BL$171:BL$290,RawElectricity!$B$171:$B$290,WorkElectricity!$I83,RawElectricity!$A$171:$A$290,WorkElectricity!$J83)&lt;0.0001,VLOOKUP($I83,Notes!$B$1:$C$1,2,0),SUMIFS(RawElectricity!BL$171:BL$290,RawElectricity!$B$171:$B$290,WorkElectricity!$I83,RawElectricity!$A$171:$A$290,WorkElectricity!$J83))</f>
        <v>#N/A</v>
      </c>
      <c r="BU83" s="19" t="e">
        <f>IF(SUMIFS(RawElectricity!BM$171:BM$290,RawElectricity!$B$171:$B$290,WorkElectricity!$I83,RawElectricity!$A$171:$A$290,WorkElectricity!$J83)&lt;0.0001,VLOOKUP($I83,Notes!$B$1:$C$1,2,0),SUMIFS(RawElectricity!BM$171:BM$290,RawElectricity!$B$171:$B$290,WorkElectricity!$I83,RawElectricity!$A$171:$A$290,WorkElectricity!$J83))</f>
        <v>#N/A</v>
      </c>
      <c r="BV83" s="19" t="e">
        <f>IF(SUMIFS(RawElectricity!BN$171:BN$290,RawElectricity!$B$171:$B$290,WorkElectricity!$I83,RawElectricity!$A$171:$A$290,WorkElectricity!$J83)&lt;0.0001,VLOOKUP($I83,Notes!$B$1:$C$1,2,0),SUMIFS(RawElectricity!BN$171:BN$290,RawElectricity!$B$171:$B$290,WorkElectricity!$I83,RawElectricity!$A$171:$A$290,WorkElectricity!$J83))</f>
        <v>#N/A</v>
      </c>
      <c r="BW83" s="19" t="e">
        <f>IF(SUMIFS(RawElectricity!BO$171:BO$290,RawElectricity!$B$171:$B$290,WorkElectricity!$I83,RawElectricity!$A$171:$A$290,WorkElectricity!$J83)&lt;0.0001,VLOOKUP($I83,Notes!$B$1:$C$1,2,0),SUMIFS(RawElectricity!BO$171:BO$290,RawElectricity!$B$171:$B$290,WorkElectricity!$I83,RawElectricity!$A$171:$A$290,WorkElectricity!$J83))</f>
        <v>#N/A</v>
      </c>
      <c r="BX83" s="19"/>
      <c r="BY83" s="19"/>
      <c r="BZ83" s="19"/>
    </row>
    <row r="84" spans="1:78" x14ac:dyDescent="0.25">
      <c r="A84" t="str">
        <f>IF(B84&lt;&gt;B83,MAX(A$79:A83)+1,"")</f>
        <v/>
      </c>
      <c r="B84" t="str">
        <f>RawElectricity!B175</f>
        <v>best</v>
      </c>
      <c r="H84">
        <v>1</v>
      </c>
      <c r="I84" t="str">
        <f t="shared" si="10"/>
        <v>best</v>
      </c>
      <c r="J84" t="s">
        <v>250</v>
      </c>
      <c r="K84" s="28" t="e">
        <f>IF(SUMIFS(RawElectricity!D$171:D$290,RawElectricity!$B$171:$B$290,WorkElectricity!$I84,RawElectricity!$A$171:$A$290,WorkElectricity!$J84)&lt;0.0001,VLOOKUP($I84,Notes!$B$1:$C$1,2,0),SUMIFS(RawElectricity!D$171:D$290,RawElectricity!$B$171:$B$290,WorkElectricity!$I84,RawElectricity!$A$171:$A$290,WorkElectricity!$J84))</f>
        <v>#N/A</v>
      </c>
      <c r="L84" s="28" t="e">
        <f>IF(SUMIFS(RawElectricity!E$171:E$290,RawElectricity!$B$171:$B$290,WorkElectricity!$I84,RawElectricity!$A$171:$A$290,WorkElectricity!$J84)&lt;0.0001,VLOOKUP($I84,Notes!$B$1:$C$1,2,0),SUMIFS(RawElectricity!E$171:E$290,RawElectricity!$B$171:$B$290,WorkElectricity!$I84,RawElectricity!$A$171:$A$290,WorkElectricity!$J84))</f>
        <v>#N/A</v>
      </c>
      <c r="M84" s="28" t="e">
        <f>IF(SUMIFS(RawElectricity!F$171:F$290,RawElectricity!$B$171:$B$290,WorkElectricity!$I84,RawElectricity!$A$171:$A$290,WorkElectricity!$J84)&lt;0.0001,VLOOKUP($I84,Notes!$B$1:$C$1,2,0),SUMIFS(RawElectricity!F$171:F$290,RawElectricity!$B$171:$B$290,WorkElectricity!$I84,RawElectricity!$A$171:$A$290,WorkElectricity!$J84))</f>
        <v>#N/A</v>
      </c>
      <c r="N84" s="28" t="e">
        <f>IF(SUMIFS(RawElectricity!G$171:G$290,RawElectricity!$B$171:$B$290,WorkElectricity!$I84,RawElectricity!$A$171:$A$290,WorkElectricity!$J84)&lt;0.0001,VLOOKUP($I84,Notes!$B$1:$C$1,2,0),SUMIFS(RawElectricity!G$171:G$290,RawElectricity!$B$171:$B$290,WorkElectricity!$I84,RawElectricity!$A$171:$A$290,WorkElectricity!$J84))</f>
        <v>#N/A</v>
      </c>
      <c r="O84" s="28" t="e">
        <f>IF(SUMIFS(RawElectricity!H$171:H$290,RawElectricity!$B$171:$B$290,WorkElectricity!$I84,RawElectricity!$A$171:$A$290,WorkElectricity!$J84)&lt;0.0001,VLOOKUP($I84,Notes!$B$1:$C$1,2,0),SUMIFS(RawElectricity!H$171:H$290,RawElectricity!$B$171:$B$290,WorkElectricity!$I84,RawElectricity!$A$171:$A$290,WorkElectricity!$J84))</f>
        <v>#N/A</v>
      </c>
      <c r="P84" s="28" t="e">
        <f>IF(SUMIFS(RawElectricity!I$171:I$290,RawElectricity!$B$171:$B$290,WorkElectricity!$I84,RawElectricity!$A$171:$A$290,WorkElectricity!$J84)&lt;0.0001,VLOOKUP($I84,Notes!$B$1:$C$1,2,0),SUMIFS(RawElectricity!I$171:I$290,RawElectricity!$B$171:$B$290,WorkElectricity!$I84,RawElectricity!$A$171:$A$290,WorkElectricity!$J84))</f>
        <v>#N/A</v>
      </c>
      <c r="Q84" s="28">
        <f>IF(SUMIFS(RawElectricity!J$171:J$290,RawElectricity!$B$171:$B$290,WorkElectricity!$I84,RawElectricity!$A$171:$A$290,WorkElectricity!$J84)&lt;0.0001,VLOOKUP($I84,Notes!$B$1:$C$1,2,0),SUMIFS(RawElectricity!J$171:J$290,RawElectricity!$B$171:$B$290,WorkElectricity!$I84,RawElectricity!$A$171:$A$290,WorkElectricity!$J84))</f>
        <v>0.79987773334156731</v>
      </c>
      <c r="R84" s="28">
        <f>IF(SUMIFS(RawElectricity!K$171:K$290,RawElectricity!$B$171:$B$290,WorkElectricity!$I84,RawElectricity!$A$171:$A$290,WorkElectricity!$J84)&lt;0.0001,VLOOKUP($I84,Notes!$B$1:$C$1,2,0),SUMIFS(RawElectricity!K$171:K$290,RawElectricity!$B$171:$B$290,WorkElectricity!$I84,RawElectricity!$A$171:$A$290,WorkElectricity!$J84))</f>
        <v>2.7365666656276435</v>
      </c>
      <c r="S84" s="28">
        <f>IF(SUMIFS(RawElectricity!L$171:L$290,RawElectricity!$B$171:$B$290,WorkElectricity!$I84,RawElectricity!$A$171:$A$290,WorkElectricity!$J84)&lt;0.0001,VLOOKUP($I84,Notes!$B$1:$C$1,2,0),SUMIFS(RawElectricity!L$171:L$290,RawElectricity!$B$171:$B$290,WorkElectricity!$I84,RawElectricity!$A$171:$A$290,WorkElectricity!$J84))</f>
        <v>5.461907817833568</v>
      </c>
      <c r="T84" s="28">
        <f>IF(SUMIFS(RawElectricity!M$171:M$290,RawElectricity!$B$171:$B$290,WorkElectricity!$I84,RawElectricity!$A$171:$A$290,WorkElectricity!$J84)&lt;0.0001,VLOOKUP($I84,Notes!$B$1:$C$1,2,0),SUMIFS(RawElectricity!M$171:M$290,RawElectricity!$B$171:$B$290,WorkElectricity!$I84,RawElectricity!$A$171:$A$290,WorkElectricity!$J84))</f>
        <v>5.1034993725467759</v>
      </c>
      <c r="U84" s="28">
        <f>IF(SUMIFS(RawElectricity!N$171:N$290,RawElectricity!$B$171:$B$290,WorkElectricity!$I84,RawElectricity!$A$171:$A$290,WorkElectricity!$J84)&lt;0.0001,VLOOKUP($I84,Notes!$B$1:$C$1,2,0),SUMIFS(RawElectricity!N$171:N$290,RawElectricity!$B$171:$B$290,WorkElectricity!$I84,RawElectricity!$A$171:$A$290,WorkElectricity!$J84))</f>
        <v>4.0106748797358618</v>
      </c>
      <c r="V84" s="28">
        <f>IF(SUMIFS(RawElectricity!O$171:O$290,RawElectricity!$B$171:$B$290,WorkElectricity!$I84,RawElectricity!$A$171:$A$290,WorkElectricity!$J84)&lt;0.0001,VLOOKUP($I84,Notes!$B$1:$C$1,2,0),SUMIFS(RawElectricity!O$171:O$290,RawElectricity!$B$171:$B$290,WorkElectricity!$I84,RawElectricity!$A$171:$A$290,WorkElectricity!$J84))</f>
        <v>4.8323027144564925</v>
      </c>
      <c r="W84" s="28">
        <f>IF(SUMIFS(RawElectricity!P$171:P$290,RawElectricity!$B$171:$B$290,WorkElectricity!$I84,RawElectricity!$A$171:$A$290,WorkElectricity!$J84)&lt;0.0001,VLOOKUP($I84,Notes!$B$1:$C$1,2,0),SUMIFS(RawElectricity!P$171:P$290,RawElectricity!$B$171:$B$290,WorkElectricity!$I84,RawElectricity!$A$171:$A$290,WorkElectricity!$J84))</f>
        <v>4.7741995236923875</v>
      </c>
      <c r="X84" s="28">
        <f>IF(SUMIFS(RawElectricity!Q$171:Q$290,RawElectricity!$B$171:$B$290,WorkElectricity!$I84,RawElectricity!$A$171:$A$290,WorkElectricity!$J84)&lt;0.0001,VLOOKUP($I84,Notes!$B$1:$C$1,2,0),SUMIFS(RawElectricity!Q$171:Q$290,RawElectricity!$B$171:$B$290,WorkElectricity!$I84,RawElectricity!$A$171:$A$290,WorkElectricity!$J84))</f>
        <v>4.6087248828001384</v>
      </c>
      <c r="Y84" s="28">
        <f>IF(SUMIFS(RawElectricity!R$171:R$290,RawElectricity!$B$171:$B$290,WorkElectricity!$I84,RawElectricity!$A$171:$A$290,WorkElectricity!$J84)&lt;0.0001,VLOOKUP($I84,Notes!$B$1:$C$1,2,0),SUMIFS(RawElectricity!R$171:R$290,RawElectricity!$B$171:$B$290,WorkElectricity!$I84,RawElectricity!$A$171:$A$290,WorkElectricity!$J84))</f>
        <v>4.6036442168612259</v>
      </c>
      <c r="Z84" s="28">
        <f>IF(SUMIFS(RawElectricity!S$171:S$290,RawElectricity!$B$171:$B$290,WorkElectricity!$I84,RawElectricity!$A$171:$A$290,WorkElectricity!$J84)&lt;0.0001,VLOOKUP($I84,Notes!$B$1:$C$1,2,0),SUMIFS(RawElectricity!S$171:S$290,RawElectricity!$B$171:$B$290,WorkElectricity!$I84,RawElectricity!$A$171:$A$290,WorkElectricity!$J84))</f>
        <v>4.6724177217568332</v>
      </c>
      <c r="AA84" s="28">
        <f>IF(SUMIFS(RawElectricity!T$171:T$290,RawElectricity!$B$171:$B$290,WorkElectricity!$I84,RawElectricity!$A$171:$A$290,WorkElectricity!$J84)&lt;0.0001,VLOOKUP($I84,Notes!$B$1:$C$1,2,0),SUMIFS(RawElectricity!T$171:T$290,RawElectricity!$B$171:$B$290,WorkElectricity!$I84,RawElectricity!$A$171:$A$290,WorkElectricity!$J84))</f>
        <v>4.6851168640026852</v>
      </c>
      <c r="AB84" s="28">
        <f>IF(SUMIFS(RawElectricity!U$171:U$290,RawElectricity!$B$171:$B$290,WorkElectricity!$I84,RawElectricity!$A$171:$A$290,WorkElectricity!$J84)&lt;0.0001,VLOOKUP($I84,Notes!$B$1:$C$1,2,0),SUMIFS(RawElectricity!U$171:U$290,RawElectricity!$B$171:$B$290,WorkElectricity!$I84,RawElectricity!$A$171:$A$290,WorkElectricity!$J84))</f>
        <v>4.8649634577607666</v>
      </c>
      <c r="AC84" s="28">
        <f>IF(SUMIFS(RawElectricity!V$171:V$290,RawElectricity!$B$171:$B$290,WorkElectricity!$I84,RawElectricity!$A$171:$A$290,WorkElectricity!$J84)&lt;0.0001,VLOOKUP($I84,Notes!$B$1:$C$1,2,0),SUMIFS(RawElectricity!V$171:V$290,RawElectricity!$B$171:$B$290,WorkElectricity!$I84,RawElectricity!$A$171:$A$290,WorkElectricity!$J84))</f>
        <v>6.956637994333744</v>
      </c>
      <c r="AD84" s="28">
        <f>IF(SUMIFS(RawElectricity!W$171:W$290,RawElectricity!$B$171:$B$290,WorkElectricity!$I84,RawElectricity!$A$171:$A$290,WorkElectricity!$J84)&lt;0.0001,VLOOKUP($I84,Notes!$B$1:$C$1,2,0),SUMIFS(RawElectricity!W$171:W$290,RawElectricity!$B$171:$B$290,WorkElectricity!$I84,RawElectricity!$A$171:$A$290,WorkElectricity!$J84))</f>
        <v>11.037600000000003</v>
      </c>
      <c r="AE84" s="28">
        <f>IF(SUMIFS(RawElectricity!X$171:X$290,RawElectricity!$B$171:$B$290,WorkElectricity!$I84,RawElectricity!$A$171:$A$290,WorkElectricity!$J84)&lt;0.0001,VLOOKUP($I84,Notes!$B$1:$C$1,2,0),SUMIFS(RawElectricity!X$171:X$290,RawElectricity!$B$171:$B$290,WorkElectricity!$I84,RawElectricity!$A$171:$A$290,WorkElectricity!$J84))</f>
        <v>14.962079999999998</v>
      </c>
      <c r="AF84" s="28">
        <f>IF(SUMIFS(RawElectricity!Y$171:Y$290,RawElectricity!$B$171:$B$290,WorkElectricity!$I84,RawElectricity!$A$171:$A$290,WorkElectricity!$J84)&lt;0.0001,VLOOKUP($I84,Notes!$B$1:$C$1,2,0),SUMIFS(RawElectricity!Y$171:Y$290,RawElectricity!$B$171:$B$290,WorkElectricity!$I84,RawElectricity!$A$171:$A$290,WorkElectricity!$J84))</f>
        <v>18.886559999999999</v>
      </c>
      <c r="AG84" s="28">
        <f>IF(SUMIFS(RawElectricity!Z$171:Z$290,RawElectricity!$B$171:$B$290,WorkElectricity!$I84,RawElectricity!$A$171:$A$290,WorkElectricity!$J84)&lt;0.0001,VLOOKUP($I84,Notes!$B$1:$C$1,2,0),SUMIFS(RawElectricity!Z$171:Z$290,RawElectricity!$B$171:$B$290,WorkElectricity!$I84,RawElectricity!$A$171:$A$290,WorkElectricity!$J84))</f>
        <v>22.811040000000002</v>
      </c>
      <c r="AH84" s="28">
        <f>IF(SUMIFS(RawElectricity!AA$171:AA$290,RawElectricity!$B$171:$B$290,WorkElectricity!$I84,RawElectricity!$A$171:$A$290,WorkElectricity!$J84)&lt;0.0001,VLOOKUP($I84,Notes!$B$1:$C$1,2,0),SUMIFS(RawElectricity!AA$171:AA$290,RawElectricity!$B$171:$B$290,WorkElectricity!$I84,RawElectricity!$A$171:$A$290,WorkElectricity!$J84))</f>
        <v>26.735519999999998</v>
      </c>
      <c r="AI84" s="28">
        <f>IF(SUMIFS(RawElectricity!AB$171:AB$290,RawElectricity!$B$171:$B$290,WorkElectricity!$I84,RawElectricity!$A$171:$A$290,WorkElectricity!$J84)&lt;0.0001,VLOOKUP($I84,Notes!$B$1:$C$1,2,0),SUMIFS(RawElectricity!AB$171:AB$290,RawElectricity!$B$171:$B$290,WorkElectricity!$I84,RawElectricity!$A$171:$A$290,WorkElectricity!$J84))</f>
        <v>30.659999999999989</v>
      </c>
      <c r="AJ84" s="28">
        <f>IF(SUMIFS(RawElectricity!AC$171:AC$290,RawElectricity!$B$171:$B$290,WorkElectricity!$I84,RawElectricity!$A$171:$A$290,WorkElectricity!$J84)&lt;0.0001,VLOOKUP($I84,Notes!$B$1:$C$1,2,0),SUMIFS(RawElectricity!AC$171:AC$290,RawElectricity!$B$171:$B$290,WorkElectricity!$I84,RawElectricity!$A$171:$A$290,WorkElectricity!$J84))</f>
        <v>30.659999999999993</v>
      </c>
      <c r="AK84" s="28">
        <f>IF(SUMIFS(RawElectricity!AD$171:AD$290,RawElectricity!$B$171:$B$290,WorkElectricity!$I84,RawElectricity!$A$171:$A$290,WorkElectricity!$J84)&lt;0.0001,VLOOKUP($I84,Notes!$B$1:$C$1,2,0),SUMIFS(RawElectricity!AD$171:AD$290,RawElectricity!$B$171:$B$290,WorkElectricity!$I84,RawElectricity!$A$171:$A$290,WorkElectricity!$J84))</f>
        <v>30.659999999999989</v>
      </c>
      <c r="AL84" s="28">
        <f>IF(SUMIFS(RawElectricity!AE$171:AE$290,RawElectricity!$B$171:$B$290,WorkElectricity!$I84,RawElectricity!$A$171:$A$290,WorkElectricity!$J84)&lt;0.0001,VLOOKUP($I84,Notes!$B$1:$C$1,2,0),SUMIFS(RawElectricity!AE$171:AE$290,RawElectricity!$B$171:$B$290,WorkElectricity!$I84,RawElectricity!$A$171:$A$290,WorkElectricity!$J84))</f>
        <v>30.659999999999989</v>
      </c>
      <c r="AM84" s="28">
        <f>IF(SUMIFS(RawElectricity!AF$171:AF$290,RawElectricity!$B$171:$B$290,WorkElectricity!$I84,RawElectricity!$A$171:$A$290,WorkElectricity!$J84)&lt;0.0001,VLOOKUP($I84,Notes!$B$1:$C$1,2,0),SUMIFS(RawElectricity!AF$171:AF$290,RawElectricity!$B$171:$B$290,WorkElectricity!$I84,RawElectricity!$A$171:$A$290,WorkElectricity!$J84))</f>
        <v>30.66</v>
      </c>
      <c r="AN84" s="28">
        <f>IF(SUMIFS(RawElectricity!AG$171:AG$290,RawElectricity!$B$171:$B$290,WorkElectricity!$I84,RawElectricity!$A$171:$A$290,WorkElectricity!$J84)&lt;0.0001,VLOOKUP($I84,Notes!$B$1:$C$1,2,0),SUMIFS(RawElectricity!AG$171:AG$290,RawElectricity!$B$171:$B$290,WorkElectricity!$I84,RawElectricity!$A$171:$A$290,WorkElectricity!$J84))</f>
        <v>30.659999999999993</v>
      </c>
      <c r="AO84" s="28">
        <f>IF(SUMIFS(RawElectricity!AH$171:AH$290,RawElectricity!$B$171:$B$290,WorkElectricity!$I84,RawElectricity!$A$171:$A$290,WorkElectricity!$J84)&lt;0.0001,VLOOKUP($I84,Notes!$B$1:$C$1,2,0),SUMIFS(RawElectricity!AH$171:AH$290,RawElectricity!$B$171:$B$290,WorkElectricity!$I84,RawElectricity!$A$171:$A$290,WorkElectricity!$J84))</f>
        <v>30.660000000000004</v>
      </c>
      <c r="AP84" s="28">
        <f>IF(SUMIFS(RawElectricity!AI$171:AI$290,RawElectricity!$B$171:$B$290,WorkElectricity!$I84,RawElectricity!$A$171:$A$290,WorkElectricity!$J84)&lt;0.0001,VLOOKUP($I84,Notes!$B$1:$C$1,2,0),SUMIFS(RawElectricity!AI$171:AI$290,RawElectricity!$B$171:$B$290,WorkElectricity!$I84,RawElectricity!$A$171:$A$290,WorkElectricity!$J84))</f>
        <v>30.659999999999989</v>
      </c>
      <c r="AQ84" s="28">
        <f>IF(SUMIFS(RawElectricity!AJ$171:AJ$290,RawElectricity!$B$171:$B$290,WorkElectricity!$I84,RawElectricity!$A$171:$A$290,WorkElectricity!$J84)&lt;0.0001,VLOOKUP($I84,Notes!$B$1:$C$1,2,0),SUMIFS(RawElectricity!AJ$171:AJ$290,RawElectricity!$B$171:$B$290,WorkElectricity!$I84,RawElectricity!$A$171:$A$290,WorkElectricity!$J84))</f>
        <v>30.659999999999989</v>
      </c>
      <c r="AR84" s="28">
        <f>IF(SUMIFS(RawElectricity!AK$171:AK$290,RawElectricity!$B$171:$B$290,WorkElectricity!$I84,RawElectricity!$A$171:$A$290,WorkElectricity!$J84)&lt;0.0001,VLOOKUP($I84,Notes!$B$1:$C$1,2,0),SUMIFS(RawElectricity!AK$171:AK$290,RawElectricity!$B$171:$B$290,WorkElectricity!$I84,RawElectricity!$A$171:$A$290,WorkElectricity!$J84))</f>
        <v>30.659999999999993</v>
      </c>
      <c r="AS84" s="19" t="e">
        <f>IF(SUMIFS(RawElectricity!AL$171:AL$290,RawElectricity!$B$171:$B$290,WorkElectricity!$I84,RawElectricity!$A$171:$A$290,WorkElectricity!$J84)&lt;0.0001,VLOOKUP($I84,Notes!$B$1:$C$1,2,0),SUMIFS(RawElectricity!AL$171:AL$290,RawElectricity!$B$171:$B$290,WorkElectricity!$I84,RawElectricity!$A$171:$A$290,WorkElectricity!$J84))</f>
        <v>#N/A</v>
      </c>
      <c r="AT84" s="19" t="e">
        <f>IF(SUMIFS(RawElectricity!AM$171:AM$290,RawElectricity!$B$171:$B$290,WorkElectricity!$I84,RawElectricity!$A$171:$A$290,WorkElectricity!$J84)&lt;0.0001,VLOOKUP($I84,Notes!$B$1:$C$1,2,0),SUMIFS(RawElectricity!AM$171:AM$290,RawElectricity!$B$171:$B$290,WorkElectricity!$I84,RawElectricity!$A$171:$A$290,WorkElectricity!$J84))</f>
        <v>#N/A</v>
      </c>
      <c r="AU84" s="19" t="e">
        <f>IF(SUMIFS(RawElectricity!AN$171:AN$290,RawElectricity!$B$171:$B$290,WorkElectricity!$I84,RawElectricity!$A$171:$A$290,WorkElectricity!$J84)&lt;0.0001,VLOOKUP($I84,Notes!$B$1:$C$1,2,0),SUMIFS(RawElectricity!AN$171:AN$290,RawElectricity!$B$171:$B$290,WorkElectricity!$I84,RawElectricity!$A$171:$A$290,WorkElectricity!$J84))</f>
        <v>#N/A</v>
      </c>
      <c r="AV84" s="19" t="e">
        <f>IF(SUMIFS(RawElectricity!AO$171:AO$290,RawElectricity!$B$171:$B$290,WorkElectricity!$I84,RawElectricity!$A$171:$A$290,WorkElectricity!$J84)&lt;0.0001,VLOOKUP($I84,Notes!$B$1:$C$1,2,0),SUMIFS(RawElectricity!AO$171:AO$290,RawElectricity!$B$171:$B$290,WorkElectricity!$I84,RawElectricity!$A$171:$A$290,WorkElectricity!$J84))</f>
        <v>#N/A</v>
      </c>
      <c r="AW84" s="19" t="e">
        <f>IF(SUMIFS(RawElectricity!AP$171:AP$290,RawElectricity!$B$171:$B$290,WorkElectricity!$I84,RawElectricity!$A$171:$A$290,WorkElectricity!$J84)&lt;0.0001,VLOOKUP($I84,Notes!$B$1:$C$1,2,0),SUMIFS(RawElectricity!AP$171:AP$290,RawElectricity!$B$171:$B$290,WorkElectricity!$I84,RawElectricity!$A$171:$A$290,WorkElectricity!$J84))</f>
        <v>#N/A</v>
      </c>
      <c r="AX84" s="19" t="e">
        <f>IF(SUMIFS(RawElectricity!AQ$171:AQ$290,RawElectricity!$B$171:$B$290,WorkElectricity!$I84,RawElectricity!$A$171:$A$290,WorkElectricity!$J84)&lt;0.0001,VLOOKUP($I84,Notes!$B$1:$C$1,2,0),SUMIFS(RawElectricity!AQ$171:AQ$290,RawElectricity!$B$171:$B$290,WorkElectricity!$I84,RawElectricity!$A$171:$A$290,WorkElectricity!$J84))</f>
        <v>#N/A</v>
      </c>
      <c r="AY84" s="19" t="e">
        <f>IF(SUMIFS(RawElectricity!AR$171:AR$290,RawElectricity!$B$171:$B$290,WorkElectricity!$I84,RawElectricity!$A$171:$A$290,WorkElectricity!$J84)&lt;0.0001,VLOOKUP($I84,Notes!$B$1:$C$1,2,0),SUMIFS(RawElectricity!AR$171:AR$290,RawElectricity!$B$171:$B$290,WorkElectricity!$I84,RawElectricity!$A$171:$A$290,WorkElectricity!$J84))</f>
        <v>#N/A</v>
      </c>
      <c r="AZ84" s="19" t="e">
        <f>IF(SUMIFS(RawElectricity!AS$171:AS$290,RawElectricity!$B$171:$B$290,WorkElectricity!$I84,RawElectricity!$A$171:$A$290,WorkElectricity!$J84)&lt;0.0001,VLOOKUP($I84,Notes!$B$1:$C$1,2,0),SUMIFS(RawElectricity!AS$171:AS$290,RawElectricity!$B$171:$B$290,WorkElectricity!$I84,RawElectricity!$A$171:$A$290,WorkElectricity!$J84))</f>
        <v>#N/A</v>
      </c>
      <c r="BA84" s="19" t="e">
        <f>IF(SUMIFS(RawElectricity!AT$171:AT$290,RawElectricity!$B$171:$B$290,WorkElectricity!$I84,RawElectricity!$A$171:$A$290,WorkElectricity!$J84)&lt;0.0001,VLOOKUP($I84,Notes!$B$1:$C$1,2,0),SUMIFS(RawElectricity!AT$171:AT$290,RawElectricity!$B$171:$B$290,WorkElectricity!$I84,RawElectricity!$A$171:$A$290,WorkElectricity!$J84))</f>
        <v>#N/A</v>
      </c>
      <c r="BB84" s="19" t="e">
        <f>IF(SUMIFS(RawElectricity!AU$171:AU$290,RawElectricity!$B$171:$B$290,WorkElectricity!$I84,RawElectricity!$A$171:$A$290,WorkElectricity!$J84)&lt;0.0001,VLOOKUP($I84,Notes!$B$1:$C$1,2,0),SUMIFS(RawElectricity!AU$171:AU$290,RawElectricity!$B$171:$B$290,WorkElectricity!$I84,RawElectricity!$A$171:$A$290,WorkElectricity!$J84))</f>
        <v>#N/A</v>
      </c>
      <c r="BC84" s="19" t="e">
        <f>IF(SUMIFS(RawElectricity!AV$171:AV$290,RawElectricity!$B$171:$B$290,WorkElectricity!$I84,RawElectricity!$A$171:$A$290,WorkElectricity!$J84)&lt;0.0001,VLOOKUP($I84,Notes!$B$1:$C$1,2,0),SUMIFS(RawElectricity!AV$171:AV$290,RawElectricity!$B$171:$B$290,WorkElectricity!$I84,RawElectricity!$A$171:$A$290,WorkElectricity!$J84))</f>
        <v>#N/A</v>
      </c>
      <c r="BD84" s="19" t="e">
        <f>IF(SUMIFS(RawElectricity!AW$171:AW$290,RawElectricity!$B$171:$B$290,WorkElectricity!$I84,RawElectricity!$A$171:$A$290,WorkElectricity!$J84)&lt;0.0001,VLOOKUP($I84,Notes!$B$1:$C$1,2,0),SUMIFS(RawElectricity!AW$171:AW$290,RawElectricity!$B$171:$B$290,WorkElectricity!$I84,RawElectricity!$A$171:$A$290,WorkElectricity!$J84))</f>
        <v>#N/A</v>
      </c>
      <c r="BE84" s="19" t="e">
        <f>IF(SUMIFS(RawElectricity!AX$171:AX$290,RawElectricity!$B$171:$B$290,WorkElectricity!$I84,RawElectricity!$A$171:$A$290,WorkElectricity!$J84)&lt;0.0001,VLOOKUP($I84,Notes!$B$1:$C$1,2,0),SUMIFS(RawElectricity!AX$171:AX$290,RawElectricity!$B$171:$B$290,WorkElectricity!$I84,RawElectricity!$A$171:$A$290,WorkElectricity!$J84))</f>
        <v>#N/A</v>
      </c>
      <c r="BF84" s="19" t="e">
        <f>IF(SUMIFS(RawElectricity!AY$171:AY$290,RawElectricity!$B$171:$B$290,WorkElectricity!$I84,RawElectricity!$A$171:$A$290,WorkElectricity!$J84)&lt;0.0001,VLOOKUP($I84,Notes!$B$1:$C$1,2,0),SUMIFS(RawElectricity!AY$171:AY$290,RawElectricity!$B$171:$B$290,WorkElectricity!$I84,RawElectricity!$A$171:$A$290,WorkElectricity!$J84))</f>
        <v>#N/A</v>
      </c>
      <c r="BG84" s="19" t="e">
        <f>IF(SUMIFS(RawElectricity!AZ$171:AZ$290,RawElectricity!$B$171:$B$290,WorkElectricity!$I84,RawElectricity!$A$171:$A$290,WorkElectricity!$J84)&lt;0.0001,VLOOKUP($I84,Notes!$B$1:$C$1,2,0),SUMIFS(RawElectricity!AZ$171:AZ$290,RawElectricity!$B$171:$B$290,WorkElectricity!$I84,RawElectricity!$A$171:$A$290,WorkElectricity!$J84))</f>
        <v>#N/A</v>
      </c>
      <c r="BH84" s="19" t="e">
        <f>IF(SUMIFS(RawElectricity!BA$171:BA$290,RawElectricity!$B$171:$B$290,WorkElectricity!$I84,RawElectricity!$A$171:$A$290,WorkElectricity!$J84)&lt;0.0001,VLOOKUP($I84,Notes!$B$1:$C$1,2,0),SUMIFS(RawElectricity!BA$171:BA$290,RawElectricity!$B$171:$B$290,WorkElectricity!$I84,RawElectricity!$A$171:$A$290,WorkElectricity!$J84))</f>
        <v>#N/A</v>
      </c>
      <c r="BI84" s="19" t="e">
        <f>IF(SUMIFS(RawElectricity!BB$171:BB$290,RawElectricity!$B$171:$B$290,WorkElectricity!$I84,RawElectricity!$A$171:$A$290,WorkElectricity!$J84)&lt;0.0001,VLOOKUP($I84,Notes!$B$1:$C$1,2,0),SUMIFS(RawElectricity!BB$171:BB$290,RawElectricity!$B$171:$B$290,WorkElectricity!$I84,RawElectricity!$A$171:$A$290,WorkElectricity!$J84))</f>
        <v>#N/A</v>
      </c>
      <c r="BJ84" s="19" t="e">
        <f>IF(SUMIFS(RawElectricity!BC$171:BC$290,RawElectricity!$B$171:$B$290,WorkElectricity!$I84,RawElectricity!$A$171:$A$290,WorkElectricity!$J84)&lt;0.0001,VLOOKUP($I84,Notes!$B$1:$C$1,2,0),SUMIFS(RawElectricity!BC$171:BC$290,RawElectricity!$B$171:$B$290,WorkElectricity!$I84,RawElectricity!$A$171:$A$290,WorkElectricity!$J84))</f>
        <v>#N/A</v>
      </c>
      <c r="BK84" s="19" t="e">
        <f>IF(SUMIFS(RawElectricity!BD$171:BD$290,RawElectricity!$B$171:$B$290,WorkElectricity!$I84,RawElectricity!$A$171:$A$290,WorkElectricity!$J84)&lt;0.0001,VLOOKUP($I84,Notes!$B$1:$C$1,2,0),SUMIFS(RawElectricity!BD$171:BD$290,RawElectricity!$B$171:$B$290,WorkElectricity!$I84,RawElectricity!$A$171:$A$290,WorkElectricity!$J84))</f>
        <v>#N/A</v>
      </c>
      <c r="BL84" s="19" t="e">
        <f>IF(SUMIFS(RawElectricity!BE$171:BE$290,RawElectricity!$B$171:$B$290,WorkElectricity!$I84,RawElectricity!$A$171:$A$290,WorkElectricity!$J84)&lt;0.0001,VLOOKUP($I84,Notes!$B$1:$C$1,2,0),SUMIFS(RawElectricity!BE$171:BE$290,RawElectricity!$B$171:$B$290,WorkElectricity!$I84,RawElectricity!$A$171:$A$290,WorkElectricity!$J84))</f>
        <v>#N/A</v>
      </c>
      <c r="BM84" s="19" t="e">
        <f>IF(SUMIFS(RawElectricity!BF$171:BF$290,RawElectricity!$B$171:$B$290,WorkElectricity!$I84,RawElectricity!$A$171:$A$290,WorkElectricity!$J84)&lt;0.0001,VLOOKUP($I84,Notes!$B$1:$C$1,2,0),SUMIFS(RawElectricity!BF$171:BF$290,RawElectricity!$B$171:$B$290,WorkElectricity!$I84,RawElectricity!$A$171:$A$290,WorkElectricity!$J84))</f>
        <v>#N/A</v>
      </c>
      <c r="BN84" s="19" t="e">
        <f>IF(SUMIFS(RawElectricity!BG$171:BG$290,RawElectricity!$B$171:$B$290,WorkElectricity!$I84,RawElectricity!$A$171:$A$290,WorkElectricity!$J84)&lt;0.0001,VLOOKUP($I84,Notes!$B$1:$C$1,2,0),SUMIFS(RawElectricity!BG$171:BG$290,RawElectricity!$B$171:$B$290,WorkElectricity!$I84,RawElectricity!$A$171:$A$290,WorkElectricity!$J84))</f>
        <v>#N/A</v>
      </c>
      <c r="BO84" s="19" t="e">
        <f>IF(SUMIFS(RawElectricity!BH$171:BH$290,RawElectricity!$B$171:$B$290,WorkElectricity!$I84,RawElectricity!$A$171:$A$290,WorkElectricity!$J84)&lt;0.0001,VLOOKUP($I84,Notes!$B$1:$C$1,2,0),SUMIFS(RawElectricity!BH$171:BH$290,RawElectricity!$B$171:$B$290,WorkElectricity!$I84,RawElectricity!$A$171:$A$290,WorkElectricity!$J84))</f>
        <v>#N/A</v>
      </c>
      <c r="BP84" s="19" t="e">
        <f>IF(SUMIFS(RawElectricity!BI$171:BI$290,RawElectricity!$B$171:$B$290,WorkElectricity!$I84,RawElectricity!$A$171:$A$290,WorkElectricity!$J84)&lt;0.0001,VLOOKUP($I84,Notes!$B$1:$C$1,2,0),SUMIFS(RawElectricity!BI$171:BI$290,RawElectricity!$B$171:$B$290,WorkElectricity!$I84,RawElectricity!$A$171:$A$290,WorkElectricity!$J84))</f>
        <v>#N/A</v>
      </c>
      <c r="BQ84" s="19"/>
      <c r="BR84" s="19" t="e">
        <f>IF(SUMIFS(RawElectricity!BJ$171:BJ$290,RawElectricity!$B$171:$B$290,WorkElectricity!$I84,RawElectricity!$A$171:$A$290,WorkElectricity!$J84)&lt;0.0001,VLOOKUP($I84,Notes!$B$1:$C$1,2,0),SUMIFS(RawElectricity!BJ$171:BJ$290,RawElectricity!$B$171:$B$290,WorkElectricity!$I84,RawElectricity!$A$171:$A$290,WorkElectricity!$J84))</f>
        <v>#N/A</v>
      </c>
      <c r="BS84" s="19" t="e">
        <f>IF(SUMIFS(RawElectricity!BK$171:BK$290,RawElectricity!$B$171:$B$290,WorkElectricity!$I84,RawElectricity!$A$171:$A$290,WorkElectricity!$J84)&lt;0.0001,VLOOKUP($I84,Notes!$B$1:$C$1,2,0),SUMIFS(RawElectricity!BK$171:BK$290,RawElectricity!$B$171:$B$290,WorkElectricity!$I84,RawElectricity!$A$171:$A$290,WorkElectricity!$J84))</f>
        <v>#N/A</v>
      </c>
      <c r="BT84" s="19" t="e">
        <f>IF(SUMIFS(RawElectricity!BL$171:BL$290,RawElectricity!$B$171:$B$290,WorkElectricity!$I84,RawElectricity!$A$171:$A$290,WorkElectricity!$J84)&lt;0.0001,VLOOKUP($I84,Notes!$B$1:$C$1,2,0),SUMIFS(RawElectricity!BL$171:BL$290,RawElectricity!$B$171:$B$290,WorkElectricity!$I84,RawElectricity!$A$171:$A$290,WorkElectricity!$J84))</f>
        <v>#N/A</v>
      </c>
      <c r="BU84" s="19" t="e">
        <f>IF(SUMIFS(RawElectricity!BM$171:BM$290,RawElectricity!$B$171:$B$290,WorkElectricity!$I84,RawElectricity!$A$171:$A$290,WorkElectricity!$J84)&lt;0.0001,VLOOKUP($I84,Notes!$B$1:$C$1,2,0),SUMIFS(RawElectricity!BM$171:BM$290,RawElectricity!$B$171:$B$290,WorkElectricity!$I84,RawElectricity!$A$171:$A$290,WorkElectricity!$J84))</f>
        <v>#N/A</v>
      </c>
      <c r="BV84" s="19" t="e">
        <f>IF(SUMIFS(RawElectricity!BN$171:BN$290,RawElectricity!$B$171:$B$290,WorkElectricity!$I84,RawElectricity!$A$171:$A$290,WorkElectricity!$J84)&lt;0.0001,VLOOKUP($I84,Notes!$B$1:$C$1,2,0),SUMIFS(RawElectricity!BN$171:BN$290,RawElectricity!$B$171:$B$290,WorkElectricity!$I84,RawElectricity!$A$171:$A$290,WorkElectricity!$J84))</f>
        <v>#N/A</v>
      </c>
      <c r="BW84" s="19" t="e">
        <f>IF(SUMIFS(RawElectricity!BO$171:BO$290,RawElectricity!$B$171:$B$290,WorkElectricity!$I84,RawElectricity!$A$171:$A$290,WorkElectricity!$J84)&lt;0.0001,VLOOKUP($I84,Notes!$B$1:$C$1,2,0),SUMIFS(RawElectricity!BO$171:BO$290,RawElectricity!$B$171:$B$290,WorkElectricity!$I84,RawElectricity!$A$171:$A$290,WorkElectricity!$J84))</f>
        <v>#N/A</v>
      </c>
      <c r="BX84" s="19"/>
      <c r="BY84" s="19"/>
      <c r="BZ84" s="19"/>
    </row>
    <row r="85" spans="1:78" x14ac:dyDescent="0.25">
      <c r="A85" t="str">
        <f>IF(B85&lt;&gt;B84,MAX(A$79:A84)+1,"")</f>
        <v/>
      </c>
      <c r="B85" t="str">
        <f>RawElectricity!B176</f>
        <v>best</v>
      </c>
      <c r="H85">
        <v>1</v>
      </c>
      <c r="I85" t="str">
        <f t="shared" si="10"/>
        <v>best</v>
      </c>
      <c r="J85" t="s">
        <v>251</v>
      </c>
      <c r="K85" s="28">
        <f>IF(SUMIFS(RawElectricity!D$171:D$290,RawElectricity!$B$171:$B$290,WorkElectricity!$I85,RawElectricity!$A$171:$A$290,WorkElectricity!$J85)&lt;0.0001,VLOOKUP($I85,Notes!$B$1:$C$1,2,0),SUMIFS(RawElectricity!D$171:D$290,RawElectricity!$B$171:$B$290,WorkElectricity!$I85,RawElectricity!$A$171:$A$290,WorkElectricity!$J85))</f>
        <v>0.98567527008928202</v>
      </c>
      <c r="L85" s="28">
        <f>IF(SUMIFS(RawElectricity!E$171:E$290,RawElectricity!$B$171:$B$290,WorkElectricity!$I85,RawElectricity!$A$171:$A$290,WorkElectricity!$J85)&lt;0.0001,VLOOKUP($I85,Notes!$B$1:$C$1,2,0),SUMIFS(RawElectricity!E$171:E$290,RawElectricity!$B$171:$B$290,WorkElectricity!$I85,RawElectricity!$A$171:$A$290,WorkElectricity!$J85))</f>
        <v>0.995008241441247</v>
      </c>
      <c r="M85" s="28">
        <f>IF(SUMIFS(RawElectricity!F$171:F$290,RawElectricity!$B$171:$B$290,WorkElectricity!$I85,RawElectricity!$A$171:$A$290,WorkElectricity!$J85)&lt;0.0001,VLOOKUP($I85,Notes!$B$1:$C$1,2,0),SUMIFS(RawElectricity!F$171:F$290,RawElectricity!$B$171:$B$290,WorkElectricity!$I85,RawElectricity!$A$171:$A$290,WorkElectricity!$J85))</f>
        <v>0.97840263821189699</v>
      </c>
      <c r="N85" s="28">
        <f>IF(SUMIFS(RawElectricity!G$171:G$290,RawElectricity!$B$171:$B$290,WorkElectricity!$I85,RawElectricity!$A$171:$A$290,WorkElectricity!$J85)&lt;0.0001,VLOOKUP($I85,Notes!$B$1:$C$1,2,0),SUMIFS(RawElectricity!G$171:G$290,RawElectricity!$B$171:$B$290,WorkElectricity!$I85,RawElectricity!$A$171:$A$290,WorkElectricity!$J85))</f>
        <v>0.99911301085670601</v>
      </c>
      <c r="O85" s="28">
        <f>IF(SUMIFS(RawElectricity!H$171:H$290,RawElectricity!$B$171:$B$290,WorkElectricity!$I85,RawElectricity!$A$171:$A$290,WorkElectricity!$J85)&lt;0.0001,VLOOKUP($I85,Notes!$B$1:$C$1,2,0),SUMIFS(RawElectricity!H$171:H$290,RawElectricity!$B$171:$B$290,WorkElectricity!$I85,RawElectricity!$A$171:$A$290,WorkElectricity!$J85))</f>
        <v>1.0091261422045701</v>
      </c>
      <c r="P85" s="28" t="e">
        <f>IF(SUMIFS(RawElectricity!I$171:I$290,RawElectricity!$B$171:$B$290,WorkElectricity!$I85,RawElectricity!$A$171:$A$290,WorkElectricity!$J85)&lt;0.0001,VLOOKUP($I85,Notes!$B$1:$C$1,2,0),SUMIFS(RawElectricity!I$171:I$290,RawElectricity!$B$171:$B$290,WorkElectricity!$I85,RawElectricity!$A$171:$A$290,WorkElectricity!$J85))</f>
        <v>#N/A</v>
      </c>
      <c r="Q85" s="28" t="e">
        <f>IF(SUMIFS(RawElectricity!J$171:J$290,RawElectricity!$B$171:$B$290,WorkElectricity!$I85,RawElectricity!$A$171:$A$290,WorkElectricity!$J85)&lt;0.0001,VLOOKUP($I85,Notes!$B$1:$C$1,2,0),SUMIFS(RawElectricity!J$171:J$290,RawElectricity!$B$171:$B$290,WorkElectricity!$I85,RawElectricity!$A$171:$A$290,WorkElectricity!$J85))</f>
        <v>#N/A</v>
      </c>
      <c r="R85" s="28" t="e">
        <f>IF(SUMIFS(RawElectricity!K$171:K$290,RawElectricity!$B$171:$B$290,WorkElectricity!$I85,RawElectricity!$A$171:$A$290,WorkElectricity!$J85)&lt;0.0001,VLOOKUP($I85,Notes!$B$1:$C$1,2,0),SUMIFS(RawElectricity!K$171:K$290,RawElectricity!$B$171:$B$290,WorkElectricity!$I85,RawElectricity!$A$171:$A$290,WorkElectricity!$J85))</f>
        <v>#N/A</v>
      </c>
      <c r="S85" s="28" t="e">
        <f>IF(SUMIFS(RawElectricity!L$171:L$290,RawElectricity!$B$171:$B$290,WorkElectricity!$I85,RawElectricity!$A$171:$A$290,WorkElectricity!$J85)&lt;0.0001,VLOOKUP($I85,Notes!$B$1:$C$1,2,0),SUMIFS(RawElectricity!L$171:L$290,RawElectricity!$B$171:$B$290,WorkElectricity!$I85,RawElectricity!$A$171:$A$290,WorkElectricity!$J85))</f>
        <v>#N/A</v>
      </c>
      <c r="T85" s="28" t="e">
        <f>IF(SUMIFS(RawElectricity!M$171:M$290,RawElectricity!$B$171:$B$290,WorkElectricity!$I85,RawElectricity!$A$171:$A$290,WorkElectricity!$J85)&lt;0.0001,VLOOKUP($I85,Notes!$B$1:$C$1,2,0),SUMIFS(RawElectricity!M$171:M$290,RawElectricity!$B$171:$B$290,WorkElectricity!$I85,RawElectricity!$A$171:$A$290,WorkElectricity!$J85))</f>
        <v>#N/A</v>
      </c>
      <c r="U85" s="28" t="e">
        <f>IF(SUMIFS(RawElectricity!N$171:N$290,RawElectricity!$B$171:$B$290,WorkElectricity!$I85,RawElectricity!$A$171:$A$290,WorkElectricity!$J85)&lt;0.0001,VLOOKUP($I85,Notes!$B$1:$C$1,2,0),SUMIFS(RawElectricity!N$171:N$290,RawElectricity!$B$171:$B$290,WorkElectricity!$I85,RawElectricity!$A$171:$A$290,WorkElectricity!$J85))</f>
        <v>#N/A</v>
      </c>
      <c r="V85" s="28" t="e">
        <f>IF(SUMIFS(RawElectricity!O$171:O$290,RawElectricity!$B$171:$B$290,WorkElectricity!$I85,RawElectricity!$A$171:$A$290,WorkElectricity!$J85)&lt;0.0001,VLOOKUP($I85,Notes!$B$1:$C$1,2,0),SUMIFS(RawElectricity!O$171:O$290,RawElectricity!$B$171:$B$290,WorkElectricity!$I85,RawElectricity!$A$171:$A$290,WorkElectricity!$J85))</f>
        <v>#N/A</v>
      </c>
      <c r="W85" s="28" t="e">
        <f>IF(SUMIFS(RawElectricity!P$171:P$290,RawElectricity!$B$171:$B$290,WorkElectricity!$I85,RawElectricity!$A$171:$A$290,WorkElectricity!$J85)&lt;0.0001,VLOOKUP($I85,Notes!$B$1:$C$1,2,0),SUMIFS(RawElectricity!P$171:P$290,RawElectricity!$B$171:$B$290,WorkElectricity!$I85,RawElectricity!$A$171:$A$290,WorkElectricity!$J85))</f>
        <v>#N/A</v>
      </c>
      <c r="X85" s="28" t="e">
        <f>IF(SUMIFS(RawElectricity!Q$171:Q$290,RawElectricity!$B$171:$B$290,WorkElectricity!$I85,RawElectricity!$A$171:$A$290,WorkElectricity!$J85)&lt;0.0001,VLOOKUP($I85,Notes!$B$1:$C$1,2,0),SUMIFS(RawElectricity!Q$171:Q$290,RawElectricity!$B$171:$B$290,WorkElectricity!$I85,RawElectricity!$A$171:$A$290,WorkElectricity!$J85))</f>
        <v>#N/A</v>
      </c>
      <c r="Y85" s="28" t="e">
        <f>IF(SUMIFS(RawElectricity!R$171:R$290,RawElectricity!$B$171:$B$290,WorkElectricity!$I85,RawElectricity!$A$171:$A$290,WorkElectricity!$J85)&lt;0.0001,VLOOKUP($I85,Notes!$B$1:$C$1,2,0),SUMIFS(RawElectricity!R$171:R$290,RawElectricity!$B$171:$B$290,WorkElectricity!$I85,RawElectricity!$A$171:$A$290,WorkElectricity!$J85))</f>
        <v>#N/A</v>
      </c>
      <c r="Z85" s="28" t="e">
        <f>IF(SUMIFS(RawElectricity!S$171:S$290,RawElectricity!$B$171:$B$290,WorkElectricity!$I85,RawElectricity!$A$171:$A$290,WorkElectricity!$J85)&lt;0.0001,VLOOKUP($I85,Notes!$B$1:$C$1,2,0),SUMIFS(RawElectricity!S$171:S$290,RawElectricity!$B$171:$B$290,WorkElectricity!$I85,RawElectricity!$A$171:$A$290,WorkElectricity!$J85))</f>
        <v>#N/A</v>
      </c>
      <c r="AA85" s="28" t="e">
        <f>IF(SUMIFS(RawElectricity!T$171:T$290,RawElectricity!$B$171:$B$290,WorkElectricity!$I85,RawElectricity!$A$171:$A$290,WorkElectricity!$J85)&lt;0.0001,VLOOKUP($I85,Notes!$B$1:$C$1,2,0),SUMIFS(RawElectricity!T$171:T$290,RawElectricity!$B$171:$B$290,WorkElectricity!$I85,RawElectricity!$A$171:$A$290,WorkElectricity!$J85))</f>
        <v>#N/A</v>
      </c>
      <c r="AB85" s="28" t="e">
        <f>IF(SUMIFS(RawElectricity!U$171:U$290,RawElectricity!$B$171:$B$290,WorkElectricity!$I85,RawElectricity!$A$171:$A$290,WorkElectricity!$J85)&lt;0.0001,VLOOKUP($I85,Notes!$B$1:$C$1,2,0),SUMIFS(RawElectricity!U$171:U$290,RawElectricity!$B$171:$B$290,WorkElectricity!$I85,RawElectricity!$A$171:$A$290,WorkElectricity!$J85))</f>
        <v>#N/A</v>
      </c>
      <c r="AC85" s="28" t="e">
        <f>IF(SUMIFS(RawElectricity!V$171:V$290,RawElectricity!$B$171:$B$290,WorkElectricity!$I85,RawElectricity!$A$171:$A$290,WorkElectricity!$J85)&lt;0.0001,VLOOKUP($I85,Notes!$B$1:$C$1,2,0),SUMIFS(RawElectricity!V$171:V$290,RawElectricity!$B$171:$B$290,WorkElectricity!$I85,RawElectricity!$A$171:$A$290,WorkElectricity!$J85))</f>
        <v>#N/A</v>
      </c>
      <c r="AD85" s="28" t="e">
        <f>IF(SUMIFS(RawElectricity!W$171:W$290,RawElectricity!$B$171:$B$290,WorkElectricity!$I85,RawElectricity!$A$171:$A$290,WorkElectricity!$J85)&lt;0.0001,VLOOKUP($I85,Notes!$B$1:$C$1,2,0),SUMIFS(RawElectricity!W$171:W$290,RawElectricity!$B$171:$B$290,WorkElectricity!$I85,RawElectricity!$A$171:$A$290,WorkElectricity!$J85))</f>
        <v>#N/A</v>
      </c>
      <c r="AE85" s="28" t="e">
        <f>IF(SUMIFS(RawElectricity!X$171:X$290,RawElectricity!$B$171:$B$290,WorkElectricity!$I85,RawElectricity!$A$171:$A$290,WorkElectricity!$J85)&lt;0.0001,VLOOKUP($I85,Notes!$B$1:$C$1,2,0),SUMIFS(RawElectricity!X$171:X$290,RawElectricity!$B$171:$B$290,WorkElectricity!$I85,RawElectricity!$A$171:$A$290,WorkElectricity!$J85))</f>
        <v>#N/A</v>
      </c>
      <c r="AF85" s="28" t="e">
        <f>IF(SUMIFS(RawElectricity!Y$171:Y$290,RawElectricity!$B$171:$B$290,WorkElectricity!$I85,RawElectricity!$A$171:$A$290,WorkElectricity!$J85)&lt;0.0001,VLOOKUP($I85,Notes!$B$1:$C$1,2,0),SUMIFS(RawElectricity!Y$171:Y$290,RawElectricity!$B$171:$B$290,WorkElectricity!$I85,RawElectricity!$A$171:$A$290,WorkElectricity!$J85))</f>
        <v>#N/A</v>
      </c>
      <c r="AG85" s="28" t="e">
        <f>IF(SUMIFS(RawElectricity!Z$171:Z$290,RawElectricity!$B$171:$B$290,WorkElectricity!$I85,RawElectricity!$A$171:$A$290,WorkElectricity!$J85)&lt;0.0001,VLOOKUP($I85,Notes!$B$1:$C$1,2,0),SUMIFS(RawElectricity!Z$171:Z$290,RawElectricity!$B$171:$B$290,WorkElectricity!$I85,RawElectricity!$A$171:$A$290,WorkElectricity!$J85))</f>
        <v>#N/A</v>
      </c>
      <c r="AH85" s="28" t="e">
        <f>IF(SUMIFS(RawElectricity!AA$171:AA$290,RawElectricity!$B$171:$B$290,WorkElectricity!$I85,RawElectricity!$A$171:$A$290,WorkElectricity!$J85)&lt;0.0001,VLOOKUP($I85,Notes!$B$1:$C$1,2,0),SUMIFS(RawElectricity!AA$171:AA$290,RawElectricity!$B$171:$B$290,WorkElectricity!$I85,RawElectricity!$A$171:$A$290,WorkElectricity!$J85))</f>
        <v>#N/A</v>
      </c>
      <c r="AI85" s="28" t="e">
        <f>IF(SUMIFS(RawElectricity!AB$171:AB$290,RawElectricity!$B$171:$B$290,WorkElectricity!$I85,RawElectricity!$A$171:$A$290,WorkElectricity!$J85)&lt;0.0001,VLOOKUP($I85,Notes!$B$1:$C$1,2,0),SUMIFS(RawElectricity!AB$171:AB$290,RawElectricity!$B$171:$B$290,WorkElectricity!$I85,RawElectricity!$A$171:$A$290,WorkElectricity!$J85))</f>
        <v>#N/A</v>
      </c>
      <c r="AJ85" s="28" t="e">
        <f>IF(SUMIFS(RawElectricity!AC$171:AC$290,RawElectricity!$B$171:$B$290,WorkElectricity!$I85,RawElectricity!$A$171:$A$290,WorkElectricity!$J85)&lt;0.0001,VLOOKUP($I85,Notes!$B$1:$C$1,2,0),SUMIFS(RawElectricity!AC$171:AC$290,RawElectricity!$B$171:$B$290,WorkElectricity!$I85,RawElectricity!$A$171:$A$290,WorkElectricity!$J85))</f>
        <v>#N/A</v>
      </c>
      <c r="AK85" s="28" t="e">
        <f>IF(SUMIFS(RawElectricity!AD$171:AD$290,RawElectricity!$B$171:$B$290,WorkElectricity!$I85,RawElectricity!$A$171:$A$290,WorkElectricity!$J85)&lt;0.0001,VLOOKUP($I85,Notes!$B$1:$C$1,2,0),SUMIFS(RawElectricity!AD$171:AD$290,RawElectricity!$B$171:$B$290,WorkElectricity!$I85,RawElectricity!$A$171:$A$290,WorkElectricity!$J85))</f>
        <v>#N/A</v>
      </c>
      <c r="AL85" s="28" t="e">
        <f>IF(SUMIFS(RawElectricity!AE$171:AE$290,RawElectricity!$B$171:$B$290,WorkElectricity!$I85,RawElectricity!$A$171:$A$290,WorkElectricity!$J85)&lt;0.0001,VLOOKUP($I85,Notes!$B$1:$C$1,2,0),SUMIFS(RawElectricity!AE$171:AE$290,RawElectricity!$B$171:$B$290,WorkElectricity!$I85,RawElectricity!$A$171:$A$290,WorkElectricity!$J85))</f>
        <v>#N/A</v>
      </c>
      <c r="AM85" s="28" t="e">
        <f>IF(SUMIFS(RawElectricity!AF$171:AF$290,RawElectricity!$B$171:$B$290,WorkElectricity!$I85,RawElectricity!$A$171:$A$290,WorkElectricity!$J85)&lt;0.0001,VLOOKUP($I85,Notes!$B$1:$C$1,2,0),SUMIFS(RawElectricity!AF$171:AF$290,RawElectricity!$B$171:$B$290,WorkElectricity!$I85,RawElectricity!$A$171:$A$290,WorkElectricity!$J85))</f>
        <v>#N/A</v>
      </c>
      <c r="AN85" s="28" t="e">
        <f>IF(SUMIFS(RawElectricity!AG$171:AG$290,RawElectricity!$B$171:$B$290,WorkElectricity!$I85,RawElectricity!$A$171:$A$290,WorkElectricity!$J85)&lt;0.0001,VLOOKUP($I85,Notes!$B$1:$C$1,2,0),SUMIFS(RawElectricity!AG$171:AG$290,RawElectricity!$B$171:$B$290,WorkElectricity!$I85,RawElectricity!$A$171:$A$290,WorkElectricity!$J85))</f>
        <v>#N/A</v>
      </c>
      <c r="AO85" s="28" t="e">
        <f>IF(SUMIFS(RawElectricity!AH$171:AH$290,RawElectricity!$B$171:$B$290,WorkElectricity!$I85,RawElectricity!$A$171:$A$290,WorkElectricity!$J85)&lt;0.0001,VLOOKUP($I85,Notes!$B$1:$C$1,2,0),SUMIFS(RawElectricity!AH$171:AH$290,RawElectricity!$B$171:$B$290,WorkElectricity!$I85,RawElectricity!$A$171:$A$290,WorkElectricity!$J85))</f>
        <v>#N/A</v>
      </c>
      <c r="AP85" s="28" t="e">
        <f>IF(SUMIFS(RawElectricity!AI$171:AI$290,RawElectricity!$B$171:$B$290,WorkElectricity!$I85,RawElectricity!$A$171:$A$290,WorkElectricity!$J85)&lt;0.0001,VLOOKUP($I85,Notes!$B$1:$C$1,2,0),SUMIFS(RawElectricity!AI$171:AI$290,RawElectricity!$B$171:$B$290,WorkElectricity!$I85,RawElectricity!$A$171:$A$290,WorkElectricity!$J85))</f>
        <v>#N/A</v>
      </c>
      <c r="AQ85" s="28" t="e">
        <f>IF(SUMIFS(RawElectricity!AJ$171:AJ$290,RawElectricity!$B$171:$B$290,WorkElectricity!$I85,RawElectricity!$A$171:$A$290,WorkElectricity!$J85)&lt;0.0001,VLOOKUP($I85,Notes!$B$1:$C$1,2,0),SUMIFS(RawElectricity!AJ$171:AJ$290,RawElectricity!$B$171:$B$290,WorkElectricity!$I85,RawElectricity!$A$171:$A$290,WorkElectricity!$J85))</f>
        <v>#N/A</v>
      </c>
      <c r="AR85" s="28" t="e">
        <f>IF(SUMIFS(RawElectricity!AK$171:AK$290,RawElectricity!$B$171:$B$290,WorkElectricity!$I85,RawElectricity!$A$171:$A$290,WorkElectricity!$J85)&lt;0.0001,VLOOKUP($I85,Notes!$B$1:$C$1,2,0),SUMIFS(RawElectricity!AK$171:AK$290,RawElectricity!$B$171:$B$290,WorkElectricity!$I85,RawElectricity!$A$171:$A$290,WorkElectricity!$J85))</f>
        <v>#N/A</v>
      </c>
      <c r="AS85" s="19" t="e">
        <f>IF(SUMIFS(RawElectricity!AL$171:AL$290,RawElectricity!$B$171:$B$290,WorkElectricity!$I85,RawElectricity!$A$171:$A$290,WorkElectricity!$J85)&lt;0.0001,VLOOKUP($I85,Notes!$B$1:$C$1,2,0),SUMIFS(RawElectricity!AL$171:AL$290,RawElectricity!$B$171:$B$290,WorkElectricity!$I85,RawElectricity!$A$171:$A$290,WorkElectricity!$J85))</f>
        <v>#N/A</v>
      </c>
      <c r="AT85" s="19" t="e">
        <f>IF(SUMIFS(RawElectricity!AM$171:AM$290,RawElectricity!$B$171:$B$290,WorkElectricity!$I85,RawElectricity!$A$171:$A$290,WorkElectricity!$J85)&lt;0.0001,VLOOKUP($I85,Notes!$B$1:$C$1,2,0),SUMIFS(RawElectricity!AM$171:AM$290,RawElectricity!$B$171:$B$290,WorkElectricity!$I85,RawElectricity!$A$171:$A$290,WorkElectricity!$J85))</f>
        <v>#N/A</v>
      </c>
      <c r="AU85" s="19" t="e">
        <f>IF(SUMIFS(RawElectricity!AN$171:AN$290,RawElectricity!$B$171:$B$290,WorkElectricity!$I85,RawElectricity!$A$171:$A$290,WorkElectricity!$J85)&lt;0.0001,VLOOKUP($I85,Notes!$B$1:$C$1,2,0),SUMIFS(RawElectricity!AN$171:AN$290,RawElectricity!$B$171:$B$290,WorkElectricity!$I85,RawElectricity!$A$171:$A$290,WorkElectricity!$J85))</f>
        <v>#N/A</v>
      </c>
      <c r="AV85" s="19" t="e">
        <f>IF(SUMIFS(RawElectricity!AO$171:AO$290,RawElectricity!$B$171:$B$290,WorkElectricity!$I85,RawElectricity!$A$171:$A$290,WorkElectricity!$J85)&lt;0.0001,VLOOKUP($I85,Notes!$B$1:$C$1,2,0),SUMIFS(RawElectricity!AO$171:AO$290,RawElectricity!$B$171:$B$290,WorkElectricity!$I85,RawElectricity!$A$171:$A$290,WorkElectricity!$J85))</f>
        <v>#N/A</v>
      </c>
      <c r="AW85" s="19" t="e">
        <f>IF(SUMIFS(RawElectricity!AP$171:AP$290,RawElectricity!$B$171:$B$290,WorkElectricity!$I85,RawElectricity!$A$171:$A$290,WorkElectricity!$J85)&lt;0.0001,VLOOKUP($I85,Notes!$B$1:$C$1,2,0),SUMIFS(RawElectricity!AP$171:AP$290,RawElectricity!$B$171:$B$290,WorkElectricity!$I85,RawElectricity!$A$171:$A$290,WorkElectricity!$J85))</f>
        <v>#N/A</v>
      </c>
      <c r="AX85" s="19" t="e">
        <f>IF(SUMIFS(RawElectricity!AQ$171:AQ$290,RawElectricity!$B$171:$B$290,WorkElectricity!$I85,RawElectricity!$A$171:$A$290,WorkElectricity!$J85)&lt;0.0001,VLOOKUP($I85,Notes!$B$1:$C$1,2,0),SUMIFS(RawElectricity!AQ$171:AQ$290,RawElectricity!$B$171:$B$290,WorkElectricity!$I85,RawElectricity!$A$171:$A$290,WorkElectricity!$J85))</f>
        <v>#N/A</v>
      </c>
      <c r="AY85" s="19" t="e">
        <f>IF(SUMIFS(RawElectricity!AR$171:AR$290,RawElectricity!$B$171:$B$290,WorkElectricity!$I85,RawElectricity!$A$171:$A$290,WorkElectricity!$J85)&lt;0.0001,VLOOKUP($I85,Notes!$B$1:$C$1,2,0),SUMIFS(RawElectricity!AR$171:AR$290,RawElectricity!$B$171:$B$290,WorkElectricity!$I85,RawElectricity!$A$171:$A$290,WorkElectricity!$J85))</f>
        <v>#N/A</v>
      </c>
      <c r="AZ85" s="19" t="e">
        <f>IF(SUMIFS(RawElectricity!AS$171:AS$290,RawElectricity!$B$171:$B$290,WorkElectricity!$I85,RawElectricity!$A$171:$A$290,WorkElectricity!$J85)&lt;0.0001,VLOOKUP($I85,Notes!$B$1:$C$1,2,0),SUMIFS(RawElectricity!AS$171:AS$290,RawElectricity!$B$171:$B$290,WorkElectricity!$I85,RawElectricity!$A$171:$A$290,WorkElectricity!$J85))</f>
        <v>#N/A</v>
      </c>
      <c r="BA85" s="19" t="e">
        <f>IF(SUMIFS(RawElectricity!AT$171:AT$290,RawElectricity!$B$171:$B$290,WorkElectricity!$I85,RawElectricity!$A$171:$A$290,WorkElectricity!$J85)&lt;0.0001,VLOOKUP($I85,Notes!$B$1:$C$1,2,0),SUMIFS(RawElectricity!AT$171:AT$290,RawElectricity!$B$171:$B$290,WorkElectricity!$I85,RawElectricity!$A$171:$A$290,WorkElectricity!$J85))</f>
        <v>#N/A</v>
      </c>
      <c r="BB85" s="19" t="e">
        <f>IF(SUMIFS(RawElectricity!AU$171:AU$290,RawElectricity!$B$171:$B$290,WorkElectricity!$I85,RawElectricity!$A$171:$A$290,WorkElectricity!$J85)&lt;0.0001,VLOOKUP($I85,Notes!$B$1:$C$1,2,0),SUMIFS(RawElectricity!AU$171:AU$290,RawElectricity!$B$171:$B$290,WorkElectricity!$I85,RawElectricity!$A$171:$A$290,WorkElectricity!$J85))</f>
        <v>#N/A</v>
      </c>
      <c r="BC85" s="19" t="e">
        <f>IF(SUMIFS(RawElectricity!AV$171:AV$290,RawElectricity!$B$171:$B$290,WorkElectricity!$I85,RawElectricity!$A$171:$A$290,WorkElectricity!$J85)&lt;0.0001,VLOOKUP($I85,Notes!$B$1:$C$1,2,0),SUMIFS(RawElectricity!AV$171:AV$290,RawElectricity!$B$171:$B$290,WorkElectricity!$I85,RawElectricity!$A$171:$A$290,WorkElectricity!$J85))</f>
        <v>#N/A</v>
      </c>
      <c r="BD85" s="19" t="e">
        <f>IF(SUMIFS(RawElectricity!AW$171:AW$290,RawElectricity!$B$171:$B$290,WorkElectricity!$I85,RawElectricity!$A$171:$A$290,WorkElectricity!$J85)&lt;0.0001,VLOOKUP($I85,Notes!$B$1:$C$1,2,0),SUMIFS(RawElectricity!AW$171:AW$290,RawElectricity!$B$171:$B$290,WorkElectricity!$I85,RawElectricity!$A$171:$A$290,WorkElectricity!$J85))</f>
        <v>#N/A</v>
      </c>
      <c r="BE85" s="19" t="e">
        <f>IF(SUMIFS(RawElectricity!AX$171:AX$290,RawElectricity!$B$171:$B$290,WorkElectricity!$I85,RawElectricity!$A$171:$A$290,WorkElectricity!$J85)&lt;0.0001,VLOOKUP($I85,Notes!$B$1:$C$1,2,0),SUMIFS(RawElectricity!AX$171:AX$290,RawElectricity!$B$171:$B$290,WorkElectricity!$I85,RawElectricity!$A$171:$A$290,WorkElectricity!$J85))</f>
        <v>#N/A</v>
      </c>
      <c r="BF85" s="19" t="e">
        <f>IF(SUMIFS(RawElectricity!AY$171:AY$290,RawElectricity!$B$171:$B$290,WorkElectricity!$I85,RawElectricity!$A$171:$A$290,WorkElectricity!$J85)&lt;0.0001,VLOOKUP($I85,Notes!$B$1:$C$1,2,0),SUMIFS(RawElectricity!AY$171:AY$290,RawElectricity!$B$171:$B$290,WorkElectricity!$I85,RawElectricity!$A$171:$A$290,WorkElectricity!$J85))</f>
        <v>#N/A</v>
      </c>
      <c r="BG85" s="19" t="e">
        <f>IF(SUMIFS(RawElectricity!AZ$171:AZ$290,RawElectricity!$B$171:$B$290,WorkElectricity!$I85,RawElectricity!$A$171:$A$290,WorkElectricity!$J85)&lt;0.0001,VLOOKUP($I85,Notes!$B$1:$C$1,2,0),SUMIFS(RawElectricity!AZ$171:AZ$290,RawElectricity!$B$171:$B$290,WorkElectricity!$I85,RawElectricity!$A$171:$A$290,WorkElectricity!$J85))</f>
        <v>#N/A</v>
      </c>
      <c r="BH85" s="19" t="e">
        <f>IF(SUMIFS(RawElectricity!BA$171:BA$290,RawElectricity!$B$171:$B$290,WorkElectricity!$I85,RawElectricity!$A$171:$A$290,WorkElectricity!$J85)&lt;0.0001,VLOOKUP($I85,Notes!$B$1:$C$1,2,0),SUMIFS(RawElectricity!BA$171:BA$290,RawElectricity!$B$171:$B$290,WorkElectricity!$I85,RawElectricity!$A$171:$A$290,WorkElectricity!$J85))</f>
        <v>#N/A</v>
      </c>
      <c r="BI85" s="19" t="e">
        <f>IF(SUMIFS(RawElectricity!BB$171:BB$290,RawElectricity!$B$171:$B$290,WorkElectricity!$I85,RawElectricity!$A$171:$A$290,WorkElectricity!$J85)&lt;0.0001,VLOOKUP($I85,Notes!$B$1:$C$1,2,0),SUMIFS(RawElectricity!BB$171:BB$290,RawElectricity!$B$171:$B$290,WorkElectricity!$I85,RawElectricity!$A$171:$A$290,WorkElectricity!$J85))</f>
        <v>#N/A</v>
      </c>
      <c r="BJ85" s="19" t="e">
        <f>IF(SUMIFS(RawElectricity!BC$171:BC$290,RawElectricity!$B$171:$B$290,WorkElectricity!$I85,RawElectricity!$A$171:$A$290,WorkElectricity!$J85)&lt;0.0001,VLOOKUP($I85,Notes!$B$1:$C$1,2,0),SUMIFS(RawElectricity!BC$171:BC$290,RawElectricity!$B$171:$B$290,WorkElectricity!$I85,RawElectricity!$A$171:$A$290,WorkElectricity!$J85))</f>
        <v>#N/A</v>
      </c>
      <c r="BK85" s="19" t="e">
        <f>IF(SUMIFS(RawElectricity!BD$171:BD$290,RawElectricity!$B$171:$B$290,WorkElectricity!$I85,RawElectricity!$A$171:$A$290,WorkElectricity!$J85)&lt;0.0001,VLOOKUP($I85,Notes!$B$1:$C$1,2,0),SUMIFS(RawElectricity!BD$171:BD$290,RawElectricity!$B$171:$B$290,WorkElectricity!$I85,RawElectricity!$A$171:$A$290,WorkElectricity!$J85))</f>
        <v>#N/A</v>
      </c>
      <c r="BL85" s="19" t="e">
        <f>IF(SUMIFS(RawElectricity!BE$171:BE$290,RawElectricity!$B$171:$B$290,WorkElectricity!$I85,RawElectricity!$A$171:$A$290,WorkElectricity!$J85)&lt;0.0001,VLOOKUP($I85,Notes!$B$1:$C$1,2,0),SUMIFS(RawElectricity!BE$171:BE$290,RawElectricity!$B$171:$B$290,WorkElectricity!$I85,RawElectricity!$A$171:$A$290,WorkElectricity!$J85))</f>
        <v>#N/A</v>
      </c>
      <c r="BM85" s="19" t="e">
        <f>IF(SUMIFS(RawElectricity!BF$171:BF$290,RawElectricity!$B$171:$B$290,WorkElectricity!$I85,RawElectricity!$A$171:$A$290,WorkElectricity!$J85)&lt;0.0001,VLOOKUP($I85,Notes!$B$1:$C$1,2,0),SUMIFS(RawElectricity!BF$171:BF$290,RawElectricity!$B$171:$B$290,WorkElectricity!$I85,RawElectricity!$A$171:$A$290,WorkElectricity!$J85))</f>
        <v>#N/A</v>
      </c>
      <c r="BN85" s="19" t="e">
        <f>IF(SUMIFS(RawElectricity!BG$171:BG$290,RawElectricity!$B$171:$B$290,WorkElectricity!$I85,RawElectricity!$A$171:$A$290,WorkElectricity!$J85)&lt;0.0001,VLOOKUP($I85,Notes!$B$1:$C$1,2,0),SUMIFS(RawElectricity!BG$171:BG$290,RawElectricity!$B$171:$B$290,WorkElectricity!$I85,RawElectricity!$A$171:$A$290,WorkElectricity!$J85))</f>
        <v>#N/A</v>
      </c>
      <c r="BO85" s="19" t="e">
        <f>IF(SUMIFS(RawElectricity!BH$171:BH$290,RawElectricity!$B$171:$B$290,WorkElectricity!$I85,RawElectricity!$A$171:$A$290,WorkElectricity!$J85)&lt;0.0001,VLOOKUP($I85,Notes!$B$1:$C$1,2,0),SUMIFS(RawElectricity!BH$171:BH$290,RawElectricity!$B$171:$B$290,WorkElectricity!$I85,RawElectricity!$A$171:$A$290,WorkElectricity!$J85))</f>
        <v>#N/A</v>
      </c>
      <c r="BP85" s="19" t="e">
        <f>IF(SUMIFS(RawElectricity!BI$171:BI$290,RawElectricity!$B$171:$B$290,WorkElectricity!$I85,RawElectricity!$A$171:$A$290,WorkElectricity!$J85)&lt;0.0001,VLOOKUP($I85,Notes!$B$1:$C$1,2,0),SUMIFS(RawElectricity!BI$171:BI$290,RawElectricity!$B$171:$B$290,WorkElectricity!$I85,RawElectricity!$A$171:$A$290,WorkElectricity!$J85))</f>
        <v>#N/A</v>
      </c>
      <c r="BQ85" s="19"/>
      <c r="BR85" s="19" t="e">
        <f>IF(SUMIFS(RawElectricity!BJ$171:BJ$290,RawElectricity!$B$171:$B$290,WorkElectricity!$I85,RawElectricity!$A$171:$A$290,WorkElectricity!$J85)&lt;0.0001,VLOOKUP($I85,Notes!$B$1:$C$1,2,0),SUMIFS(RawElectricity!BJ$171:BJ$290,RawElectricity!$B$171:$B$290,WorkElectricity!$I85,RawElectricity!$A$171:$A$290,WorkElectricity!$J85))</f>
        <v>#N/A</v>
      </c>
      <c r="BS85" s="19" t="e">
        <f>IF(SUMIFS(RawElectricity!BK$171:BK$290,RawElectricity!$B$171:$B$290,WorkElectricity!$I85,RawElectricity!$A$171:$A$290,WorkElectricity!$J85)&lt;0.0001,VLOOKUP($I85,Notes!$B$1:$C$1,2,0),SUMIFS(RawElectricity!BK$171:BK$290,RawElectricity!$B$171:$B$290,WorkElectricity!$I85,RawElectricity!$A$171:$A$290,WorkElectricity!$J85))</f>
        <v>#N/A</v>
      </c>
      <c r="BT85" s="19" t="e">
        <f>IF(SUMIFS(RawElectricity!BL$171:BL$290,RawElectricity!$B$171:$B$290,WorkElectricity!$I85,RawElectricity!$A$171:$A$290,WorkElectricity!$J85)&lt;0.0001,VLOOKUP($I85,Notes!$B$1:$C$1,2,0),SUMIFS(RawElectricity!BL$171:BL$290,RawElectricity!$B$171:$B$290,WorkElectricity!$I85,RawElectricity!$A$171:$A$290,WorkElectricity!$J85))</f>
        <v>#N/A</v>
      </c>
      <c r="BU85" s="19" t="e">
        <f>IF(SUMIFS(RawElectricity!BM$171:BM$290,RawElectricity!$B$171:$B$290,WorkElectricity!$I85,RawElectricity!$A$171:$A$290,WorkElectricity!$J85)&lt;0.0001,VLOOKUP($I85,Notes!$B$1:$C$1,2,0),SUMIFS(RawElectricity!BM$171:BM$290,RawElectricity!$B$171:$B$290,WorkElectricity!$I85,RawElectricity!$A$171:$A$290,WorkElectricity!$J85))</f>
        <v>#N/A</v>
      </c>
      <c r="BV85" s="19" t="e">
        <f>IF(SUMIFS(RawElectricity!BN$171:BN$290,RawElectricity!$B$171:$B$290,WorkElectricity!$I85,RawElectricity!$A$171:$A$290,WorkElectricity!$J85)&lt;0.0001,VLOOKUP($I85,Notes!$B$1:$C$1,2,0),SUMIFS(RawElectricity!BN$171:BN$290,RawElectricity!$B$171:$B$290,WorkElectricity!$I85,RawElectricity!$A$171:$A$290,WorkElectricity!$J85))</f>
        <v>#N/A</v>
      </c>
      <c r="BW85" s="19" t="e">
        <f>IF(SUMIFS(RawElectricity!BO$171:BO$290,RawElectricity!$B$171:$B$290,WorkElectricity!$I85,RawElectricity!$A$171:$A$290,WorkElectricity!$J85)&lt;0.0001,VLOOKUP($I85,Notes!$B$1:$C$1,2,0),SUMIFS(RawElectricity!BO$171:BO$290,RawElectricity!$B$171:$B$290,WorkElectricity!$I85,RawElectricity!$A$171:$A$290,WorkElectricity!$J85))</f>
        <v>#N/A</v>
      </c>
      <c r="BX85" s="19"/>
      <c r="BY85" s="19"/>
      <c r="BZ85" s="19"/>
    </row>
    <row r="86" spans="1:78" x14ac:dyDescent="0.25">
      <c r="A86" t="str">
        <f>IF(B86&lt;&gt;B85,MAX(A$79:A85)+1,"")</f>
        <v/>
      </c>
      <c r="B86" t="str">
        <f>RawElectricity!B177</f>
        <v>best</v>
      </c>
      <c r="H86">
        <v>1</v>
      </c>
      <c r="I86" t="str">
        <f t="shared" si="10"/>
        <v>best</v>
      </c>
      <c r="J86" t="s">
        <v>252</v>
      </c>
      <c r="K86" s="28" t="e">
        <f>IF(SUMIFS(RawElectricity!D$171:D$290,RawElectricity!$B$171:$B$290,WorkElectricity!$I86,RawElectricity!$A$171:$A$290,WorkElectricity!$J86)&lt;0.0001,VLOOKUP($I86,Notes!$B$1:$C$1,2,0),SUMIFS(RawElectricity!D$171:D$290,RawElectricity!$B$171:$B$290,WorkElectricity!$I86,RawElectricity!$A$171:$A$290,WorkElectricity!$J86))</f>
        <v>#N/A</v>
      </c>
      <c r="L86" s="28" t="e">
        <f>IF(SUMIFS(RawElectricity!E$171:E$290,RawElectricity!$B$171:$B$290,WorkElectricity!$I86,RawElectricity!$A$171:$A$290,WorkElectricity!$J86)&lt;0.0001,VLOOKUP($I86,Notes!$B$1:$C$1,2,0),SUMIFS(RawElectricity!E$171:E$290,RawElectricity!$B$171:$B$290,WorkElectricity!$I86,RawElectricity!$A$171:$A$290,WorkElectricity!$J86))</f>
        <v>#N/A</v>
      </c>
      <c r="M86" s="28" t="e">
        <f>IF(SUMIFS(RawElectricity!F$171:F$290,RawElectricity!$B$171:$B$290,WorkElectricity!$I86,RawElectricity!$A$171:$A$290,WorkElectricity!$J86)&lt;0.0001,VLOOKUP($I86,Notes!$B$1:$C$1,2,0),SUMIFS(RawElectricity!F$171:F$290,RawElectricity!$B$171:$B$290,WorkElectricity!$I86,RawElectricity!$A$171:$A$290,WorkElectricity!$J86))</f>
        <v>#N/A</v>
      </c>
      <c r="N86" s="28" t="e">
        <f>IF(SUMIFS(RawElectricity!G$171:G$290,RawElectricity!$B$171:$B$290,WorkElectricity!$I86,RawElectricity!$A$171:$A$290,WorkElectricity!$J86)&lt;0.0001,VLOOKUP($I86,Notes!$B$1:$C$1,2,0),SUMIFS(RawElectricity!G$171:G$290,RawElectricity!$B$171:$B$290,WorkElectricity!$I86,RawElectricity!$A$171:$A$290,WorkElectricity!$J86))</f>
        <v>#N/A</v>
      </c>
      <c r="O86" s="28" t="e">
        <f>IF(SUMIFS(RawElectricity!H$171:H$290,RawElectricity!$B$171:$B$290,WorkElectricity!$I86,RawElectricity!$A$171:$A$290,WorkElectricity!$J86)&lt;0.0001,VLOOKUP($I86,Notes!$B$1:$C$1,2,0),SUMIFS(RawElectricity!H$171:H$290,RawElectricity!$B$171:$B$290,WorkElectricity!$I86,RawElectricity!$A$171:$A$290,WorkElectricity!$J86))</f>
        <v>#N/A</v>
      </c>
      <c r="P86" s="28">
        <f>IF(SUMIFS(RawElectricity!I$171:I$290,RawElectricity!$B$171:$B$290,WorkElectricity!$I86,RawElectricity!$A$171:$A$290,WorkElectricity!$J86)&lt;0.0001,VLOOKUP($I86,Notes!$B$1:$C$1,2,0),SUMIFS(RawElectricity!I$171:I$290,RawElectricity!$B$171:$B$290,WorkElectricity!$I86,RawElectricity!$A$171:$A$290,WorkElectricity!$J86))</f>
        <v>1.7980486919723238</v>
      </c>
      <c r="Q86" s="28">
        <f>IF(SUMIFS(RawElectricity!J$171:J$290,RawElectricity!$B$171:$B$290,WorkElectricity!$I86,RawElectricity!$A$171:$A$290,WorkElectricity!$J86)&lt;0.0001,VLOOKUP($I86,Notes!$B$1:$C$1,2,0),SUMIFS(RawElectricity!J$171:J$290,RawElectricity!$B$171:$B$290,WorkElectricity!$I86,RawElectricity!$A$171:$A$290,WorkElectricity!$J86))</f>
        <v>1.7980486919723238</v>
      </c>
      <c r="R86" s="28">
        <f>IF(SUMIFS(RawElectricity!K$171:K$290,RawElectricity!$B$171:$B$290,WorkElectricity!$I86,RawElectricity!$A$171:$A$290,WorkElectricity!$J86)&lt;0.0001,VLOOKUP($I86,Notes!$B$1:$C$1,2,0),SUMIFS(RawElectricity!K$171:K$290,RawElectricity!$B$171:$B$290,WorkElectricity!$I86,RawElectricity!$A$171:$A$290,WorkElectricity!$J86))</f>
        <v>1.7980486919723238</v>
      </c>
      <c r="S86" s="28">
        <f>IF(SUMIFS(RawElectricity!L$171:L$290,RawElectricity!$B$171:$B$290,WorkElectricity!$I86,RawElectricity!$A$171:$A$290,WorkElectricity!$J86)&lt;0.0001,VLOOKUP($I86,Notes!$B$1:$C$1,2,0),SUMIFS(RawElectricity!L$171:L$290,RawElectricity!$B$171:$B$290,WorkElectricity!$I86,RawElectricity!$A$171:$A$290,WorkElectricity!$J86))</f>
        <v>1.7980486919723238</v>
      </c>
      <c r="T86" s="28">
        <f>IF(SUMIFS(RawElectricity!M$171:M$290,RawElectricity!$B$171:$B$290,WorkElectricity!$I86,RawElectricity!$A$171:$A$290,WorkElectricity!$J86)&lt;0.0001,VLOOKUP($I86,Notes!$B$1:$C$1,2,0),SUMIFS(RawElectricity!M$171:M$290,RawElectricity!$B$171:$B$290,WorkElectricity!$I86,RawElectricity!$A$171:$A$290,WorkElectricity!$J86))</f>
        <v>1.7980486919723238</v>
      </c>
      <c r="U86" s="28">
        <f>IF(SUMIFS(RawElectricity!N$171:N$290,RawElectricity!$B$171:$B$290,WorkElectricity!$I86,RawElectricity!$A$171:$A$290,WorkElectricity!$J86)&lt;0.0001,VLOOKUP($I86,Notes!$B$1:$C$1,2,0),SUMIFS(RawElectricity!N$171:N$290,RawElectricity!$B$171:$B$290,WorkElectricity!$I86,RawElectricity!$A$171:$A$290,WorkElectricity!$J86))</f>
        <v>1.7980486919723238</v>
      </c>
      <c r="V86" s="28">
        <f>IF(SUMIFS(RawElectricity!O$171:O$290,RawElectricity!$B$171:$B$290,WorkElectricity!$I86,RawElectricity!$A$171:$A$290,WorkElectricity!$J86)&lt;0.0001,VLOOKUP($I86,Notes!$B$1:$C$1,2,0),SUMIFS(RawElectricity!O$171:O$290,RawElectricity!$B$171:$B$290,WorkElectricity!$I86,RawElectricity!$A$171:$A$290,WorkElectricity!$J86))</f>
        <v>2.5729843509785026</v>
      </c>
      <c r="W86" s="28">
        <f>IF(SUMIFS(RawElectricity!P$171:P$290,RawElectricity!$B$171:$B$290,WorkElectricity!$I86,RawElectricity!$A$171:$A$290,WorkElectricity!$J86)&lt;0.0001,VLOOKUP($I86,Notes!$B$1:$C$1,2,0),SUMIFS(RawElectricity!P$171:P$290,RawElectricity!$B$171:$B$290,WorkElectricity!$I86,RawElectricity!$A$171:$A$290,WorkElectricity!$J86))</f>
        <v>2.5729843509785031</v>
      </c>
      <c r="X86" s="28">
        <f>IF(SUMIFS(RawElectricity!Q$171:Q$290,RawElectricity!$B$171:$B$290,WorkElectricity!$I86,RawElectricity!$A$171:$A$290,WorkElectricity!$J86)&lt;0.0001,VLOOKUP($I86,Notes!$B$1:$C$1,2,0),SUMIFS(RawElectricity!Q$171:Q$290,RawElectricity!$B$171:$B$290,WorkElectricity!$I86,RawElectricity!$A$171:$A$290,WorkElectricity!$J86))</f>
        <v>2.5729843509785026</v>
      </c>
      <c r="Y86" s="28">
        <f>IF(SUMIFS(RawElectricity!R$171:R$290,RawElectricity!$B$171:$B$290,WorkElectricity!$I86,RawElectricity!$A$171:$A$290,WorkElectricity!$J86)&lt;0.0001,VLOOKUP($I86,Notes!$B$1:$C$1,2,0),SUMIFS(RawElectricity!R$171:R$290,RawElectricity!$B$171:$B$290,WorkElectricity!$I86,RawElectricity!$A$171:$A$290,WorkElectricity!$J86))</f>
        <v>2.5729843509785026</v>
      </c>
      <c r="Z86" s="28">
        <f>IF(SUMIFS(RawElectricity!S$171:S$290,RawElectricity!$B$171:$B$290,WorkElectricity!$I86,RawElectricity!$A$171:$A$290,WorkElectricity!$J86)&lt;0.0001,VLOOKUP($I86,Notes!$B$1:$C$1,2,0),SUMIFS(RawElectricity!S$171:S$290,RawElectricity!$B$171:$B$290,WorkElectricity!$I86,RawElectricity!$A$171:$A$290,WorkElectricity!$J86))</f>
        <v>2.5729843509785026</v>
      </c>
      <c r="AA86" s="28">
        <f>IF(SUMIFS(RawElectricity!T$171:T$290,RawElectricity!$B$171:$B$290,WorkElectricity!$I86,RawElectricity!$A$171:$A$290,WorkElectricity!$J86)&lt;0.0001,VLOOKUP($I86,Notes!$B$1:$C$1,2,0),SUMIFS(RawElectricity!T$171:T$290,RawElectricity!$B$171:$B$290,WorkElectricity!$I86,RawElectricity!$A$171:$A$290,WorkElectricity!$J86))</f>
        <v>2.5729843509785026</v>
      </c>
      <c r="AB86" s="28">
        <f>IF(SUMIFS(RawElectricity!U$171:U$290,RawElectricity!$B$171:$B$290,WorkElectricity!$I86,RawElectricity!$A$171:$A$290,WorkElectricity!$J86)&lt;0.0001,VLOOKUP($I86,Notes!$B$1:$C$1,2,0),SUMIFS(RawElectricity!U$171:U$290,RawElectricity!$B$171:$B$290,WorkElectricity!$I86,RawElectricity!$A$171:$A$290,WorkElectricity!$J86))</f>
        <v>2.5729843509785026</v>
      </c>
      <c r="AC86" s="28">
        <f>IF(SUMIFS(RawElectricity!V$171:V$290,RawElectricity!$B$171:$B$290,WorkElectricity!$I86,RawElectricity!$A$171:$A$290,WorkElectricity!$J86)&lt;0.0001,VLOOKUP($I86,Notes!$B$1:$C$1,2,0),SUMIFS(RawElectricity!V$171:V$290,RawElectricity!$B$171:$B$290,WorkElectricity!$I86,RawElectricity!$A$171:$A$290,WorkElectricity!$J86))</f>
        <v>3.1586904242323173</v>
      </c>
      <c r="AD86" s="28">
        <f>IF(SUMIFS(RawElectricity!W$171:W$290,RawElectricity!$B$171:$B$290,WorkElectricity!$I86,RawElectricity!$A$171:$A$290,WorkElectricity!$J86)&lt;0.0001,VLOOKUP($I86,Notes!$B$1:$C$1,2,0),SUMIFS(RawElectricity!W$171:W$290,RawElectricity!$B$171:$B$290,WorkElectricity!$I86,RawElectricity!$A$171:$A$290,WorkElectricity!$J86))</f>
        <v>5.5271704899713177</v>
      </c>
      <c r="AE86" s="28">
        <f>IF(SUMIFS(RawElectricity!X$171:X$290,RawElectricity!$B$171:$B$290,WorkElectricity!$I86,RawElectricity!$A$171:$A$290,WorkElectricity!$J86)&lt;0.0001,VLOOKUP($I86,Notes!$B$1:$C$1,2,0),SUMIFS(RawElectricity!X$171:X$290,RawElectricity!$B$171:$B$290,WorkElectricity!$I86,RawElectricity!$A$171:$A$290,WorkElectricity!$J86))</f>
        <v>5.6330581054225686</v>
      </c>
      <c r="AF86" s="28">
        <f>IF(SUMIFS(RawElectricity!Y$171:Y$290,RawElectricity!$B$171:$B$290,WorkElectricity!$I86,RawElectricity!$A$171:$A$290,WorkElectricity!$J86)&lt;0.0001,VLOOKUP($I86,Notes!$B$1:$C$1,2,0),SUMIFS(RawElectricity!Y$171:Y$290,RawElectricity!$B$171:$B$290,WorkElectricity!$I86,RawElectricity!$A$171:$A$290,WorkElectricity!$J86))</f>
        <v>11.758707674212937</v>
      </c>
      <c r="AG86" s="28">
        <f>IF(SUMIFS(RawElectricity!Z$171:Z$290,RawElectricity!$B$171:$B$290,WorkElectricity!$I86,RawElectricity!$A$171:$A$290,WorkElectricity!$J86)&lt;0.0001,VLOOKUP($I86,Notes!$B$1:$C$1,2,0),SUMIFS(RawElectricity!Z$171:Z$290,RawElectricity!$B$171:$B$290,WorkElectricity!$I86,RawElectricity!$A$171:$A$290,WorkElectricity!$J86))</f>
        <v>11.758707674212937</v>
      </c>
      <c r="AH86" s="28">
        <f>IF(SUMIFS(RawElectricity!AA$171:AA$290,RawElectricity!$B$171:$B$290,WorkElectricity!$I86,RawElectricity!$A$171:$A$290,WorkElectricity!$J86)&lt;0.0001,VLOOKUP($I86,Notes!$B$1:$C$1,2,0),SUMIFS(RawElectricity!AA$171:AA$290,RawElectricity!$B$171:$B$290,WorkElectricity!$I86,RawElectricity!$A$171:$A$290,WorkElectricity!$J86))</f>
        <v>11.758707674212937</v>
      </c>
      <c r="AI86" s="28">
        <f>IF(SUMIFS(RawElectricity!AB$171:AB$290,RawElectricity!$B$171:$B$290,WorkElectricity!$I86,RawElectricity!$A$171:$A$290,WorkElectricity!$J86)&lt;0.0001,VLOOKUP($I86,Notes!$B$1:$C$1,2,0),SUMIFS(RawElectricity!AB$171:AB$290,RawElectricity!$B$171:$B$290,WorkElectricity!$I86,RawElectricity!$A$171:$A$290,WorkElectricity!$J86))</f>
        <v>11.758707674212937</v>
      </c>
      <c r="AJ86" s="28">
        <f>IF(SUMIFS(RawElectricity!AC$171:AC$290,RawElectricity!$B$171:$B$290,WorkElectricity!$I86,RawElectricity!$A$171:$A$290,WorkElectricity!$J86)&lt;0.0001,VLOOKUP($I86,Notes!$B$1:$C$1,2,0),SUMIFS(RawElectricity!AC$171:AC$290,RawElectricity!$B$171:$B$290,WorkElectricity!$I86,RawElectricity!$A$171:$A$290,WorkElectricity!$J86))</f>
        <v>11.758707674212937</v>
      </c>
      <c r="AK86" s="28">
        <f>IF(SUMIFS(RawElectricity!AD$171:AD$290,RawElectricity!$B$171:$B$290,WorkElectricity!$I86,RawElectricity!$A$171:$A$290,WorkElectricity!$J86)&lt;0.0001,VLOOKUP($I86,Notes!$B$1:$C$1,2,0),SUMIFS(RawElectricity!AD$171:AD$290,RawElectricity!$B$171:$B$290,WorkElectricity!$I86,RawElectricity!$A$171:$A$290,WorkElectricity!$J86))</f>
        <v>10.943612949791703</v>
      </c>
      <c r="AL86" s="28">
        <f>IF(SUMIFS(RawElectricity!AE$171:AE$290,RawElectricity!$B$171:$B$290,WorkElectricity!$I86,RawElectricity!$A$171:$A$290,WorkElectricity!$J86)&lt;0.0001,VLOOKUP($I86,Notes!$B$1:$C$1,2,0),SUMIFS(RawElectricity!AE$171:AE$290,RawElectricity!$B$171:$B$290,WorkElectricity!$I86,RawElectricity!$A$171:$A$290,WorkElectricity!$J86))</f>
        <v>11.353716942212486</v>
      </c>
      <c r="AM86" s="28">
        <f>IF(SUMIFS(RawElectricity!AF$171:AF$290,RawElectricity!$B$171:$B$290,WorkElectricity!$I86,RawElectricity!$A$171:$A$290,WorkElectricity!$J86)&lt;0.0001,VLOOKUP($I86,Notes!$B$1:$C$1,2,0),SUMIFS(RawElectricity!AF$171:AF$290,RawElectricity!$B$171:$B$290,WorkElectricity!$I86,RawElectricity!$A$171:$A$290,WorkElectricity!$J86))</f>
        <v>11.827221172023249</v>
      </c>
      <c r="AN86" s="28">
        <f>IF(SUMIFS(RawElectricity!AG$171:AG$290,RawElectricity!$B$171:$B$290,WorkElectricity!$I86,RawElectricity!$A$171:$A$290,WorkElectricity!$J86)&lt;0.0001,VLOOKUP($I86,Notes!$B$1:$C$1,2,0),SUMIFS(RawElectricity!AG$171:AG$290,RawElectricity!$B$171:$B$290,WorkElectricity!$I86,RawElectricity!$A$171:$A$290,WorkElectricity!$J86))</f>
        <v>12.385323916653933</v>
      </c>
      <c r="AO86" s="28">
        <f>IF(SUMIFS(RawElectricity!AH$171:AH$290,RawElectricity!$B$171:$B$290,WorkElectricity!$I86,RawElectricity!$A$171:$A$290,WorkElectricity!$J86)&lt;0.0001,VLOOKUP($I86,Notes!$B$1:$C$1,2,0),SUMIFS(RawElectricity!AH$171:AH$290,RawElectricity!$B$171:$B$290,WorkElectricity!$I86,RawElectricity!$A$171:$A$290,WorkElectricity!$J86))</f>
        <v>14.805475704143465</v>
      </c>
      <c r="AP86" s="28">
        <f>IF(SUMIFS(RawElectricity!AI$171:AI$290,RawElectricity!$B$171:$B$290,WorkElectricity!$I86,RawElectricity!$A$171:$A$290,WorkElectricity!$J86)&lt;0.0001,VLOOKUP($I86,Notes!$B$1:$C$1,2,0),SUMIFS(RawElectricity!AI$171:AI$290,RawElectricity!$B$171:$B$290,WorkElectricity!$I86,RawElectricity!$A$171:$A$290,WorkElectricity!$J86))</f>
        <v>15.924409919755886</v>
      </c>
      <c r="AQ86" s="28">
        <f>IF(SUMIFS(RawElectricity!AJ$171:AJ$290,RawElectricity!$B$171:$B$290,WorkElectricity!$I86,RawElectricity!$A$171:$A$290,WorkElectricity!$J86)&lt;0.0001,VLOOKUP($I86,Notes!$B$1:$C$1,2,0),SUMIFS(RawElectricity!AJ$171:AJ$290,RawElectricity!$B$171:$B$290,WorkElectricity!$I86,RawElectricity!$A$171:$A$290,WorkElectricity!$J86))</f>
        <v>15.887340449105549</v>
      </c>
      <c r="AR86" s="28">
        <f>IF(SUMIFS(RawElectricity!AK$171:AK$290,RawElectricity!$B$171:$B$290,WorkElectricity!$I86,RawElectricity!$A$171:$A$290,WorkElectricity!$J86)&lt;0.0001,VLOOKUP($I86,Notes!$B$1:$C$1,2,0),SUMIFS(RawElectricity!AK$171:AK$290,RawElectricity!$B$171:$B$290,WorkElectricity!$I86,RawElectricity!$A$171:$A$290,WorkElectricity!$J86))</f>
        <v>15.931668535689212</v>
      </c>
      <c r="AS86" s="19" t="e">
        <f>IF(SUMIFS(RawElectricity!AL$171:AL$290,RawElectricity!$B$171:$B$290,WorkElectricity!$I86,RawElectricity!$A$171:$A$290,WorkElectricity!$J86)&lt;0.0001,VLOOKUP($I86,Notes!$B$1:$C$1,2,0),SUMIFS(RawElectricity!AL$171:AL$290,RawElectricity!$B$171:$B$290,WorkElectricity!$I86,RawElectricity!$A$171:$A$290,WorkElectricity!$J86))</f>
        <v>#N/A</v>
      </c>
      <c r="AT86" s="19" t="e">
        <f>IF(SUMIFS(RawElectricity!AM$171:AM$290,RawElectricity!$B$171:$B$290,WorkElectricity!$I86,RawElectricity!$A$171:$A$290,WorkElectricity!$J86)&lt;0.0001,VLOOKUP($I86,Notes!$B$1:$C$1,2,0),SUMIFS(RawElectricity!AM$171:AM$290,RawElectricity!$B$171:$B$290,WorkElectricity!$I86,RawElectricity!$A$171:$A$290,WorkElectricity!$J86))</f>
        <v>#N/A</v>
      </c>
      <c r="AU86" s="19" t="e">
        <f>IF(SUMIFS(RawElectricity!AN$171:AN$290,RawElectricity!$B$171:$B$290,WorkElectricity!$I86,RawElectricity!$A$171:$A$290,WorkElectricity!$J86)&lt;0.0001,VLOOKUP($I86,Notes!$B$1:$C$1,2,0),SUMIFS(RawElectricity!AN$171:AN$290,RawElectricity!$B$171:$B$290,WorkElectricity!$I86,RawElectricity!$A$171:$A$290,WorkElectricity!$J86))</f>
        <v>#N/A</v>
      </c>
      <c r="AV86" s="19" t="e">
        <f>IF(SUMIFS(RawElectricity!AO$171:AO$290,RawElectricity!$B$171:$B$290,WorkElectricity!$I86,RawElectricity!$A$171:$A$290,WorkElectricity!$J86)&lt;0.0001,VLOOKUP($I86,Notes!$B$1:$C$1,2,0),SUMIFS(RawElectricity!AO$171:AO$290,RawElectricity!$B$171:$B$290,WorkElectricity!$I86,RawElectricity!$A$171:$A$290,WorkElectricity!$J86))</f>
        <v>#N/A</v>
      </c>
      <c r="AW86" s="19" t="e">
        <f>IF(SUMIFS(RawElectricity!AP$171:AP$290,RawElectricity!$B$171:$B$290,WorkElectricity!$I86,RawElectricity!$A$171:$A$290,WorkElectricity!$J86)&lt;0.0001,VLOOKUP($I86,Notes!$B$1:$C$1,2,0),SUMIFS(RawElectricity!AP$171:AP$290,RawElectricity!$B$171:$B$290,WorkElectricity!$I86,RawElectricity!$A$171:$A$290,WorkElectricity!$J86))</f>
        <v>#N/A</v>
      </c>
      <c r="AX86" s="19" t="e">
        <f>IF(SUMIFS(RawElectricity!AQ$171:AQ$290,RawElectricity!$B$171:$B$290,WorkElectricity!$I86,RawElectricity!$A$171:$A$290,WorkElectricity!$J86)&lt;0.0001,VLOOKUP($I86,Notes!$B$1:$C$1,2,0),SUMIFS(RawElectricity!AQ$171:AQ$290,RawElectricity!$B$171:$B$290,WorkElectricity!$I86,RawElectricity!$A$171:$A$290,WorkElectricity!$J86))</f>
        <v>#N/A</v>
      </c>
      <c r="AY86" s="19" t="e">
        <f>IF(SUMIFS(RawElectricity!AR$171:AR$290,RawElectricity!$B$171:$B$290,WorkElectricity!$I86,RawElectricity!$A$171:$A$290,WorkElectricity!$J86)&lt;0.0001,VLOOKUP($I86,Notes!$B$1:$C$1,2,0),SUMIFS(RawElectricity!AR$171:AR$290,RawElectricity!$B$171:$B$290,WorkElectricity!$I86,RawElectricity!$A$171:$A$290,WorkElectricity!$J86))</f>
        <v>#N/A</v>
      </c>
      <c r="AZ86" s="19" t="e">
        <f>IF(SUMIFS(RawElectricity!AS$171:AS$290,RawElectricity!$B$171:$B$290,WorkElectricity!$I86,RawElectricity!$A$171:$A$290,WorkElectricity!$J86)&lt;0.0001,VLOOKUP($I86,Notes!$B$1:$C$1,2,0),SUMIFS(RawElectricity!AS$171:AS$290,RawElectricity!$B$171:$B$290,WorkElectricity!$I86,RawElectricity!$A$171:$A$290,WorkElectricity!$J86))</f>
        <v>#N/A</v>
      </c>
      <c r="BA86" s="19" t="e">
        <f>IF(SUMIFS(RawElectricity!AT$171:AT$290,RawElectricity!$B$171:$B$290,WorkElectricity!$I86,RawElectricity!$A$171:$A$290,WorkElectricity!$J86)&lt;0.0001,VLOOKUP($I86,Notes!$B$1:$C$1,2,0),SUMIFS(RawElectricity!AT$171:AT$290,RawElectricity!$B$171:$B$290,WorkElectricity!$I86,RawElectricity!$A$171:$A$290,WorkElectricity!$J86))</f>
        <v>#N/A</v>
      </c>
      <c r="BB86" s="19" t="e">
        <f>IF(SUMIFS(RawElectricity!AU$171:AU$290,RawElectricity!$B$171:$B$290,WorkElectricity!$I86,RawElectricity!$A$171:$A$290,WorkElectricity!$J86)&lt;0.0001,VLOOKUP($I86,Notes!$B$1:$C$1,2,0),SUMIFS(RawElectricity!AU$171:AU$290,RawElectricity!$B$171:$B$290,WorkElectricity!$I86,RawElectricity!$A$171:$A$290,WorkElectricity!$J86))</f>
        <v>#N/A</v>
      </c>
      <c r="BC86" s="19" t="e">
        <f>IF(SUMIFS(RawElectricity!AV$171:AV$290,RawElectricity!$B$171:$B$290,WorkElectricity!$I86,RawElectricity!$A$171:$A$290,WorkElectricity!$J86)&lt;0.0001,VLOOKUP($I86,Notes!$B$1:$C$1,2,0),SUMIFS(RawElectricity!AV$171:AV$290,RawElectricity!$B$171:$B$290,WorkElectricity!$I86,RawElectricity!$A$171:$A$290,WorkElectricity!$J86))</f>
        <v>#N/A</v>
      </c>
      <c r="BD86" s="19" t="e">
        <f>IF(SUMIFS(RawElectricity!AW$171:AW$290,RawElectricity!$B$171:$B$290,WorkElectricity!$I86,RawElectricity!$A$171:$A$290,WorkElectricity!$J86)&lt;0.0001,VLOOKUP($I86,Notes!$B$1:$C$1,2,0),SUMIFS(RawElectricity!AW$171:AW$290,RawElectricity!$B$171:$B$290,WorkElectricity!$I86,RawElectricity!$A$171:$A$290,WorkElectricity!$J86))</f>
        <v>#N/A</v>
      </c>
      <c r="BE86" s="19" t="e">
        <f>IF(SUMIFS(RawElectricity!AX$171:AX$290,RawElectricity!$B$171:$B$290,WorkElectricity!$I86,RawElectricity!$A$171:$A$290,WorkElectricity!$J86)&lt;0.0001,VLOOKUP($I86,Notes!$B$1:$C$1,2,0),SUMIFS(RawElectricity!AX$171:AX$290,RawElectricity!$B$171:$B$290,WorkElectricity!$I86,RawElectricity!$A$171:$A$290,WorkElectricity!$J86))</f>
        <v>#N/A</v>
      </c>
      <c r="BF86" s="19" t="e">
        <f>IF(SUMIFS(RawElectricity!AY$171:AY$290,RawElectricity!$B$171:$B$290,WorkElectricity!$I86,RawElectricity!$A$171:$A$290,WorkElectricity!$J86)&lt;0.0001,VLOOKUP($I86,Notes!$B$1:$C$1,2,0),SUMIFS(RawElectricity!AY$171:AY$290,RawElectricity!$B$171:$B$290,WorkElectricity!$I86,RawElectricity!$A$171:$A$290,WorkElectricity!$J86))</f>
        <v>#N/A</v>
      </c>
      <c r="BG86" s="19" t="e">
        <f>IF(SUMIFS(RawElectricity!AZ$171:AZ$290,RawElectricity!$B$171:$B$290,WorkElectricity!$I86,RawElectricity!$A$171:$A$290,WorkElectricity!$J86)&lt;0.0001,VLOOKUP($I86,Notes!$B$1:$C$1,2,0),SUMIFS(RawElectricity!AZ$171:AZ$290,RawElectricity!$B$171:$B$290,WorkElectricity!$I86,RawElectricity!$A$171:$A$290,WorkElectricity!$J86))</f>
        <v>#N/A</v>
      </c>
      <c r="BH86" s="19" t="e">
        <f>IF(SUMIFS(RawElectricity!BA$171:BA$290,RawElectricity!$B$171:$B$290,WorkElectricity!$I86,RawElectricity!$A$171:$A$290,WorkElectricity!$J86)&lt;0.0001,VLOOKUP($I86,Notes!$B$1:$C$1,2,0),SUMIFS(RawElectricity!BA$171:BA$290,RawElectricity!$B$171:$B$290,WorkElectricity!$I86,RawElectricity!$A$171:$A$290,WorkElectricity!$J86))</f>
        <v>#N/A</v>
      </c>
      <c r="BI86" s="19" t="e">
        <f>IF(SUMIFS(RawElectricity!BB$171:BB$290,RawElectricity!$B$171:$B$290,WorkElectricity!$I86,RawElectricity!$A$171:$A$290,WorkElectricity!$J86)&lt;0.0001,VLOOKUP($I86,Notes!$B$1:$C$1,2,0),SUMIFS(RawElectricity!BB$171:BB$290,RawElectricity!$B$171:$B$290,WorkElectricity!$I86,RawElectricity!$A$171:$A$290,WorkElectricity!$J86))</f>
        <v>#N/A</v>
      </c>
      <c r="BJ86" s="19" t="e">
        <f>IF(SUMIFS(RawElectricity!BC$171:BC$290,RawElectricity!$B$171:$B$290,WorkElectricity!$I86,RawElectricity!$A$171:$A$290,WorkElectricity!$J86)&lt;0.0001,VLOOKUP($I86,Notes!$B$1:$C$1,2,0),SUMIFS(RawElectricity!BC$171:BC$290,RawElectricity!$B$171:$B$290,WorkElectricity!$I86,RawElectricity!$A$171:$A$290,WorkElectricity!$J86))</f>
        <v>#N/A</v>
      </c>
      <c r="BK86" s="19" t="e">
        <f>IF(SUMIFS(RawElectricity!BD$171:BD$290,RawElectricity!$B$171:$B$290,WorkElectricity!$I86,RawElectricity!$A$171:$A$290,WorkElectricity!$J86)&lt;0.0001,VLOOKUP($I86,Notes!$B$1:$C$1,2,0),SUMIFS(RawElectricity!BD$171:BD$290,RawElectricity!$B$171:$B$290,WorkElectricity!$I86,RawElectricity!$A$171:$A$290,WorkElectricity!$J86))</f>
        <v>#N/A</v>
      </c>
      <c r="BL86" s="19" t="e">
        <f>IF(SUMIFS(RawElectricity!BE$171:BE$290,RawElectricity!$B$171:$B$290,WorkElectricity!$I86,RawElectricity!$A$171:$A$290,WorkElectricity!$J86)&lt;0.0001,VLOOKUP($I86,Notes!$B$1:$C$1,2,0),SUMIFS(RawElectricity!BE$171:BE$290,RawElectricity!$B$171:$B$290,WorkElectricity!$I86,RawElectricity!$A$171:$A$290,WorkElectricity!$J86))</f>
        <v>#N/A</v>
      </c>
      <c r="BM86" s="19" t="e">
        <f>IF(SUMIFS(RawElectricity!BF$171:BF$290,RawElectricity!$B$171:$B$290,WorkElectricity!$I86,RawElectricity!$A$171:$A$290,WorkElectricity!$J86)&lt;0.0001,VLOOKUP($I86,Notes!$B$1:$C$1,2,0),SUMIFS(RawElectricity!BF$171:BF$290,RawElectricity!$B$171:$B$290,WorkElectricity!$I86,RawElectricity!$A$171:$A$290,WorkElectricity!$J86))</f>
        <v>#N/A</v>
      </c>
      <c r="BN86" s="19" t="e">
        <f>IF(SUMIFS(RawElectricity!BG$171:BG$290,RawElectricity!$B$171:$B$290,WorkElectricity!$I86,RawElectricity!$A$171:$A$290,WorkElectricity!$J86)&lt;0.0001,VLOOKUP($I86,Notes!$B$1:$C$1,2,0),SUMIFS(RawElectricity!BG$171:BG$290,RawElectricity!$B$171:$B$290,WorkElectricity!$I86,RawElectricity!$A$171:$A$290,WorkElectricity!$J86))</f>
        <v>#N/A</v>
      </c>
      <c r="BO86" s="19" t="e">
        <f>IF(SUMIFS(RawElectricity!BH$171:BH$290,RawElectricity!$B$171:$B$290,WorkElectricity!$I86,RawElectricity!$A$171:$A$290,WorkElectricity!$J86)&lt;0.0001,VLOOKUP($I86,Notes!$B$1:$C$1,2,0),SUMIFS(RawElectricity!BH$171:BH$290,RawElectricity!$B$171:$B$290,WorkElectricity!$I86,RawElectricity!$A$171:$A$290,WorkElectricity!$J86))</f>
        <v>#N/A</v>
      </c>
      <c r="BP86" s="19" t="e">
        <f>IF(SUMIFS(RawElectricity!BI$171:BI$290,RawElectricity!$B$171:$B$290,WorkElectricity!$I86,RawElectricity!$A$171:$A$290,WorkElectricity!$J86)&lt;0.0001,VLOOKUP($I86,Notes!$B$1:$C$1,2,0),SUMIFS(RawElectricity!BI$171:BI$290,RawElectricity!$B$171:$B$290,WorkElectricity!$I86,RawElectricity!$A$171:$A$290,WorkElectricity!$J86))</f>
        <v>#N/A</v>
      </c>
      <c r="BQ86" s="19"/>
      <c r="BR86" s="19" t="e">
        <f>IF(SUMIFS(RawElectricity!BJ$171:BJ$290,RawElectricity!$B$171:$B$290,WorkElectricity!$I86,RawElectricity!$A$171:$A$290,WorkElectricity!$J86)&lt;0.0001,VLOOKUP($I86,Notes!$B$1:$C$1,2,0),SUMIFS(RawElectricity!BJ$171:BJ$290,RawElectricity!$B$171:$B$290,WorkElectricity!$I86,RawElectricity!$A$171:$A$290,WorkElectricity!$J86))</f>
        <v>#N/A</v>
      </c>
      <c r="BS86" s="19" t="e">
        <f>IF(SUMIFS(RawElectricity!BK$171:BK$290,RawElectricity!$B$171:$B$290,WorkElectricity!$I86,RawElectricity!$A$171:$A$290,WorkElectricity!$J86)&lt;0.0001,VLOOKUP($I86,Notes!$B$1:$C$1,2,0),SUMIFS(RawElectricity!BK$171:BK$290,RawElectricity!$B$171:$B$290,WorkElectricity!$I86,RawElectricity!$A$171:$A$290,WorkElectricity!$J86))</f>
        <v>#N/A</v>
      </c>
      <c r="BT86" s="19" t="e">
        <f>IF(SUMIFS(RawElectricity!BL$171:BL$290,RawElectricity!$B$171:$B$290,WorkElectricity!$I86,RawElectricity!$A$171:$A$290,WorkElectricity!$J86)&lt;0.0001,VLOOKUP($I86,Notes!$B$1:$C$1,2,0),SUMIFS(RawElectricity!BL$171:BL$290,RawElectricity!$B$171:$B$290,WorkElectricity!$I86,RawElectricity!$A$171:$A$290,WorkElectricity!$J86))</f>
        <v>#N/A</v>
      </c>
      <c r="BU86" s="19" t="e">
        <f>IF(SUMIFS(RawElectricity!BM$171:BM$290,RawElectricity!$B$171:$B$290,WorkElectricity!$I86,RawElectricity!$A$171:$A$290,WorkElectricity!$J86)&lt;0.0001,VLOOKUP($I86,Notes!$B$1:$C$1,2,0),SUMIFS(RawElectricity!BM$171:BM$290,RawElectricity!$B$171:$B$290,WorkElectricity!$I86,RawElectricity!$A$171:$A$290,WorkElectricity!$J86))</f>
        <v>#N/A</v>
      </c>
      <c r="BV86" s="19" t="e">
        <f>IF(SUMIFS(RawElectricity!BN$171:BN$290,RawElectricity!$B$171:$B$290,WorkElectricity!$I86,RawElectricity!$A$171:$A$290,WorkElectricity!$J86)&lt;0.0001,VLOOKUP($I86,Notes!$B$1:$C$1,2,0),SUMIFS(RawElectricity!BN$171:BN$290,RawElectricity!$B$171:$B$290,WorkElectricity!$I86,RawElectricity!$A$171:$A$290,WorkElectricity!$J86))</f>
        <v>#N/A</v>
      </c>
      <c r="BW86" s="19" t="e">
        <f>IF(SUMIFS(RawElectricity!BO$171:BO$290,RawElectricity!$B$171:$B$290,WorkElectricity!$I86,RawElectricity!$A$171:$A$290,WorkElectricity!$J86)&lt;0.0001,VLOOKUP($I86,Notes!$B$1:$C$1,2,0),SUMIFS(RawElectricity!BO$171:BO$290,RawElectricity!$B$171:$B$290,WorkElectricity!$I86,RawElectricity!$A$171:$A$290,WorkElectricity!$J86))</f>
        <v>#N/A</v>
      </c>
      <c r="BX86" s="19"/>
      <c r="BY86" s="19"/>
      <c r="BZ86" s="19"/>
    </row>
    <row r="87" spans="1:78" x14ac:dyDescent="0.25">
      <c r="A87" t="str">
        <f>IF(B87&lt;&gt;B86,MAX(A$79:A86)+1,"")</f>
        <v/>
      </c>
      <c r="B87" t="str">
        <f>RawElectricity!B178</f>
        <v>best</v>
      </c>
      <c r="H87">
        <v>1</v>
      </c>
      <c r="I87" t="str">
        <f t="shared" si="10"/>
        <v>best</v>
      </c>
      <c r="J87" t="s">
        <v>253</v>
      </c>
      <c r="K87" s="28">
        <f>IF(SUMIFS(RawElectricity!D$171:D$290,RawElectricity!$B$171:$B$290,WorkElectricity!$I87,RawElectricity!$A$171:$A$290,WorkElectricity!$J87)&lt;0.0001,VLOOKUP($I87,Notes!$B$1:$C$1,2,0),SUMIFS(RawElectricity!D$171:D$290,RawElectricity!$B$171:$B$290,WorkElectricity!$I87,RawElectricity!$A$171:$A$290,WorkElectricity!$J87))</f>
        <v>1.02467330253594</v>
      </c>
      <c r="L87" s="28">
        <f>IF(SUMIFS(RawElectricity!E$171:E$290,RawElectricity!$B$171:$B$290,WorkElectricity!$I87,RawElectricity!$A$171:$A$290,WorkElectricity!$J87)&lt;0.0001,VLOOKUP($I87,Notes!$B$1:$C$1,2,0),SUMIFS(RawElectricity!E$171:E$290,RawElectricity!$B$171:$B$290,WorkElectricity!$I87,RawElectricity!$A$171:$A$290,WorkElectricity!$J87))</f>
        <v>1.03437553091469</v>
      </c>
      <c r="M87" s="28">
        <f>IF(SUMIFS(RawElectricity!F$171:F$290,RawElectricity!$B$171:$B$290,WorkElectricity!$I87,RawElectricity!$A$171:$A$290,WorkElectricity!$J87)&lt;0.0001,VLOOKUP($I87,Notes!$B$1:$C$1,2,0),SUMIFS(RawElectricity!F$171:F$290,RawElectricity!$B$171:$B$290,WorkElectricity!$I87,RawElectricity!$A$171:$A$290,WorkElectricity!$J87))</f>
        <v>1.01711293052493</v>
      </c>
      <c r="N87" s="28">
        <f>IF(SUMIFS(RawElectricity!G$171:G$290,RawElectricity!$B$171:$B$290,WorkElectricity!$I87,RawElectricity!$A$171:$A$290,WorkElectricity!$J87)&lt;0.0001,VLOOKUP($I87,Notes!$B$1:$C$1,2,0),SUMIFS(RawElectricity!G$171:G$290,RawElectricity!$B$171:$B$290,WorkElectricity!$I87,RawElectricity!$A$171:$A$290,WorkElectricity!$J87))</f>
        <v>1.03864270465915</v>
      </c>
      <c r="O87" s="28">
        <f>IF(SUMIFS(RawElectricity!H$171:H$290,RawElectricity!$B$171:$B$290,WorkElectricity!$I87,RawElectricity!$A$171:$A$290,WorkElectricity!$J87)&lt;0.0001,VLOOKUP($I87,Notes!$B$1:$C$1,2,0),SUMIFS(RawElectricity!H$171:H$290,RawElectricity!$B$171:$B$290,WorkElectricity!$I87,RawElectricity!$A$171:$A$290,WorkElectricity!$J87))</f>
        <v>1.04905200341939</v>
      </c>
      <c r="P87" s="28">
        <f>IF(SUMIFS(RawElectricity!I$171:I$290,RawElectricity!$B$171:$B$290,WorkElectricity!$I87,RawElectricity!$A$171:$A$290,WorkElectricity!$J87)&lt;0.0001,VLOOKUP($I87,Notes!$B$1:$C$1,2,0),SUMIFS(RawElectricity!I$171:I$290,RawElectricity!$B$171:$B$290,WorkElectricity!$I87,RawElectricity!$A$171:$A$290,WorkElectricity!$J87))</f>
        <v>1.07748</v>
      </c>
      <c r="Q87" s="28">
        <f>IF(SUMIFS(RawElectricity!J$171:J$290,RawElectricity!$B$171:$B$290,WorkElectricity!$I87,RawElectricity!$A$171:$A$290,WorkElectricity!$J87)&lt;0.0001,VLOOKUP($I87,Notes!$B$1:$C$1,2,0),SUMIFS(RawElectricity!J$171:J$290,RawElectricity!$B$171:$B$290,WorkElectricity!$I87,RawElectricity!$A$171:$A$290,WorkElectricity!$J87))</f>
        <v>1.07748</v>
      </c>
      <c r="R87" s="28">
        <f>IF(SUMIFS(RawElectricity!K$171:K$290,RawElectricity!$B$171:$B$290,WorkElectricity!$I87,RawElectricity!$A$171:$A$290,WorkElectricity!$J87)&lt;0.0001,VLOOKUP($I87,Notes!$B$1:$C$1,2,0),SUMIFS(RawElectricity!K$171:K$290,RawElectricity!$B$171:$B$290,WorkElectricity!$I87,RawElectricity!$A$171:$A$290,WorkElectricity!$J87))</f>
        <v>1.6161152623992903</v>
      </c>
      <c r="S87" s="28">
        <f>IF(SUMIFS(RawElectricity!L$171:L$290,RawElectricity!$B$171:$B$290,WorkElectricity!$I87,RawElectricity!$A$171:$A$290,WorkElectricity!$J87)&lt;0.0001,VLOOKUP($I87,Notes!$B$1:$C$1,2,0),SUMIFS(RawElectricity!L$171:L$290,RawElectricity!$B$171:$B$290,WorkElectricity!$I87,RawElectricity!$A$171:$A$290,WorkElectricity!$J87))</f>
        <v>1.9634307084806282</v>
      </c>
      <c r="T87" s="28">
        <f>IF(SUMIFS(RawElectricity!M$171:M$290,RawElectricity!$B$171:$B$290,WorkElectricity!$I87,RawElectricity!$A$171:$A$290,WorkElectricity!$J87)&lt;0.0001,VLOOKUP($I87,Notes!$B$1:$C$1,2,0),SUMIFS(RawElectricity!M$171:M$290,RawElectricity!$B$171:$B$290,WorkElectricity!$I87,RawElectricity!$A$171:$A$290,WorkElectricity!$J87))</f>
        <v>2.0422827081107813</v>
      </c>
      <c r="U87" s="28">
        <f>IF(SUMIFS(RawElectricity!N$171:N$290,RawElectricity!$B$171:$B$290,WorkElectricity!$I87,RawElectricity!$A$171:$A$290,WorkElectricity!$J87)&lt;0.0001,VLOOKUP($I87,Notes!$B$1:$C$1,2,0),SUMIFS(RawElectricity!N$171:N$290,RawElectricity!$B$171:$B$290,WorkElectricity!$I87,RawElectricity!$A$171:$A$290,WorkElectricity!$J87))</f>
        <v>1.5176700000000005</v>
      </c>
      <c r="V87" s="28">
        <f>IF(SUMIFS(RawElectricity!O$171:O$290,RawElectricity!$B$171:$B$290,WorkElectricity!$I87,RawElectricity!$A$171:$A$290,WorkElectricity!$J87)&lt;0.0001,VLOOKUP($I87,Notes!$B$1:$C$1,2,0),SUMIFS(RawElectricity!O$171:O$290,RawElectricity!$B$171:$B$290,WorkElectricity!$I87,RawElectricity!$A$171:$A$290,WorkElectricity!$J87))</f>
        <v>1.5176700000000001</v>
      </c>
      <c r="W87" s="28">
        <f>IF(SUMIFS(RawElectricity!P$171:P$290,RawElectricity!$B$171:$B$290,WorkElectricity!$I87,RawElectricity!$A$171:$A$290,WorkElectricity!$J87)&lt;0.0001,VLOOKUP($I87,Notes!$B$1:$C$1,2,0),SUMIFS(RawElectricity!P$171:P$290,RawElectricity!$B$171:$B$290,WorkElectricity!$I87,RawElectricity!$A$171:$A$290,WorkElectricity!$J87))</f>
        <v>1.5176700000000005</v>
      </c>
      <c r="X87" s="28">
        <f>IF(SUMIFS(RawElectricity!Q$171:Q$290,RawElectricity!$B$171:$B$290,WorkElectricity!$I87,RawElectricity!$A$171:$A$290,WorkElectricity!$J87)&lt;0.0001,VLOOKUP($I87,Notes!$B$1:$C$1,2,0),SUMIFS(RawElectricity!Q$171:Q$290,RawElectricity!$B$171:$B$290,WorkElectricity!$I87,RawElectricity!$A$171:$A$290,WorkElectricity!$J87))</f>
        <v>1.5176700000000001</v>
      </c>
      <c r="Y87" s="28">
        <f>IF(SUMIFS(RawElectricity!R$171:R$290,RawElectricity!$B$171:$B$290,WorkElectricity!$I87,RawElectricity!$A$171:$A$290,WorkElectricity!$J87)&lt;0.0001,VLOOKUP($I87,Notes!$B$1:$C$1,2,0),SUMIFS(RawElectricity!R$171:R$290,RawElectricity!$B$171:$B$290,WorkElectricity!$I87,RawElectricity!$A$171:$A$290,WorkElectricity!$J87))</f>
        <v>1.5176700000000001</v>
      </c>
      <c r="Z87" s="28">
        <f>IF(SUMIFS(RawElectricity!S$171:S$290,RawElectricity!$B$171:$B$290,WorkElectricity!$I87,RawElectricity!$A$171:$A$290,WorkElectricity!$J87)&lt;0.0001,VLOOKUP($I87,Notes!$B$1:$C$1,2,0),SUMIFS(RawElectricity!S$171:S$290,RawElectricity!$B$171:$B$290,WorkElectricity!$I87,RawElectricity!$A$171:$A$290,WorkElectricity!$J87))</f>
        <v>1.5176700000000001</v>
      </c>
      <c r="AA87" s="28">
        <f>IF(SUMIFS(RawElectricity!T$171:T$290,RawElectricity!$B$171:$B$290,WorkElectricity!$I87,RawElectricity!$A$171:$A$290,WorkElectricity!$J87)&lt;0.0001,VLOOKUP($I87,Notes!$B$1:$C$1,2,0),SUMIFS(RawElectricity!T$171:T$290,RawElectricity!$B$171:$B$290,WorkElectricity!$I87,RawElectricity!$A$171:$A$290,WorkElectricity!$J87))</f>
        <v>1.5176700000000001</v>
      </c>
      <c r="AB87" s="28">
        <f>IF(SUMIFS(RawElectricity!U$171:U$290,RawElectricity!$B$171:$B$290,WorkElectricity!$I87,RawElectricity!$A$171:$A$290,WorkElectricity!$J87)&lt;0.0001,VLOOKUP($I87,Notes!$B$1:$C$1,2,0),SUMIFS(RawElectricity!U$171:U$290,RawElectricity!$B$171:$B$290,WorkElectricity!$I87,RawElectricity!$A$171:$A$290,WorkElectricity!$J87))</f>
        <v>1.5176700000000005</v>
      </c>
      <c r="AC87" s="28">
        <f>IF(SUMIFS(RawElectricity!V$171:V$290,RawElectricity!$B$171:$B$290,WorkElectricity!$I87,RawElectricity!$A$171:$A$290,WorkElectricity!$J87)&lt;0.0001,VLOOKUP($I87,Notes!$B$1:$C$1,2,0),SUMIFS(RawElectricity!V$171:V$290,RawElectricity!$B$171:$B$290,WorkElectricity!$I87,RawElectricity!$A$171:$A$290,WorkElectricity!$J87))</f>
        <v>1.4913902628</v>
      </c>
      <c r="AD87" s="28">
        <f>IF(SUMIFS(RawElectricity!W$171:W$290,RawElectricity!$B$171:$B$290,WorkElectricity!$I87,RawElectricity!$A$171:$A$290,WorkElectricity!$J87)&lt;0.0001,VLOOKUP($I87,Notes!$B$1:$C$1,2,0),SUMIFS(RawElectricity!W$171:W$290,RawElectricity!$B$171:$B$290,WorkElectricity!$I87,RawElectricity!$A$171:$A$290,WorkElectricity!$J87))</f>
        <v>1.3862701314000001</v>
      </c>
      <c r="AE87" s="28">
        <f>IF(SUMIFS(RawElectricity!X$171:X$290,RawElectricity!$B$171:$B$290,WorkElectricity!$I87,RawElectricity!$A$171:$A$290,WorkElectricity!$J87)&lt;0.0001,VLOOKUP($I87,Notes!$B$1:$C$1,2,0),SUMIFS(RawElectricity!X$171:X$290,RawElectricity!$B$171:$B$290,WorkElectricity!$I87,RawElectricity!$A$171:$A$290,WorkElectricity!$J87))</f>
        <v>1.3599900000000003</v>
      </c>
      <c r="AF87" s="28">
        <f>IF(SUMIFS(RawElectricity!Y$171:Y$290,RawElectricity!$B$171:$B$290,WorkElectricity!$I87,RawElectricity!$A$171:$A$290,WorkElectricity!$J87)&lt;0.0001,VLOOKUP($I87,Notes!$B$1:$C$1,2,0),SUMIFS(RawElectricity!Y$171:Y$290,RawElectricity!$B$171:$B$290,WorkElectricity!$I87,RawElectricity!$A$171:$A$290,WorkElectricity!$J87))</f>
        <v>1.3599900000000003</v>
      </c>
      <c r="AG87" s="28">
        <f>IF(SUMIFS(RawElectricity!Z$171:Z$290,RawElectricity!$B$171:$B$290,WorkElectricity!$I87,RawElectricity!$A$171:$A$290,WorkElectricity!$J87)&lt;0.0001,VLOOKUP($I87,Notes!$B$1:$C$1,2,0),SUMIFS(RawElectricity!Z$171:Z$290,RawElectricity!$B$171:$B$290,WorkElectricity!$I87,RawElectricity!$A$171:$A$290,WorkElectricity!$J87))</f>
        <v>1.3599900000000003</v>
      </c>
      <c r="AH87" s="28">
        <f>IF(SUMIFS(RawElectricity!AA$171:AA$290,RawElectricity!$B$171:$B$290,WorkElectricity!$I87,RawElectricity!$A$171:$A$290,WorkElectricity!$J87)&lt;0.0001,VLOOKUP($I87,Notes!$B$1:$C$1,2,0),SUMIFS(RawElectricity!AA$171:AA$290,RawElectricity!$B$171:$B$290,WorkElectricity!$I87,RawElectricity!$A$171:$A$290,WorkElectricity!$J87))</f>
        <v>1.3599900000000003</v>
      </c>
      <c r="AI87" s="28">
        <f>IF(SUMIFS(RawElectricity!AB$171:AB$290,RawElectricity!$B$171:$B$290,WorkElectricity!$I87,RawElectricity!$A$171:$A$290,WorkElectricity!$J87)&lt;0.0001,VLOOKUP($I87,Notes!$B$1:$C$1,2,0),SUMIFS(RawElectricity!AB$171:AB$290,RawElectricity!$B$171:$B$290,WorkElectricity!$I87,RawElectricity!$A$171:$A$290,WorkElectricity!$J87))</f>
        <v>1.3599900000000003</v>
      </c>
      <c r="AJ87" s="28">
        <f>IF(SUMIFS(RawElectricity!AC$171:AC$290,RawElectricity!$B$171:$B$290,WorkElectricity!$I87,RawElectricity!$A$171:$A$290,WorkElectricity!$J87)&lt;0.0001,VLOOKUP($I87,Notes!$B$1:$C$1,2,0),SUMIFS(RawElectricity!AC$171:AC$290,RawElectricity!$B$171:$B$290,WorkElectricity!$I87,RawElectricity!$A$171:$A$290,WorkElectricity!$J87))</f>
        <v>1.3599900000000003</v>
      </c>
      <c r="AK87" s="28">
        <f>IF(SUMIFS(RawElectricity!AD$171:AD$290,RawElectricity!$B$171:$B$290,WorkElectricity!$I87,RawElectricity!$A$171:$A$290,WorkElectricity!$J87)&lt;0.0001,VLOOKUP($I87,Notes!$B$1:$C$1,2,0),SUMIFS(RawElectricity!AD$171:AD$290,RawElectricity!$B$171:$B$290,WorkElectricity!$I87,RawElectricity!$A$171:$A$290,WorkElectricity!$J87))</f>
        <v>1.35999</v>
      </c>
      <c r="AL87" s="28">
        <f>IF(SUMIFS(RawElectricity!AE$171:AE$290,RawElectricity!$B$171:$B$290,WorkElectricity!$I87,RawElectricity!$A$171:$A$290,WorkElectricity!$J87)&lt;0.0001,VLOOKUP($I87,Notes!$B$1:$C$1,2,0),SUMIFS(RawElectricity!AE$171:AE$290,RawElectricity!$B$171:$B$290,WorkElectricity!$I87,RawElectricity!$A$171:$A$290,WorkElectricity!$J87))</f>
        <v>1.3599900000000003</v>
      </c>
      <c r="AM87" s="28">
        <f>IF(SUMIFS(RawElectricity!AF$171:AF$290,RawElectricity!$B$171:$B$290,WorkElectricity!$I87,RawElectricity!$A$171:$A$290,WorkElectricity!$J87)&lt;0.0001,VLOOKUP($I87,Notes!$B$1:$C$1,2,0),SUMIFS(RawElectricity!AF$171:AF$290,RawElectricity!$B$171:$B$290,WorkElectricity!$I87,RawElectricity!$A$171:$A$290,WorkElectricity!$J87))</f>
        <v>1.3599900000000003</v>
      </c>
      <c r="AN87" s="28">
        <f>IF(SUMIFS(RawElectricity!AG$171:AG$290,RawElectricity!$B$171:$B$290,WorkElectricity!$I87,RawElectricity!$A$171:$A$290,WorkElectricity!$J87)&lt;0.0001,VLOOKUP($I87,Notes!$B$1:$C$1,2,0),SUMIFS(RawElectricity!AG$171:AG$290,RawElectricity!$B$171:$B$290,WorkElectricity!$I87,RawElectricity!$A$171:$A$290,WorkElectricity!$J87))</f>
        <v>1.3599900000000003</v>
      </c>
      <c r="AO87" s="28">
        <f>IF(SUMIFS(RawElectricity!AH$171:AH$290,RawElectricity!$B$171:$B$290,WorkElectricity!$I87,RawElectricity!$A$171:$A$290,WorkElectricity!$J87)&lt;0.0001,VLOOKUP($I87,Notes!$B$1:$C$1,2,0),SUMIFS(RawElectricity!AH$171:AH$290,RawElectricity!$B$171:$B$290,WorkElectricity!$I87,RawElectricity!$A$171:$A$290,WorkElectricity!$J87))</f>
        <v>0.44019000000000014</v>
      </c>
      <c r="AP87" s="28">
        <f>IF(SUMIFS(RawElectricity!AI$171:AI$290,RawElectricity!$B$171:$B$290,WorkElectricity!$I87,RawElectricity!$A$171:$A$290,WorkElectricity!$J87)&lt;0.0001,VLOOKUP($I87,Notes!$B$1:$C$1,2,0),SUMIFS(RawElectricity!AI$171:AI$290,RawElectricity!$B$171:$B$290,WorkElectricity!$I87,RawElectricity!$A$171:$A$290,WorkElectricity!$J87))</f>
        <v>0.44019000000000014</v>
      </c>
      <c r="AQ87" s="28">
        <f>IF(SUMIFS(RawElectricity!AJ$171:AJ$290,RawElectricity!$B$171:$B$290,WorkElectricity!$I87,RawElectricity!$A$171:$A$290,WorkElectricity!$J87)&lt;0.0001,VLOOKUP($I87,Notes!$B$1:$C$1,2,0),SUMIFS(RawElectricity!AJ$171:AJ$290,RawElectricity!$B$171:$B$290,WorkElectricity!$I87,RawElectricity!$A$171:$A$290,WorkElectricity!$J87))</f>
        <v>0.44019000000000019</v>
      </c>
      <c r="AR87" s="28">
        <f>IF(SUMIFS(RawElectricity!AK$171:AK$290,RawElectricity!$B$171:$B$290,WorkElectricity!$I87,RawElectricity!$A$171:$A$290,WorkElectricity!$J87)&lt;0.0001,VLOOKUP($I87,Notes!$B$1:$C$1,2,0),SUMIFS(RawElectricity!AK$171:AK$290,RawElectricity!$B$171:$B$290,WorkElectricity!$I87,RawElectricity!$A$171:$A$290,WorkElectricity!$J87))</f>
        <v>0.44019000000000019</v>
      </c>
      <c r="AS87" s="19" t="e">
        <f>IF(SUMIFS(RawElectricity!AL$171:AL$290,RawElectricity!$B$171:$B$290,WorkElectricity!$I87,RawElectricity!$A$171:$A$290,WorkElectricity!$J87)&lt;0.0001,VLOOKUP($I87,Notes!$B$1:$C$1,2,0),SUMIFS(RawElectricity!AL$171:AL$290,RawElectricity!$B$171:$B$290,WorkElectricity!$I87,RawElectricity!$A$171:$A$290,WorkElectricity!$J87))</f>
        <v>#N/A</v>
      </c>
      <c r="AT87" s="19" t="e">
        <f>IF(SUMIFS(RawElectricity!AM$171:AM$290,RawElectricity!$B$171:$B$290,WorkElectricity!$I87,RawElectricity!$A$171:$A$290,WorkElectricity!$J87)&lt;0.0001,VLOOKUP($I87,Notes!$B$1:$C$1,2,0),SUMIFS(RawElectricity!AM$171:AM$290,RawElectricity!$B$171:$B$290,WorkElectricity!$I87,RawElectricity!$A$171:$A$290,WorkElectricity!$J87))</f>
        <v>#N/A</v>
      </c>
      <c r="AU87" s="19" t="e">
        <f>IF(SUMIFS(RawElectricity!AN$171:AN$290,RawElectricity!$B$171:$B$290,WorkElectricity!$I87,RawElectricity!$A$171:$A$290,WorkElectricity!$J87)&lt;0.0001,VLOOKUP($I87,Notes!$B$1:$C$1,2,0),SUMIFS(RawElectricity!AN$171:AN$290,RawElectricity!$B$171:$B$290,WorkElectricity!$I87,RawElectricity!$A$171:$A$290,WorkElectricity!$J87))</f>
        <v>#N/A</v>
      </c>
      <c r="AV87" s="19" t="e">
        <f>IF(SUMIFS(RawElectricity!AO$171:AO$290,RawElectricity!$B$171:$B$290,WorkElectricity!$I87,RawElectricity!$A$171:$A$290,WorkElectricity!$J87)&lt;0.0001,VLOOKUP($I87,Notes!$B$1:$C$1,2,0),SUMIFS(RawElectricity!AO$171:AO$290,RawElectricity!$B$171:$B$290,WorkElectricity!$I87,RawElectricity!$A$171:$A$290,WorkElectricity!$J87))</f>
        <v>#N/A</v>
      </c>
      <c r="AW87" s="19" t="e">
        <f>IF(SUMIFS(RawElectricity!AP$171:AP$290,RawElectricity!$B$171:$B$290,WorkElectricity!$I87,RawElectricity!$A$171:$A$290,WorkElectricity!$J87)&lt;0.0001,VLOOKUP($I87,Notes!$B$1:$C$1,2,0),SUMIFS(RawElectricity!AP$171:AP$290,RawElectricity!$B$171:$B$290,WorkElectricity!$I87,RawElectricity!$A$171:$A$290,WorkElectricity!$J87))</f>
        <v>#N/A</v>
      </c>
      <c r="AX87" s="19" t="e">
        <f>IF(SUMIFS(RawElectricity!AQ$171:AQ$290,RawElectricity!$B$171:$B$290,WorkElectricity!$I87,RawElectricity!$A$171:$A$290,WorkElectricity!$J87)&lt;0.0001,VLOOKUP($I87,Notes!$B$1:$C$1,2,0),SUMIFS(RawElectricity!AQ$171:AQ$290,RawElectricity!$B$171:$B$290,WorkElectricity!$I87,RawElectricity!$A$171:$A$290,WorkElectricity!$J87))</f>
        <v>#N/A</v>
      </c>
      <c r="AY87" s="19" t="e">
        <f>IF(SUMIFS(RawElectricity!AR$171:AR$290,RawElectricity!$B$171:$B$290,WorkElectricity!$I87,RawElectricity!$A$171:$A$290,WorkElectricity!$J87)&lt;0.0001,VLOOKUP($I87,Notes!$B$1:$C$1,2,0),SUMIFS(RawElectricity!AR$171:AR$290,RawElectricity!$B$171:$B$290,WorkElectricity!$I87,RawElectricity!$A$171:$A$290,WorkElectricity!$J87))</f>
        <v>#N/A</v>
      </c>
      <c r="AZ87" s="19" t="e">
        <f>IF(SUMIFS(RawElectricity!AS$171:AS$290,RawElectricity!$B$171:$B$290,WorkElectricity!$I87,RawElectricity!$A$171:$A$290,WorkElectricity!$J87)&lt;0.0001,VLOOKUP($I87,Notes!$B$1:$C$1,2,0),SUMIFS(RawElectricity!AS$171:AS$290,RawElectricity!$B$171:$B$290,WorkElectricity!$I87,RawElectricity!$A$171:$A$290,WorkElectricity!$J87))</f>
        <v>#N/A</v>
      </c>
      <c r="BA87" s="19" t="e">
        <f>IF(SUMIFS(RawElectricity!AT$171:AT$290,RawElectricity!$B$171:$B$290,WorkElectricity!$I87,RawElectricity!$A$171:$A$290,WorkElectricity!$J87)&lt;0.0001,VLOOKUP($I87,Notes!$B$1:$C$1,2,0),SUMIFS(RawElectricity!AT$171:AT$290,RawElectricity!$B$171:$B$290,WorkElectricity!$I87,RawElectricity!$A$171:$A$290,WorkElectricity!$J87))</f>
        <v>#N/A</v>
      </c>
      <c r="BB87" s="19" t="e">
        <f>IF(SUMIFS(RawElectricity!AU$171:AU$290,RawElectricity!$B$171:$B$290,WorkElectricity!$I87,RawElectricity!$A$171:$A$290,WorkElectricity!$J87)&lt;0.0001,VLOOKUP($I87,Notes!$B$1:$C$1,2,0),SUMIFS(RawElectricity!AU$171:AU$290,RawElectricity!$B$171:$B$290,WorkElectricity!$I87,RawElectricity!$A$171:$A$290,WorkElectricity!$J87))</f>
        <v>#N/A</v>
      </c>
      <c r="BC87" s="19" t="e">
        <f>IF(SUMIFS(RawElectricity!AV$171:AV$290,RawElectricity!$B$171:$B$290,WorkElectricity!$I87,RawElectricity!$A$171:$A$290,WorkElectricity!$J87)&lt;0.0001,VLOOKUP($I87,Notes!$B$1:$C$1,2,0),SUMIFS(RawElectricity!AV$171:AV$290,RawElectricity!$B$171:$B$290,WorkElectricity!$I87,RawElectricity!$A$171:$A$290,WorkElectricity!$J87))</f>
        <v>#N/A</v>
      </c>
      <c r="BD87" s="19" t="e">
        <f>IF(SUMIFS(RawElectricity!AW$171:AW$290,RawElectricity!$B$171:$B$290,WorkElectricity!$I87,RawElectricity!$A$171:$A$290,WorkElectricity!$J87)&lt;0.0001,VLOOKUP($I87,Notes!$B$1:$C$1,2,0),SUMIFS(RawElectricity!AW$171:AW$290,RawElectricity!$B$171:$B$290,WorkElectricity!$I87,RawElectricity!$A$171:$A$290,WorkElectricity!$J87))</f>
        <v>#N/A</v>
      </c>
      <c r="BE87" s="19" t="e">
        <f>IF(SUMIFS(RawElectricity!AX$171:AX$290,RawElectricity!$B$171:$B$290,WorkElectricity!$I87,RawElectricity!$A$171:$A$290,WorkElectricity!$J87)&lt;0.0001,VLOOKUP($I87,Notes!$B$1:$C$1,2,0),SUMIFS(RawElectricity!AX$171:AX$290,RawElectricity!$B$171:$B$290,WorkElectricity!$I87,RawElectricity!$A$171:$A$290,WorkElectricity!$J87))</f>
        <v>#N/A</v>
      </c>
      <c r="BF87" s="19" t="e">
        <f>IF(SUMIFS(RawElectricity!AY$171:AY$290,RawElectricity!$B$171:$B$290,WorkElectricity!$I87,RawElectricity!$A$171:$A$290,WorkElectricity!$J87)&lt;0.0001,VLOOKUP($I87,Notes!$B$1:$C$1,2,0),SUMIFS(RawElectricity!AY$171:AY$290,RawElectricity!$B$171:$B$290,WorkElectricity!$I87,RawElectricity!$A$171:$A$290,WorkElectricity!$J87))</f>
        <v>#N/A</v>
      </c>
      <c r="BG87" s="19" t="e">
        <f>IF(SUMIFS(RawElectricity!AZ$171:AZ$290,RawElectricity!$B$171:$B$290,WorkElectricity!$I87,RawElectricity!$A$171:$A$290,WorkElectricity!$J87)&lt;0.0001,VLOOKUP($I87,Notes!$B$1:$C$1,2,0),SUMIFS(RawElectricity!AZ$171:AZ$290,RawElectricity!$B$171:$B$290,WorkElectricity!$I87,RawElectricity!$A$171:$A$290,WorkElectricity!$J87))</f>
        <v>#N/A</v>
      </c>
      <c r="BH87" s="19" t="e">
        <f>IF(SUMIFS(RawElectricity!BA$171:BA$290,RawElectricity!$B$171:$B$290,WorkElectricity!$I87,RawElectricity!$A$171:$A$290,WorkElectricity!$J87)&lt;0.0001,VLOOKUP($I87,Notes!$B$1:$C$1,2,0),SUMIFS(RawElectricity!BA$171:BA$290,RawElectricity!$B$171:$B$290,WorkElectricity!$I87,RawElectricity!$A$171:$A$290,WorkElectricity!$J87))</f>
        <v>#N/A</v>
      </c>
      <c r="BI87" s="19" t="e">
        <f>IF(SUMIFS(RawElectricity!BB$171:BB$290,RawElectricity!$B$171:$B$290,WorkElectricity!$I87,RawElectricity!$A$171:$A$290,WorkElectricity!$J87)&lt;0.0001,VLOOKUP($I87,Notes!$B$1:$C$1,2,0),SUMIFS(RawElectricity!BB$171:BB$290,RawElectricity!$B$171:$B$290,WorkElectricity!$I87,RawElectricity!$A$171:$A$290,WorkElectricity!$J87))</f>
        <v>#N/A</v>
      </c>
      <c r="BJ87" s="19" t="e">
        <f>IF(SUMIFS(RawElectricity!BC$171:BC$290,RawElectricity!$B$171:$B$290,WorkElectricity!$I87,RawElectricity!$A$171:$A$290,WorkElectricity!$J87)&lt;0.0001,VLOOKUP($I87,Notes!$B$1:$C$1,2,0),SUMIFS(RawElectricity!BC$171:BC$290,RawElectricity!$B$171:$B$290,WorkElectricity!$I87,RawElectricity!$A$171:$A$290,WorkElectricity!$J87))</f>
        <v>#N/A</v>
      </c>
      <c r="BK87" s="19" t="e">
        <f>IF(SUMIFS(RawElectricity!BD$171:BD$290,RawElectricity!$B$171:$B$290,WorkElectricity!$I87,RawElectricity!$A$171:$A$290,WorkElectricity!$J87)&lt;0.0001,VLOOKUP($I87,Notes!$B$1:$C$1,2,0),SUMIFS(RawElectricity!BD$171:BD$290,RawElectricity!$B$171:$B$290,WorkElectricity!$I87,RawElectricity!$A$171:$A$290,WorkElectricity!$J87))</f>
        <v>#N/A</v>
      </c>
      <c r="BL87" s="19" t="e">
        <f>IF(SUMIFS(RawElectricity!BE$171:BE$290,RawElectricity!$B$171:$B$290,WorkElectricity!$I87,RawElectricity!$A$171:$A$290,WorkElectricity!$J87)&lt;0.0001,VLOOKUP($I87,Notes!$B$1:$C$1,2,0),SUMIFS(RawElectricity!BE$171:BE$290,RawElectricity!$B$171:$B$290,WorkElectricity!$I87,RawElectricity!$A$171:$A$290,WorkElectricity!$J87))</f>
        <v>#N/A</v>
      </c>
      <c r="BM87" s="19" t="e">
        <f>IF(SUMIFS(RawElectricity!BF$171:BF$290,RawElectricity!$B$171:$B$290,WorkElectricity!$I87,RawElectricity!$A$171:$A$290,WorkElectricity!$J87)&lt;0.0001,VLOOKUP($I87,Notes!$B$1:$C$1,2,0),SUMIFS(RawElectricity!BF$171:BF$290,RawElectricity!$B$171:$B$290,WorkElectricity!$I87,RawElectricity!$A$171:$A$290,WorkElectricity!$J87))</f>
        <v>#N/A</v>
      </c>
      <c r="BN87" s="19" t="e">
        <f>IF(SUMIFS(RawElectricity!BG$171:BG$290,RawElectricity!$B$171:$B$290,WorkElectricity!$I87,RawElectricity!$A$171:$A$290,WorkElectricity!$J87)&lt;0.0001,VLOOKUP($I87,Notes!$B$1:$C$1,2,0),SUMIFS(RawElectricity!BG$171:BG$290,RawElectricity!$B$171:$B$290,WorkElectricity!$I87,RawElectricity!$A$171:$A$290,WorkElectricity!$J87))</f>
        <v>#N/A</v>
      </c>
      <c r="BO87" s="19" t="e">
        <f>IF(SUMIFS(RawElectricity!BH$171:BH$290,RawElectricity!$B$171:$B$290,WorkElectricity!$I87,RawElectricity!$A$171:$A$290,WorkElectricity!$J87)&lt;0.0001,VLOOKUP($I87,Notes!$B$1:$C$1,2,0),SUMIFS(RawElectricity!BH$171:BH$290,RawElectricity!$B$171:$B$290,WorkElectricity!$I87,RawElectricity!$A$171:$A$290,WorkElectricity!$J87))</f>
        <v>#N/A</v>
      </c>
      <c r="BP87" s="19" t="e">
        <f>IF(SUMIFS(RawElectricity!BI$171:BI$290,RawElectricity!$B$171:$B$290,WorkElectricity!$I87,RawElectricity!$A$171:$A$290,WorkElectricity!$J87)&lt;0.0001,VLOOKUP($I87,Notes!$B$1:$C$1,2,0),SUMIFS(RawElectricity!BI$171:BI$290,RawElectricity!$B$171:$B$290,WorkElectricity!$I87,RawElectricity!$A$171:$A$290,WorkElectricity!$J87))</f>
        <v>#N/A</v>
      </c>
      <c r="BQ87" s="19"/>
      <c r="BR87" s="19" t="e">
        <f>IF(SUMIFS(RawElectricity!BJ$171:BJ$290,RawElectricity!$B$171:$B$290,WorkElectricity!$I87,RawElectricity!$A$171:$A$290,WorkElectricity!$J87)&lt;0.0001,VLOOKUP($I87,Notes!$B$1:$C$1,2,0),SUMIFS(RawElectricity!BJ$171:BJ$290,RawElectricity!$B$171:$B$290,WorkElectricity!$I87,RawElectricity!$A$171:$A$290,WorkElectricity!$J87))</f>
        <v>#N/A</v>
      </c>
      <c r="BS87" s="19" t="e">
        <f>IF(SUMIFS(RawElectricity!BK$171:BK$290,RawElectricity!$B$171:$B$290,WorkElectricity!$I87,RawElectricity!$A$171:$A$290,WorkElectricity!$J87)&lt;0.0001,VLOOKUP($I87,Notes!$B$1:$C$1,2,0),SUMIFS(RawElectricity!BK$171:BK$290,RawElectricity!$B$171:$B$290,WorkElectricity!$I87,RawElectricity!$A$171:$A$290,WorkElectricity!$J87))</f>
        <v>#N/A</v>
      </c>
      <c r="BT87" s="19" t="e">
        <f>IF(SUMIFS(RawElectricity!BL$171:BL$290,RawElectricity!$B$171:$B$290,WorkElectricity!$I87,RawElectricity!$A$171:$A$290,WorkElectricity!$J87)&lt;0.0001,VLOOKUP($I87,Notes!$B$1:$C$1,2,0),SUMIFS(RawElectricity!BL$171:BL$290,RawElectricity!$B$171:$B$290,WorkElectricity!$I87,RawElectricity!$A$171:$A$290,WorkElectricity!$J87))</f>
        <v>#N/A</v>
      </c>
      <c r="BU87" s="19" t="e">
        <f>IF(SUMIFS(RawElectricity!BM$171:BM$290,RawElectricity!$B$171:$B$290,WorkElectricity!$I87,RawElectricity!$A$171:$A$290,WorkElectricity!$J87)&lt;0.0001,VLOOKUP($I87,Notes!$B$1:$C$1,2,0),SUMIFS(RawElectricity!BM$171:BM$290,RawElectricity!$B$171:$B$290,WorkElectricity!$I87,RawElectricity!$A$171:$A$290,WorkElectricity!$J87))</f>
        <v>#N/A</v>
      </c>
      <c r="BV87" s="19" t="e">
        <f>IF(SUMIFS(RawElectricity!BN$171:BN$290,RawElectricity!$B$171:$B$290,WorkElectricity!$I87,RawElectricity!$A$171:$A$290,WorkElectricity!$J87)&lt;0.0001,VLOOKUP($I87,Notes!$B$1:$C$1,2,0),SUMIFS(RawElectricity!BN$171:BN$290,RawElectricity!$B$171:$B$290,WorkElectricity!$I87,RawElectricity!$A$171:$A$290,WorkElectricity!$J87))</f>
        <v>#N/A</v>
      </c>
      <c r="BW87" s="19" t="e">
        <f>IF(SUMIFS(RawElectricity!BO$171:BO$290,RawElectricity!$B$171:$B$290,WorkElectricity!$I87,RawElectricity!$A$171:$A$290,WorkElectricity!$J87)&lt;0.0001,VLOOKUP($I87,Notes!$B$1:$C$1,2,0),SUMIFS(RawElectricity!BO$171:BO$290,RawElectricity!$B$171:$B$290,WorkElectricity!$I87,RawElectricity!$A$171:$A$290,WorkElectricity!$J87))</f>
        <v>#N/A</v>
      </c>
      <c r="BX87" s="19"/>
      <c r="BY87" s="19"/>
      <c r="BZ87" s="19"/>
    </row>
    <row r="88" spans="1:78" x14ac:dyDescent="0.25">
      <c r="A88" t="str">
        <f>IF(B88&lt;&gt;B87,MAX(A$79:A87)+1,"")</f>
        <v/>
      </c>
      <c r="B88" t="str">
        <f>RawElectricity!B179</f>
        <v>best</v>
      </c>
      <c r="H88">
        <v>1</v>
      </c>
      <c r="I88" t="str">
        <f t="shared" si="10"/>
        <v>best</v>
      </c>
      <c r="J88" t="s">
        <v>254</v>
      </c>
      <c r="K88" s="28">
        <f>IF(SUMIFS(RawElectricity!D$171:D$290,RawElectricity!$B$171:$B$290,WorkElectricity!$I88,RawElectricity!$A$171:$A$290,WorkElectricity!$J88)&lt;0.0001,VLOOKUP($I88,Notes!$B$1:$C$1,2,0),SUMIFS(RawElectricity!D$171:D$290,RawElectricity!$B$171:$B$290,WorkElectricity!$I88,RawElectricity!$A$171:$A$290,WorkElectricity!$J88))</f>
        <v>7.1805127242409101</v>
      </c>
      <c r="L88" s="28">
        <f>IF(SUMIFS(RawElectricity!E$171:E$290,RawElectricity!$B$171:$B$290,WorkElectricity!$I88,RawElectricity!$A$171:$A$290,WorkElectricity!$J88)&lt;0.0001,VLOOKUP($I88,Notes!$B$1:$C$1,2,0),SUMIFS(RawElectricity!E$171:E$290,RawElectricity!$B$171:$B$290,WorkElectricity!$I88,RawElectricity!$A$171:$A$290,WorkElectricity!$J88))</f>
        <v>7.3650000000000002</v>
      </c>
      <c r="M88" s="28">
        <f>IF(SUMIFS(RawElectricity!F$171:F$290,RawElectricity!$B$171:$B$290,WorkElectricity!$I88,RawElectricity!$A$171:$A$290,WorkElectricity!$J88)&lt;0.0001,VLOOKUP($I88,Notes!$B$1:$C$1,2,0),SUMIFS(RawElectricity!F$171:F$290,RawElectricity!$B$171:$B$290,WorkElectricity!$I88,RawElectricity!$A$171:$A$290,WorkElectricity!$J88))</f>
        <v>7.3650000000000002</v>
      </c>
      <c r="N88" s="28">
        <f>IF(SUMIFS(RawElectricity!G$171:G$290,RawElectricity!$B$171:$B$290,WorkElectricity!$I88,RawElectricity!$A$171:$A$290,WorkElectricity!$J88)&lt;0.0001,VLOOKUP($I88,Notes!$B$1:$C$1,2,0),SUMIFS(RawElectricity!G$171:G$290,RawElectricity!$B$171:$B$290,WorkElectricity!$I88,RawElectricity!$A$171:$A$290,WorkElectricity!$J88))</f>
        <v>7.3650000000000002</v>
      </c>
      <c r="O88" s="28">
        <f>IF(SUMIFS(RawElectricity!H$171:H$290,RawElectricity!$B$171:$B$290,WorkElectricity!$I88,RawElectricity!$A$171:$A$290,WorkElectricity!$J88)&lt;0.0001,VLOOKUP($I88,Notes!$B$1:$C$1,2,0),SUMIFS(RawElectricity!H$171:H$290,RawElectricity!$B$171:$B$290,WorkElectricity!$I88,RawElectricity!$A$171:$A$290,WorkElectricity!$J88))</f>
        <v>7.3650000000000002</v>
      </c>
      <c r="P88" s="28">
        <f>IF(SUMIFS(RawElectricity!I$171:I$290,RawElectricity!$B$171:$B$290,WorkElectricity!$I88,RawElectricity!$A$171:$A$290,WorkElectricity!$J88)&lt;0.0001,VLOOKUP($I88,Notes!$B$1:$C$1,2,0),SUMIFS(RawElectricity!I$171:I$290,RawElectricity!$B$171:$B$290,WorkElectricity!$I88,RawElectricity!$A$171:$A$290,WorkElectricity!$J88))</f>
        <v>8.2959940245619173</v>
      </c>
      <c r="Q88" s="28">
        <f>IF(SUMIFS(RawElectricity!J$171:J$290,RawElectricity!$B$171:$B$290,WorkElectricity!$I88,RawElectricity!$A$171:$A$290,WorkElectricity!$J88)&lt;0.0001,VLOOKUP($I88,Notes!$B$1:$C$1,2,0),SUMIFS(RawElectricity!J$171:J$290,RawElectricity!$B$171:$B$290,WorkElectricity!$I88,RawElectricity!$A$171:$A$290,WorkElectricity!$J88))</f>
        <v>8.2959940245619173</v>
      </c>
      <c r="R88" s="28">
        <f>IF(SUMIFS(RawElectricity!K$171:K$290,RawElectricity!$B$171:$B$290,WorkElectricity!$I88,RawElectricity!$A$171:$A$290,WorkElectricity!$J88)&lt;0.0001,VLOOKUP($I88,Notes!$B$1:$C$1,2,0),SUMIFS(RawElectricity!K$171:K$290,RawElectricity!$B$171:$B$290,WorkElectricity!$I88,RawElectricity!$A$171:$A$290,WorkElectricity!$J88))</f>
        <v>8.6481528349318531</v>
      </c>
      <c r="S88" s="28">
        <f>IF(SUMIFS(RawElectricity!L$171:L$290,RawElectricity!$B$171:$B$290,WorkElectricity!$I88,RawElectricity!$A$171:$A$290,WorkElectricity!$J88)&lt;0.0001,VLOOKUP($I88,Notes!$B$1:$C$1,2,0),SUMIFS(RawElectricity!L$171:L$290,RawElectricity!$B$171:$B$290,WorkElectricity!$I88,RawElectricity!$A$171:$A$290,WorkElectricity!$J88))</f>
        <v>8.7512399999999992</v>
      </c>
      <c r="T88" s="28">
        <f>IF(SUMIFS(RawElectricity!M$171:M$290,RawElectricity!$B$171:$B$290,WorkElectricity!$I88,RawElectricity!$A$171:$A$290,WorkElectricity!$J88)&lt;0.0001,VLOOKUP($I88,Notes!$B$1:$C$1,2,0),SUMIFS(RawElectricity!M$171:M$290,RawElectricity!$B$171:$B$290,WorkElectricity!$I88,RawElectricity!$A$171:$A$290,WorkElectricity!$J88))</f>
        <v>8.7512399999999992</v>
      </c>
      <c r="U88" s="28">
        <f>IF(SUMIFS(RawElectricity!N$171:N$290,RawElectricity!$B$171:$B$290,WorkElectricity!$I88,RawElectricity!$A$171:$A$290,WorkElectricity!$J88)&lt;0.0001,VLOOKUP($I88,Notes!$B$1:$C$1,2,0),SUMIFS(RawElectricity!N$171:N$290,RawElectricity!$B$171:$B$290,WorkElectricity!$I88,RawElectricity!$A$171:$A$290,WorkElectricity!$J88))</f>
        <v>8.2959940245619173</v>
      </c>
      <c r="V88" s="28">
        <f>IF(SUMIFS(RawElectricity!O$171:O$290,RawElectricity!$B$171:$B$290,WorkElectricity!$I88,RawElectricity!$A$171:$A$290,WorkElectricity!$J88)&lt;0.0001,VLOOKUP($I88,Notes!$B$1:$C$1,2,0),SUMIFS(RawElectricity!O$171:O$290,RawElectricity!$B$171:$B$290,WorkElectricity!$I88,RawElectricity!$A$171:$A$290,WorkElectricity!$J88))</f>
        <v>8.2959940245619173</v>
      </c>
      <c r="W88" s="28">
        <f>IF(SUMIFS(RawElectricity!P$171:P$290,RawElectricity!$B$171:$B$290,WorkElectricity!$I88,RawElectricity!$A$171:$A$290,WorkElectricity!$J88)&lt;0.0001,VLOOKUP($I88,Notes!$B$1:$C$1,2,0),SUMIFS(RawElectricity!P$171:P$290,RawElectricity!$B$171:$B$290,WorkElectricity!$I88,RawElectricity!$A$171:$A$290,WorkElectricity!$J88))</f>
        <v>8.8642760314425502</v>
      </c>
      <c r="X88" s="28">
        <f>IF(SUMIFS(RawElectricity!Q$171:Q$290,RawElectricity!$B$171:$B$290,WorkElectricity!$I88,RawElectricity!$A$171:$A$290,WorkElectricity!$J88)&lt;0.0001,VLOOKUP($I88,Notes!$B$1:$C$1,2,0),SUMIFS(RawElectricity!Q$171:Q$290,RawElectricity!$B$171:$B$290,WorkElectricity!$I88,RawElectricity!$A$171:$A$290,WorkElectricity!$J88))</f>
        <v>8.9134837306988537</v>
      </c>
      <c r="Y88" s="28">
        <f>IF(SUMIFS(RawElectricity!R$171:R$290,RawElectricity!$B$171:$B$290,WorkElectricity!$I88,RawElectricity!$A$171:$A$290,WorkElectricity!$J88)&lt;0.0001,VLOOKUP($I88,Notes!$B$1:$C$1,2,0),SUMIFS(RawElectricity!R$171:R$290,RawElectricity!$B$171:$B$290,WorkElectricity!$I88,RawElectricity!$A$171:$A$290,WorkElectricity!$J88))</f>
        <v>9.7008767821472119</v>
      </c>
      <c r="Z88" s="28">
        <f>IF(SUMIFS(RawElectricity!S$171:S$290,RawElectricity!$B$171:$B$290,WorkElectricity!$I88,RawElectricity!$A$171:$A$290,WorkElectricity!$J88)&lt;0.0001,VLOOKUP($I88,Notes!$B$1:$C$1,2,0),SUMIFS(RawElectricity!S$171:S$290,RawElectricity!$B$171:$B$290,WorkElectricity!$I88,RawElectricity!$A$171:$A$290,WorkElectricity!$J88))</f>
        <v>10.387563323040332</v>
      </c>
      <c r="AA88" s="28">
        <f>IF(SUMIFS(RawElectricity!T$171:T$290,RawElectricity!$B$171:$B$290,WorkElectricity!$I88,RawElectricity!$A$171:$A$290,WorkElectricity!$J88)&lt;0.0001,VLOOKUP($I88,Notes!$B$1:$C$1,2,0),SUMIFS(RawElectricity!T$171:T$290,RawElectricity!$B$171:$B$290,WorkElectricity!$I88,RawElectricity!$A$171:$A$290,WorkElectricity!$J88))</f>
        <v>11.114110134800779</v>
      </c>
      <c r="AB88" s="28">
        <f>IF(SUMIFS(RawElectricity!U$171:U$290,RawElectricity!$B$171:$B$290,WorkElectricity!$I88,RawElectricity!$A$171:$A$290,WorkElectricity!$J88)&lt;0.0001,VLOOKUP($I88,Notes!$B$1:$C$1,2,0),SUMIFS(RawElectricity!U$171:U$290,RawElectricity!$B$171:$B$290,WorkElectricity!$I88,RawElectricity!$A$171:$A$290,WorkElectricity!$J88))</f>
        <v>12.6155817156378</v>
      </c>
      <c r="AC88" s="28">
        <f>IF(SUMIFS(RawElectricity!V$171:V$290,RawElectricity!$B$171:$B$290,WorkElectricity!$I88,RawElectricity!$A$171:$A$290,WorkElectricity!$J88)&lt;0.0001,VLOOKUP($I88,Notes!$B$1:$C$1,2,0),SUMIFS(RawElectricity!V$171:V$290,RawElectricity!$B$171:$B$290,WorkElectricity!$I88,RawElectricity!$A$171:$A$290,WorkElectricity!$J88))</f>
        <v>15.911963317793946</v>
      </c>
      <c r="AD88" s="28">
        <f>IF(SUMIFS(RawElectricity!W$171:W$290,RawElectricity!$B$171:$B$290,WorkElectricity!$I88,RawElectricity!$A$171:$A$290,WorkElectricity!$J88)&lt;0.0001,VLOOKUP($I88,Notes!$B$1:$C$1,2,0),SUMIFS(RawElectricity!W$171:W$290,RawElectricity!$B$171:$B$290,WorkElectricity!$I88,RawElectricity!$A$171:$A$290,WorkElectricity!$J88))</f>
        <v>24.613217144401744</v>
      </c>
      <c r="AE88" s="28">
        <f>IF(SUMIFS(RawElectricity!X$171:X$290,RawElectricity!$B$171:$B$290,WorkElectricity!$I88,RawElectricity!$A$171:$A$290,WorkElectricity!$J88)&lt;0.0001,VLOOKUP($I88,Notes!$B$1:$C$1,2,0),SUMIFS(RawElectricity!X$171:X$290,RawElectricity!$B$171:$B$290,WorkElectricity!$I88,RawElectricity!$A$171:$A$290,WorkElectricity!$J88))</f>
        <v>32.113392158656652</v>
      </c>
      <c r="AF88" s="28">
        <f>IF(SUMIFS(RawElectricity!Y$171:Y$290,RawElectricity!$B$171:$B$290,WorkElectricity!$I88,RawElectricity!$A$171:$A$290,WorkElectricity!$J88)&lt;0.0001,VLOOKUP($I88,Notes!$B$1:$C$1,2,0),SUMIFS(RawElectricity!Y$171:Y$290,RawElectricity!$B$171:$B$290,WorkElectricity!$I88,RawElectricity!$A$171:$A$290,WorkElectricity!$J88))</f>
        <v>36.450079680000002</v>
      </c>
      <c r="AG88" s="28">
        <f>IF(SUMIFS(RawElectricity!Z$171:Z$290,RawElectricity!$B$171:$B$290,WorkElectricity!$I88,RawElectricity!$A$171:$A$290,WorkElectricity!$J88)&lt;0.0001,VLOOKUP($I88,Notes!$B$1:$C$1,2,0),SUMIFS(RawElectricity!Z$171:Z$290,RawElectricity!$B$171:$B$290,WorkElectricity!$I88,RawElectricity!$A$171:$A$290,WorkElectricity!$J88))</f>
        <v>37.251094080000001</v>
      </c>
      <c r="AH88" s="28">
        <f>IF(SUMIFS(RawElectricity!AA$171:AA$290,RawElectricity!$B$171:$B$290,WorkElectricity!$I88,RawElectricity!$A$171:$A$290,WorkElectricity!$J88)&lt;0.0001,VLOOKUP($I88,Notes!$B$1:$C$1,2,0),SUMIFS(RawElectricity!AA$171:AA$290,RawElectricity!$B$171:$B$290,WorkElectricity!$I88,RawElectricity!$A$171:$A$290,WorkElectricity!$J88))</f>
        <v>38.127532080000002</v>
      </c>
      <c r="AI88" s="28">
        <f>IF(SUMIFS(RawElectricity!AB$171:AB$290,RawElectricity!$B$171:$B$290,WorkElectricity!$I88,RawElectricity!$A$171:$A$290,WorkElectricity!$J88)&lt;0.0001,VLOOKUP($I88,Notes!$B$1:$C$1,2,0),SUMIFS(RawElectricity!AB$171:AB$290,RawElectricity!$B$171:$B$290,WorkElectricity!$I88,RawElectricity!$A$171:$A$290,WorkElectricity!$J88))</f>
        <v>38.127532080000009</v>
      </c>
      <c r="AJ88" s="28">
        <f>IF(SUMIFS(RawElectricity!AC$171:AC$290,RawElectricity!$B$171:$B$290,WorkElectricity!$I88,RawElectricity!$A$171:$A$290,WorkElectricity!$J88)&lt;0.0001,VLOOKUP($I88,Notes!$B$1:$C$1,2,0),SUMIFS(RawElectricity!AC$171:AC$290,RawElectricity!$B$171:$B$290,WorkElectricity!$I88,RawElectricity!$A$171:$A$290,WorkElectricity!$J88))</f>
        <v>38.12753208000003</v>
      </c>
      <c r="AK88" s="28">
        <f>IF(SUMIFS(RawElectricity!AD$171:AD$290,RawElectricity!$B$171:$B$290,WorkElectricity!$I88,RawElectricity!$A$171:$A$290,WorkElectricity!$J88)&lt;0.0001,VLOOKUP($I88,Notes!$B$1:$C$1,2,0),SUMIFS(RawElectricity!AD$171:AD$290,RawElectricity!$B$171:$B$290,WorkElectricity!$I88,RawElectricity!$A$171:$A$290,WorkElectricity!$J88))</f>
        <v>38.127532080000002</v>
      </c>
      <c r="AL88" s="28">
        <f>IF(SUMIFS(RawElectricity!AE$171:AE$290,RawElectricity!$B$171:$B$290,WorkElectricity!$I88,RawElectricity!$A$171:$A$290,WorkElectricity!$J88)&lt;0.0001,VLOOKUP($I88,Notes!$B$1:$C$1,2,0),SUMIFS(RawElectricity!AE$171:AE$290,RawElectricity!$B$171:$B$290,WorkElectricity!$I88,RawElectricity!$A$171:$A$290,WorkElectricity!$J88))</f>
        <v>38.127532080000016</v>
      </c>
      <c r="AM88" s="28">
        <f>IF(SUMIFS(RawElectricity!AF$171:AF$290,RawElectricity!$B$171:$B$290,WorkElectricity!$I88,RawElectricity!$A$171:$A$290,WorkElectricity!$J88)&lt;0.0001,VLOOKUP($I88,Notes!$B$1:$C$1,2,0),SUMIFS(RawElectricity!AF$171:AF$290,RawElectricity!$B$171:$B$290,WorkElectricity!$I88,RawElectricity!$A$171:$A$290,WorkElectricity!$J88))</f>
        <v>38.127532080000023</v>
      </c>
      <c r="AN88" s="28">
        <f>IF(SUMIFS(RawElectricity!AG$171:AG$290,RawElectricity!$B$171:$B$290,WorkElectricity!$I88,RawElectricity!$A$171:$A$290,WorkElectricity!$J88)&lt;0.0001,VLOOKUP($I88,Notes!$B$1:$C$1,2,0),SUMIFS(RawElectricity!AG$171:AG$290,RawElectricity!$B$171:$B$290,WorkElectricity!$I88,RawElectricity!$A$171:$A$290,WorkElectricity!$J88))</f>
        <v>38.127532080000002</v>
      </c>
      <c r="AO88" s="28">
        <f>IF(SUMIFS(RawElectricity!AH$171:AH$290,RawElectricity!$B$171:$B$290,WorkElectricity!$I88,RawElectricity!$A$171:$A$290,WorkElectricity!$J88)&lt;0.0001,VLOOKUP($I88,Notes!$B$1:$C$1,2,0),SUMIFS(RawElectricity!AH$171:AH$290,RawElectricity!$B$171:$B$290,WorkElectricity!$I88,RawElectricity!$A$171:$A$290,WorkElectricity!$J88))</f>
        <v>38.127532080000009</v>
      </c>
      <c r="AP88" s="28">
        <f>IF(SUMIFS(RawElectricity!AI$171:AI$290,RawElectricity!$B$171:$B$290,WorkElectricity!$I88,RawElectricity!$A$171:$A$290,WorkElectricity!$J88)&lt;0.0001,VLOOKUP($I88,Notes!$B$1:$C$1,2,0),SUMIFS(RawElectricity!AI$171:AI$290,RawElectricity!$B$171:$B$290,WorkElectricity!$I88,RawElectricity!$A$171:$A$290,WorkElectricity!$J88))</f>
        <v>38.127532080000009</v>
      </c>
      <c r="AQ88" s="28">
        <f>IF(SUMIFS(RawElectricity!AJ$171:AJ$290,RawElectricity!$B$171:$B$290,WorkElectricity!$I88,RawElectricity!$A$171:$A$290,WorkElectricity!$J88)&lt;0.0001,VLOOKUP($I88,Notes!$B$1:$C$1,2,0),SUMIFS(RawElectricity!AJ$171:AJ$290,RawElectricity!$B$171:$B$290,WorkElectricity!$I88,RawElectricity!$A$171:$A$290,WorkElectricity!$J88))</f>
        <v>38.127532080000002</v>
      </c>
      <c r="AR88" s="28">
        <f>IF(SUMIFS(RawElectricity!AK$171:AK$290,RawElectricity!$B$171:$B$290,WorkElectricity!$I88,RawElectricity!$A$171:$A$290,WorkElectricity!$J88)&lt;0.0001,VLOOKUP($I88,Notes!$B$1:$C$1,2,0),SUMIFS(RawElectricity!AK$171:AK$290,RawElectricity!$B$171:$B$290,WorkElectricity!$I88,RawElectricity!$A$171:$A$290,WorkElectricity!$J88))</f>
        <v>34.839736894217815</v>
      </c>
      <c r="AS88" s="19" t="e">
        <f>IF(SUMIFS(RawElectricity!AL$171:AL$290,RawElectricity!$B$171:$B$290,WorkElectricity!$I88,RawElectricity!$A$171:$A$290,WorkElectricity!$J88)&lt;0.0001,VLOOKUP($I88,Notes!$B$1:$C$1,2,0),SUMIFS(RawElectricity!AL$171:AL$290,RawElectricity!$B$171:$B$290,WorkElectricity!$I88,RawElectricity!$A$171:$A$290,WorkElectricity!$J88))</f>
        <v>#N/A</v>
      </c>
      <c r="AT88" s="19" t="e">
        <f>IF(SUMIFS(RawElectricity!AM$171:AM$290,RawElectricity!$B$171:$B$290,WorkElectricity!$I88,RawElectricity!$A$171:$A$290,WorkElectricity!$J88)&lt;0.0001,VLOOKUP($I88,Notes!$B$1:$C$1,2,0),SUMIFS(RawElectricity!AM$171:AM$290,RawElectricity!$B$171:$B$290,WorkElectricity!$I88,RawElectricity!$A$171:$A$290,WorkElectricity!$J88))</f>
        <v>#N/A</v>
      </c>
      <c r="AU88" s="19" t="e">
        <f>IF(SUMIFS(RawElectricity!AN$171:AN$290,RawElectricity!$B$171:$B$290,WorkElectricity!$I88,RawElectricity!$A$171:$A$290,WorkElectricity!$J88)&lt;0.0001,VLOOKUP($I88,Notes!$B$1:$C$1,2,0),SUMIFS(RawElectricity!AN$171:AN$290,RawElectricity!$B$171:$B$290,WorkElectricity!$I88,RawElectricity!$A$171:$A$290,WorkElectricity!$J88))</f>
        <v>#N/A</v>
      </c>
      <c r="AV88" s="19" t="e">
        <f>IF(SUMIFS(RawElectricity!AO$171:AO$290,RawElectricity!$B$171:$B$290,WorkElectricity!$I88,RawElectricity!$A$171:$A$290,WorkElectricity!$J88)&lt;0.0001,VLOOKUP($I88,Notes!$B$1:$C$1,2,0),SUMIFS(RawElectricity!AO$171:AO$290,RawElectricity!$B$171:$B$290,WorkElectricity!$I88,RawElectricity!$A$171:$A$290,WorkElectricity!$J88))</f>
        <v>#N/A</v>
      </c>
      <c r="AW88" s="19" t="e">
        <f>IF(SUMIFS(RawElectricity!AP$171:AP$290,RawElectricity!$B$171:$B$290,WorkElectricity!$I88,RawElectricity!$A$171:$A$290,WorkElectricity!$J88)&lt;0.0001,VLOOKUP($I88,Notes!$B$1:$C$1,2,0),SUMIFS(RawElectricity!AP$171:AP$290,RawElectricity!$B$171:$B$290,WorkElectricity!$I88,RawElectricity!$A$171:$A$290,WorkElectricity!$J88))</f>
        <v>#N/A</v>
      </c>
      <c r="AX88" s="19" t="e">
        <f>IF(SUMIFS(RawElectricity!AQ$171:AQ$290,RawElectricity!$B$171:$B$290,WorkElectricity!$I88,RawElectricity!$A$171:$A$290,WorkElectricity!$J88)&lt;0.0001,VLOOKUP($I88,Notes!$B$1:$C$1,2,0),SUMIFS(RawElectricity!AQ$171:AQ$290,RawElectricity!$B$171:$B$290,WorkElectricity!$I88,RawElectricity!$A$171:$A$290,WorkElectricity!$J88))</f>
        <v>#N/A</v>
      </c>
      <c r="AY88" s="19" t="e">
        <f>IF(SUMIFS(RawElectricity!AR$171:AR$290,RawElectricity!$B$171:$B$290,WorkElectricity!$I88,RawElectricity!$A$171:$A$290,WorkElectricity!$J88)&lt;0.0001,VLOOKUP($I88,Notes!$B$1:$C$1,2,0),SUMIFS(RawElectricity!AR$171:AR$290,RawElectricity!$B$171:$B$290,WorkElectricity!$I88,RawElectricity!$A$171:$A$290,WorkElectricity!$J88))</f>
        <v>#N/A</v>
      </c>
      <c r="AZ88" s="19" t="e">
        <f>IF(SUMIFS(RawElectricity!AS$171:AS$290,RawElectricity!$B$171:$B$290,WorkElectricity!$I88,RawElectricity!$A$171:$A$290,WorkElectricity!$J88)&lt;0.0001,VLOOKUP($I88,Notes!$B$1:$C$1,2,0),SUMIFS(RawElectricity!AS$171:AS$290,RawElectricity!$B$171:$B$290,WorkElectricity!$I88,RawElectricity!$A$171:$A$290,WorkElectricity!$J88))</f>
        <v>#N/A</v>
      </c>
      <c r="BA88" s="19" t="e">
        <f>IF(SUMIFS(RawElectricity!AT$171:AT$290,RawElectricity!$B$171:$B$290,WorkElectricity!$I88,RawElectricity!$A$171:$A$290,WorkElectricity!$J88)&lt;0.0001,VLOOKUP($I88,Notes!$B$1:$C$1,2,0),SUMIFS(RawElectricity!AT$171:AT$290,RawElectricity!$B$171:$B$290,WorkElectricity!$I88,RawElectricity!$A$171:$A$290,WorkElectricity!$J88))</f>
        <v>#N/A</v>
      </c>
      <c r="BB88" s="19" t="e">
        <f>IF(SUMIFS(RawElectricity!AU$171:AU$290,RawElectricity!$B$171:$B$290,WorkElectricity!$I88,RawElectricity!$A$171:$A$290,WorkElectricity!$J88)&lt;0.0001,VLOOKUP($I88,Notes!$B$1:$C$1,2,0),SUMIFS(RawElectricity!AU$171:AU$290,RawElectricity!$B$171:$B$290,WorkElectricity!$I88,RawElectricity!$A$171:$A$290,WorkElectricity!$J88))</f>
        <v>#N/A</v>
      </c>
      <c r="BC88" s="19" t="e">
        <f>IF(SUMIFS(RawElectricity!AV$171:AV$290,RawElectricity!$B$171:$B$290,WorkElectricity!$I88,RawElectricity!$A$171:$A$290,WorkElectricity!$J88)&lt;0.0001,VLOOKUP($I88,Notes!$B$1:$C$1,2,0),SUMIFS(RawElectricity!AV$171:AV$290,RawElectricity!$B$171:$B$290,WorkElectricity!$I88,RawElectricity!$A$171:$A$290,WorkElectricity!$J88))</f>
        <v>#N/A</v>
      </c>
      <c r="BD88" s="19" t="e">
        <f>IF(SUMIFS(RawElectricity!AW$171:AW$290,RawElectricity!$B$171:$B$290,WorkElectricity!$I88,RawElectricity!$A$171:$A$290,WorkElectricity!$J88)&lt;0.0001,VLOOKUP($I88,Notes!$B$1:$C$1,2,0),SUMIFS(RawElectricity!AW$171:AW$290,RawElectricity!$B$171:$B$290,WorkElectricity!$I88,RawElectricity!$A$171:$A$290,WorkElectricity!$J88))</f>
        <v>#N/A</v>
      </c>
      <c r="BE88" s="19" t="e">
        <f>IF(SUMIFS(RawElectricity!AX$171:AX$290,RawElectricity!$B$171:$B$290,WorkElectricity!$I88,RawElectricity!$A$171:$A$290,WorkElectricity!$J88)&lt;0.0001,VLOOKUP($I88,Notes!$B$1:$C$1,2,0),SUMIFS(RawElectricity!AX$171:AX$290,RawElectricity!$B$171:$B$290,WorkElectricity!$I88,RawElectricity!$A$171:$A$290,WorkElectricity!$J88))</f>
        <v>#N/A</v>
      </c>
      <c r="BF88" s="19" t="e">
        <f>IF(SUMIFS(RawElectricity!AY$171:AY$290,RawElectricity!$B$171:$B$290,WorkElectricity!$I88,RawElectricity!$A$171:$A$290,WorkElectricity!$J88)&lt;0.0001,VLOOKUP($I88,Notes!$B$1:$C$1,2,0),SUMIFS(RawElectricity!AY$171:AY$290,RawElectricity!$B$171:$B$290,WorkElectricity!$I88,RawElectricity!$A$171:$A$290,WorkElectricity!$J88))</f>
        <v>#N/A</v>
      </c>
      <c r="BG88" s="19" t="e">
        <f>IF(SUMIFS(RawElectricity!AZ$171:AZ$290,RawElectricity!$B$171:$B$290,WorkElectricity!$I88,RawElectricity!$A$171:$A$290,WorkElectricity!$J88)&lt;0.0001,VLOOKUP($I88,Notes!$B$1:$C$1,2,0),SUMIFS(RawElectricity!AZ$171:AZ$290,RawElectricity!$B$171:$B$290,WorkElectricity!$I88,RawElectricity!$A$171:$A$290,WorkElectricity!$J88))</f>
        <v>#N/A</v>
      </c>
      <c r="BH88" s="19" t="e">
        <f>IF(SUMIFS(RawElectricity!BA$171:BA$290,RawElectricity!$B$171:$B$290,WorkElectricity!$I88,RawElectricity!$A$171:$A$290,WorkElectricity!$J88)&lt;0.0001,VLOOKUP($I88,Notes!$B$1:$C$1,2,0),SUMIFS(RawElectricity!BA$171:BA$290,RawElectricity!$B$171:$B$290,WorkElectricity!$I88,RawElectricity!$A$171:$A$290,WorkElectricity!$J88))</f>
        <v>#N/A</v>
      </c>
      <c r="BI88" s="19" t="e">
        <f>IF(SUMIFS(RawElectricity!BB$171:BB$290,RawElectricity!$B$171:$B$290,WorkElectricity!$I88,RawElectricity!$A$171:$A$290,WorkElectricity!$J88)&lt;0.0001,VLOOKUP($I88,Notes!$B$1:$C$1,2,0),SUMIFS(RawElectricity!BB$171:BB$290,RawElectricity!$B$171:$B$290,WorkElectricity!$I88,RawElectricity!$A$171:$A$290,WorkElectricity!$J88))</f>
        <v>#N/A</v>
      </c>
      <c r="BJ88" s="19" t="e">
        <f>IF(SUMIFS(RawElectricity!BC$171:BC$290,RawElectricity!$B$171:$B$290,WorkElectricity!$I88,RawElectricity!$A$171:$A$290,WorkElectricity!$J88)&lt;0.0001,VLOOKUP($I88,Notes!$B$1:$C$1,2,0),SUMIFS(RawElectricity!BC$171:BC$290,RawElectricity!$B$171:$B$290,WorkElectricity!$I88,RawElectricity!$A$171:$A$290,WorkElectricity!$J88))</f>
        <v>#N/A</v>
      </c>
      <c r="BK88" s="19" t="e">
        <f>IF(SUMIFS(RawElectricity!BD$171:BD$290,RawElectricity!$B$171:$B$290,WorkElectricity!$I88,RawElectricity!$A$171:$A$290,WorkElectricity!$J88)&lt;0.0001,VLOOKUP($I88,Notes!$B$1:$C$1,2,0),SUMIFS(RawElectricity!BD$171:BD$290,RawElectricity!$B$171:$B$290,WorkElectricity!$I88,RawElectricity!$A$171:$A$290,WorkElectricity!$J88))</f>
        <v>#N/A</v>
      </c>
      <c r="BL88" s="19" t="e">
        <f>IF(SUMIFS(RawElectricity!BE$171:BE$290,RawElectricity!$B$171:$B$290,WorkElectricity!$I88,RawElectricity!$A$171:$A$290,WorkElectricity!$J88)&lt;0.0001,VLOOKUP($I88,Notes!$B$1:$C$1,2,0),SUMIFS(RawElectricity!BE$171:BE$290,RawElectricity!$B$171:$B$290,WorkElectricity!$I88,RawElectricity!$A$171:$A$290,WorkElectricity!$J88))</f>
        <v>#N/A</v>
      </c>
      <c r="BM88" s="19" t="e">
        <f>IF(SUMIFS(RawElectricity!BF$171:BF$290,RawElectricity!$B$171:$B$290,WorkElectricity!$I88,RawElectricity!$A$171:$A$290,WorkElectricity!$J88)&lt;0.0001,VLOOKUP($I88,Notes!$B$1:$C$1,2,0),SUMIFS(RawElectricity!BF$171:BF$290,RawElectricity!$B$171:$B$290,WorkElectricity!$I88,RawElectricity!$A$171:$A$290,WorkElectricity!$J88))</f>
        <v>#N/A</v>
      </c>
      <c r="BN88" s="19" t="e">
        <f>IF(SUMIFS(RawElectricity!BG$171:BG$290,RawElectricity!$B$171:$B$290,WorkElectricity!$I88,RawElectricity!$A$171:$A$290,WorkElectricity!$J88)&lt;0.0001,VLOOKUP($I88,Notes!$B$1:$C$1,2,0),SUMIFS(RawElectricity!BG$171:BG$290,RawElectricity!$B$171:$B$290,WorkElectricity!$I88,RawElectricity!$A$171:$A$290,WorkElectricity!$J88))</f>
        <v>#N/A</v>
      </c>
      <c r="BO88" s="19" t="e">
        <f>IF(SUMIFS(RawElectricity!BH$171:BH$290,RawElectricity!$B$171:$B$290,WorkElectricity!$I88,RawElectricity!$A$171:$A$290,WorkElectricity!$J88)&lt;0.0001,VLOOKUP($I88,Notes!$B$1:$C$1,2,0),SUMIFS(RawElectricity!BH$171:BH$290,RawElectricity!$B$171:$B$290,WorkElectricity!$I88,RawElectricity!$A$171:$A$290,WorkElectricity!$J88))</f>
        <v>#N/A</v>
      </c>
      <c r="BP88" s="19" t="e">
        <f>IF(SUMIFS(RawElectricity!BI$171:BI$290,RawElectricity!$B$171:$B$290,WorkElectricity!$I88,RawElectricity!$A$171:$A$290,WorkElectricity!$J88)&lt;0.0001,VLOOKUP($I88,Notes!$B$1:$C$1,2,0),SUMIFS(RawElectricity!BI$171:BI$290,RawElectricity!$B$171:$B$290,WorkElectricity!$I88,RawElectricity!$A$171:$A$290,WorkElectricity!$J88))</f>
        <v>#N/A</v>
      </c>
      <c r="BQ88" s="19"/>
      <c r="BR88" s="19" t="e">
        <f>IF(SUMIFS(RawElectricity!BJ$171:BJ$290,RawElectricity!$B$171:$B$290,WorkElectricity!$I88,RawElectricity!$A$171:$A$290,WorkElectricity!$J88)&lt;0.0001,VLOOKUP($I88,Notes!$B$1:$C$1,2,0),SUMIFS(RawElectricity!BJ$171:BJ$290,RawElectricity!$B$171:$B$290,WorkElectricity!$I88,RawElectricity!$A$171:$A$290,WorkElectricity!$J88))</f>
        <v>#N/A</v>
      </c>
      <c r="BS88" s="19" t="e">
        <f>IF(SUMIFS(RawElectricity!BK$171:BK$290,RawElectricity!$B$171:$B$290,WorkElectricity!$I88,RawElectricity!$A$171:$A$290,WorkElectricity!$J88)&lt;0.0001,VLOOKUP($I88,Notes!$B$1:$C$1,2,0),SUMIFS(RawElectricity!BK$171:BK$290,RawElectricity!$B$171:$B$290,WorkElectricity!$I88,RawElectricity!$A$171:$A$290,WorkElectricity!$J88))</f>
        <v>#N/A</v>
      </c>
      <c r="BT88" s="19" t="e">
        <f>IF(SUMIFS(RawElectricity!BL$171:BL$290,RawElectricity!$B$171:$B$290,WorkElectricity!$I88,RawElectricity!$A$171:$A$290,WorkElectricity!$J88)&lt;0.0001,VLOOKUP($I88,Notes!$B$1:$C$1,2,0),SUMIFS(RawElectricity!BL$171:BL$290,RawElectricity!$B$171:$B$290,WorkElectricity!$I88,RawElectricity!$A$171:$A$290,WorkElectricity!$J88))</f>
        <v>#N/A</v>
      </c>
      <c r="BU88" s="19" t="e">
        <f>IF(SUMIFS(RawElectricity!BM$171:BM$290,RawElectricity!$B$171:$B$290,WorkElectricity!$I88,RawElectricity!$A$171:$A$290,WorkElectricity!$J88)&lt;0.0001,VLOOKUP($I88,Notes!$B$1:$C$1,2,0),SUMIFS(RawElectricity!BM$171:BM$290,RawElectricity!$B$171:$B$290,WorkElectricity!$I88,RawElectricity!$A$171:$A$290,WorkElectricity!$J88))</f>
        <v>#N/A</v>
      </c>
      <c r="BV88" s="19" t="e">
        <f>IF(SUMIFS(RawElectricity!BN$171:BN$290,RawElectricity!$B$171:$B$290,WorkElectricity!$I88,RawElectricity!$A$171:$A$290,WorkElectricity!$J88)&lt;0.0001,VLOOKUP($I88,Notes!$B$1:$C$1,2,0),SUMIFS(RawElectricity!BN$171:BN$290,RawElectricity!$B$171:$B$290,WorkElectricity!$I88,RawElectricity!$A$171:$A$290,WorkElectricity!$J88))</f>
        <v>#N/A</v>
      </c>
      <c r="BW88" s="19" t="e">
        <f>IF(SUMIFS(RawElectricity!BO$171:BO$290,RawElectricity!$B$171:$B$290,WorkElectricity!$I88,RawElectricity!$A$171:$A$290,WorkElectricity!$J88)&lt;0.0001,VLOOKUP($I88,Notes!$B$1:$C$1,2,0),SUMIFS(RawElectricity!BO$171:BO$290,RawElectricity!$B$171:$B$290,WorkElectricity!$I88,RawElectricity!$A$171:$A$290,WorkElectricity!$J88))</f>
        <v>#N/A</v>
      </c>
      <c r="BX88" s="19"/>
      <c r="BY88" s="19"/>
      <c r="BZ88" s="19"/>
    </row>
    <row r="89" spans="1:78" x14ac:dyDescent="0.25">
      <c r="A89" t="str">
        <f>IF(B89&lt;&gt;B88,MAX(A$79:A88)+1,"")</f>
        <v/>
      </c>
      <c r="B89" t="str">
        <f>RawElectricity!B180</f>
        <v>best</v>
      </c>
      <c r="D89" s="19"/>
      <c r="E89" s="19"/>
      <c r="F89" s="19"/>
      <c r="G89" s="19"/>
      <c r="H89">
        <f>H80+1</f>
        <v>2</v>
      </c>
      <c r="I89" t="str">
        <f t="shared" si="10"/>
        <v>best - forced</v>
      </c>
      <c r="J89" t="str">
        <f>J80</f>
        <v>Coal</v>
      </c>
      <c r="K89" s="28">
        <f>IF(SUMIFS(RawElectricity!D$171:D$290,RawElectricity!$B$171:$B$290,WorkElectricity!$I89,RawElectricity!$A$171:$A$290,WorkElectricity!$J89)&lt;0.0001,VLOOKUP($I89,Notes!$B$1:$C$1,2,0),SUMIFS(RawElectricity!D$171:D$290,RawElectricity!$B$171:$B$290,WorkElectricity!$I89,RawElectricity!$A$171:$A$290,WorkElectricity!$J89))</f>
        <v>224.11444788171599</v>
      </c>
      <c r="L89" s="28">
        <f>IF(SUMIFS(RawElectricity!E$171:E$290,RawElectricity!$B$171:$B$290,WorkElectricity!$I89,RawElectricity!$A$171:$A$290,WorkElectricity!$J89)&lt;0.0001,VLOOKUP($I89,Notes!$B$1:$C$1,2,0),SUMIFS(RawElectricity!E$171:E$290,RawElectricity!$B$171:$B$290,WorkElectricity!$I89,RawElectricity!$A$171:$A$290,WorkElectricity!$J89))</f>
        <v>226.23555255781901</v>
      </c>
      <c r="M89" s="28">
        <f>IF(SUMIFS(RawElectricity!F$171:F$290,RawElectricity!$B$171:$B$290,WorkElectricity!$I89,RawElectricity!$A$171:$A$290,WorkElectricity!$J89)&lt;0.0001,VLOOKUP($I89,Notes!$B$1:$C$1,2,0),SUMIFS(RawElectricity!F$171:F$290,RawElectricity!$B$171:$B$290,WorkElectricity!$I89,RawElectricity!$A$171:$A$290,WorkElectricity!$J89))</f>
        <v>222.461596619137</v>
      </c>
      <c r="N89" s="28">
        <f>IF(SUMIFS(RawElectricity!G$171:G$290,RawElectricity!$B$171:$B$290,WorkElectricity!$I89,RawElectricity!$A$171:$A$290,WorkElectricity!$J89)&lt;0.0001,VLOOKUP($I89,Notes!$B$1:$C$1,2,0),SUMIFS(RawElectricity!G$171:G$290,RawElectricity!$B$171:$B$290,WorkElectricity!$I89,RawElectricity!$A$171:$A$290,WorkElectricity!$J89))</f>
        <v>227.16844362467398</v>
      </c>
      <c r="O89" s="28">
        <f>IF(SUMIFS(RawElectricity!H$171:H$290,RawElectricity!$B$171:$B$290,WorkElectricity!$I89,RawElectricity!$A$171:$A$290,WorkElectricity!$J89)&lt;0.0001,VLOOKUP($I89,Notes!$B$1:$C$1,2,0),SUMIFS(RawElectricity!H$171:H$290,RawElectricity!$B$171:$B$290,WorkElectricity!$I89,RawElectricity!$A$171:$A$290,WorkElectricity!$J89))</f>
        <v>229.444128283228</v>
      </c>
      <c r="P89" s="28">
        <f>IF(SUMIFS(RawElectricity!I$171:I$290,RawElectricity!$B$171:$B$290,WorkElectricity!$I89,RawElectricity!$A$171:$A$290,WorkElectricity!$J89)&lt;0.0001,VLOOKUP($I89,Notes!$B$1:$C$1,2,0),SUMIFS(RawElectricity!I$171:I$290,RawElectricity!$B$171:$B$290,WorkElectricity!$I89,RawElectricity!$A$171:$A$290,WorkElectricity!$J89))</f>
        <v>226.91993752013892</v>
      </c>
      <c r="Q89" s="28">
        <f>IF(SUMIFS(RawElectricity!J$171:J$290,RawElectricity!$B$171:$B$290,WorkElectricity!$I89,RawElectricity!$A$171:$A$290,WorkElectricity!$J89)&lt;0.0001,VLOOKUP($I89,Notes!$B$1:$C$1,2,0),SUMIFS(RawElectricity!J$171:J$290,RawElectricity!$B$171:$B$290,WorkElectricity!$I89,RawElectricity!$A$171:$A$290,WorkElectricity!$J89))</f>
        <v>228.27663798644778</v>
      </c>
      <c r="R89" s="28">
        <f>IF(SUMIFS(RawElectricity!K$171:K$290,RawElectricity!$B$171:$B$290,WorkElectricity!$I89,RawElectricity!$A$171:$A$290,WorkElectricity!$J89)&lt;0.0001,VLOOKUP($I89,Notes!$B$1:$C$1,2,0),SUMIFS(RawElectricity!K$171:K$290,RawElectricity!$B$171:$B$290,WorkElectricity!$I89,RawElectricity!$A$171:$A$290,WorkElectricity!$J89))</f>
        <v>226.37775781495742</v>
      </c>
      <c r="S89" s="28">
        <f>IF(SUMIFS(RawElectricity!L$171:L$290,RawElectricity!$B$171:$B$290,WorkElectricity!$I89,RawElectricity!$A$171:$A$290,WorkElectricity!$J89)&lt;0.0001,VLOOKUP($I89,Notes!$B$1:$C$1,2,0),SUMIFS(RawElectricity!L$171:L$290,RawElectricity!$B$171:$B$290,WorkElectricity!$I89,RawElectricity!$A$171:$A$290,WorkElectricity!$J89))</f>
        <v>222.44543552025419</v>
      </c>
      <c r="T89" s="28">
        <f>IF(SUMIFS(RawElectricity!M$171:M$290,RawElectricity!$B$171:$B$290,WorkElectricity!$I89,RawElectricity!$A$171:$A$290,WorkElectricity!$J89)&lt;0.0001,VLOOKUP($I89,Notes!$B$1:$C$1,2,0),SUMIFS(RawElectricity!M$171:M$290,RawElectricity!$B$171:$B$290,WorkElectricity!$I89,RawElectricity!$A$171:$A$290,WorkElectricity!$J89))</f>
        <v>227.85115504700968</v>
      </c>
      <c r="U89" s="28">
        <f>IF(SUMIFS(RawElectricity!N$171:N$290,RawElectricity!$B$171:$B$290,WorkElectricity!$I89,RawElectricity!$A$171:$A$290,WorkElectricity!$J89)&lt;0.0001,VLOOKUP($I89,Notes!$B$1:$C$1,2,0),SUMIFS(RawElectricity!N$171:N$290,RawElectricity!$B$171:$B$290,WorkElectricity!$I89,RawElectricity!$A$171:$A$290,WorkElectricity!$J89))</f>
        <v>237.87512445090289</v>
      </c>
      <c r="V89" s="28">
        <f>IF(SUMIFS(RawElectricity!O$171:O$290,RawElectricity!$B$171:$B$290,WorkElectricity!$I89,RawElectricity!$A$171:$A$290,WorkElectricity!$J89)&lt;0.0001,VLOOKUP($I89,Notes!$B$1:$C$1,2,0),SUMIFS(RawElectricity!O$171:O$290,RawElectricity!$B$171:$B$290,WorkElectricity!$I89,RawElectricity!$A$171:$A$290,WorkElectricity!$J89))</f>
        <v>241.18161508485167</v>
      </c>
      <c r="W89" s="28">
        <f>IF(SUMIFS(RawElectricity!P$171:P$290,RawElectricity!$B$171:$B$290,WorkElectricity!$I89,RawElectricity!$A$171:$A$290,WorkElectricity!$J89)&lt;0.0001,VLOOKUP($I89,Notes!$B$1:$C$1,2,0),SUMIFS(RawElectricity!P$171:P$290,RawElectricity!$B$171:$B$290,WorkElectricity!$I89,RawElectricity!$A$171:$A$290,WorkElectricity!$J89))</f>
        <v>248.94116303444474</v>
      </c>
      <c r="X89" s="28">
        <f>IF(SUMIFS(RawElectricity!Q$171:Q$290,RawElectricity!$B$171:$B$290,WorkElectricity!$I89,RawElectricity!$A$171:$A$290,WorkElectricity!$J89)&lt;0.0001,VLOOKUP($I89,Notes!$B$1:$C$1,2,0),SUMIFS(RawElectricity!Q$171:Q$290,RawElectricity!$B$171:$B$290,WorkElectricity!$I89,RawElectricity!$A$171:$A$290,WorkElectricity!$J89))</f>
        <v>255.64556585285584</v>
      </c>
      <c r="Y89" s="28">
        <f>IF(SUMIFS(RawElectricity!R$171:R$290,RawElectricity!$B$171:$B$290,WorkElectricity!$I89,RawElectricity!$A$171:$A$290,WorkElectricity!$J89)&lt;0.0001,VLOOKUP($I89,Notes!$B$1:$C$1,2,0),SUMIFS(RawElectricity!R$171:R$290,RawElectricity!$B$171:$B$290,WorkElectricity!$I89,RawElectricity!$A$171:$A$290,WorkElectricity!$J89))</f>
        <v>261.90719659788124</v>
      </c>
      <c r="Z89" s="28">
        <f>IF(SUMIFS(RawElectricity!S$171:S$290,RawElectricity!$B$171:$B$290,WorkElectricity!$I89,RawElectricity!$A$171:$A$290,WorkElectricity!$J89)&lt;0.0001,VLOOKUP($I89,Notes!$B$1:$C$1,2,0),SUMIFS(RawElectricity!S$171:S$290,RawElectricity!$B$171:$B$290,WorkElectricity!$I89,RawElectricity!$A$171:$A$290,WorkElectricity!$J89))</f>
        <v>268.5041940016601</v>
      </c>
      <c r="AA89" s="28">
        <f>IF(SUMIFS(RawElectricity!T$171:T$290,RawElectricity!$B$171:$B$290,WorkElectricity!$I89,RawElectricity!$A$171:$A$290,WorkElectricity!$J89)&lt;0.0001,VLOOKUP($I89,Notes!$B$1:$C$1,2,0),SUMIFS(RawElectricity!T$171:T$290,RawElectricity!$B$171:$B$290,WorkElectricity!$I89,RawElectricity!$A$171:$A$290,WorkElectricity!$J89))</f>
        <v>275.79629696718473</v>
      </c>
      <c r="AB89" s="28">
        <f>IF(SUMIFS(RawElectricity!U$171:U$290,RawElectricity!$B$171:$B$290,WorkElectricity!$I89,RawElectricity!$A$171:$A$290,WorkElectricity!$J89)&lt;0.0001,VLOOKUP($I89,Notes!$B$1:$C$1,2,0),SUMIFS(RawElectricity!U$171:U$290,RawElectricity!$B$171:$B$290,WorkElectricity!$I89,RawElectricity!$A$171:$A$290,WorkElectricity!$J89))</f>
        <v>280.360297</v>
      </c>
      <c r="AC89" s="28">
        <f>IF(SUMIFS(RawElectricity!V$171:V$290,RawElectricity!$B$171:$B$290,WorkElectricity!$I89,RawElectricity!$A$171:$A$290,WorkElectricity!$J89)&lt;0.0001,VLOOKUP($I89,Notes!$B$1:$C$1,2,0),SUMIFS(RawElectricity!V$171:V$290,RawElectricity!$B$171:$B$290,WorkElectricity!$I89,RawElectricity!$A$171:$A$290,WorkElectricity!$J89))</f>
        <v>275.10955300000006</v>
      </c>
      <c r="AD89" s="28">
        <f>IF(SUMIFS(RawElectricity!W$171:W$290,RawElectricity!$B$171:$B$290,WorkElectricity!$I89,RawElectricity!$A$171:$A$290,WorkElectricity!$J89)&lt;0.0001,VLOOKUP($I89,Notes!$B$1:$C$1,2,0),SUMIFS(RawElectricity!W$171:W$290,RawElectricity!$B$171:$B$290,WorkElectricity!$I89,RawElectricity!$A$171:$A$290,WorkElectricity!$J89))</f>
        <v>268.78904347780031</v>
      </c>
      <c r="AE89" s="28">
        <f>IF(SUMIFS(RawElectricity!X$171:X$290,RawElectricity!$B$171:$B$290,WorkElectricity!$I89,RawElectricity!$A$171:$A$290,WorkElectricity!$J89)&lt;0.0001,VLOOKUP($I89,Notes!$B$1:$C$1,2,0),SUMIFS(RawElectricity!X$171:X$290,RawElectricity!$B$171:$B$290,WorkElectricity!$I89,RawElectricity!$A$171:$A$290,WorkElectricity!$J89))</f>
        <v>257.89064235342005</v>
      </c>
      <c r="AF89" s="28">
        <f>IF(SUMIFS(RawElectricity!Y$171:Y$290,RawElectricity!$B$171:$B$290,WorkElectricity!$I89,RawElectricity!$A$171:$A$290,WorkElectricity!$J89)&lt;0.0001,VLOOKUP($I89,Notes!$B$1:$C$1,2,0),SUMIFS(RawElectricity!Y$171:Y$290,RawElectricity!$B$171:$B$290,WorkElectricity!$I89,RawElectricity!$A$171:$A$290,WorkElectricity!$J89))</f>
        <v>251.74145813750258</v>
      </c>
      <c r="AG89" s="28">
        <f>IF(SUMIFS(RawElectricity!Z$171:Z$290,RawElectricity!$B$171:$B$290,WorkElectricity!$I89,RawElectricity!$A$171:$A$290,WorkElectricity!$J89)&lt;0.0001,VLOOKUP($I89,Notes!$B$1:$C$1,2,0),SUMIFS(RawElectricity!Z$171:Z$290,RawElectricity!$B$171:$B$290,WorkElectricity!$I89,RawElectricity!$A$171:$A$290,WorkElectricity!$J89))</f>
        <v>239.63155300000003</v>
      </c>
      <c r="AH89" s="28">
        <f>IF(SUMIFS(RawElectricity!AA$171:AA$290,RawElectricity!$B$171:$B$290,WorkElectricity!$I89,RawElectricity!$A$171:$A$290,WorkElectricity!$J89)&lt;0.0001,VLOOKUP($I89,Notes!$B$1:$C$1,2,0),SUMIFS(RawElectricity!AA$171:AA$290,RawElectricity!$B$171:$B$290,WorkElectricity!$I89,RawElectricity!$A$171:$A$290,WorkElectricity!$J89))</f>
        <v>223.16976100000002</v>
      </c>
      <c r="AI89" s="28">
        <f>IF(SUMIFS(RawElectricity!AB$171:AB$290,RawElectricity!$B$171:$B$290,WorkElectricity!$I89,RawElectricity!$A$171:$A$290,WorkElectricity!$J89)&lt;0.0001,VLOOKUP($I89,Notes!$B$1:$C$1,2,0),SUMIFS(RawElectricity!AB$171:AB$290,RawElectricity!$B$171:$B$290,WorkElectricity!$I89,RawElectricity!$A$171:$A$290,WorkElectricity!$J89))</f>
        <v>217.06754500000002</v>
      </c>
      <c r="AJ89" s="28">
        <f>IF(SUMIFS(RawElectricity!AC$171:AC$290,RawElectricity!$B$171:$B$290,WorkElectricity!$I89,RawElectricity!$A$171:$A$290,WorkElectricity!$J89)&lt;0.0001,VLOOKUP($I89,Notes!$B$1:$C$1,2,0),SUMIFS(RawElectricity!AC$171:AC$290,RawElectricity!$B$171:$B$290,WorkElectricity!$I89,RawElectricity!$A$171:$A$290,WorkElectricity!$J89))</f>
        <v>208.48187254780004</v>
      </c>
      <c r="AK89" s="28">
        <f>IF(SUMIFS(RawElectricity!AD$171:AD$290,RawElectricity!$B$171:$B$290,WorkElectricity!$I89,RawElectricity!$A$171:$A$290,WorkElectricity!$J89)&lt;0.0001,VLOOKUP($I89,Notes!$B$1:$C$1,2,0),SUMIFS(RawElectricity!AD$171:AD$290,RawElectricity!$B$171:$B$290,WorkElectricity!$I89,RawElectricity!$A$171:$A$290,WorkElectricity!$J89))</f>
        <v>199.89619477390002</v>
      </c>
      <c r="AL89" s="28">
        <f>IF(SUMIFS(RawElectricity!AE$171:AE$290,RawElectricity!$B$171:$B$290,WorkElectricity!$I89,RawElectricity!$A$171:$A$290,WorkElectricity!$J89)&lt;0.0001,VLOOKUP($I89,Notes!$B$1:$C$1,2,0),SUMIFS(RawElectricity!AE$171:AE$290,RawElectricity!$B$171:$B$290,WorkElectricity!$I89,RawElectricity!$A$171:$A$290,WorkElectricity!$J89))</f>
        <v>195.42596500000002</v>
      </c>
      <c r="AM89" s="28">
        <f>IF(SUMIFS(RawElectricity!AF$171:AF$290,RawElectricity!$B$171:$B$290,WorkElectricity!$I89,RawElectricity!$A$171:$A$290,WorkElectricity!$J89)&lt;0.0001,VLOOKUP($I89,Notes!$B$1:$C$1,2,0),SUMIFS(RawElectricity!AF$171:AF$290,RawElectricity!$B$171:$B$290,WorkElectricity!$I89,RawElectricity!$A$171:$A$290,WorkElectricity!$J89))</f>
        <v>187.12411300000005</v>
      </c>
      <c r="AN89" s="28">
        <f>IF(SUMIFS(RawElectricity!AG$171:AG$290,RawElectricity!$B$171:$B$290,WorkElectricity!$I89,RawElectricity!$A$171:$A$290,WorkElectricity!$J89)&lt;0.0001,VLOOKUP($I89,Notes!$B$1:$C$1,2,0),SUMIFS(RawElectricity!AG$171:AG$290,RawElectricity!$B$171:$B$290,WorkElectricity!$I89,RawElectricity!$A$171:$A$290,WorkElectricity!$J89))</f>
        <v>174.70681300000001</v>
      </c>
      <c r="AO89" s="28">
        <f>IF(SUMIFS(RawElectricity!AH$171:AH$290,RawElectricity!$B$171:$B$290,WorkElectricity!$I89,RawElectricity!$A$171:$A$290,WorkElectricity!$J89)&lt;0.0001,VLOOKUP($I89,Notes!$B$1:$C$1,2,0),SUMIFS(RawElectricity!AH$171:AH$290,RawElectricity!$B$171:$B$290,WorkElectricity!$I89,RawElectricity!$A$171:$A$290,WorkElectricity!$J89))</f>
        <v>170.59136500000002</v>
      </c>
      <c r="AP89" s="28">
        <f>IF(SUMIFS(RawElectricity!AI$171:AI$290,RawElectricity!$B$171:$B$290,WorkElectricity!$I89,RawElectricity!$A$171:$A$290,WorkElectricity!$J89)&lt;0.0001,VLOOKUP($I89,Notes!$B$1:$C$1,2,0),SUMIFS(RawElectricity!AI$171:AI$290,RawElectricity!$B$171:$B$290,WorkElectricity!$I89,RawElectricity!$A$171:$A$290,WorkElectricity!$J89))</f>
        <v>144.97624900000002</v>
      </c>
      <c r="AQ89" s="28">
        <f>IF(SUMIFS(RawElectricity!AJ$171:AJ$290,RawElectricity!$B$171:$B$290,WorkElectricity!$I89,RawElectricity!$A$171:$A$290,WorkElectricity!$J89)&lt;0.0001,VLOOKUP($I89,Notes!$B$1:$C$1,2,0),SUMIFS(RawElectricity!AJ$171:AJ$290,RawElectricity!$B$171:$B$290,WorkElectricity!$I89,RawElectricity!$A$171:$A$290,WorkElectricity!$J89))</f>
        <v>136.46152900000001</v>
      </c>
      <c r="AR89" s="28">
        <f>IF(SUMIFS(RawElectricity!AK$171:AK$290,RawElectricity!$B$171:$B$290,WorkElectricity!$I89,RawElectricity!$A$171:$A$290,WorkElectricity!$J89)&lt;0.0001,VLOOKUP($I89,Notes!$B$1:$C$1,2,0),SUMIFS(RawElectricity!AK$171:AK$290,RawElectricity!$B$171:$B$290,WorkElectricity!$I89,RawElectricity!$A$171:$A$290,WorkElectricity!$J89))</f>
        <v>122.76702100000001</v>
      </c>
      <c r="AS89" s="19" t="e">
        <f>IF(SUMIFS(RawElectricity!AL$171:AL$290,RawElectricity!$B$171:$B$290,WorkElectricity!$I89,RawElectricity!$A$171:$A$290,WorkElectricity!$J89)&lt;0.0001,VLOOKUP($I89,Notes!$B$1:$C$1,2,0),SUMIFS(RawElectricity!AL$171:AL$290,RawElectricity!$B$171:$B$290,WorkElectricity!$I89,RawElectricity!$A$171:$A$290,WorkElectricity!$J89))</f>
        <v>#N/A</v>
      </c>
      <c r="AT89" s="19" t="e">
        <f>IF(SUMIFS(RawElectricity!AM$171:AM$290,RawElectricity!$B$171:$B$290,WorkElectricity!$I89,RawElectricity!$A$171:$A$290,WorkElectricity!$J89)&lt;0.0001,VLOOKUP($I89,Notes!$B$1:$C$1,2,0),SUMIFS(RawElectricity!AM$171:AM$290,RawElectricity!$B$171:$B$290,WorkElectricity!$I89,RawElectricity!$A$171:$A$290,WorkElectricity!$J89))</f>
        <v>#N/A</v>
      </c>
      <c r="AU89" s="19" t="e">
        <f>IF(SUMIFS(RawElectricity!AN$171:AN$290,RawElectricity!$B$171:$B$290,WorkElectricity!$I89,RawElectricity!$A$171:$A$290,WorkElectricity!$J89)&lt;0.0001,VLOOKUP($I89,Notes!$B$1:$C$1,2,0),SUMIFS(RawElectricity!AN$171:AN$290,RawElectricity!$B$171:$B$290,WorkElectricity!$I89,RawElectricity!$A$171:$A$290,WorkElectricity!$J89))</f>
        <v>#N/A</v>
      </c>
      <c r="AV89" s="19" t="e">
        <f>IF(SUMIFS(RawElectricity!AO$171:AO$290,RawElectricity!$B$171:$B$290,WorkElectricity!$I89,RawElectricity!$A$171:$A$290,WorkElectricity!$J89)&lt;0.0001,VLOOKUP($I89,Notes!$B$1:$C$1,2,0),SUMIFS(RawElectricity!AO$171:AO$290,RawElectricity!$B$171:$B$290,WorkElectricity!$I89,RawElectricity!$A$171:$A$290,WorkElectricity!$J89))</f>
        <v>#N/A</v>
      </c>
      <c r="AW89" s="19" t="e">
        <f>IF(SUMIFS(RawElectricity!AP$171:AP$290,RawElectricity!$B$171:$B$290,WorkElectricity!$I89,RawElectricity!$A$171:$A$290,WorkElectricity!$J89)&lt;0.0001,VLOOKUP($I89,Notes!$B$1:$C$1,2,0),SUMIFS(RawElectricity!AP$171:AP$290,RawElectricity!$B$171:$B$290,WorkElectricity!$I89,RawElectricity!$A$171:$A$290,WorkElectricity!$J89))</f>
        <v>#N/A</v>
      </c>
      <c r="AX89" s="19" t="e">
        <f>IF(SUMIFS(RawElectricity!AQ$171:AQ$290,RawElectricity!$B$171:$B$290,WorkElectricity!$I89,RawElectricity!$A$171:$A$290,WorkElectricity!$J89)&lt;0.0001,VLOOKUP($I89,Notes!$B$1:$C$1,2,0),SUMIFS(RawElectricity!AQ$171:AQ$290,RawElectricity!$B$171:$B$290,WorkElectricity!$I89,RawElectricity!$A$171:$A$290,WorkElectricity!$J89))</f>
        <v>#N/A</v>
      </c>
      <c r="AY89" s="19" t="e">
        <f>IF(SUMIFS(RawElectricity!AR$171:AR$290,RawElectricity!$B$171:$B$290,WorkElectricity!$I89,RawElectricity!$A$171:$A$290,WorkElectricity!$J89)&lt;0.0001,VLOOKUP($I89,Notes!$B$1:$C$1,2,0),SUMIFS(RawElectricity!AR$171:AR$290,RawElectricity!$B$171:$B$290,WorkElectricity!$I89,RawElectricity!$A$171:$A$290,WorkElectricity!$J89))</f>
        <v>#N/A</v>
      </c>
      <c r="AZ89" s="19" t="e">
        <f>IF(SUMIFS(RawElectricity!AS$171:AS$290,RawElectricity!$B$171:$B$290,WorkElectricity!$I89,RawElectricity!$A$171:$A$290,WorkElectricity!$J89)&lt;0.0001,VLOOKUP($I89,Notes!$B$1:$C$1,2,0),SUMIFS(RawElectricity!AS$171:AS$290,RawElectricity!$B$171:$B$290,WorkElectricity!$I89,RawElectricity!$A$171:$A$290,WorkElectricity!$J89))</f>
        <v>#N/A</v>
      </c>
      <c r="BA89" s="19" t="e">
        <f>IF(SUMIFS(RawElectricity!AT$171:AT$290,RawElectricity!$B$171:$B$290,WorkElectricity!$I89,RawElectricity!$A$171:$A$290,WorkElectricity!$J89)&lt;0.0001,VLOOKUP($I89,Notes!$B$1:$C$1,2,0),SUMIFS(RawElectricity!AT$171:AT$290,RawElectricity!$B$171:$B$290,WorkElectricity!$I89,RawElectricity!$A$171:$A$290,WorkElectricity!$J89))</f>
        <v>#N/A</v>
      </c>
      <c r="BB89" s="19" t="e">
        <f>IF(SUMIFS(RawElectricity!AU$171:AU$290,RawElectricity!$B$171:$B$290,WorkElectricity!$I89,RawElectricity!$A$171:$A$290,WorkElectricity!$J89)&lt;0.0001,VLOOKUP($I89,Notes!$B$1:$C$1,2,0),SUMIFS(RawElectricity!AU$171:AU$290,RawElectricity!$B$171:$B$290,WorkElectricity!$I89,RawElectricity!$A$171:$A$290,WorkElectricity!$J89))</f>
        <v>#N/A</v>
      </c>
      <c r="BC89" s="19" t="e">
        <f>IF(SUMIFS(RawElectricity!AV$171:AV$290,RawElectricity!$B$171:$B$290,WorkElectricity!$I89,RawElectricity!$A$171:$A$290,WorkElectricity!$J89)&lt;0.0001,VLOOKUP($I89,Notes!$B$1:$C$1,2,0),SUMIFS(RawElectricity!AV$171:AV$290,RawElectricity!$B$171:$B$290,WorkElectricity!$I89,RawElectricity!$A$171:$A$290,WorkElectricity!$J89))</f>
        <v>#N/A</v>
      </c>
      <c r="BD89" s="19" t="e">
        <f>IF(SUMIFS(RawElectricity!AW$171:AW$290,RawElectricity!$B$171:$B$290,WorkElectricity!$I89,RawElectricity!$A$171:$A$290,WorkElectricity!$J89)&lt;0.0001,VLOOKUP($I89,Notes!$B$1:$C$1,2,0),SUMIFS(RawElectricity!AW$171:AW$290,RawElectricity!$B$171:$B$290,WorkElectricity!$I89,RawElectricity!$A$171:$A$290,WorkElectricity!$J89))</f>
        <v>#N/A</v>
      </c>
      <c r="BE89" s="19" t="e">
        <f>IF(SUMIFS(RawElectricity!AX$171:AX$290,RawElectricity!$B$171:$B$290,WorkElectricity!$I89,RawElectricity!$A$171:$A$290,WorkElectricity!$J89)&lt;0.0001,VLOOKUP($I89,Notes!$B$1:$C$1,2,0),SUMIFS(RawElectricity!AX$171:AX$290,RawElectricity!$B$171:$B$290,WorkElectricity!$I89,RawElectricity!$A$171:$A$290,WorkElectricity!$J89))</f>
        <v>#N/A</v>
      </c>
      <c r="BF89" s="19" t="e">
        <f>IF(SUMIFS(RawElectricity!AY$171:AY$290,RawElectricity!$B$171:$B$290,WorkElectricity!$I89,RawElectricity!$A$171:$A$290,WorkElectricity!$J89)&lt;0.0001,VLOOKUP($I89,Notes!$B$1:$C$1,2,0),SUMIFS(RawElectricity!AY$171:AY$290,RawElectricity!$B$171:$B$290,WorkElectricity!$I89,RawElectricity!$A$171:$A$290,WorkElectricity!$J89))</f>
        <v>#N/A</v>
      </c>
      <c r="BG89" s="19" t="e">
        <f>IF(SUMIFS(RawElectricity!AZ$171:AZ$290,RawElectricity!$B$171:$B$290,WorkElectricity!$I89,RawElectricity!$A$171:$A$290,WorkElectricity!$J89)&lt;0.0001,VLOOKUP($I89,Notes!$B$1:$C$1,2,0),SUMIFS(RawElectricity!AZ$171:AZ$290,RawElectricity!$B$171:$B$290,WorkElectricity!$I89,RawElectricity!$A$171:$A$290,WorkElectricity!$J89))</f>
        <v>#N/A</v>
      </c>
      <c r="BH89" s="19" t="e">
        <f>IF(SUMIFS(RawElectricity!BA$171:BA$290,RawElectricity!$B$171:$B$290,WorkElectricity!$I89,RawElectricity!$A$171:$A$290,WorkElectricity!$J89)&lt;0.0001,VLOOKUP($I89,Notes!$B$1:$C$1,2,0),SUMIFS(RawElectricity!BA$171:BA$290,RawElectricity!$B$171:$B$290,WorkElectricity!$I89,RawElectricity!$A$171:$A$290,WorkElectricity!$J89))</f>
        <v>#N/A</v>
      </c>
      <c r="BI89" s="19" t="e">
        <f>IF(SUMIFS(RawElectricity!BB$171:BB$290,RawElectricity!$B$171:$B$290,WorkElectricity!$I89,RawElectricity!$A$171:$A$290,WorkElectricity!$J89)&lt;0.0001,VLOOKUP($I89,Notes!$B$1:$C$1,2,0),SUMIFS(RawElectricity!BB$171:BB$290,RawElectricity!$B$171:$B$290,WorkElectricity!$I89,RawElectricity!$A$171:$A$290,WorkElectricity!$J89))</f>
        <v>#N/A</v>
      </c>
      <c r="BJ89" s="19" t="e">
        <f>IF(SUMIFS(RawElectricity!BC$171:BC$290,RawElectricity!$B$171:$B$290,WorkElectricity!$I89,RawElectricity!$A$171:$A$290,WorkElectricity!$J89)&lt;0.0001,VLOOKUP($I89,Notes!$B$1:$C$1,2,0),SUMIFS(RawElectricity!BC$171:BC$290,RawElectricity!$B$171:$B$290,WorkElectricity!$I89,RawElectricity!$A$171:$A$290,WorkElectricity!$J89))</f>
        <v>#N/A</v>
      </c>
      <c r="BK89" s="19" t="e">
        <f>IF(SUMIFS(RawElectricity!BD$171:BD$290,RawElectricity!$B$171:$B$290,WorkElectricity!$I89,RawElectricity!$A$171:$A$290,WorkElectricity!$J89)&lt;0.0001,VLOOKUP($I89,Notes!$B$1:$C$1,2,0),SUMIFS(RawElectricity!BD$171:BD$290,RawElectricity!$B$171:$B$290,WorkElectricity!$I89,RawElectricity!$A$171:$A$290,WorkElectricity!$J89))</f>
        <v>#N/A</v>
      </c>
      <c r="BL89" s="19" t="e">
        <f>IF(SUMIFS(RawElectricity!BE$171:BE$290,RawElectricity!$B$171:$B$290,WorkElectricity!$I89,RawElectricity!$A$171:$A$290,WorkElectricity!$J89)&lt;0.0001,VLOOKUP($I89,Notes!$B$1:$C$1,2,0),SUMIFS(RawElectricity!BE$171:BE$290,RawElectricity!$B$171:$B$290,WorkElectricity!$I89,RawElectricity!$A$171:$A$290,WorkElectricity!$J89))</f>
        <v>#N/A</v>
      </c>
      <c r="BM89" s="19" t="e">
        <f>IF(SUMIFS(RawElectricity!BF$171:BF$290,RawElectricity!$B$171:$B$290,WorkElectricity!$I89,RawElectricity!$A$171:$A$290,WorkElectricity!$J89)&lt;0.0001,VLOOKUP($I89,Notes!$B$1:$C$1,2,0),SUMIFS(RawElectricity!BF$171:BF$290,RawElectricity!$B$171:$B$290,WorkElectricity!$I89,RawElectricity!$A$171:$A$290,WorkElectricity!$J89))</f>
        <v>#N/A</v>
      </c>
      <c r="BN89" s="19" t="e">
        <f>IF(SUMIFS(RawElectricity!BG$171:BG$290,RawElectricity!$B$171:$B$290,WorkElectricity!$I89,RawElectricity!$A$171:$A$290,WorkElectricity!$J89)&lt;0.0001,VLOOKUP($I89,Notes!$B$1:$C$1,2,0),SUMIFS(RawElectricity!BG$171:BG$290,RawElectricity!$B$171:$B$290,WorkElectricity!$I89,RawElectricity!$A$171:$A$290,WorkElectricity!$J89))</f>
        <v>#N/A</v>
      </c>
      <c r="BO89" s="19" t="e">
        <f>IF(SUMIFS(RawElectricity!BH$171:BH$290,RawElectricity!$B$171:$B$290,WorkElectricity!$I89,RawElectricity!$A$171:$A$290,WorkElectricity!$J89)&lt;0.0001,VLOOKUP($I89,Notes!$B$1:$C$1,2,0),SUMIFS(RawElectricity!BH$171:BH$290,RawElectricity!$B$171:$B$290,WorkElectricity!$I89,RawElectricity!$A$171:$A$290,WorkElectricity!$J89))</f>
        <v>#N/A</v>
      </c>
      <c r="BP89" s="19" t="e">
        <f>IF(SUMIFS(RawElectricity!BI$171:BI$290,RawElectricity!$B$171:$B$290,WorkElectricity!$I89,RawElectricity!$A$171:$A$290,WorkElectricity!$J89)&lt;0.0001,VLOOKUP($I89,Notes!$B$1:$C$1,2,0),SUMIFS(RawElectricity!BI$171:BI$290,RawElectricity!$B$171:$B$290,WorkElectricity!$I89,RawElectricity!$A$171:$A$290,WorkElectricity!$J89))</f>
        <v>#N/A</v>
      </c>
      <c r="BQ89" s="19"/>
      <c r="BR89" s="19" t="e">
        <f>IF(SUMIFS(RawElectricity!BJ$171:BJ$290,RawElectricity!$B$171:$B$290,WorkElectricity!$I89,RawElectricity!$A$171:$A$290,WorkElectricity!$J89)&lt;0.0001,VLOOKUP($I89,Notes!$B$1:$C$1,2,0),SUMIFS(RawElectricity!BJ$171:BJ$290,RawElectricity!$B$171:$B$290,WorkElectricity!$I89,RawElectricity!$A$171:$A$290,WorkElectricity!$J89))</f>
        <v>#N/A</v>
      </c>
      <c r="BS89" s="19" t="e">
        <f>IF(SUMIFS(RawElectricity!BK$171:BK$290,RawElectricity!$B$171:$B$290,WorkElectricity!$I89,RawElectricity!$A$171:$A$290,WorkElectricity!$J89)&lt;0.0001,VLOOKUP($I89,Notes!$B$1:$C$1,2,0),SUMIFS(RawElectricity!BK$171:BK$290,RawElectricity!$B$171:$B$290,WorkElectricity!$I89,RawElectricity!$A$171:$A$290,WorkElectricity!$J89))</f>
        <v>#N/A</v>
      </c>
      <c r="BT89" s="19" t="e">
        <f>IF(SUMIFS(RawElectricity!BL$171:BL$290,RawElectricity!$B$171:$B$290,WorkElectricity!$I89,RawElectricity!$A$171:$A$290,WorkElectricity!$J89)&lt;0.0001,VLOOKUP($I89,Notes!$B$1:$C$1,2,0),SUMIFS(RawElectricity!BL$171:BL$290,RawElectricity!$B$171:$B$290,WorkElectricity!$I89,RawElectricity!$A$171:$A$290,WorkElectricity!$J89))</f>
        <v>#N/A</v>
      </c>
      <c r="BU89" s="19" t="e">
        <f>IF(SUMIFS(RawElectricity!BM$171:BM$290,RawElectricity!$B$171:$B$290,WorkElectricity!$I89,RawElectricity!$A$171:$A$290,WorkElectricity!$J89)&lt;0.0001,VLOOKUP($I89,Notes!$B$1:$C$1,2,0),SUMIFS(RawElectricity!BM$171:BM$290,RawElectricity!$B$171:$B$290,WorkElectricity!$I89,RawElectricity!$A$171:$A$290,WorkElectricity!$J89))</f>
        <v>#N/A</v>
      </c>
      <c r="BV89" s="19" t="e">
        <f>IF(SUMIFS(RawElectricity!BN$171:BN$290,RawElectricity!$B$171:$B$290,WorkElectricity!$I89,RawElectricity!$A$171:$A$290,WorkElectricity!$J89)&lt;0.0001,VLOOKUP($I89,Notes!$B$1:$C$1,2,0),SUMIFS(RawElectricity!BN$171:BN$290,RawElectricity!$B$171:$B$290,WorkElectricity!$I89,RawElectricity!$A$171:$A$290,WorkElectricity!$J89))</f>
        <v>#N/A</v>
      </c>
      <c r="BW89" s="19" t="e">
        <f>IF(SUMIFS(RawElectricity!BO$171:BO$290,RawElectricity!$B$171:$B$290,WorkElectricity!$I89,RawElectricity!$A$171:$A$290,WorkElectricity!$J89)&lt;0.0001,VLOOKUP($I89,Notes!$B$1:$C$1,2,0),SUMIFS(RawElectricity!BO$171:BO$290,RawElectricity!$B$171:$B$290,WorkElectricity!$I89,RawElectricity!$A$171:$A$290,WorkElectricity!$J89))</f>
        <v>#N/A</v>
      </c>
    </row>
    <row r="90" spans="1:78" x14ac:dyDescent="0.25">
      <c r="A90" t="str">
        <f>IF(B90&lt;&gt;B89,MAX(A$79:A89)+1,"")</f>
        <v/>
      </c>
      <c r="B90" t="str">
        <f>RawElectricity!B181</f>
        <v>best</v>
      </c>
      <c r="D90" s="19"/>
      <c r="E90" s="19"/>
      <c r="F90" s="19"/>
      <c r="G90" s="19"/>
      <c r="H90">
        <f t="shared" ref="H90:H153" si="11">H81+1</f>
        <v>2</v>
      </c>
      <c r="I90" t="str">
        <f t="shared" si="10"/>
        <v>best - forced</v>
      </c>
      <c r="J90" t="str">
        <f t="shared" ref="J90:J153" si="12">J81</f>
        <v>Nuclear</v>
      </c>
      <c r="K90" s="28">
        <f>IF(SUMIFS(RawElectricity!D$171:D$290,RawElectricity!$B$171:$B$290,WorkElectricity!$I90,RawElectricity!$A$171:$A$290,WorkElectricity!$J90)&lt;0.0001,VLOOKUP($I90,Notes!$B$1:$C$1,2,0),SUMIFS(RawElectricity!D$171:D$290,RawElectricity!$B$171:$B$290,WorkElectricity!$I90,RawElectricity!$A$171:$A$290,WorkElectricity!$J90))</f>
        <v>12.457921465084899</v>
      </c>
      <c r="L90" s="28">
        <f>IF(SUMIFS(RawElectricity!E$171:E$290,RawElectricity!$B$171:$B$290,WorkElectricity!$I90,RawElectricity!$A$171:$A$290,WorkElectricity!$J90)&lt;0.0001,VLOOKUP($I90,Notes!$B$1:$C$1,2,0),SUMIFS(RawElectricity!E$171:E$290,RawElectricity!$B$171:$B$290,WorkElectricity!$I90,RawElectricity!$A$171:$A$290,WorkElectricity!$J90))</f>
        <v>12.5758806222911</v>
      </c>
      <c r="M90" s="28">
        <f>IF(SUMIFS(RawElectricity!F$171:F$290,RawElectricity!$B$171:$B$290,WorkElectricity!$I90,RawElectricity!$A$171:$A$290,WorkElectricity!$J90)&lt;0.0001,VLOOKUP($I90,Notes!$B$1:$C$1,2,0),SUMIFS(RawElectricity!F$171:F$290,RawElectricity!$B$171:$B$290,WorkElectricity!$I90,RawElectricity!$A$171:$A$290,WorkElectricity!$J90))</f>
        <v>12.3660028793982</v>
      </c>
      <c r="N90" s="28">
        <f>IF(SUMIFS(RawElectricity!G$171:G$290,RawElectricity!$B$171:$B$290,WorkElectricity!$I90,RawElectricity!$A$171:$A$290,WorkElectricity!$J90)&lt;0.0001,VLOOKUP($I90,Notes!$B$1:$C$1,2,0),SUMIFS(RawElectricity!G$171:G$290,RawElectricity!$B$171:$B$290,WorkElectricity!$I90,RawElectricity!$A$171:$A$290,WorkElectricity!$J90))</f>
        <v>12.6277606851899</v>
      </c>
      <c r="O90" s="28">
        <f>IF(SUMIFS(RawElectricity!H$171:H$290,RawElectricity!$B$171:$B$290,WorkElectricity!$I90,RawElectricity!$A$171:$A$290,WorkElectricity!$J90)&lt;0.0001,VLOOKUP($I90,Notes!$B$1:$C$1,2,0),SUMIFS(RawElectricity!H$171:H$290,RawElectricity!$B$171:$B$290,WorkElectricity!$I90,RawElectricity!$A$171:$A$290,WorkElectricity!$J90))</f>
        <v>12.7543163650741</v>
      </c>
      <c r="P90" s="28">
        <f>IF(SUMIFS(RawElectricity!I$171:I$290,RawElectricity!$B$171:$B$290,WorkElectricity!$I90,RawElectricity!$A$171:$A$290,WorkElectricity!$J90)&lt;0.0001,VLOOKUP($I90,Notes!$B$1:$C$1,2,0),SUMIFS(RawElectricity!I$171:I$290,RawElectricity!$B$171:$B$290,WorkElectricity!$I90,RawElectricity!$A$171:$A$290,WorkElectricity!$J90))</f>
        <v>13.204029238488006</v>
      </c>
      <c r="Q90" s="28">
        <f>IF(SUMIFS(RawElectricity!J$171:J$290,RawElectricity!$B$171:$B$290,WorkElectricity!$I90,RawElectricity!$A$171:$A$290,WorkElectricity!$J90)&lt;0.0001,VLOOKUP($I90,Notes!$B$1:$C$1,2,0),SUMIFS(RawElectricity!J$171:J$290,RawElectricity!$B$171:$B$290,WorkElectricity!$I90,RawElectricity!$A$171:$A$290,WorkElectricity!$J90))</f>
        <v>13.204029238488005</v>
      </c>
      <c r="R90" s="28">
        <f>IF(SUMIFS(RawElectricity!K$171:K$290,RawElectricity!$B$171:$B$290,WorkElectricity!$I90,RawElectricity!$A$171:$A$290,WorkElectricity!$J90)&lt;0.0001,VLOOKUP($I90,Notes!$B$1:$C$1,2,0),SUMIFS(RawElectricity!K$171:K$290,RawElectricity!$B$171:$B$290,WorkElectricity!$I90,RawElectricity!$A$171:$A$290,WorkElectricity!$J90))</f>
        <v>13.204029238488005</v>
      </c>
      <c r="S90" s="28">
        <f>IF(SUMIFS(RawElectricity!L$171:L$290,RawElectricity!$B$171:$B$290,WorkElectricity!$I90,RawElectricity!$A$171:$A$290,WorkElectricity!$J90)&lt;0.0001,VLOOKUP($I90,Notes!$B$1:$C$1,2,0),SUMIFS(RawElectricity!L$171:L$290,RawElectricity!$B$171:$B$290,WorkElectricity!$I90,RawElectricity!$A$171:$A$290,WorkElectricity!$J90))</f>
        <v>13.204029238488005</v>
      </c>
      <c r="T90" s="28">
        <f>IF(SUMIFS(RawElectricity!M$171:M$290,RawElectricity!$B$171:$B$290,WorkElectricity!$I90,RawElectricity!$A$171:$A$290,WorkElectricity!$J90)&lt;0.0001,VLOOKUP($I90,Notes!$B$1:$C$1,2,0),SUMIFS(RawElectricity!M$171:M$290,RawElectricity!$B$171:$B$290,WorkElectricity!$I90,RawElectricity!$A$171:$A$290,WorkElectricity!$J90))</f>
        <v>13.204029238488005</v>
      </c>
      <c r="U90" s="28">
        <f>IF(SUMIFS(RawElectricity!N$171:N$290,RawElectricity!$B$171:$B$290,WorkElectricity!$I90,RawElectricity!$A$171:$A$290,WorkElectricity!$J90)&lt;0.0001,VLOOKUP($I90,Notes!$B$1:$C$1,2,0),SUMIFS(RawElectricity!N$171:N$290,RawElectricity!$B$171:$B$290,WorkElectricity!$I90,RawElectricity!$A$171:$A$290,WorkElectricity!$J90))</f>
        <v>13.204029238488005</v>
      </c>
      <c r="V90" s="28">
        <f>IF(SUMIFS(RawElectricity!O$171:O$290,RawElectricity!$B$171:$B$290,WorkElectricity!$I90,RawElectricity!$A$171:$A$290,WorkElectricity!$J90)&lt;0.0001,VLOOKUP($I90,Notes!$B$1:$C$1,2,0),SUMIFS(RawElectricity!O$171:O$290,RawElectricity!$B$171:$B$290,WorkElectricity!$I90,RawElectricity!$A$171:$A$290,WorkElectricity!$J90))</f>
        <v>13.204029238488003</v>
      </c>
      <c r="W90" s="28">
        <f>IF(SUMIFS(RawElectricity!P$171:P$290,RawElectricity!$B$171:$B$290,WorkElectricity!$I90,RawElectricity!$A$171:$A$290,WorkElectricity!$J90)&lt;0.0001,VLOOKUP($I90,Notes!$B$1:$C$1,2,0),SUMIFS(RawElectricity!P$171:P$290,RawElectricity!$B$171:$B$290,WorkElectricity!$I90,RawElectricity!$A$171:$A$290,WorkElectricity!$J90))</f>
        <v>13.204029238488003</v>
      </c>
      <c r="X90" s="28">
        <f>IF(SUMIFS(RawElectricity!Q$171:Q$290,RawElectricity!$B$171:$B$290,WorkElectricity!$I90,RawElectricity!$A$171:$A$290,WorkElectricity!$J90)&lt;0.0001,VLOOKUP($I90,Notes!$B$1:$C$1,2,0),SUMIFS(RawElectricity!Q$171:Q$290,RawElectricity!$B$171:$B$290,WorkElectricity!$I90,RawElectricity!$A$171:$A$290,WorkElectricity!$J90))</f>
        <v>13.204029238488006</v>
      </c>
      <c r="Y90" s="28">
        <f>IF(SUMIFS(RawElectricity!R$171:R$290,RawElectricity!$B$171:$B$290,WorkElectricity!$I90,RawElectricity!$A$171:$A$290,WorkElectricity!$J90)&lt;0.0001,VLOOKUP($I90,Notes!$B$1:$C$1,2,0),SUMIFS(RawElectricity!R$171:R$290,RawElectricity!$B$171:$B$290,WorkElectricity!$I90,RawElectricity!$A$171:$A$290,WorkElectricity!$J90))</f>
        <v>13.204029238488006</v>
      </c>
      <c r="Z90" s="28">
        <f>IF(SUMIFS(RawElectricity!S$171:S$290,RawElectricity!$B$171:$B$290,WorkElectricity!$I90,RawElectricity!$A$171:$A$290,WorkElectricity!$J90)&lt;0.0001,VLOOKUP($I90,Notes!$B$1:$C$1,2,0),SUMIFS(RawElectricity!S$171:S$290,RawElectricity!$B$171:$B$290,WorkElectricity!$I90,RawElectricity!$A$171:$A$290,WorkElectricity!$J90))</f>
        <v>13.204029238488005</v>
      </c>
      <c r="AA90" s="28">
        <f>IF(SUMIFS(RawElectricity!T$171:T$290,RawElectricity!$B$171:$B$290,WorkElectricity!$I90,RawElectricity!$A$171:$A$290,WorkElectricity!$J90)&lt;0.0001,VLOOKUP($I90,Notes!$B$1:$C$1,2,0),SUMIFS(RawElectricity!T$171:T$290,RawElectricity!$B$171:$B$290,WorkElectricity!$I90,RawElectricity!$A$171:$A$290,WorkElectricity!$J90))</f>
        <v>13.204029238488006</v>
      </c>
      <c r="AB90" s="28">
        <f>IF(SUMIFS(RawElectricity!U$171:U$290,RawElectricity!$B$171:$B$290,WorkElectricity!$I90,RawElectricity!$A$171:$A$290,WorkElectricity!$J90)&lt;0.0001,VLOOKUP($I90,Notes!$B$1:$C$1,2,0),SUMIFS(RawElectricity!U$171:U$290,RawElectricity!$B$171:$B$290,WorkElectricity!$I90,RawElectricity!$A$171:$A$290,WorkElectricity!$J90))</f>
        <v>13.204029238488005</v>
      </c>
      <c r="AC90" s="28">
        <f>IF(SUMIFS(RawElectricity!V$171:V$290,RawElectricity!$B$171:$B$290,WorkElectricity!$I90,RawElectricity!$A$171:$A$290,WorkElectricity!$J90)&lt;0.0001,VLOOKUP($I90,Notes!$B$1:$C$1,2,0),SUMIFS(RawElectricity!V$171:V$290,RawElectricity!$B$171:$B$290,WorkElectricity!$I90,RawElectricity!$A$171:$A$290,WorkElectricity!$J90))</f>
        <v>25.818429238488005</v>
      </c>
      <c r="AD90" s="28">
        <f>IF(SUMIFS(RawElectricity!W$171:W$290,RawElectricity!$B$171:$B$290,WorkElectricity!$I90,RawElectricity!$A$171:$A$290,WorkElectricity!$J90)&lt;0.0001,VLOOKUP($I90,Notes!$B$1:$C$1,2,0),SUMIFS(RawElectricity!W$171:W$290,RawElectricity!$B$171:$B$290,WorkElectricity!$I90,RawElectricity!$A$171:$A$290,WorkElectricity!$J90))</f>
        <v>38.432829238488011</v>
      </c>
      <c r="AE90" s="28">
        <f>IF(SUMIFS(RawElectricity!X$171:X$290,RawElectricity!$B$171:$B$290,WorkElectricity!$I90,RawElectricity!$A$171:$A$290,WorkElectricity!$J90)&lt;0.0001,VLOOKUP($I90,Notes!$B$1:$C$1,2,0),SUMIFS(RawElectricity!X$171:X$290,RawElectricity!$B$171:$B$290,WorkElectricity!$I90,RawElectricity!$A$171:$A$290,WorkElectricity!$J90))</f>
        <v>51.047229238488008</v>
      </c>
      <c r="AF90" s="28">
        <f>IF(SUMIFS(RawElectricity!Y$171:Y$290,RawElectricity!$B$171:$B$290,WorkElectricity!$I90,RawElectricity!$A$171:$A$290,WorkElectricity!$J90)&lt;0.0001,VLOOKUP($I90,Notes!$B$1:$C$1,2,0),SUMIFS(RawElectricity!Y$171:Y$290,RawElectricity!$B$171:$B$290,WorkElectricity!$I90,RawElectricity!$A$171:$A$290,WorkElectricity!$J90))</f>
        <v>63.661629238488004</v>
      </c>
      <c r="AG90" s="28">
        <f>IF(SUMIFS(RawElectricity!Z$171:Z$290,RawElectricity!$B$171:$B$290,WorkElectricity!$I90,RawElectricity!$A$171:$A$290,WorkElectricity!$J90)&lt;0.0001,VLOOKUP($I90,Notes!$B$1:$C$1,2,0),SUMIFS(RawElectricity!Z$171:Z$290,RawElectricity!$B$171:$B$290,WorkElectricity!$I90,RawElectricity!$A$171:$A$290,WorkElectricity!$J90))</f>
        <v>76.276029238488007</v>
      </c>
      <c r="AH90" s="28">
        <f>IF(SUMIFS(RawElectricity!AA$171:AA$290,RawElectricity!$B$171:$B$290,WorkElectricity!$I90,RawElectricity!$A$171:$A$290,WorkElectricity!$J90)&lt;0.0001,VLOOKUP($I90,Notes!$B$1:$C$1,2,0),SUMIFS(RawElectricity!AA$171:AA$290,RawElectricity!$B$171:$B$290,WorkElectricity!$I90,RawElectricity!$A$171:$A$290,WorkElectricity!$J90))</f>
        <v>88.890429238488011</v>
      </c>
      <c r="AI90" s="28">
        <f>IF(SUMIFS(RawElectricity!AB$171:AB$290,RawElectricity!$B$171:$B$290,WorkElectricity!$I90,RawElectricity!$A$171:$A$290,WorkElectricity!$J90)&lt;0.0001,VLOOKUP($I90,Notes!$B$1:$C$1,2,0),SUMIFS(RawElectricity!AB$171:AB$290,RawElectricity!$B$171:$B$290,WorkElectricity!$I90,RawElectricity!$A$171:$A$290,WorkElectricity!$J90))</f>
        <v>88.890429238488011</v>
      </c>
      <c r="AJ90" s="28">
        <f>IF(SUMIFS(RawElectricity!AC$171:AC$290,RawElectricity!$B$171:$B$290,WorkElectricity!$I90,RawElectricity!$A$171:$A$290,WorkElectricity!$J90)&lt;0.0001,VLOOKUP($I90,Notes!$B$1:$C$1,2,0),SUMIFS(RawElectricity!AC$171:AC$290,RawElectricity!$B$171:$B$290,WorkElectricity!$I90,RawElectricity!$A$171:$A$290,WorkElectricity!$J90))</f>
        <v>88.890429238488011</v>
      </c>
      <c r="AK90" s="28">
        <f>IF(SUMIFS(RawElectricity!AD$171:AD$290,RawElectricity!$B$171:$B$290,WorkElectricity!$I90,RawElectricity!$A$171:$A$290,WorkElectricity!$J90)&lt;0.0001,VLOOKUP($I90,Notes!$B$1:$C$1,2,0),SUMIFS(RawElectricity!AD$171:AD$290,RawElectricity!$B$171:$B$290,WorkElectricity!$I90,RawElectricity!$A$171:$A$290,WorkElectricity!$J90))</f>
        <v>91.059654683621631</v>
      </c>
      <c r="AL90" s="28">
        <f>IF(SUMIFS(RawElectricity!AE$171:AE$290,RawElectricity!$B$171:$B$290,WorkElectricity!$I90,RawElectricity!$A$171:$A$290,WorkElectricity!$J90)&lt;0.0001,VLOOKUP($I90,Notes!$B$1:$C$1,2,0),SUMIFS(RawElectricity!AE$171:AE$290,RawElectricity!$B$171:$B$290,WorkElectricity!$I90,RawElectricity!$A$171:$A$290,WorkElectricity!$J90))</f>
        <v>91.625043203707094</v>
      </c>
      <c r="AM90" s="28">
        <f>IF(SUMIFS(RawElectricity!AF$171:AF$290,RawElectricity!$B$171:$B$290,WorkElectricity!$I90,RawElectricity!$A$171:$A$290,WorkElectricity!$J90)&lt;0.0001,VLOOKUP($I90,Notes!$B$1:$C$1,2,0),SUMIFS(RawElectricity!AF$171:AF$290,RawElectricity!$B$171:$B$290,WorkElectricity!$I90,RawElectricity!$A$171:$A$290,WorkElectricity!$J90))</f>
        <v>95.884480320097509</v>
      </c>
      <c r="AN90" s="28">
        <f>IF(SUMIFS(RawElectricity!AG$171:AG$290,RawElectricity!$B$171:$B$290,WorkElectricity!$I90,RawElectricity!$A$171:$A$290,WorkElectricity!$J90)&lt;0.0001,VLOOKUP($I90,Notes!$B$1:$C$1,2,0),SUMIFS(RawElectricity!AG$171:AG$290,RawElectricity!$B$171:$B$290,WorkElectricity!$I90,RawElectricity!$A$171:$A$290,WorkElectricity!$J90))</f>
        <v>102.47150477387743</v>
      </c>
      <c r="AO90" s="28">
        <f>IF(SUMIFS(RawElectricity!AH$171:AH$290,RawElectricity!$B$171:$B$290,WorkElectricity!$I90,RawElectricity!$A$171:$A$290,WorkElectricity!$J90)&lt;0.0001,VLOOKUP($I90,Notes!$B$1:$C$1,2,0),SUMIFS(RawElectricity!AH$171:AH$290,RawElectricity!$B$171:$B$290,WorkElectricity!$I90,RawElectricity!$A$171:$A$290,WorkElectricity!$J90))</f>
        <v>104.57777435807131</v>
      </c>
      <c r="AP90" s="28">
        <f>IF(SUMIFS(RawElectricity!AI$171:AI$290,RawElectricity!$B$171:$B$290,WorkElectricity!$I90,RawElectricity!$A$171:$A$290,WorkElectricity!$J90)&lt;0.0001,VLOOKUP($I90,Notes!$B$1:$C$1,2,0),SUMIFS(RawElectricity!AI$171:AI$290,RawElectricity!$B$171:$B$290,WorkElectricity!$I90,RawElectricity!$A$171:$A$290,WorkElectricity!$J90))</f>
        <v>129.80657435807132</v>
      </c>
      <c r="AQ90" s="28">
        <f>IF(SUMIFS(RawElectricity!AJ$171:AJ$290,RawElectricity!$B$171:$B$290,WorkElectricity!$I90,RawElectricity!$A$171:$A$290,WorkElectricity!$J90)&lt;0.0001,VLOOKUP($I90,Notes!$B$1:$C$1,2,0),SUMIFS(RawElectricity!AJ$171:AJ$290,RawElectricity!$B$171:$B$290,WorkElectricity!$I90,RawElectricity!$A$171:$A$290,WorkElectricity!$J90))</f>
        <v>141.04286495368981</v>
      </c>
      <c r="AR90" s="28">
        <f>IF(SUMIFS(RawElectricity!AK$171:AK$290,RawElectricity!$B$171:$B$290,WorkElectricity!$I90,RawElectricity!$A$171:$A$290,WorkElectricity!$J90)&lt;0.0001,VLOOKUP($I90,Notes!$B$1:$C$1,2,0),SUMIFS(RawElectricity!AK$171:AK$290,RawElectricity!$B$171:$B$290,WorkElectricity!$I90,RawElectricity!$A$171:$A$290,WorkElectricity!$J90))</f>
        <v>160.73894487093233</v>
      </c>
      <c r="AS90" s="19" t="e">
        <f>IF(SUMIFS(RawElectricity!AL$171:AL$290,RawElectricity!$B$171:$B$290,WorkElectricity!$I90,RawElectricity!$A$171:$A$290,WorkElectricity!$J90)&lt;0.0001,VLOOKUP($I90,Notes!$B$1:$C$1,2,0),SUMIFS(RawElectricity!AL$171:AL$290,RawElectricity!$B$171:$B$290,WorkElectricity!$I90,RawElectricity!$A$171:$A$290,WorkElectricity!$J90))</f>
        <v>#N/A</v>
      </c>
      <c r="AT90" s="19" t="e">
        <f>IF(SUMIFS(RawElectricity!AM$171:AM$290,RawElectricity!$B$171:$B$290,WorkElectricity!$I90,RawElectricity!$A$171:$A$290,WorkElectricity!$J90)&lt;0.0001,VLOOKUP($I90,Notes!$B$1:$C$1,2,0),SUMIFS(RawElectricity!AM$171:AM$290,RawElectricity!$B$171:$B$290,WorkElectricity!$I90,RawElectricity!$A$171:$A$290,WorkElectricity!$J90))</f>
        <v>#N/A</v>
      </c>
      <c r="AU90" s="19" t="e">
        <f>IF(SUMIFS(RawElectricity!AN$171:AN$290,RawElectricity!$B$171:$B$290,WorkElectricity!$I90,RawElectricity!$A$171:$A$290,WorkElectricity!$J90)&lt;0.0001,VLOOKUP($I90,Notes!$B$1:$C$1,2,0),SUMIFS(RawElectricity!AN$171:AN$290,RawElectricity!$B$171:$B$290,WorkElectricity!$I90,RawElectricity!$A$171:$A$290,WorkElectricity!$J90))</f>
        <v>#N/A</v>
      </c>
      <c r="AV90" s="19" t="e">
        <f>IF(SUMIFS(RawElectricity!AO$171:AO$290,RawElectricity!$B$171:$B$290,WorkElectricity!$I90,RawElectricity!$A$171:$A$290,WorkElectricity!$J90)&lt;0.0001,VLOOKUP($I90,Notes!$B$1:$C$1,2,0),SUMIFS(RawElectricity!AO$171:AO$290,RawElectricity!$B$171:$B$290,WorkElectricity!$I90,RawElectricity!$A$171:$A$290,WorkElectricity!$J90))</f>
        <v>#N/A</v>
      </c>
      <c r="AW90" s="19" t="e">
        <f>IF(SUMIFS(RawElectricity!AP$171:AP$290,RawElectricity!$B$171:$B$290,WorkElectricity!$I90,RawElectricity!$A$171:$A$290,WorkElectricity!$J90)&lt;0.0001,VLOOKUP($I90,Notes!$B$1:$C$1,2,0),SUMIFS(RawElectricity!AP$171:AP$290,RawElectricity!$B$171:$B$290,WorkElectricity!$I90,RawElectricity!$A$171:$A$290,WorkElectricity!$J90))</f>
        <v>#N/A</v>
      </c>
      <c r="AX90" s="19" t="e">
        <f>IF(SUMIFS(RawElectricity!AQ$171:AQ$290,RawElectricity!$B$171:$B$290,WorkElectricity!$I90,RawElectricity!$A$171:$A$290,WorkElectricity!$J90)&lt;0.0001,VLOOKUP($I90,Notes!$B$1:$C$1,2,0),SUMIFS(RawElectricity!AQ$171:AQ$290,RawElectricity!$B$171:$B$290,WorkElectricity!$I90,RawElectricity!$A$171:$A$290,WorkElectricity!$J90))</f>
        <v>#N/A</v>
      </c>
      <c r="AY90" s="19" t="e">
        <f>IF(SUMIFS(RawElectricity!AR$171:AR$290,RawElectricity!$B$171:$B$290,WorkElectricity!$I90,RawElectricity!$A$171:$A$290,WorkElectricity!$J90)&lt;0.0001,VLOOKUP($I90,Notes!$B$1:$C$1,2,0),SUMIFS(RawElectricity!AR$171:AR$290,RawElectricity!$B$171:$B$290,WorkElectricity!$I90,RawElectricity!$A$171:$A$290,WorkElectricity!$J90))</f>
        <v>#N/A</v>
      </c>
      <c r="AZ90" s="19" t="e">
        <f>IF(SUMIFS(RawElectricity!AS$171:AS$290,RawElectricity!$B$171:$B$290,WorkElectricity!$I90,RawElectricity!$A$171:$A$290,WorkElectricity!$J90)&lt;0.0001,VLOOKUP($I90,Notes!$B$1:$C$1,2,0),SUMIFS(RawElectricity!AS$171:AS$290,RawElectricity!$B$171:$B$290,WorkElectricity!$I90,RawElectricity!$A$171:$A$290,WorkElectricity!$J90))</f>
        <v>#N/A</v>
      </c>
      <c r="BA90" s="19" t="e">
        <f>IF(SUMIFS(RawElectricity!AT$171:AT$290,RawElectricity!$B$171:$B$290,WorkElectricity!$I90,RawElectricity!$A$171:$A$290,WorkElectricity!$J90)&lt;0.0001,VLOOKUP($I90,Notes!$B$1:$C$1,2,0),SUMIFS(RawElectricity!AT$171:AT$290,RawElectricity!$B$171:$B$290,WorkElectricity!$I90,RawElectricity!$A$171:$A$290,WorkElectricity!$J90))</f>
        <v>#N/A</v>
      </c>
      <c r="BB90" s="19" t="e">
        <f>IF(SUMIFS(RawElectricity!AU$171:AU$290,RawElectricity!$B$171:$B$290,WorkElectricity!$I90,RawElectricity!$A$171:$A$290,WorkElectricity!$J90)&lt;0.0001,VLOOKUP($I90,Notes!$B$1:$C$1,2,0),SUMIFS(RawElectricity!AU$171:AU$290,RawElectricity!$B$171:$B$290,WorkElectricity!$I90,RawElectricity!$A$171:$A$290,WorkElectricity!$J90))</f>
        <v>#N/A</v>
      </c>
      <c r="BC90" s="19" t="e">
        <f>IF(SUMIFS(RawElectricity!AV$171:AV$290,RawElectricity!$B$171:$B$290,WorkElectricity!$I90,RawElectricity!$A$171:$A$290,WorkElectricity!$J90)&lt;0.0001,VLOOKUP($I90,Notes!$B$1:$C$1,2,0),SUMIFS(RawElectricity!AV$171:AV$290,RawElectricity!$B$171:$B$290,WorkElectricity!$I90,RawElectricity!$A$171:$A$290,WorkElectricity!$J90))</f>
        <v>#N/A</v>
      </c>
      <c r="BD90" s="19" t="e">
        <f>IF(SUMIFS(RawElectricity!AW$171:AW$290,RawElectricity!$B$171:$B$290,WorkElectricity!$I90,RawElectricity!$A$171:$A$290,WorkElectricity!$J90)&lt;0.0001,VLOOKUP($I90,Notes!$B$1:$C$1,2,0),SUMIFS(RawElectricity!AW$171:AW$290,RawElectricity!$B$171:$B$290,WorkElectricity!$I90,RawElectricity!$A$171:$A$290,WorkElectricity!$J90))</f>
        <v>#N/A</v>
      </c>
      <c r="BE90" s="19" t="e">
        <f>IF(SUMIFS(RawElectricity!AX$171:AX$290,RawElectricity!$B$171:$B$290,WorkElectricity!$I90,RawElectricity!$A$171:$A$290,WorkElectricity!$J90)&lt;0.0001,VLOOKUP($I90,Notes!$B$1:$C$1,2,0),SUMIFS(RawElectricity!AX$171:AX$290,RawElectricity!$B$171:$B$290,WorkElectricity!$I90,RawElectricity!$A$171:$A$290,WorkElectricity!$J90))</f>
        <v>#N/A</v>
      </c>
      <c r="BF90" s="19" t="e">
        <f>IF(SUMIFS(RawElectricity!AY$171:AY$290,RawElectricity!$B$171:$B$290,WorkElectricity!$I90,RawElectricity!$A$171:$A$290,WorkElectricity!$J90)&lt;0.0001,VLOOKUP($I90,Notes!$B$1:$C$1,2,0),SUMIFS(RawElectricity!AY$171:AY$290,RawElectricity!$B$171:$B$290,WorkElectricity!$I90,RawElectricity!$A$171:$A$290,WorkElectricity!$J90))</f>
        <v>#N/A</v>
      </c>
      <c r="BG90" s="19" t="e">
        <f>IF(SUMIFS(RawElectricity!AZ$171:AZ$290,RawElectricity!$B$171:$B$290,WorkElectricity!$I90,RawElectricity!$A$171:$A$290,WorkElectricity!$J90)&lt;0.0001,VLOOKUP($I90,Notes!$B$1:$C$1,2,0),SUMIFS(RawElectricity!AZ$171:AZ$290,RawElectricity!$B$171:$B$290,WorkElectricity!$I90,RawElectricity!$A$171:$A$290,WorkElectricity!$J90))</f>
        <v>#N/A</v>
      </c>
      <c r="BH90" s="19" t="e">
        <f>IF(SUMIFS(RawElectricity!BA$171:BA$290,RawElectricity!$B$171:$B$290,WorkElectricity!$I90,RawElectricity!$A$171:$A$290,WorkElectricity!$J90)&lt;0.0001,VLOOKUP($I90,Notes!$B$1:$C$1,2,0),SUMIFS(RawElectricity!BA$171:BA$290,RawElectricity!$B$171:$B$290,WorkElectricity!$I90,RawElectricity!$A$171:$A$290,WorkElectricity!$J90))</f>
        <v>#N/A</v>
      </c>
      <c r="BI90" s="19" t="e">
        <f>IF(SUMIFS(RawElectricity!BB$171:BB$290,RawElectricity!$B$171:$B$290,WorkElectricity!$I90,RawElectricity!$A$171:$A$290,WorkElectricity!$J90)&lt;0.0001,VLOOKUP($I90,Notes!$B$1:$C$1,2,0),SUMIFS(RawElectricity!BB$171:BB$290,RawElectricity!$B$171:$B$290,WorkElectricity!$I90,RawElectricity!$A$171:$A$290,WorkElectricity!$J90))</f>
        <v>#N/A</v>
      </c>
      <c r="BJ90" s="19" t="e">
        <f>IF(SUMIFS(RawElectricity!BC$171:BC$290,RawElectricity!$B$171:$B$290,WorkElectricity!$I90,RawElectricity!$A$171:$A$290,WorkElectricity!$J90)&lt;0.0001,VLOOKUP($I90,Notes!$B$1:$C$1,2,0),SUMIFS(RawElectricity!BC$171:BC$290,RawElectricity!$B$171:$B$290,WorkElectricity!$I90,RawElectricity!$A$171:$A$290,WorkElectricity!$J90))</f>
        <v>#N/A</v>
      </c>
      <c r="BK90" s="19" t="e">
        <f>IF(SUMIFS(RawElectricity!BD$171:BD$290,RawElectricity!$B$171:$B$290,WorkElectricity!$I90,RawElectricity!$A$171:$A$290,WorkElectricity!$J90)&lt;0.0001,VLOOKUP($I90,Notes!$B$1:$C$1,2,0),SUMIFS(RawElectricity!BD$171:BD$290,RawElectricity!$B$171:$B$290,WorkElectricity!$I90,RawElectricity!$A$171:$A$290,WorkElectricity!$J90))</f>
        <v>#N/A</v>
      </c>
      <c r="BL90" s="19" t="e">
        <f>IF(SUMIFS(RawElectricity!BE$171:BE$290,RawElectricity!$B$171:$B$290,WorkElectricity!$I90,RawElectricity!$A$171:$A$290,WorkElectricity!$J90)&lt;0.0001,VLOOKUP($I90,Notes!$B$1:$C$1,2,0),SUMIFS(RawElectricity!BE$171:BE$290,RawElectricity!$B$171:$B$290,WorkElectricity!$I90,RawElectricity!$A$171:$A$290,WorkElectricity!$J90))</f>
        <v>#N/A</v>
      </c>
      <c r="BM90" s="19" t="e">
        <f>IF(SUMIFS(RawElectricity!BF$171:BF$290,RawElectricity!$B$171:$B$290,WorkElectricity!$I90,RawElectricity!$A$171:$A$290,WorkElectricity!$J90)&lt;0.0001,VLOOKUP($I90,Notes!$B$1:$C$1,2,0),SUMIFS(RawElectricity!BF$171:BF$290,RawElectricity!$B$171:$B$290,WorkElectricity!$I90,RawElectricity!$A$171:$A$290,WorkElectricity!$J90))</f>
        <v>#N/A</v>
      </c>
      <c r="BN90" s="19" t="e">
        <f>IF(SUMIFS(RawElectricity!BG$171:BG$290,RawElectricity!$B$171:$B$290,WorkElectricity!$I90,RawElectricity!$A$171:$A$290,WorkElectricity!$J90)&lt;0.0001,VLOOKUP($I90,Notes!$B$1:$C$1,2,0),SUMIFS(RawElectricity!BG$171:BG$290,RawElectricity!$B$171:$B$290,WorkElectricity!$I90,RawElectricity!$A$171:$A$290,WorkElectricity!$J90))</f>
        <v>#N/A</v>
      </c>
      <c r="BO90" s="19" t="e">
        <f>IF(SUMIFS(RawElectricity!BH$171:BH$290,RawElectricity!$B$171:$B$290,WorkElectricity!$I90,RawElectricity!$A$171:$A$290,WorkElectricity!$J90)&lt;0.0001,VLOOKUP($I90,Notes!$B$1:$C$1,2,0),SUMIFS(RawElectricity!BH$171:BH$290,RawElectricity!$B$171:$B$290,WorkElectricity!$I90,RawElectricity!$A$171:$A$290,WorkElectricity!$J90))</f>
        <v>#N/A</v>
      </c>
      <c r="BP90" s="19" t="e">
        <f>IF(SUMIFS(RawElectricity!BI$171:BI$290,RawElectricity!$B$171:$B$290,WorkElectricity!$I90,RawElectricity!$A$171:$A$290,WorkElectricity!$J90)&lt;0.0001,VLOOKUP($I90,Notes!$B$1:$C$1,2,0),SUMIFS(RawElectricity!BI$171:BI$290,RawElectricity!$B$171:$B$290,WorkElectricity!$I90,RawElectricity!$A$171:$A$290,WorkElectricity!$J90))</f>
        <v>#N/A</v>
      </c>
      <c r="BQ90" s="19"/>
      <c r="BR90" s="19" t="e">
        <f>IF(SUMIFS(RawElectricity!BJ$171:BJ$290,RawElectricity!$B$171:$B$290,WorkElectricity!$I90,RawElectricity!$A$171:$A$290,WorkElectricity!$J90)&lt;0.0001,VLOOKUP($I90,Notes!$B$1:$C$1,2,0),SUMIFS(RawElectricity!BJ$171:BJ$290,RawElectricity!$B$171:$B$290,WorkElectricity!$I90,RawElectricity!$A$171:$A$290,WorkElectricity!$J90))</f>
        <v>#N/A</v>
      </c>
      <c r="BS90" s="19" t="e">
        <f>IF(SUMIFS(RawElectricity!BK$171:BK$290,RawElectricity!$B$171:$B$290,WorkElectricity!$I90,RawElectricity!$A$171:$A$290,WorkElectricity!$J90)&lt;0.0001,VLOOKUP($I90,Notes!$B$1:$C$1,2,0),SUMIFS(RawElectricity!BK$171:BK$290,RawElectricity!$B$171:$B$290,WorkElectricity!$I90,RawElectricity!$A$171:$A$290,WorkElectricity!$J90))</f>
        <v>#N/A</v>
      </c>
      <c r="BT90" s="19" t="e">
        <f>IF(SUMIFS(RawElectricity!BL$171:BL$290,RawElectricity!$B$171:$B$290,WorkElectricity!$I90,RawElectricity!$A$171:$A$290,WorkElectricity!$J90)&lt;0.0001,VLOOKUP($I90,Notes!$B$1:$C$1,2,0),SUMIFS(RawElectricity!BL$171:BL$290,RawElectricity!$B$171:$B$290,WorkElectricity!$I90,RawElectricity!$A$171:$A$290,WorkElectricity!$J90))</f>
        <v>#N/A</v>
      </c>
      <c r="BU90" s="19" t="e">
        <f>IF(SUMIFS(RawElectricity!BM$171:BM$290,RawElectricity!$B$171:$B$290,WorkElectricity!$I90,RawElectricity!$A$171:$A$290,WorkElectricity!$J90)&lt;0.0001,VLOOKUP($I90,Notes!$B$1:$C$1,2,0),SUMIFS(RawElectricity!BM$171:BM$290,RawElectricity!$B$171:$B$290,WorkElectricity!$I90,RawElectricity!$A$171:$A$290,WorkElectricity!$J90))</f>
        <v>#N/A</v>
      </c>
      <c r="BV90" s="19" t="e">
        <f>IF(SUMIFS(RawElectricity!BN$171:BN$290,RawElectricity!$B$171:$B$290,WorkElectricity!$I90,RawElectricity!$A$171:$A$290,WorkElectricity!$J90)&lt;0.0001,VLOOKUP($I90,Notes!$B$1:$C$1,2,0),SUMIFS(RawElectricity!BN$171:BN$290,RawElectricity!$B$171:$B$290,WorkElectricity!$I90,RawElectricity!$A$171:$A$290,WorkElectricity!$J90))</f>
        <v>#N/A</v>
      </c>
      <c r="BW90" s="19" t="e">
        <f>IF(SUMIFS(RawElectricity!BO$171:BO$290,RawElectricity!$B$171:$B$290,WorkElectricity!$I90,RawElectricity!$A$171:$A$290,WorkElectricity!$J90)&lt;0.0001,VLOOKUP($I90,Notes!$B$1:$C$1,2,0),SUMIFS(RawElectricity!BO$171:BO$290,RawElectricity!$B$171:$B$290,WorkElectricity!$I90,RawElectricity!$A$171:$A$290,WorkElectricity!$J90))</f>
        <v>#N/A</v>
      </c>
    </row>
    <row r="91" spans="1:78" x14ac:dyDescent="0.25">
      <c r="A91" t="str">
        <f>IF(B91&lt;&gt;B90,MAX(A$79:A90)+1,"")</f>
        <v/>
      </c>
      <c r="B91" t="str">
        <f>RawElectricity!B182</f>
        <v>best</v>
      </c>
      <c r="D91" s="19"/>
      <c r="E91" s="19"/>
      <c r="F91" s="19"/>
      <c r="G91" s="19"/>
      <c r="H91">
        <f t="shared" si="11"/>
        <v>2</v>
      </c>
      <c r="I91" t="str">
        <f t="shared" si="10"/>
        <v>best - forced</v>
      </c>
      <c r="J91" t="str">
        <f t="shared" si="12"/>
        <v>Hydro</v>
      </c>
      <c r="K91" s="28">
        <f>IF(SUMIFS(RawElectricity!D$171:D$290,RawElectricity!$B$171:$B$290,WorkElectricity!$I91,RawElectricity!$A$171:$A$290,WorkElectricity!$J91)&lt;0.0001,VLOOKUP($I91,Notes!$B$1:$C$1,2,0),SUMIFS(RawElectricity!D$171:D$290,RawElectricity!$B$171:$B$290,WorkElectricity!$I91,RawElectricity!$A$171:$A$290,WorkElectricity!$J91))</f>
        <v>3.8773793760089799</v>
      </c>
      <c r="L91" s="28">
        <f>IF(SUMIFS(RawElectricity!E$171:E$290,RawElectricity!$B$171:$B$290,WorkElectricity!$I91,RawElectricity!$A$171:$A$290,WorkElectricity!$J91)&lt;0.0001,VLOOKUP($I91,Notes!$B$1:$C$1,2,0),SUMIFS(RawElectricity!E$171:E$290,RawElectricity!$B$171:$B$290,WorkElectricity!$I91,RawElectricity!$A$171:$A$290,WorkElectricity!$J91))</f>
        <v>3.91409275589697</v>
      </c>
      <c r="M91" s="28">
        <f>IF(SUMIFS(RawElectricity!F$171:F$290,RawElectricity!$B$171:$B$290,WorkElectricity!$I91,RawElectricity!$A$171:$A$290,WorkElectricity!$J91)&lt;0.0001,VLOOKUP($I91,Notes!$B$1:$C$1,2,0),SUMIFS(RawElectricity!F$171:F$290,RawElectricity!$B$171:$B$290,WorkElectricity!$I91,RawElectricity!$A$171:$A$290,WorkElectricity!$J91))</f>
        <v>3.8487708132232599</v>
      </c>
      <c r="N91" s="28">
        <f>IF(SUMIFS(RawElectricity!G$171:G$290,RawElectricity!$B$171:$B$290,WorkElectricity!$I91,RawElectricity!$A$171:$A$290,WorkElectricity!$J91)&lt;0.0001,VLOOKUP($I91,Notes!$B$1:$C$1,2,0),SUMIFS(RawElectricity!G$171:G$290,RawElectricity!$B$171:$B$290,WorkElectricity!$I91,RawElectricity!$A$171:$A$290,WorkElectricity!$J91))</f>
        <v>3.9302398063077399</v>
      </c>
      <c r="O91" s="28">
        <f>IF(SUMIFS(RawElectricity!H$171:H$290,RawElectricity!$B$171:$B$290,WorkElectricity!$I91,RawElectricity!$A$171:$A$290,WorkElectricity!$J91)&lt;0.0001,VLOOKUP($I91,Notes!$B$1:$C$1,2,0),SUMIFS(RawElectricity!H$171:H$290,RawElectricity!$B$171:$B$290,WorkElectricity!$I91,RawElectricity!$A$171:$A$290,WorkElectricity!$J91))</f>
        <v>3.9696287512834401</v>
      </c>
      <c r="P91" s="28">
        <f>IF(SUMIFS(RawElectricity!I$171:I$290,RawElectricity!$B$171:$B$290,WorkElectricity!$I91,RawElectricity!$A$171:$A$290,WorkElectricity!$J91)&lt;0.0001,VLOOKUP($I91,Notes!$B$1:$C$1,2,0),SUMIFS(RawElectricity!I$171:I$290,RawElectricity!$B$171:$B$290,WorkElectricity!$I91,RawElectricity!$A$171:$A$290,WorkElectricity!$J91))</f>
        <v>9.0427933644427174</v>
      </c>
      <c r="Q91" s="28">
        <f>IF(SUMIFS(RawElectricity!J$171:J$290,RawElectricity!$B$171:$B$290,WorkElectricity!$I91,RawElectricity!$A$171:$A$290,WorkElectricity!$J91)&lt;0.0001,VLOOKUP($I91,Notes!$B$1:$C$1,2,0),SUMIFS(RawElectricity!J$171:J$290,RawElectricity!$B$171:$B$290,WorkElectricity!$I91,RawElectricity!$A$171:$A$290,WorkElectricity!$J91))</f>
        <v>9.0427933181464208</v>
      </c>
      <c r="R91" s="28">
        <f>IF(SUMIFS(RawElectricity!K$171:K$290,RawElectricity!$B$171:$B$290,WorkElectricity!$I91,RawElectricity!$A$171:$A$290,WorkElectricity!$J91)&lt;0.0001,VLOOKUP($I91,Notes!$B$1:$C$1,2,0),SUMIFS(RawElectricity!K$171:K$290,RawElectricity!$B$171:$B$290,WorkElectricity!$I91,RawElectricity!$A$171:$A$290,WorkElectricity!$J91))</f>
        <v>9.0427932718501225</v>
      </c>
      <c r="S91" s="28">
        <f>IF(SUMIFS(RawElectricity!L$171:L$290,RawElectricity!$B$171:$B$290,WorkElectricity!$I91,RawElectricity!$A$171:$A$290,WorkElectricity!$J91)&lt;0.0001,VLOOKUP($I91,Notes!$B$1:$C$1,2,0),SUMIFS(RawElectricity!L$171:L$290,RawElectricity!$B$171:$B$290,WorkElectricity!$I91,RawElectricity!$A$171:$A$290,WorkElectricity!$J91))</f>
        <v>11.940287140734139</v>
      </c>
      <c r="T91" s="28">
        <f>IF(SUMIFS(RawElectricity!M$171:M$290,RawElectricity!$B$171:$B$290,WorkElectricity!$I91,RawElectricity!$A$171:$A$290,WorkElectricity!$J91)&lt;0.0001,VLOOKUP($I91,Notes!$B$1:$C$1,2,0),SUMIFS(RawElectricity!M$171:M$290,RawElectricity!$B$171:$B$290,WorkElectricity!$I91,RawElectricity!$A$171:$A$290,WorkElectricity!$J91))</f>
        <v>11.940287094437842</v>
      </c>
      <c r="U91" s="28">
        <f>IF(SUMIFS(RawElectricity!N$171:N$290,RawElectricity!$B$171:$B$290,WorkElectricity!$I91,RawElectricity!$A$171:$A$290,WorkElectricity!$J91)&lt;0.0001,VLOOKUP($I91,Notes!$B$1:$C$1,2,0),SUMIFS(RawElectricity!N$171:N$290,RawElectricity!$B$171:$B$290,WorkElectricity!$I91,RawElectricity!$A$171:$A$290,WorkElectricity!$J91))</f>
        <v>10.346958284984071</v>
      </c>
      <c r="V91" s="28">
        <f>IF(SUMIFS(RawElectricity!O$171:O$290,RawElectricity!$B$171:$B$290,WorkElectricity!$I91,RawElectricity!$A$171:$A$290,WorkElectricity!$J91)&lt;0.0001,VLOOKUP($I91,Notes!$B$1:$C$1,2,0),SUMIFS(RawElectricity!O$171:O$290,RawElectricity!$B$171:$B$290,WorkElectricity!$I91,RawElectricity!$A$171:$A$290,WorkElectricity!$J91))</f>
        <v>11.71631259890656</v>
      </c>
      <c r="W91" s="28">
        <f>IF(SUMIFS(RawElectricity!P$171:P$290,RawElectricity!$B$171:$B$290,WorkElectricity!$I91,RawElectricity!$A$171:$A$290,WorkElectricity!$J91)&lt;0.0001,VLOOKUP($I91,Notes!$B$1:$C$1,2,0),SUMIFS(RawElectricity!P$171:P$290,RawElectricity!$B$171:$B$290,WorkElectricity!$I91,RawElectricity!$A$171:$A$290,WorkElectricity!$J91))</f>
        <v>11.71631259890656</v>
      </c>
      <c r="X91" s="28">
        <f>IF(SUMIFS(RawElectricity!Q$171:Q$290,RawElectricity!$B$171:$B$290,WorkElectricity!$I91,RawElectricity!$A$171:$A$290,WorkElectricity!$J91)&lt;0.0001,VLOOKUP($I91,Notes!$B$1:$C$1,2,0),SUMIFS(RawElectricity!Q$171:Q$290,RawElectricity!$B$171:$B$290,WorkElectricity!$I91,RawElectricity!$A$171:$A$290,WorkElectricity!$J91))</f>
        <v>11.176197568334707</v>
      </c>
      <c r="Y91" s="28">
        <f>IF(SUMIFS(RawElectricity!R$171:R$290,RawElectricity!$B$171:$B$290,WorkElectricity!$I91,RawElectricity!$A$171:$A$290,WorkElectricity!$J91)&lt;0.0001,VLOOKUP($I91,Notes!$B$1:$C$1,2,0),SUMIFS(RawElectricity!R$171:R$290,RawElectricity!$B$171:$B$290,WorkElectricity!$I91,RawElectricity!$A$171:$A$290,WorkElectricity!$J91))</f>
        <v>11.176197568334697</v>
      </c>
      <c r="Z91" s="28">
        <f>IF(SUMIFS(RawElectricity!S$171:S$290,RawElectricity!$B$171:$B$290,WorkElectricity!$I91,RawElectricity!$A$171:$A$290,WorkElectricity!$J91)&lt;0.0001,VLOOKUP($I91,Notes!$B$1:$C$1,2,0),SUMIFS(RawElectricity!S$171:S$290,RawElectricity!$B$171:$B$290,WorkElectricity!$I91,RawElectricity!$A$171:$A$290,WorkElectricity!$J91))</f>
        <v>11.176197568334697</v>
      </c>
      <c r="AA91" s="28">
        <f>IF(SUMIFS(RawElectricity!T$171:T$290,RawElectricity!$B$171:$B$290,WorkElectricity!$I91,RawElectricity!$A$171:$A$290,WorkElectricity!$J91)&lt;0.0001,VLOOKUP($I91,Notes!$B$1:$C$1,2,0),SUMIFS(RawElectricity!T$171:T$290,RawElectricity!$B$171:$B$290,WorkElectricity!$I91,RawElectricity!$A$171:$A$290,WorkElectricity!$J91))</f>
        <v>11.71631259890656</v>
      </c>
      <c r="AB91" s="28">
        <f>IF(SUMIFS(RawElectricity!U$171:U$290,RawElectricity!$B$171:$B$290,WorkElectricity!$I91,RawElectricity!$A$171:$A$290,WorkElectricity!$J91)&lt;0.0001,VLOOKUP($I91,Notes!$B$1:$C$1,2,0),SUMIFS(RawElectricity!U$171:U$290,RawElectricity!$B$171:$B$290,WorkElectricity!$I91,RawElectricity!$A$171:$A$290,WorkElectricity!$J91))</f>
        <v>11.71631259890656</v>
      </c>
      <c r="AC91" s="28">
        <f>IF(SUMIFS(RawElectricity!V$171:V$290,RawElectricity!$B$171:$B$290,WorkElectricity!$I91,RawElectricity!$A$171:$A$290,WorkElectricity!$J91)&lt;0.0001,VLOOKUP($I91,Notes!$B$1:$C$1,2,0),SUMIFS(RawElectricity!V$171:V$290,RawElectricity!$B$171:$B$290,WorkElectricity!$I91,RawElectricity!$A$171:$A$290,WorkElectricity!$J91))</f>
        <v>11.71631259890656</v>
      </c>
      <c r="AD91" s="28">
        <f>IF(SUMIFS(RawElectricity!W$171:W$290,RawElectricity!$B$171:$B$290,WorkElectricity!$I91,RawElectricity!$A$171:$A$290,WorkElectricity!$J91)&lt;0.0001,VLOOKUP($I91,Notes!$B$1:$C$1,2,0),SUMIFS(RawElectricity!W$171:W$290,RawElectricity!$B$171:$B$290,WorkElectricity!$I91,RawElectricity!$A$171:$A$290,WorkElectricity!$J91))</f>
        <v>11.71631259890656</v>
      </c>
      <c r="AE91" s="28">
        <f>IF(SUMIFS(RawElectricity!X$171:X$290,RawElectricity!$B$171:$B$290,WorkElectricity!$I91,RawElectricity!$A$171:$A$290,WorkElectricity!$J91)&lt;0.0001,VLOOKUP($I91,Notes!$B$1:$C$1,2,0),SUMIFS(RawElectricity!X$171:X$290,RawElectricity!$B$171:$B$290,WorkElectricity!$I91,RawElectricity!$A$171:$A$290,WorkElectricity!$J91))</f>
        <v>11.940286585178583</v>
      </c>
      <c r="AF91" s="28">
        <f>IF(SUMIFS(RawElectricity!Y$171:Y$290,RawElectricity!$B$171:$B$290,WorkElectricity!$I91,RawElectricity!$A$171:$A$290,WorkElectricity!$J91)&lt;0.0001,VLOOKUP($I91,Notes!$B$1:$C$1,2,0),SUMIFS(RawElectricity!Y$171:Y$290,RawElectricity!$B$171:$B$290,WorkElectricity!$I91,RawElectricity!$A$171:$A$290,WorkElectricity!$J91))</f>
        <v>11.931104666610127</v>
      </c>
      <c r="AG91" s="28">
        <f>IF(SUMIFS(RawElectricity!Z$171:Z$290,RawElectricity!$B$171:$B$290,WorkElectricity!$I91,RawElectricity!$A$171:$A$290,WorkElectricity!$J91)&lt;0.0001,VLOOKUP($I91,Notes!$B$1:$C$1,2,0),SUMIFS(RawElectricity!Z$171:Z$290,RawElectricity!$B$171:$B$290,WorkElectricity!$I91,RawElectricity!$A$171:$A$290,WorkElectricity!$J91))</f>
        <v>11.940286492585992</v>
      </c>
      <c r="AH91" s="28">
        <f>IF(SUMIFS(RawElectricity!AA$171:AA$290,RawElectricity!$B$171:$B$290,WorkElectricity!$I91,RawElectricity!$A$171:$A$290,WorkElectricity!$J91)&lt;0.0001,VLOOKUP($I91,Notes!$B$1:$C$1,2,0),SUMIFS(RawElectricity!AA$171:AA$290,RawElectricity!$B$171:$B$290,WorkElectricity!$I91,RawElectricity!$A$171:$A$290,WorkElectricity!$J91))</f>
        <v>12.569781281639834</v>
      </c>
      <c r="AI91" s="28">
        <f>IF(SUMIFS(RawElectricity!AB$171:AB$290,RawElectricity!$B$171:$B$290,WorkElectricity!$I91,RawElectricity!$A$171:$A$290,WorkElectricity!$J91)&lt;0.0001,VLOOKUP($I91,Notes!$B$1:$C$1,2,0),SUMIFS(RawElectricity!AB$171:AB$290,RawElectricity!$B$171:$B$290,WorkElectricity!$I91,RawElectricity!$A$171:$A$290,WorkElectricity!$J91))</f>
        <v>12.026956519729</v>
      </c>
      <c r="AJ91" s="28">
        <f>IF(SUMIFS(RawElectricity!AC$171:AC$290,RawElectricity!$B$171:$B$290,WorkElectricity!$I91,RawElectricity!$A$171:$A$290,WorkElectricity!$J91)&lt;0.0001,VLOOKUP($I91,Notes!$B$1:$C$1,2,0),SUMIFS(RawElectricity!AC$171:AC$290,RawElectricity!$B$171:$B$290,WorkElectricity!$I91,RawElectricity!$A$171:$A$290,WorkElectricity!$J91))</f>
        <v>10.377301843158975</v>
      </c>
      <c r="AK91" s="28">
        <f>IF(SUMIFS(RawElectricity!AD$171:AD$290,RawElectricity!$B$171:$B$290,WorkElectricity!$I91,RawElectricity!$A$171:$A$290,WorkElectricity!$J91)&lt;0.0001,VLOOKUP($I91,Notes!$B$1:$C$1,2,0),SUMIFS(RawElectricity!AD$171:AD$290,RawElectricity!$B$171:$B$290,WorkElectricity!$I91,RawElectricity!$A$171:$A$290,WorkElectricity!$J91))</f>
        <v>9.1787852816398345</v>
      </c>
      <c r="AL91" s="28">
        <f>IF(SUMIFS(RawElectricity!AE$171:AE$290,RawElectricity!$B$171:$B$290,WorkElectricity!$I91,RawElectricity!$A$171:$A$290,WorkElectricity!$J91)&lt;0.0001,VLOOKUP($I91,Notes!$B$1:$C$1,2,0),SUMIFS(RawElectricity!AE$171:AE$290,RawElectricity!$B$171:$B$290,WorkElectricity!$I91,RawElectricity!$A$171:$A$290,WorkElectricity!$J91))</f>
        <v>9.1787852816398363</v>
      </c>
      <c r="AM91" s="28">
        <f>IF(SUMIFS(RawElectricity!AF$171:AF$290,RawElectricity!$B$171:$B$290,WorkElectricity!$I91,RawElectricity!$A$171:$A$290,WorkElectricity!$J91)&lt;0.0001,VLOOKUP($I91,Notes!$B$1:$C$1,2,0),SUMIFS(RawElectricity!AF$171:AF$290,RawElectricity!$B$171:$B$290,WorkElectricity!$I91,RawElectricity!$A$171:$A$290,WorkElectricity!$J91))</f>
        <v>9.1787852816398328</v>
      </c>
      <c r="AN91" s="28">
        <f>IF(SUMIFS(RawElectricity!AG$171:AG$290,RawElectricity!$B$171:$B$290,WorkElectricity!$I91,RawElectricity!$A$171:$A$290,WorkElectricity!$J91)&lt;0.0001,VLOOKUP($I91,Notes!$B$1:$C$1,2,0),SUMIFS(RawElectricity!AG$171:AG$290,RawElectricity!$B$171:$B$290,WorkElectricity!$I91,RawElectricity!$A$171:$A$290,WorkElectricity!$J91))</f>
        <v>9.1787852816398345</v>
      </c>
      <c r="AO91" s="28">
        <f>IF(SUMIFS(RawElectricity!AH$171:AH$290,RawElectricity!$B$171:$B$290,WorkElectricity!$I91,RawElectricity!$A$171:$A$290,WorkElectricity!$J91)&lt;0.0001,VLOOKUP($I91,Notes!$B$1:$C$1,2,0),SUMIFS(RawElectricity!AH$171:AH$290,RawElectricity!$B$171:$B$290,WorkElectricity!$I91,RawElectricity!$A$171:$A$290,WorkElectricity!$J91))</f>
        <v>9.1787852816398345</v>
      </c>
      <c r="AP91" s="28">
        <f>IF(SUMIFS(RawElectricity!AI$171:AI$290,RawElectricity!$B$171:$B$290,WorkElectricity!$I91,RawElectricity!$A$171:$A$290,WorkElectricity!$J91)&lt;0.0001,VLOOKUP($I91,Notes!$B$1:$C$1,2,0),SUMIFS(RawElectricity!AI$171:AI$290,RawElectricity!$B$171:$B$290,WorkElectricity!$I91,RawElectricity!$A$171:$A$290,WorkElectricity!$J91))</f>
        <v>9.1787852816398097</v>
      </c>
      <c r="AQ91" s="28">
        <f>IF(SUMIFS(RawElectricity!AJ$171:AJ$290,RawElectricity!$B$171:$B$290,WorkElectricity!$I91,RawElectricity!$A$171:$A$290,WorkElectricity!$J91)&lt;0.0001,VLOOKUP($I91,Notes!$B$1:$C$1,2,0),SUMIFS(RawElectricity!AJ$171:AJ$290,RawElectricity!$B$171:$B$290,WorkElectricity!$I91,RawElectricity!$A$171:$A$290,WorkElectricity!$J91))</f>
        <v>9.178785281639863</v>
      </c>
      <c r="AR91" s="28">
        <f>IF(SUMIFS(RawElectricity!AK$171:AK$290,RawElectricity!$B$171:$B$290,WorkElectricity!$I91,RawElectricity!$A$171:$A$290,WorkElectricity!$J91)&lt;0.0001,VLOOKUP($I91,Notes!$B$1:$C$1,2,0),SUMIFS(RawElectricity!AK$171:AK$290,RawElectricity!$B$171:$B$290,WorkElectricity!$I91,RawElectricity!$A$171:$A$290,WorkElectricity!$J91))</f>
        <v>9.1787852816398345</v>
      </c>
      <c r="AS91" s="19" t="e">
        <f>IF(SUMIFS(RawElectricity!AL$171:AL$290,RawElectricity!$B$171:$B$290,WorkElectricity!$I91,RawElectricity!$A$171:$A$290,WorkElectricity!$J91)&lt;0.0001,VLOOKUP($I91,Notes!$B$1:$C$1,2,0),SUMIFS(RawElectricity!AL$171:AL$290,RawElectricity!$B$171:$B$290,WorkElectricity!$I91,RawElectricity!$A$171:$A$290,WorkElectricity!$J91))</f>
        <v>#N/A</v>
      </c>
      <c r="AT91" s="19" t="e">
        <f>IF(SUMIFS(RawElectricity!AM$171:AM$290,RawElectricity!$B$171:$B$290,WorkElectricity!$I91,RawElectricity!$A$171:$A$290,WorkElectricity!$J91)&lt;0.0001,VLOOKUP($I91,Notes!$B$1:$C$1,2,0),SUMIFS(RawElectricity!AM$171:AM$290,RawElectricity!$B$171:$B$290,WorkElectricity!$I91,RawElectricity!$A$171:$A$290,WorkElectricity!$J91))</f>
        <v>#N/A</v>
      </c>
      <c r="AU91" s="19" t="e">
        <f>IF(SUMIFS(RawElectricity!AN$171:AN$290,RawElectricity!$B$171:$B$290,WorkElectricity!$I91,RawElectricity!$A$171:$A$290,WorkElectricity!$J91)&lt;0.0001,VLOOKUP($I91,Notes!$B$1:$C$1,2,0),SUMIFS(RawElectricity!AN$171:AN$290,RawElectricity!$B$171:$B$290,WorkElectricity!$I91,RawElectricity!$A$171:$A$290,WorkElectricity!$J91))</f>
        <v>#N/A</v>
      </c>
      <c r="AV91" s="19" t="e">
        <f>IF(SUMIFS(RawElectricity!AO$171:AO$290,RawElectricity!$B$171:$B$290,WorkElectricity!$I91,RawElectricity!$A$171:$A$290,WorkElectricity!$J91)&lt;0.0001,VLOOKUP($I91,Notes!$B$1:$C$1,2,0),SUMIFS(RawElectricity!AO$171:AO$290,RawElectricity!$B$171:$B$290,WorkElectricity!$I91,RawElectricity!$A$171:$A$290,WorkElectricity!$J91))</f>
        <v>#N/A</v>
      </c>
      <c r="AW91" s="19" t="e">
        <f>IF(SUMIFS(RawElectricity!AP$171:AP$290,RawElectricity!$B$171:$B$290,WorkElectricity!$I91,RawElectricity!$A$171:$A$290,WorkElectricity!$J91)&lt;0.0001,VLOOKUP($I91,Notes!$B$1:$C$1,2,0),SUMIFS(RawElectricity!AP$171:AP$290,RawElectricity!$B$171:$B$290,WorkElectricity!$I91,RawElectricity!$A$171:$A$290,WorkElectricity!$J91))</f>
        <v>#N/A</v>
      </c>
      <c r="AX91" s="19" t="e">
        <f>IF(SUMIFS(RawElectricity!AQ$171:AQ$290,RawElectricity!$B$171:$B$290,WorkElectricity!$I91,RawElectricity!$A$171:$A$290,WorkElectricity!$J91)&lt;0.0001,VLOOKUP($I91,Notes!$B$1:$C$1,2,0),SUMIFS(RawElectricity!AQ$171:AQ$290,RawElectricity!$B$171:$B$290,WorkElectricity!$I91,RawElectricity!$A$171:$A$290,WorkElectricity!$J91))</f>
        <v>#N/A</v>
      </c>
      <c r="AY91" s="19" t="e">
        <f>IF(SUMIFS(RawElectricity!AR$171:AR$290,RawElectricity!$B$171:$B$290,WorkElectricity!$I91,RawElectricity!$A$171:$A$290,WorkElectricity!$J91)&lt;0.0001,VLOOKUP($I91,Notes!$B$1:$C$1,2,0),SUMIFS(RawElectricity!AR$171:AR$290,RawElectricity!$B$171:$B$290,WorkElectricity!$I91,RawElectricity!$A$171:$A$290,WorkElectricity!$J91))</f>
        <v>#N/A</v>
      </c>
      <c r="AZ91" s="19" t="e">
        <f>IF(SUMIFS(RawElectricity!AS$171:AS$290,RawElectricity!$B$171:$B$290,WorkElectricity!$I91,RawElectricity!$A$171:$A$290,WorkElectricity!$J91)&lt;0.0001,VLOOKUP($I91,Notes!$B$1:$C$1,2,0),SUMIFS(RawElectricity!AS$171:AS$290,RawElectricity!$B$171:$B$290,WorkElectricity!$I91,RawElectricity!$A$171:$A$290,WorkElectricity!$J91))</f>
        <v>#N/A</v>
      </c>
      <c r="BA91" s="19" t="e">
        <f>IF(SUMIFS(RawElectricity!AT$171:AT$290,RawElectricity!$B$171:$B$290,WorkElectricity!$I91,RawElectricity!$A$171:$A$290,WorkElectricity!$J91)&lt;0.0001,VLOOKUP($I91,Notes!$B$1:$C$1,2,0),SUMIFS(RawElectricity!AT$171:AT$290,RawElectricity!$B$171:$B$290,WorkElectricity!$I91,RawElectricity!$A$171:$A$290,WorkElectricity!$J91))</f>
        <v>#N/A</v>
      </c>
      <c r="BB91" s="19" t="e">
        <f>IF(SUMIFS(RawElectricity!AU$171:AU$290,RawElectricity!$B$171:$B$290,WorkElectricity!$I91,RawElectricity!$A$171:$A$290,WorkElectricity!$J91)&lt;0.0001,VLOOKUP($I91,Notes!$B$1:$C$1,2,0),SUMIFS(RawElectricity!AU$171:AU$290,RawElectricity!$B$171:$B$290,WorkElectricity!$I91,RawElectricity!$A$171:$A$290,WorkElectricity!$J91))</f>
        <v>#N/A</v>
      </c>
      <c r="BC91" s="19" t="e">
        <f>IF(SUMIFS(RawElectricity!AV$171:AV$290,RawElectricity!$B$171:$B$290,WorkElectricity!$I91,RawElectricity!$A$171:$A$290,WorkElectricity!$J91)&lt;0.0001,VLOOKUP($I91,Notes!$B$1:$C$1,2,0),SUMIFS(RawElectricity!AV$171:AV$290,RawElectricity!$B$171:$B$290,WorkElectricity!$I91,RawElectricity!$A$171:$A$290,WorkElectricity!$J91))</f>
        <v>#N/A</v>
      </c>
      <c r="BD91" s="19" t="e">
        <f>IF(SUMIFS(RawElectricity!AW$171:AW$290,RawElectricity!$B$171:$B$290,WorkElectricity!$I91,RawElectricity!$A$171:$A$290,WorkElectricity!$J91)&lt;0.0001,VLOOKUP($I91,Notes!$B$1:$C$1,2,0),SUMIFS(RawElectricity!AW$171:AW$290,RawElectricity!$B$171:$B$290,WorkElectricity!$I91,RawElectricity!$A$171:$A$290,WorkElectricity!$J91))</f>
        <v>#N/A</v>
      </c>
      <c r="BE91" s="19" t="e">
        <f>IF(SUMIFS(RawElectricity!AX$171:AX$290,RawElectricity!$B$171:$B$290,WorkElectricity!$I91,RawElectricity!$A$171:$A$290,WorkElectricity!$J91)&lt;0.0001,VLOOKUP($I91,Notes!$B$1:$C$1,2,0),SUMIFS(RawElectricity!AX$171:AX$290,RawElectricity!$B$171:$B$290,WorkElectricity!$I91,RawElectricity!$A$171:$A$290,WorkElectricity!$J91))</f>
        <v>#N/A</v>
      </c>
      <c r="BF91" s="19" t="e">
        <f>IF(SUMIFS(RawElectricity!AY$171:AY$290,RawElectricity!$B$171:$B$290,WorkElectricity!$I91,RawElectricity!$A$171:$A$290,WorkElectricity!$J91)&lt;0.0001,VLOOKUP($I91,Notes!$B$1:$C$1,2,0),SUMIFS(RawElectricity!AY$171:AY$290,RawElectricity!$B$171:$B$290,WorkElectricity!$I91,RawElectricity!$A$171:$A$290,WorkElectricity!$J91))</f>
        <v>#N/A</v>
      </c>
      <c r="BG91" s="19" t="e">
        <f>IF(SUMIFS(RawElectricity!AZ$171:AZ$290,RawElectricity!$B$171:$B$290,WorkElectricity!$I91,RawElectricity!$A$171:$A$290,WorkElectricity!$J91)&lt;0.0001,VLOOKUP($I91,Notes!$B$1:$C$1,2,0),SUMIFS(RawElectricity!AZ$171:AZ$290,RawElectricity!$B$171:$B$290,WorkElectricity!$I91,RawElectricity!$A$171:$A$290,WorkElectricity!$J91))</f>
        <v>#N/A</v>
      </c>
      <c r="BH91" s="19" t="e">
        <f>IF(SUMIFS(RawElectricity!BA$171:BA$290,RawElectricity!$B$171:$B$290,WorkElectricity!$I91,RawElectricity!$A$171:$A$290,WorkElectricity!$J91)&lt;0.0001,VLOOKUP($I91,Notes!$B$1:$C$1,2,0),SUMIFS(RawElectricity!BA$171:BA$290,RawElectricity!$B$171:$B$290,WorkElectricity!$I91,RawElectricity!$A$171:$A$290,WorkElectricity!$J91))</f>
        <v>#N/A</v>
      </c>
      <c r="BI91" s="19" t="e">
        <f>IF(SUMIFS(RawElectricity!BB$171:BB$290,RawElectricity!$B$171:$B$290,WorkElectricity!$I91,RawElectricity!$A$171:$A$290,WorkElectricity!$J91)&lt;0.0001,VLOOKUP($I91,Notes!$B$1:$C$1,2,0),SUMIFS(RawElectricity!BB$171:BB$290,RawElectricity!$B$171:$B$290,WorkElectricity!$I91,RawElectricity!$A$171:$A$290,WorkElectricity!$J91))</f>
        <v>#N/A</v>
      </c>
      <c r="BJ91" s="19" t="e">
        <f>IF(SUMIFS(RawElectricity!BC$171:BC$290,RawElectricity!$B$171:$B$290,WorkElectricity!$I91,RawElectricity!$A$171:$A$290,WorkElectricity!$J91)&lt;0.0001,VLOOKUP($I91,Notes!$B$1:$C$1,2,0),SUMIFS(RawElectricity!BC$171:BC$290,RawElectricity!$B$171:$B$290,WorkElectricity!$I91,RawElectricity!$A$171:$A$290,WorkElectricity!$J91))</f>
        <v>#N/A</v>
      </c>
      <c r="BK91" s="19" t="e">
        <f>IF(SUMIFS(RawElectricity!BD$171:BD$290,RawElectricity!$B$171:$B$290,WorkElectricity!$I91,RawElectricity!$A$171:$A$290,WorkElectricity!$J91)&lt;0.0001,VLOOKUP($I91,Notes!$B$1:$C$1,2,0),SUMIFS(RawElectricity!BD$171:BD$290,RawElectricity!$B$171:$B$290,WorkElectricity!$I91,RawElectricity!$A$171:$A$290,WorkElectricity!$J91))</f>
        <v>#N/A</v>
      </c>
      <c r="BL91" s="19" t="e">
        <f>IF(SUMIFS(RawElectricity!BE$171:BE$290,RawElectricity!$B$171:$B$290,WorkElectricity!$I91,RawElectricity!$A$171:$A$290,WorkElectricity!$J91)&lt;0.0001,VLOOKUP($I91,Notes!$B$1:$C$1,2,0),SUMIFS(RawElectricity!BE$171:BE$290,RawElectricity!$B$171:$B$290,WorkElectricity!$I91,RawElectricity!$A$171:$A$290,WorkElectricity!$J91))</f>
        <v>#N/A</v>
      </c>
      <c r="BM91" s="19" t="e">
        <f>IF(SUMIFS(RawElectricity!BF$171:BF$290,RawElectricity!$B$171:$B$290,WorkElectricity!$I91,RawElectricity!$A$171:$A$290,WorkElectricity!$J91)&lt;0.0001,VLOOKUP($I91,Notes!$B$1:$C$1,2,0),SUMIFS(RawElectricity!BF$171:BF$290,RawElectricity!$B$171:$B$290,WorkElectricity!$I91,RawElectricity!$A$171:$A$290,WorkElectricity!$J91))</f>
        <v>#N/A</v>
      </c>
      <c r="BN91" s="19" t="e">
        <f>IF(SUMIFS(RawElectricity!BG$171:BG$290,RawElectricity!$B$171:$B$290,WorkElectricity!$I91,RawElectricity!$A$171:$A$290,WorkElectricity!$J91)&lt;0.0001,VLOOKUP($I91,Notes!$B$1:$C$1,2,0),SUMIFS(RawElectricity!BG$171:BG$290,RawElectricity!$B$171:$B$290,WorkElectricity!$I91,RawElectricity!$A$171:$A$290,WorkElectricity!$J91))</f>
        <v>#N/A</v>
      </c>
      <c r="BO91" s="19" t="e">
        <f>IF(SUMIFS(RawElectricity!BH$171:BH$290,RawElectricity!$B$171:$B$290,WorkElectricity!$I91,RawElectricity!$A$171:$A$290,WorkElectricity!$J91)&lt;0.0001,VLOOKUP($I91,Notes!$B$1:$C$1,2,0),SUMIFS(RawElectricity!BH$171:BH$290,RawElectricity!$B$171:$B$290,WorkElectricity!$I91,RawElectricity!$A$171:$A$290,WorkElectricity!$J91))</f>
        <v>#N/A</v>
      </c>
      <c r="BP91" s="19" t="e">
        <f>IF(SUMIFS(RawElectricity!BI$171:BI$290,RawElectricity!$B$171:$B$290,WorkElectricity!$I91,RawElectricity!$A$171:$A$290,WorkElectricity!$J91)&lt;0.0001,VLOOKUP($I91,Notes!$B$1:$C$1,2,0),SUMIFS(RawElectricity!BI$171:BI$290,RawElectricity!$B$171:$B$290,WorkElectricity!$I91,RawElectricity!$A$171:$A$290,WorkElectricity!$J91))</f>
        <v>#N/A</v>
      </c>
      <c r="BQ91" s="19"/>
      <c r="BR91" s="19" t="e">
        <f>IF(SUMIFS(RawElectricity!BJ$171:BJ$290,RawElectricity!$B$171:$B$290,WorkElectricity!$I91,RawElectricity!$A$171:$A$290,WorkElectricity!$J91)&lt;0.0001,VLOOKUP($I91,Notes!$B$1:$C$1,2,0),SUMIFS(RawElectricity!BJ$171:BJ$290,RawElectricity!$B$171:$B$290,WorkElectricity!$I91,RawElectricity!$A$171:$A$290,WorkElectricity!$J91))</f>
        <v>#N/A</v>
      </c>
      <c r="BS91" s="19" t="e">
        <f>IF(SUMIFS(RawElectricity!BK$171:BK$290,RawElectricity!$B$171:$B$290,WorkElectricity!$I91,RawElectricity!$A$171:$A$290,WorkElectricity!$J91)&lt;0.0001,VLOOKUP($I91,Notes!$B$1:$C$1,2,0),SUMIFS(RawElectricity!BK$171:BK$290,RawElectricity!$B$171:$B$290,WorkElectricity!$I91,RawElectricity!$A$171:$A$290,WorkElectricity!$J91))</f>
        <v>#N/A</v>
      </c>
      <c r="BT91" s="19" t="e">
        <f>IF(SUMIFS(RawElectricity!BL$171:BL$290,RawElectricity!$B$171:$B$290,WorkElectricity!$I91,RawElectricity!$A$171:$A$290,WorkElectricity!$J91)&lt;0.0001,VLOOKUP($I91,Notes!$B$1:$C$1,2,0),SUMIFS(RawElectricity!BL$171:BL$290,RawElectricity!$B$171:$B$290,WorkElectricity!$I91,RawElectricity!$A$171:$A$290,WorkElectricity!$J91))</f>
        <v>#N/A</v>
      </c>
      <c r="BU91" s="19" t="e">
        <f>IF(SUMIFS(RawElectricity!BM$171:BM$290,RawElectricity!$B$171:$B$290,WorkElectricity!$I91,RawElectricity!$A$171:$A$290,WorkElectricity!$J91)&lt;0.0001,VLOOKUP($I91,Notes!$B$1:$C$1,2,0),SUMIFS(RawElectricity!BM$171:BM$290,RawElectricity!$B$171:$B$290,WorkElectricity!$I91,RawElectricity!$A$171:$A$290,WorkElectricity!$J91))</f>
        <v>#N/A</v>
      </c>
      <c r="BV91" s="19" t="e">
        <f>IF(SUMIFS(RawElectricity!BN$171:BN$290,RawElectricity!$B$171:$B$290,WorkElectricity!$I91,RawElectricity!$A$171:$A$290,WorkElectricity!$J91)&lt;0.0001,VLOOKUP($I91,Notes!$B$1:$C$1,2,0),SUMIFS(RawElectricity!BN$171:BN$290,RawElectricity!$B$171:$B$290,WorkElectricity!$I91,RawElectricity!$A$171:$A$290,WorkElectricity!$J91))</f>
        <v>#N/A</v>
      </c>
      <c r="BW91" s="19" t="e">
        <f>IF(SUMIFS(RawElectricity!BO$171:BO$290,RawElectricity!$B$171:$B$290,WorkElectricity!$I91,RawElectricity!$A$171:$A$290,WorkElectricity!$J91)&lt;0.0001,VLOOKUP($I91,Notes!$B$1:$C$1,2,0),SUMIFS(RawElectricity!BO$171:BO$290,RawElectricity!$B$171:$B$290,WorkElectricity!$I91,RawElectricity!$A$171:$A$290,WorkElectricity!$J91))</f>
        <v>#N/A</v>
      </c>
    </row>
    <row r="92" spans="1:78" x14ac:dyDescent="0.25">
      <c r="A92">
        <f>IF(B92&lt;&gt;B91,MAX(A$79:A91)+1,"")</f>
        <v>2</v>
      </c>
      <c r="B92" t="str">
        <f>RawElectricity!B183</f>
        <v>best - forced</v>
      </c>
      <c r="D92" s="19"/>
      <c r="E92" s="19"/>
      <c r="F92" s="19"/>
      <c r="G92" s="19"/>
      <c r="H92">
        <f t="shared" si="11"/>
        <v>2</v>
      </c>
      <c r="I92" t="str">
        <f t="shared" si="10"/>
        <v>best - forced</v>
      </c>
      <c r="J92" t="str">
        <f t="shared" si="12"/>
        <v>Solar</v>
      </c>
      <c r="K92" s="28">
        <f>IF(SUMIFS(RawElectricity!D$171:D$290,RawElectricity!$B$171:$B$290,WorkElectricity!$I92,RawElectricity!$A$171:$A$290,WorkElectricity!$J92)&lt;0.0001,VLOOKUP($I92,Notes!$B$1:$C$1,2,0),SUMIFS(RawElectricity!D$171:D$290,RawElectricity!$B$171:$B$290,WorkElectricity!$I92,RawElectricity!$A$171:$A$290,WorkElectricity!$J92))</f>
        <v>1.949901622332902E-4</v>
      </c>
      <c r="L92" s="28">
        <f>IF(SUMIFS(RawElectricity!E$171:E$290,RawElectricity!$B$171:$B$290,WorkElectricity!$I92,RawElectricity!$A$171:$A$290,WorkElectricity!$J92)&lt;0.0001,VLOOKUP($I92,Notes!$B$1:$C$1,2,0),SUMIFS(RawElectricity!E$171:E$290,RawElectricity!$B$171:$B$290,WorkElectricity!$I92,RawElectricity!$A$171:$A$290,WorkElectricity!$J92))</f>
        <v>1.9683644736721021E-4</v>
      </c>
      <c r="M92" s="28">
        <f>IF(SUMIFS(RawElectricity!F$171:F$290,RawElectricity!$B$171:$B$290,WorkElectricity!$I92,RawElectricity!$A$171:$A$290,WorkElectricity!$J92)&lt;0.0001,VLOOKUP($I92,Notes!$B$1:$C$1,2,0),SUMIFS(RawElectricity!F$171:F$290,RawElectricity!$B$171:$B$290,WorkElectricity!$I92,RawElectricity!$A$171:$A$290,WorkElectricity!$J92))</f>
        <v>1.9355146156516259E-4</v>
      </c>
      <c r="N92" s="28">
        <f>IF(SUMIFS(RawElectricity!G$171:G$290,RawElectricity!$B$171:$B$290,WorkElectricity!$I92,RawElectricity!$A$171:$A$290,WorkElectricity!$J92)&lt;0.0001,VLOOKUP($I92,Notes!$B$1:$C$1,2,0),SUMIFS(RawElectricity!G$171:G$290,RawElectricity!$B$171:$B$290,WorkElectricity!$I92,RawElectricity!$A$171:$A$290,WorkElectricity!$J92))</f>
        <v>1.97648469012207E-4</v>
      </c>
      <c r="O92" s="28">
        <f>IF(SUMIFS(RawElectricity!H$171:H$290,RawElectricity!$B$171:$B$290,WorkElectricity!$I92,RawElectricity!$A$171:$A$290,WorkElectricity!$J92)&lt;0.0001,VLOOKUP($I92,Notes!$B$1:$C$1,2,0),SUMIFS(RawElectricity!H$171:H$290,RawElectricity!$B$171:$B$290,WorkElectricity!$I92,RawElectricity!$A$171:$A$290,WorkElectricity!$J92))</f>
        <v>1.9962930607409819E-4</v>
      </c>
      <c r="P92" s="28" t="e">
        <f>IF(SUMIFS(RawElectricity!I$171:I$290,RawElectricity!$B$171:$B$290,WorkElectricity!$I92,RawElectricity!$A$171:$A$290,WorkElectricity!$J92)&lt;0.0001,VLOOKUP($I92,Notes!$B$1:$C$1,2,0),SUMIFS(RawElectricity!I$171:I$290,RawElectricity!$B$171:$B$290,WorkElectricity!$I92,RawElectricity!$A$171:$A$290,WorkElectricity!$J92))</f>
        <v>#N/A</v>
      </c>
      <c r="Q92" s="28">
        <f>IF(SUMIFS(RawElectricity!J$171:J$290,RawElectricity!$B$171:$B$290,WorkElectricity!$I92,RawElectricity!$A$171:$A$290,WorkElectricity!$J92)&lt;0.0001,VLOOKUP($I92,Notes!$B$1:$C$1,2,0),SUMIFS(RawElectricity!J$171:J$290,RawElectricity!$B$171:$B$290,WorkElectricity!$I92,RawElectricity!$A$171:$A$290,WorkElectricity!$J92))</f>
        <v>0.72384388035108393</v>
      </c>
      <c r="R92" s="28">
        <f>IF(SUMIFS(RawElectricity!K$171:K$290,RawElectricity!$B$171:$B$290,WorkElectricity!$I92,RawElectricity!$A$171:$A$290,WorkElectricity!$J92)&lt;0.0001,VLOOKUP($I92,Notes!$B$1:$C$1,2,0),SUMIFS(RawElectricity!K$171:K$290,RawElectricity!$B$171:$B$290,WorkElectricity!$I92,RawElectricity!$A$171:$A$290,WorkElectricity!$J92))</f>
        <v>2.0748776465956218</v>
      </c>
      <c r="S92" s="28">
        <f>IF(SUMIFS(RawElectricity!L$171:L$290,RawElectricity!$B$171:$B$290,WorkElectricity!$I92,RawElectricity!$A$171:$A$290,WorkElectricity!$J92)&lt;0.0001,VLOOKUP($I92,Notes!$B$1:$C$1,2,0),SUMIFS(RawElectricity!L$171:L$290,RawElectricity!$B$171:$B$290,WorkElectricity!$I92,RawElectricity!$A$171:$A$290,WorkElectricity!$J92))</f>
        <v>3.5761842962925239</v>
      </c>
      <c r="T92" s="28">
        <f>IF(SUMIFS(RawElectricity!M$171:M$290,RawElectricity!$B$171:$B$290,WorkElectricity!$I92,RawElectricity!$A$171:$A$290,WorkElectricity!$J92)&lt;0.0001,VLOOKUP($I92,Notes!$B$1:$C$1,2,0),SUMIFS(RawElectricity!M$171:M$290,RawElectricity!$B$171:$B$290,WorkElectricity!$I92,RawElectricity!$A$171:$A$290,WorkElectricity!$J92))</f>
        <v>3.8222933657739313</v>
      </c>
      <c r="U92" s="28">
        <f>IF(SUMIFS(RawElectricity!N$171:N$290,RawElectricity!$B$171:$B$290,WorkElectricity!$I92,RawElectricity!$A$171:$A$290,WorkElectricity!$J92)&lt;0.0001,VLOOKUP($I92,Notes!$B$1:$C$1,2,0),SUMIFS(RawElectricity!N$171:N$290,RawElectricity!$B$171:$B$290,WorkElectricity!$I92,RawElectricity!$A$171:$A$290,WorkElectricity!$J92))</f>
        <v>3.7342553229910367</v>
      </c>
      <c r="V92" s="28">
        <f>IF(SUMIFS(RawElectricity!O$171:O$290,RawElectricity!$B$171:$B$290,WorkElectricity!$I92,RawElectricity!$A$171:$A$290,WorkElectricity!$J92)&lt;0.0001,VLOOKUP($I92,Notes!$B$1:$C$1,2,0),SUMIFS(RawElectricity!O$171:O$290,RawElectricity!$B$171:$B$290,WorkElectricity!$I92,RawElectricity!$A$171:$A$290,WorkElectricity!$J92))</f>
        <v>3.9649621666860826</v>
      </c>
      <c r="W92" s="28">
        <f>IF(SUMIFS(RawElectricity!P$171:P$290,RawElectricity!$B$171:$B$290,WorkElectricity!$I92,RawElectricity!$A$171:$A$290,WorkElectricity!$J92)&lt;0.0001,VLOOKUP($I92,Notes!$B$1:$C$1,2,0),SUMIFS(RawElectricity!P$171:P$290,RawElectricity!$B$171:$B$290,WorkElectricity!$I92,RawElectricity!$A$171:$A$290,WorkElectricity!$J92))</f>
        <v>3.964962120389786</v>
      </c>
      <c r="X92" s="28">
        <f>IF(SUMIFS(RawElectricity!Q$171:Q$290,RawElectricity!$B$171:$B$290,WorkElectricity!$I92,RawElectricity!$A$171:$A$290,WorkElectricity!$J92)&lt;0.0001,VLOOKUP($I92,Notes!$B$1:$C$1,2,0),SUMIFS(RawElectricity!Q$171:Q$290,RawElectricity!$B$171:$B$290,WorkElectricity!$I92,RawElectricity!$A$171:$A$290,WorkElectricity!$J92))</f>
        <v>3.8862520566508412</v>
      </c>
      <c r="Y92" s="28">
        <f>IF(SUMIFS(RawElectricity!R$171:R$290,RawElectricity!$B$171:$B$290,WorkElectricity!$I92,RawElectricity!$A$171:$A$290,WorkElectricity!$J92)&lt;0.0001,VLOOKUP($I92,Notes!$B$1:$C$1,2,0),SUMIFS(RawElectricity!R$171:R$290,RawElectricity!$B$171:$B$290,WorkElectricity!$I92,RawElectricity!$A$171:$A$290,WorkElectricity!$J92))</f>
        <v>3.9134616313823951</v>
      </c>
      <c r="Z92" s="28">
        <f>IF(SUMIFS(RawElectricity!S$171:S$290,RawElectricity!$B$171:$B$290,WorkElectricity!$I92,RawElectricity!$A$171:$A$290,WorkElectricity!$J92)&lt;0.0001,VLOOKUP($I92,Notes!$B$1:$C$1,2,0),SUMIFS(RawElectricity!S$171:S$290,RawElectricity!$B$171:$B$290,WorkElectricity!$I92,RawElectricity!$A$171:$A$290,WorkElectricity!$J92))</f>
        <v>3.9333923681130902</v>
      </c>
      <c r="AA92" s="28">
        <f>IF(SUMIFS(RawElectricity!T$171:T$290,RawElectricity!$B$171:$B$290,WorkElectricity!$I92,RawElectricity!$A$171:$A$290,WorkElectricity!$J92)&lt;0.0001,VLOOKUP($I92,Notes!$B$1:$C$1,2,0),SUMIFS(RawElectricity!T$171:T$290,RawElectricity!$B$171:$B$290,WorkElectricity!$I92,RawElectricity!$A$171:$A$290,WorkElectricity!$J92))</f>
        <v>3.9339782213785299</v>
      </c>
      <c r="AB92" s="28">
        <f>IF(SUMIFS(RawElectricity!U$171:U$290,RawElectricity!$B$171:$B$290,WorkElectricity!$I92,RawElectricity!$A$171:$A$290,WorkElectricity!$J92)&lt;0.0001,VLOOKUP($I92,Notes!$B$1:$C$1,2,0),SUMIFS(RawElectricity!U$171:U$290,RawElectricity!$B$171:$B$290,WorkElectricity!$I92,RawElectricity!$A$171:$A$290,WorkElectricity!$J92))</f>
        <v>4.0539470298873841</v>
      </c>
      <c r="AC92" s="28">
        <f>IF(SUMIFS(RawElectricity!V$171:V$290,RawElectricity!$B$171:$B$290,WorkElectricity!$I92,RawElectricity!$A$171:$A$290,WorkElectricity!$J92)&lt;0.0001,VLOOKUP($I92,Notes!$B$1:$C$1,2,0),SUMIFS(RawElectricity!V$171:V$290,RawElectricity!$B$171:$B$290,WorkElectricity!$I92,RawElectricity!$A$171:$A$290,WorkElectricity!$J92))</f>
        <v>4.0539470298873841</v>
      </c>
      <c r="AD92" s="28">
        <f>IF(SUMIFS(RawElectricity!W$171:W$290,RawElectricity!$B$171:$B$290,WorkElectricity!$I92,RawElectricity!$A$171:$A$290,WorkElectricity!$J92)&lt;0.0001,VLOOKUP($I92,Notes!$B$1:$C$1,2,0),SUMIFS(RawElectricity!W$171:W$290,RawElectricity!$B$171:$B$290,WorkElectricity!$I92,RawElectricity!$A$171:$A$290,WorkElectricity!$J92))</f>
        <v>4.0539470298873841</v>
      </c>
      <c r="AE92" s="28">
        <f>IF(SUMIFS(RawElectricity!X$171:X$290,RawElectricity!$B$171:$B$290,WorkElectricity!$I92,RawElectricity!$A$171:$A$290,WorkElectricity!$J92)&lt;0.0001,VLOOKUP($I92,Notes!$B$1:$C$1,2,0),SUMIFS(RawElectricity!X$171:X$290,RawElectricity!$B$171:$B$290,WorkElectricity!$I92,RawElectricity!$A$171:$A$290,WorkElectricity!$J92))</f>
        <v>4.0842516450143957</v>
      </c>
      <c r="AF92" s="28">
        <f>IF(SUMIFS(RawElectricity!Y$171:Y$290,RawElectricity!$B$171:$B$290,WorkElectricity!$I92,RawElectricity!$A$171:$A$290,WorkElectricity!$J92)&lt;0.0001,VLOOKUP($I92,Notes!$B$1:$C$1,2,0),SUMIFS(RawElectricity!Y$171:Y$290,RawElectricity!$B$171:$B$290,WorkElectricity!$I92,RawElectricity!$A$171:$A$290,WorkElectricity!$J92))</f>
        <v>4.0842516450143957</v>
      </c>
      <c r="AG92" s="28">
        <f>IF(SUMIFS(RawElectricity!Z$171:Z$290,RawElectricity!$B$171:$B$290,WorkElectricity!$I92,RawElectricity!$A$171:$A$290,WorkElectricity!$J92)&lt;0.0001,VLOOKUP($I92,Notes!$B$1:$C$1,2,0),SUMIFS(RawElectricity!Z$171:Z$290,RawElectricity!$B$171:$B$290,WorkElectricity!$I92,RawElectricity!$A$171:$A$290,WorkElectricity!$J92))</f>
        <v>4.0842516450143957</v>
      </c>
      <c r="AH92" s="28">
        <f>IF(SUMIFS(RawElectricity!AA$171:AA$290,RawElectricity!$B$171:$B$290,WorkElectricity!$I92,RawElectricity!$A$171:$A$290,WorkElectricity!$J92)&lt;0.0001,VLOOKUP($I92,Notes!$B$1:$C$1,2,0),SUMIFS(RawElectricity!AA$171:AA$290,RawElectricity!$B$171:$B$290,WorkElectricity!$I92,RawElectricity!$A$171:$A$290,WorkElectricity!$J92))</f>
        <v>6.1180386108530325</v>
      </c>
      <c r="AI92" s="28">
        <f>IF(SUMIFS(RawElectricity!AB$171:AB$290,RawElectricity!$B$171:$B$290,WorkElectricity!$I92,RawElectricity!$A$171:$A$290,WorkElectricity!$J92)&lt;0.0001,VLOOKUP($I92,Notes!$B$1:$C$1,2,0),SUMIFS(RawElectricity!AB$171:AB$290,RawElectricity!$B$171:$B$290,WorkElectricity!$I92,RawElectricity!$A$171:$A$290,WorkElectricity!$J92))</f>
        <v>12.045948917569614</v>
      </c>
      <c r="AJ92" s="28">
        <f>IF(SUMIFS(RawElectricity!AC$171:AC$290,RawElectricity!$B$171:$B$290,WorkElectricity!$I92,RawElectricity!$A$171:$A$290,WorkElectricity!$J92)&lt;0.0001,VLOOKUP($I92,Notes!$B$1:$C$1,2,0),SUMIFS(RawElectricity!AC$171:AC$290,RawElectricity!$B$171:$B$290,WorkElectricity!$I92,RawElectricity!$A$171:$A$290,WorkElectricity!$J92))</f>
        <v>26.656542041501663</v>
      </c>
      <c r="AK92" s="28">
        <f>IF(SUMIFS(RawElectricity!AD$171:AD$290,RawElectricity!$B$171:$B$290,WorkElectricity!$I92,RawElectricity!$A$171:$A$290,WorkElectricity!$J92)&lt;0.0001,VLOOKUP($I92,Notes!$B$1:$C$1,2,0),SUMIFS(RawElectricity!AD$171:AD$290,RawElectricity!$B$171:$B$290,WorkElectricity!$I92,RawElectricity!$A$171:$A$290,WorkElectricity!$J92))</f>
        <v>41.267135165433707</v>
      </c>
      <c r="AL92" s="28">
        <f>IF(SUMIFS(RawElectricity!AE$171:AE$290,RawElectricity!$B$171:$B$290,WorkElectricity!$I92,RawElectricity!$A$171:$A$290,WorkElectricity!$J92)&lt;0.0001,VLOOKUP($I92,Notes!$B$1:$C$1,2,0),SUMIFS(RawElectricity!AE$171:AE$290,RawElectricity!$B$171:$B$290,WorkElectricity!$I92,RawElectricity!$A$171:$A$290,WorkElectricity!$J92))</f>
        <v>55.877728289365749</v>
      </c>
      <c r="AM92" s="28">
        <f>IF(SUMIFS(RawElectricity!AF$171:AF$290,RawElectricity!$B$171:$B$290,WorkElectricity!$I92,RawElectricity!$A$171:$A$290,WorkElectricity!$J92)&lt;0.0001,VLOOKUP($I92,Notes!$B$1:$C$1,2,0),SUMIFS(RawElectricity!AF$171:AF$290,RawElectricity!$B$171:$B$290,WorkElectricity!$I92,RawElectricity!$A$171:$A$290,WorkElectricity!$J92))</f>
        <v>70.488321413297797</v>
      </c>
      <c r="AN92" s="28">
        <f>IF(SUMIFS(RawElectricity!AG$171:AG$290,RawElectricity!$B$171:$B$290,WorkElectricity!$I92,RawElectricity!$A$171:$A$290,WorkElectricity!$J92)&lt;0.0001,VLOOKUP($I92,Notes!$B$1:$C$1,2,0),SUMIFS(RawElectricity!AG$171:AG$290,RawElectricity!$B$171:$B$290,WorkElectricity!$I92,RawElectricity!$A$171:$A$290,WorkElectricity!$J92))</f>
        <v>85.098914537229845</v>
      </c>
      <c r="AO92" s="28">
        <f>IF(SUMIFS(RawElectricity!AH$171:AH$290,RawElectricity!$B$171:$B$290,WorkElectricity!$I92,RawElectricity!$A$171:$A$290,WorkElectricity!$J92)&lt;0.0001,VLOOKUP($I92,Notes!$B$1:$C$1,2,0),SUMIFS(RawElectricity!AH$171:AH$290,RawElectricity!$B$171:$B$290,WorkElectricity!$I92,RawElectricity!$A$171:$A$290,WorkElectricity!$J92))</f>
        <v>99.709507661161865</v>
      </c>
      <c r="AP92" s="28">
        <f>IF(SUMIFS(RawElectricity!AI$171:AI$290,RawElectricity!$B$171:$B$290,WorkElectricity!$I92,RawElectricity!$A$171:$A$290,WorkElectricity!$J92)&lt;0.0001,VLOOKUP($I92,Notes!$B$1:$C$1,2,0),SUMIFS(RawElectricity!AI$171:AI$290,RawElectricity!$B$171:$B$290,WorkElectricity!$I92,RawElectricity!$A$171:$A$290,WorkElectricity!$J92))</f>
        <v>113.46175055670241</v>
      </c>
      <c r="AQ92" s="28">
        <f>IF(SUMIFS(RawElectricity!AJ$171:AJ$290,RawElectricity!$B$171:$B$290,WorkElectricity!$I92,RawElectricity!$A$171:$A$290,WorkElectricity!$J92)&lt;0.0001,VLOOKUP($I92,Notes!$B$1:$C$1,2,0),SUMIFS(RawElectricity!AJ$171:AJ$290,RawElectricity!$B$171:$B$290,WorkElectricity!$I92,RawElectricity!$A$171:$A$290,WorkElectricity!$J92))</f>
        <v>126.4708879496213</v>
      </c>
      <c r="AR92" s="28">
        <f>IF(SUMIFS(RawElectricity!AK$171:AK$290,RawElectricity!$B$171:$B$290,WorkElectricity!$I92,RawElectricity!$A$171:$A$290,WorkElectricity!$J92)&lt;0.0001,VLOOKUP($I92,Notes!$B$1:$C$1,2,0),SUMIFS(RawElectricity!AK$171:AK$290,RawElectricity!$B$171:$B$290,WorkElectricity!$I92,RawElectricity!$A$171:$A$290,WorkElectricity!$J92))</f>
        <v>140.14027669404834</v>
      </c>
      <c r="AS92" s="19" t="e">
        <f>IF(SUMIFS(RawElectricity!AL$171:AL$290,RawElectricity!$B$171:$B$290,WorkElectricity!$I92,RawElectricity!$A$171:$A$290,WorkElectricity!$J92)&lt;0.0001,VLOOKUP($I92,Notes!$B$1:$C$1,2,0),SUMIFS(RawElectricity!AL$171:AL$290,RawElectricity!$B$171:$B$290,WorkElectricity!$I92,RawElectricity!$A$171:$A$290,WorkElectricity!$J92))</f>
        <v>#N/A</v>
      </c>
      <c r="AT92" s="19" t="e">
        <f>IF(SUMIFS(RawElectricity!AM$171:AM$290,RawElectricity!$B$171:$B$290,WorkElectricity!$I92,RawElectricity!$A$171:$A$290,WorkElectricity!$J92)&lt;0.0001,VLOOKUP($I92,Notes!$B$1:$C$1,2,0),SUMIFS(RawElectricity!AM$171:AM$290,RawElectricity!$B$171:$B$290,WorkElectricity!$I92,RawElectricity!$A$171:$A$290,WorkElectricity!$J92))</f>
        <v>#N/A</v>
      </c>
      <c r="AU92" s="19" t="e">
        <f>IF(SUMIFS(RawElectricity!AN$171:AN$290,RawElectricity!$B$171:$B$290,WorkElectricity!$I92,RawElectricity!$A$171:$A$290,WorkElectricity!$J92)&lt;0.0001,VLOOKUP($I92,Notes!$B$1:$C$1,2,0),SUMIFS(RawElectricity!AN$171:AN$290,RawElectricity!$B$171:$B$290,WorkElectricity!$I92,RawElectricity!$A$171:$A$290,WorkElectricity!$J92))</f>
        <v>#N/A</v>
      </c>
      <c r="AV92" s="19" t="e">
        <f>IF(SUMIFS(RawElectricity!AO$171:AO$290,RawElectricity!$B$171:$B$290,WorkElectricity!$I92,RawElectricity!$A$171:$A$290,WorkElectricity!$J92)&lt;0.0001,VLOOKUP($I92,Notes!$B$1:$C$1,2,0),SUMIFS(RawElectricity!AO$171:AO$290,RawElectricity!$B$171:$B$290,WorkElectricity!$I92,RawElectricity!$A$171:$A$290,WorkElectricity!$J92))</f>
        <v>#N/A</v>
      </c>
      <c r="AW92" s="19" t="e">
        <f>IF(SUMIFS(RawElectricity!AP$171:AP$290,RawElectricity!$B$171:$B$290,WorkElectricity!$I92,RawElectricity!$A$171:$A$290,WorkElectricity!$J92)&lt;0.0001,VLOOKUP($I92,Notes!$B$1:$C$1,2,0),SUMIFS(RawElectricity!AP$171:AP$290,RawElectricity!$B$171:$B$290,WorkElectricity!$I92,RawElectricity!$A$171:$A$290,WorkElectricity!$J92))</f>
        <v>#N/A</v>
      </c>
      <c r="AX92" s="19" t="e">
        <f>IF(SUMIFS(RawElectricity!AQ$171:AQ$290,RawElectricity!$B$171:$B$290,WorkElectricity!$I92,RawElectricity!$A$171:$A$290,WorkElectricity!$J92)&lt;0.0001,VLOOKUP($I92,Notes!$B$1:$C$1,2,0),SUMIFS(RawElectricity!AQ$171:AQ$290,RawElectricity!$B$171:$B$290,WorkElectricity!$I92,RawElectricity!$A$171:$A$290,WorkElectricity!$J92))</f>
        <v>#N/A</v>
      </c>
      <c r="AY92" s="19" t="e">
        <f>IF(SUMIFS(RawElectricity!AR$171:AR$290,RawElectricity!$B$171:$B$290,WorkElectricity!$I92,RawElectricity!$A$171:$A$290,WorkElectricity!$J92)&lt;0.0001,VLOOKUP($I92,Notes!$B$1:$C$1,2,0),SUMIFS(RawElectricity!AR$171:AR$290,RawElectricity!$B$171:$B$290,WorkElectricity!$I92,RawElectricity!$A$171:$A$290,WorkElectricity!$J92))</f>
        <v>#N/A</v>
      </c>
      <c r="AZ92" s="19" t="e">
        <f>IF(SUMIFS(RawElectricity!AS$171:AS$290,RawElectricity!$B$171:$B$290,WorkElectricity!$I92,RawElectricity!$A$171:$A$290,WorkElectricity!$J92)&lt;0.0001,VLOOKUP($I92,Notes!$B$1:$C$1,2,0),SUMIFS(RawElectricity!AS$171:AS$290,RawElectricity!$B$171:$B$290,WorkElectricity!$I92,RawElectricity!$A$171:$A$290,WorkElectricity!$J92))</f>
        <v>#N/A</v>
      </c>
      <c r="BA92" s="19" t="e">
        <f>IF(SUMIFS(RawElectricity!AT$171:AT$290,RawElectricity!$B$171:$B$290,WorkElectricity!$I92,RawElectricity!$A$171:$A$290,WorkElectricity!$J92)&lt;0.0001,VLOOKUP($I92,Notes!$B$1:$C$1,2,0),SUMIFS(RawElectricity!AT$171:AT$290,RawElectricity!$B$171:$B$290,WorkElectricity!$I92,RawElectricity!$A$171:$A$290,WorkElectricity!$J92))</f>
        <v>#N/A</v>
      </c>
      <c r="BB92" s="19" t="e">
        <f>IF(SUMIFS(RawElectricity!AU$171:AU$290,RawElectricity!$B$171:$B$290,WorkElectricity!$I92,RawElectricity!$A$171:$A$290,WorkElectricity!$J92)&lt;0.0001,VLOOKUP($I92,Notes!$B$1:$C$1,2,0),SUMIFS(RawElectricity!AU$171:AU$290,RawElectricity!$B$171:$B$290,WorkElectricity!$I92,RawElectricity!$A$171:$A$290,WorkElectricity!$J92))</f>
        <v>#N/A</v>
      </c>
      <c r="BC92" s="19" t="e">
        <f>IF(SUMIFS(RawElectricity!AV$171:AV$290,RawElectricity!$B$171:$B$290,WorkElectricity!$I92,RawElectricity!$A$171:$A$290,WorkElectricity!$J92)&lt;0.0001,VLOOKUP($I92,Notes!$B$1:$C$1,2,0),SUMIFS(RawElectricity!AV$171:AV$290,RawElectricity!$B$171:$B$290,WorkElectricity!$I92,RawElectricity!$A$171:$A$290,WorkElectricity!$J92))</f>
        <v>#N/A</v>
      </c>
      <c r="BD92" s="19" t="e">
        <f>IF(SUMIFS(RawElectricity!AW$171:AW$290,RawElectricity!$B$171:$B$290,WorkElectricity!$I92,RawElectricity!$A$171:$A$290,WorkElectricity!$J92)&lt;0.0001,VLOOKUP($I92,Notes!$B$1:$C$1,2,0),SUMIFS(RawElectricity!AW$171:AW$290,RawElectricity!$B$171:$B$290,WorkElectricity!$I92,RawElectricity!$A$171:$A$290,WorkElectricity!$J92))</f>
        <v>#N/A</v>
      </c>
      <c r="BE92" s="19" t="e">
        <f>IF(SUMIFS(RawElectricity!AX$171:AX$290,RawElectricity!$B$171:$B$290,WorkElectricity!$I92,RawElectricity!$A$171:$A$290,WorkElectricity!$J92)&lt;0.0001,VLOOKUP($I92,Notes!$B$1:$C$1,2,0),SUMIFS(RawElectricity!AX$171:AX$290,RawElectricity!$B$171:$B$290,WorkElectricity!$I92,RawElectricity!$A$171:$A$290,WorkElectricity!$J92))</f>
        <v>#N/A</v>
      </c>
      <c r="BF92" s="19" t="e">
        <f>IF(SUMIFS(RawElectricity!AY$171:AY$290,RawElectricity!$B$171:$B$290,WorkElectricity!$I92,RawElectricity!$A$171:$A$290,WorkElectricity!$J92)&lt;0.0001,VLOOKUP($I92,Notes!$B$1:$C$1,2,0),SUMIFS(RawElectricity!AY$171:AY$290,RawElectricity!$B$171:$B$290,WorkElectricity!$I92,RawElectricity!$A$171:$A$290,WorkElectricity!$J92))</f>
        <v>#N/A</v>
      </c>
      <c r="BG92" s="19" t="e">
        <f>IF(SUMIFS(RawElectricity!AZ$171:AZ$290,RawElectricity!$B$171:$B$290,WorkElectricity!$I92,RawElectricity!$A$171:$A$290,WorkElectricity!$J92)&lt;0.0001,VLOOKUP($I92,Notes!$B$1:$C$1,2,0),SUMIFS(RawElectricity!AZ$171:AZ$290,RawElectricity!$B$171:$B$290,WorkElectricity!$I92,RawElectricity!$A$171:$A$290,WorkElectricity!$J92))</f>
        <v>#N/A</v>
      </c>
      <c r="BH92" s="19" t="e">
        <f>IF(SUMIFS(RawElectricity!BA$171:BA$290,RawElectricity!$B$171:$B$290,WorkElectricity!$I92,RawElectricity!$A$171:$A$290,WorkElectricity!$J92)&lt;0.0001,VLOOKUP($I92,Notes!$B$1:$C$1,2,0),SUMIFS(RawElectricity!BA$171:BA$290,RawElectricity!$B$171:$B$290,WorkElectricity!$I92,RawElectricity!$A$171:$A$290,WorkElectricity!$J92))</f>
        <v>#N/A</v>
      </c>
      <c r="BI92" s="19" t="e">
        <f>IF(SUMIFS(RawElectricity!BB$171:BB$290,RawElectricity!$B$171:$B$290,WorkElectricity!$I92,RawElectricity!$A$171:$A$290,WorkElectricity!$J92)&lt;0.0001,VLOOKUP($I92,Notes!$B$1:$C$1,2,0),SUMIFS(RawElectricity!BB$171:BB$290,RawElectricity!$B$171:$B$290,WorkElectricity!$I92,RawElectricity!$A$171:$A$290,WorkElectricity!$J92))</f>
        <v>#N/A</v>
      </c>
      <c r="BJ92" s="19" t="e">
        <f>IF(SUMIFS(RawElectricity!BC$171:BC$290,RawElectricity!$B$171:$B$290,WorkElectricity!$I92,RawElectricity!$A$171:$A$290,WorkElectricity!$J92)&lt;0.0001,VLOOKUP($I92,Notes!$B$1:$C$1,2,0),SUMIFS(RawElectricity!BC$171:BC$290,RawElectricity!$B$171:$B$290,WorkElectricity!$I92,RawElectricity!$A$171:$A$290,WorkElectricity!$J92))</f>
        <v>#N/A</v>
      </c>
      <c r="BK92" s="19" t="e">
        <f>IF(SUMIFS(RawElectricity!BD$171:BD$290,RawElectricity!$B$171:$B$290,WorkElectricity!$I92,RawElectricity!$A$171:$A$290,WorkElectricity!$J92)&lt;0.0001,VLOOKUP($I92,Notes!$B$1:$C$1,2,0),SUMIFS(RawElectricity!BD$171:BD$290,RawElectricity!$B$171:$B$290,WorkElectricity!$I92,RawElectricity!$A$171:$A$290,WorkElectricity!$J92))</f>
        <v>#N/A</v>
      </c>
      <c r="BL92" s="19" t="e">
        <f>IF(SUMIFS(RawElectricity!BE$171:BE$290,RawElectricity!$B$171:$B$290,WorkElectricity!$I92,RawElectricity!$A$171:$A$290,WorkElectricity!$J92)&lt;0.0001,VLOOKUP($I92,Notes!$B$1:$C$1,2,0),SUMIFS(RawElectricity!BE$171:BE$290,RawElectricity!$B$171:$B$290,WorkElectricity!$I92,RawElectricity!$A$171:$A$290,WorkElectricity!$J92))</f>
        <v>#N/A</v>
      </c>
      <c r="BM92" s="19" t="e">
        <f>IF(SUMIFS(RawElectricity!BF$171:BF$290,RawElectricity!$B$171:$B$290,WorkElectricity!$I92,RawElectricity!$A$171:$A$290,WorkElectricity!$J92)&lt;0.0001,VLOOKUP($I92,Notes!$B$1:$C$1,2,0),SUMIFS(RawElectricity!BF$171:BF$290,RawElectricity!$B$171:$B$290,WorkElectricity!$I92,RawElectricity!$A$171:$A$290,WorkElectricity!$J92))</f>
        <v>#N/A</v>
      </c>
      <c r="BN92" s="19" t="e">
        <f>IF(SUMIFS(RawElectricity!BG$171:BG$290,RawElectricity!$B$171:$B$290,WorkElectricity!$I92,RawElectricity!$A$171:$A$290,WorkElectricity!$J92)&lt;0.0001,VLOOKUP($I92,Notes!$B$1:$C$1,2,0),SUMIFS(RawElectricity!BG$171:BG$290,RawElectricity!$B$171:$B$290,WorkElectricity!$I92,RawElectricity!$A$171:$A$290,WorkElectricity!$J92))</f>
        <v>#N/A</v>
      </c>
      <c r="BO92" s="19" t="e">
        <f>IF(SUMIFS(RawElectricity!BH$171:BH$290,RawElectricity!$B$171:$B$290,WorkElectricity!$I92,RawElectricity!$A$171:$A$290,WorkElectricity!$J92)&lt;0.0001,VLOOKUP($I92,Notes!$B$1:$C$1,2,0),SUMIFS(RawElectricity!BH$171:BH$290,RawElectricity!$B$171:$B$290,WorkElectricity!$I92,RawElectricity!$A$171:$A$290,WorkElectricity!$J92))</f>
        <v>#N/A</v>
      </c>
      <c r="BP92" s="19" t="e">
        <f>IF(SUMIFS(RawElectricity!BI$171:BI$290,RawElectricity!$B$171:$B$290,WorkElectricity!$I92,RawElectricity!$A$171:$A$290,WorkElectricity!$J92)&lt;0.0001,VLOOKUP($I92,Notes!$B$1:$C$1,2,0),SUMIFS(RawElectricity!BI$171:BI$290,RawElectricity!$B$171:$B$290,WorkElectricity!$I92,RawElectricity!$A$171:$A$290,WorkElectricity!$J92))</f>
        <v>#N/A</v>
      </c>
      <c r="BQ92" s="19"/>
      <c r="BR92" s="19" t="e">
        <f>IF(SUMIFS(RawElectricity!BJ$171:BJ$290,RawElectricity!$B$171:$B$290,WorkElectricity!$I92,RawElectricity!$A$171:$A$290,WorkElectricity!$J92)&lt;0.0001,VLOOKUP($I92,Notes!$B$1:$C$1,2,0),SUMIFS(RawElectricity!BJ$171:BJ$290,RawElectricity!$B$171:$B$290,WorkElectricity!$I92,RawElectricity!$A$171:$A$290,WorkElectricity!$J92))</f>
        <v>#N/A</v>
      </c>
      <c r="BS92" s="19" t="e">
        <f>IF(SUMIFS(RawElectricity!BK$171:BK$290,RawElectricity!$B$171:$B$290,WorkElectricity!$I92,RawElectricity!$A$171:$A$290,WorkElectricity!$J92)&lt;0.0001,VLOOKUP($I92,Notes!$B$1:$C$1,2,0),SUMIFS(RawElectricity!BK$171:BK$290,RawElectricity!$B$171:$B$290,WorkElectricity!$I92,RawElectricity!$A$171:$A$290,WorkElectricity!$J92))</f>
        <v>#N/A</v>
      </c>
      <c r="BT92" s="19" t="e">
        <f>IF(SUMIFS(RawElectricity!BL$171:BL$290,RawElectricity!$B$171:$B$290,WorkElectricity!$I92,RawElectricity!$A$171:$A$290,WorkElectricity!$J92)&lt;0.0001,VLOOKUP($I92,Notes!$B$1:$C$1,2,0),SUMIFS(RawElectricity!BL$171:BL$290,RawElectricity!$B$171:$B$290,WorkElectricity!$I92,RawElectricity!$A$171:$A$290,WorkElectricity!$J92))</f>
        <v>#N/A</v>
      </c>
      <c r="BU92" s="19" t="e">
        <f>IF(SUMIFS(RawElectricity!BM$171:BM$290,RawElectricity!$B$171:$B$290,WorkElectricity!$I92,RawElectricity!$A$171:$A$290,WorkElectricity!$J92)&lt;0.0001,VLOOKUP($I92,Notes!$B$1:$C$1,2,0),SUMIFS(RawElectricity!BM$171:BM$290,RawElectricity!$B$171:$B$290,WorkElectricity!$I92,RawElectricity!$A$171:$A$290,WorkElectricity!$J92))</f>
        <v>#N/A</v>
      </c>
      <c r="BV92" s="19" t="e">
        <f>IF(SUMIFS(RawElectricity!BN$171:BN$290,RawElectricity!$B$171:$B$290,WorkElectricity!$I92,RawElectricity!$A$171:$A$290,WorkElectricity!$J92)&lt;0.0001,VLOOKUP($I92,Notes!$B$1:$C$1,2,0),SUMIFS(RawElectricity!BN$171:BN$290,RawElectricity!$B$171:$B$290,WorkElectricity!$I92,RawElectricity!$A$171:$A$290,WorkElectricity!$J92))</f>
        <v>#N/A</v>
      </c>
      <c r="BW92" s="19" t="e">
        <f>IF(SUMIFS(RawElectricity!BO$171:BO$290,RawElectricity!$B$171:$B$290,WorkElectricity!$I92,RawElectricity!$A$171:$A$290,WorkElectricity!$J92)&lt;0.0001,VLOOKUP($I92,Notes!$B$1:$C$1,2,0),SUMIFS(RawElectricity!BO$171:BO$290,RawElectricity!$B$171:$B$290,WorkElectricity!$I92,RawElectricity!$A$171:$A$290,WorkElectricity!$J92))</f>
        <v>#N/A</v>
      </c>
    </row>
    <row r="93" spans="1:78" x14ac:dyDescent="0.25">
      <c r="A93" t="str">
        <f>IF(B93&lt;&gt;B92,MAX(A$79:A92)+1,"")</f>
        <v/>
      </c>
      <c r="B93" t="str">
        <f>RawElectricity!B184</f>
        <v>best - forced</v>
      </c>
      <c r="D93" s="19"/>
      <c r="E93" s="19"/>
      <c r="F93" s="19"/>
      <c r="G93" s="19"/>
      <c r="H93">
        <f t="shared" si="11"/>
        <v>2</v>
      </c>
      <c r="I93" t="str">
        <f t="shared" si="10"/>
        <v>best - forced</v>
      </c>
      <c r="J93" t="str">
        <f t="shared" si="12"/>
        <v>Wind</v>
      </c>
      <c r="K93" s="28" t="e">
        <f>IF(SUMIFS(RawElectricity!D$171:D$290,RawElectricity!$B$171:$B$290,WorkElectricity!$I93,RawElectricity!$A$171:$A$290,WorkElectricity!$J93)&lt;0.0001,VLOOKUP($I93,Notes!$B$1:$C$1,2,0),SUMIFS(RawElectricity!D$171:D$290,RawElectricity!$B$171:$B$290,WorkElectricity!$I93,RawElectricity!$A$171:$A$290,WorkElectricity!$J93))</f>
        <v>#N/A</v>
      </c>
      <c r="L93" s="28" t="e">
        <f>IF(SUMIFS(RawElectricity!E$171:E$290,RawElectricity!$B$171:$B$290,WorkElectricity!$I93,RawElectricity!$A$171:$A$290,WorkElectricity!$J93)&lt;0.0001,VLOOKUP($I93,Notes!$B$1:$C$1,2,0),SUMIFS(RawElectricity!E$171:E$290,RawElectricity!$B$171:$B$290,WorkElectricity!$I93,RawElectricity!$A$171:$A$290,WorkElectricity!$J93))</f>
        <v>#N/A</v>
      </c>
      <c r="M93" s="28" t="e">
        <f>IF(SUMIFS(RawElectricity!F$171:F$290,RawElectricity!$B$171:$B$290,WorkElectricity!$I93,RawElectricity!$A$171:$A$290,WorkElectricity!$J93)&lt;0.0001,VLOOKUP($I93,Notes!$B$1:$C$1,2,0),SUMIFS(RawElectricity!F$171:F$290,RawElectricity!$B$171:$B$290,WorkElectricity!$I93,RawElectricity!$A$171:$A$290,WorkElectricity!$J93))</f>
        <v>#N/A</v>
      </c>
      <c r="N93" s="28" t="e">
        <f>IF(SUMIFS(RawElectricity!G$171:G$290,RawElectricity!$B$171:$B$290,WorkElectricity!$I93,RawElectricity!$A$171:$A$290,WorkElectricity!$J93)&lt;0.0001,VLOOKUP($I93,Notes!$B$1:$C$1,2,0),SUMIFS(RawElectricity!G$171:G$290,RawElectricity!$B$171:$B$290,WorkElectricity!$I93,RawElectricity!$A$171:$A$290,WorkElectricity!$J93))</f>
        <v>#N/A</v>
      </c>
      <c r="O93" s="28" t="e">
        <f>IF(SUMIFS(RawElectricity!H$171:H$290,RawElectricity!$B$171:$B$290,WorkElectricity!$I93,RawElectricity!$A$171:$A$290,WorkElectricity!$J93)&lt;0.0001,VLOOKUP($I93,Notes!$B$1:$C$1,2,0),SUMIFS(RawElectricity!H$171:H$290,RawElectricity!$B$171:$B$290,WorkElectricity!$I93,RawElectricity!$A$171:$A$290,WorkElectricity!$J93))</f>
        <v>#N/A</v>
      </c>
      <c r="P93" s="28" t="e">
        <f>IF(SUMIFS(RawElectricity!I$171:I$290,RawElectricity!$B$171:$B$290,WorkElectricity!$I93,RawElectricity!$A$171:$A$290,WorkElectricity!$J93)&lt;0.0001,VLOOKUP($I93,Notes!$B$1:$C$1,2,0),SUMIFS(RawElectricity!I$171:I$290,RawElectricity!$B$171:$B$290,WorkElectricity!$I93,RawElectricity!$A$171:$A$290,WorkElectricity!$J93))</f>
        <v>#N/A</v>
      </c>
      <c r="Q93" s="28">
        <f>IF(SUMIFS(RawElectricity!J$171:J$290,RawElectricity!$B$171:$B$290,WorkElectricity!$I93,RawElectricity!$A$171:$A$290,WorkElectricity!$J93)&lt;0.0001,VLOOKUP($I93,Notes!$B$1:$C$1,2,0),SUMIFS(RawElectricity!J$171:J$290,RawElectricity!$B$171:$B$290,WorkElectricity!$I93,RawElectricity!$A$171:$A$290,WorkElectricity!$J93))</f>
        <v>0.79981220505327633</v>
      </c>
      <c r="R93" s="28">
        <f>IF(SUMIFS(RawElectricity!K$171:K$290,RawElectricity!$B$171:$B$290,WorkElectricity!$I93,RawElectricity!$A$171:$A$290,WorkElectricity!$J93)&lt;0.0001,VLOOKUP($I93,Notes!$B$1:$C$1,2,0),SUMIFS(RawElectricity!K$171:K$290,RawElectricity!$B$171:$B$290,WorkElectricity!$I93,RawElectricity!$A$171:$A$290,WorkElectricity!$J93))</f>
        <v>2.7365666656276435</v>
      </c>
      <c r="S93" s="28">
        <f>IF(SUMIFS(RawElectricity!L$171:L$290,RawElectricity!$B$171:$B$290,WorkElectricity!$I93,RawElectricity!$A$171:$A$290,WorkElectricity!$J93)&lt;0.0001,VLOOKUP($I93,Notes!$B$1:$C$1,2,0),SUMIFS(RawElectricity!L$171:L$290,RawElectricity!$B$171:$B$290,WorkElectricity!$I93,RawElectricity!$A$171:$A$290,WorkElectricity!$J93))</f>
        <v>5.4614120236061368</v>
      </c>
      <c r="T93" s="28">
        <f>IF(SUMIFS(RawElectricity!M$171:M$290,RawElectricity!$B$171:$B$290,WorkElectricity!$I93,RawElectricity!$A$171:$A$290,WorkElectricity!$J93)&lt;0.0001,VLOOKUP($I93,Notes!$B$1:$C$1,2,0),SUMIFS(RawElectricity!M$171:M$290,RawElectricity!$B$171:$B$290,WorkElectricity!$I93,RawElectricity!$A$171:$A$290,WorkElectricity!$J93))</f>
        <v>5.1032631140660714</v>
      </c>
      <c r="U93" s="28">
        <f>IF(SUMIFS(RawElectricity!N$171:N$290,RawElectricity!$B$171:$B$290,WorkElectricity!$I93,RawElectricity!$A$171:$A$290,WorkElectricity!$J93)&lt;0.0001,VLOOKUP($I93,Notes!$B$1:$C$1,2,0),SUMIFS(RawElectricity!N$171:N$290,RawElectricity!$B$171:$B$290,WorkElectricity!$I93,RawElectricity!$A$171:$A$290,WorkElectricity!$J93))</f>
        <v>4.0098306471418308</v>
      </c>
      <c r="V93" s="28">
        <f>IF(SUMIFS(RawElectricity!O$171:O$290,RawElectricity!$B$171:$B$290,WorkElectricity!$I93,RawElectricity!$A$171:$A$290,WorkElectricity!$J93)&lt;0.0001,VLOOKUP($I93,Notes!$B$1:$C$1,2,0),SUMIFS(RawElectricity!O$171:O$290,RawElectricity!$B$171:$B$290,WorkElectricity!$I93,RawElectricity!$A$171:$A$290,WorkElectricity!$J93))</f>
        <v>4.4595053773480577</v>
      </c>
      <c r="W93" s="28">
        <f>IF(SUMIFS(RawElectricity!P$171:P$290,RawElectricity!$B$171:$B$290,WorkElectricity!$I93,RawElectricity!$A$171:$A$290,WorkElectricity!$J93)&lt;0.0001,VLOOKUP($I93,Notes!$B$1:$C$1,2,0),SUMIFS(RawElectricity!P$171:P$290,RawElectricity!$B$171:$B$290,WorkElectricity!$I93,RawElectricity!$A$171:$A$290,WorkElectricity!$J93))</f>
        <v>4.6886329541381651</v>
      </c>
      <c r="X93" s="28">
        <f>IF(SUMIFS(RawElectricity!Q$171:Q$290,RawElectricity!$B$171:$B$290,WorkElectricity!$I93,RawElectricity!$A$171:$A$290,WorkElectricity!$J93)&lt;0.0001,VLOOKUP($I93,Notes!$B$1:$C$1,2,0),SUMIFS(RawElectricity!Q$171:Q$290,RawElectricity!$B$171:$B$290,WorkElectricity!$I93,RawElectricity!$A$171:$A$290,WorkElectricity!$J93))</f>
        <v>4.6135928759927891</v>
      </c>
      <c r="Y93" s="28">
        <f>IF(SUMIFS(RawElectricity!R$171:R$290,RawElectricity!$B$171:$B$290,WorkElectricity!$I93,RawElectricity!$A$171:$A$290,WorkElectricity!$J93)&lt;0.0001,VLOOKUP($I93,Notes!$B$1:$C$1,2,0),SUMIFS(RawElectricity!R$171:R$290,RawElectricity!$B$171:$B$290,WorkElectricity!$I93,RawElectricity!$A$171:$A$290,WorkElectricity!$J93))</f>
        <v>4.6140921188383084</v>
      </c>
      <c r="Z93" s="28">
        <f>IF(SUMIFS(RawElectricity!S$171:S$290,RawElectricity!$B$171:$B$290,WorkElectricity!$I93,RawElectricity!$A$171:$A$290,WorkElectricity!$J93)&lt;0.0001,VLOOKUP($I93,Notes!$B$1:$C$1,2,0),SUMIFS(RawElectricity!S$171:S$290,RawElectricity!$B$171:$B$290,WorkElectricity!$I93,RawElectricity!$A$171:$A$290,WorkElectricity!$J93))</f>
        <v>4.6858122981269066</v>
      </c>
      <c r="AA93" s="28">
        <f>IF(SUMIFS(RawElectricity!T$171:T$290,RawElectricity!$B$171:$B$290,WorkElectricity!$I93,RawElectricity!$A$171:$A$290,WorkElectricity!$J93)&lt;0.0001,VLOOKUP($I93,Notes!$B$1:$C$1,2,0),SUMIFS(RawElectricity!T$171:T$290,RawElectricity!$B$171:$B$290,WorkElectricity!$I93,RawElectricity!$A$171:$A$290,WorkElectricity!$J93))</f>
        <v>4.7584604033773159</v>
      </c>
      <c r="AB93" s="28">
        <f>IF(SUMIFS(RawElectricity!U$171:U$290,RawElectricity!$B$171:$B$290,WorkElectricity!$I93,RawElectricity!$A$171:$A$290,WorkElectricity!$J93)&lt;0.0001,VLOOKUP($I93,Notes!$B$1:$C$1,2,0),SUMIFS(RawElectricity!U$171:U$290,RawElectricity!$B$171:$B$290,WorkElectricity!$I93,RawElectricity!$A$171:$A$290,WorkElectricity!$J93))</f>
        <v>4.596763545165107</v>
      </c>
      <c r="AC93" s="28">
        <f>IF(SUMIFS(RawElectricity!V$171:V$290,RawElectricity!$B$171:$B$290,WorkElectricity!$I93,RawElectricity!$A$171:$A$290,WorkElectricity!$J93)&lt;0.0001,VLOOKUP($I93,Notes!$B$1:$C$1,2,0),SUMIFS(RawElectricity!V$171:V$290,RawElectricity!$B$171:$B$290,WorkElectricity!$I93,RawElectricity!$A$171:$A$290,WorkElectricity!$J93))</f>
        <v>4.9538342634935928</v>
      </c>
      <c r="AD93" s="28">
        <f>IF(SUMIFS(RawElectricity!W$171:W$290,RawElectricity!$B$171:$B$290,WorkElectricity!$I93,RawElectricity!$A$171:$A$290,WorkElectricity!$J93)&lt;0.0001,VLOOKUP($I93,Notes!$B$1:$C$1,2,0),SUMIFS(RawElectricity!W$171:W$290,RawElectricity!$B$171:$B$290,WorkElectricity!$I93,RawElectricity!$A$171:$A$290,WorkElectricity!$J93))</f>
        <v>4.9666340525580477</v>
      </c>
      <c r="AE93" s="28">
        <f>IF(SUMIFS(RawElectricity!X$171:X$290,RawElectricity!$B$171:$B$290,WorkElectricity!$I93,RawElectricity!$A$171:$A$290,WorkElectricity!$J93)&lt;0.0001,VLOOKUP($I93,Notes!$B$1:$C$1,2,0),SUMIFS(RawElectricity!X$171:X$290,RawElectricity!$B$171:$B$290,WorkElectricity!$I93,RawElectricity!$A$171:$A$290,WorkElectricity!$J93))</f>
        <v>5.5174628504883358</v>
      </c>
      <c r="AF93" s="28">
        <f>IF(SUMIFS(RawElectricity!Y$171:Y$290,RawElectricity!$B$171:$B$290,WorkElectricity!$I93,RawElectricity!$A$171:$A$290,WorkElectricity!$J93)&lt;0.0001,VLOOKUP($I93,Notes!$B$1:$C$1,2,0),SUMIFS(RawElectricity!Y$171:Y$290,RawElectricity!$B$171:$B$290,WorkElectricity!$I93,RawElectricity!$A$171:$A$290,WorkElectricity!$J93))</f>
        <v>5.3691166894677869</v>
      </c>
      <c r="AG93" s="28">
        <f>IF(SUMIFS(RawElectricity!Z$171:Z$290,RawElectricity!$B$171:$B$290,WorkElectricity!$I93,RawElectricity!$A$171:$A$290,WorkElectricity!$J93)&lt;0.0001,VLOOKUP($I93,Notes!$B$1:$C$1,2,0),SUMIFS(RawElectricity!Z$171:Z$290,RawElectricity!$B$171:$B$290,WorkElectricity!$I93,RawElectricity!$A$171:$A$290,WorkElectricity!$J93))</f>
        <v>5.4478942899758627</v>
      </c>
      <c r="AH93" s="28">
        <f>IF(SUMIFS(RawElectricity!AA$171:AA$290,RawElectricity!$B$171:$B$290,WorkElectricity!$I93,RawElectricity!$A$171:$A$290,WorkElectricity!$J93)&lt;0.0001,VLOOKUP($I93,Notes!$B$1:$C$1,2,0),SUMIFS(RawElectricity!AA$171:AA$290,RawElectricity!$B$171:$B$290,WorkElectricity!$I93,RawElectricity!$A$171:$A$290,WorkElectricity!$J93))</f>
        <v>9.9001140000000039</v>
      </c>
      <c r="AI93" s="28">
        <f>IF(SUMIFS(RawElectricity!AB$171:AB$290,RawElectricity!$B$171:$B$290,WorkElectricity!$I93,RawElectricity!$A$171:$A$290,WorkElectricity!$J93)&lt;0.0001,VLOOKUP($I93,Notes!$B$1:$C$1,2,0),SUMIFS(RawElectricity!AB$171:AB$290,RawElectricity!$B$171:$B$290,WorkElectricity!$I93,RawElectricity!$A$171:$A$290,WorkElectricity!$J93))</f>
        <v>13.824593999999999</v>
      </c>
      <c r="AJ93" s="28">
        <f>IF(SUMIFS(RawElectricity!AC$171:AC$290,RawElectricity!$B$171:$B$290,WorkElectricity!$I93,RawElectricity!$A$171:$A$290,WorkElectricity!$J93)&lt;0.0001,VLOOKUP($I93,Notes!$B$1:$C$1,2,0),SUMIFS(RawElectricity!AC$171:AC$290,RawElectricity!$B$171:$B$290,WorkElectricity!$I93,RawElectricity!$A$171:$A$290,WorkElectricity!$J93))</f>
        <v>17.749073999999997</v>
      </c>
      <c r="AK93" s="28">
        <f>IF(SUMIFS(RawElectricity!AD$171:AD$290,RawElectricity!$B$171:$B$290,WorkElectricity!$I93,RawElectricity!$A$171:$A$290,WorkElectricity!$J93)&lt;0.0001,VLOOKUP($I93,Notes!$B$1:$C$1,2,0),SUMIFS(RawElectricity!AD$171:AD$290,RawElectricity!$B$171:$B$290,WorkElectricity!$I93,RawElectricity!$A$171:$A$290,WorkElectricity!$J93))</f>
        <v>20.557836600000012</v>
      </c>
      <c r="AL93" s="28">
        <f>IF(SUMIFS(RawElectricity!AE$171:AE$290,RawElectricity!$B$171:$B$290,WorkElectricity!$I93,RawElectricity!$A$171:$A$290,WorkElectricity!$J93)&lt;0.0001,VLOOKUP($I93,Notes!$B$1:$C$1,2,0),SUMIFS(RawElectricity!AE$171:AE$290,RawElectricity!$B$171:$B$290,WorkElectricity!$I93,RawElectricity!$A$171:$A$290,WorkElectricity!$J93))</f>
        <v>21.931098000000002</v>
      </c>
      <c r="AM93" s="28">
        <f>IF(SUMIFS(RawElectricity!AF$171:AF$290,RawElectricity!$B$171:$B$290,WorkElectricity!$I93,RawElectricity!$A$171:$A$290,WorkElectricity!$J93)&lt;0.0001,VLOOKUP($I93,Notes!$B$1:$C$1,2,0),SUMIFS(RawElectricity!AF$171:AF$290,RawElectricity!$B$171:$B$290,WorkElectricity!$I93,RawElectricity!$A$171:$A$290,WorkElectricity!$J93))</f>
        <v>23.546879999999998</v>
      </c>
      <c r="AN93" s="28">
        <f>IF(SUMIFS(RawElectricity!AG$171:AG$290,RawElectricity!$B$171:$B$290,WorkElectricity!$I93,RawElectricity!$A$171:$A$290,WorkElectricity!$J93)&lt;0.0001,VLOOKUP($I93,Notes!$B$1:$C$1,2,0),SUMIFS(RawElectricity!AG$171:AG$290,RawElectricity!$B$171:$B$290,WorkElectricity!$I93,RawElectricity!$A$171:$A$290,WorkElectricity!$J93))</f>
        <v>27.471360000000004</v>
      </c>
      <c r="AO93" s="28">
        <f>IF(SUMIFS(RawElectricity!AH$171:AH$290,RawElectricity!$B$171:$B$290,WorkElectricity!$I93,RawElectricity!$A$171:$A$290,WorkElectricity!$J93)&lt;0.0001,VLOOKUP($I93,Notes!$B$1:$C$1,2,0),SUMIFS(RawElectricity!AH$171:AH$290,RawElectricity!$B$171:$B$290,WorkElectricity!$I93,RawElectricity!$A$171:$A$290,WorkElectricity!$J93))</f>
        <v>27.471360000000008</v>
      </c>
      <c r="AP93" s="28">
        <f>IF(SUMIFS(RawElectricity!AI$171:AI$290,RawElectricity!$B$171:$B$290,WorkElectricity!$I93,RawElectricity!$A$171:$A$290,WorkElectricity!$J93)&lt;0.0001,VLOOKUP($I93,Notes!$B$1:$C$1,2,0),SUMIFS(RawElectricity!AI$171:AI$290,RawElectricity!$B$171:$B$290,WorkElectricity!$I93,RawElectricity!$A$171:$A$290,WorkElectricity!$J93))</f>
        <v>28.028004511089001</v>
      </c>
      <c r="AQ93" s="28">
        <f>IF(SUMIFS(RawElectricity!AJ$171:AJ$290,RawElectricity!$B$171:$B$290,WorkElectricity!$I93,RawElectricity!$A$171:$A$290,WorkElectricity!$J93)&lt;0.0001,VLOOKUP($I93,Notes!$B$1:$C$1,2,0),SUMIFS(RawElectricity!AJ$171:AJ$290,RawElectricity!$B$171:$B$290,WorkElectricity!$I93,RawElectricity!$A$171:$A$290,WorkElectricity!$J93))</f>
        <v>28.028004511089019</v>
      </c>
      <c r="AR93" s="28">
        <f>IF(SUMIFS(RawElectricity!AK$171:AK$290,RawElectricity!$B$171:$B$290,WorkElectricity!$I93,RawElectricity!$A$171:$A$290,WorkElectricity!$J93)&lt;0.0001,VLOOKUP($I93,Notes!$B$1:$C$1,2,0),SUMIFS(RawElectricity!AK$171:AK$290,RawElectricity!$B$171:$B$290,WorkElectricity!$I93,RawElectricity!$A$171:$A$290,WorkElectricity!$J93))</f>
        <v>30.66</v>
      </c>
      <c r="AS93" s="19" t="e">
        <f>IF(SUMIFS(RawElectricity!AL$171:AL$290,RawElectricity!$B$171:$B$290,WorkElectricity!$I93,RawElectricity!$A$171:$A$290,WorkElectricity!$J93)&lt;0.0001,VLOOKUP($I93,Notes!$B$1:$C$1,2,0),SUMIFS(RawElectricity!AL$171:AL$290,RawElectricity!$B$171:$B$290,WorkElectricity!$I93,RawElectricity!$A$171:$A$290,WorkElectricity!$J93))</f>
        <v>#N/A</v>
      </c>
      <c r="AT93" s="19" t="e">
        <f>IF(SUMIFS(RawElectricity!AM$171:AM$290,RawElectricity!$B$171:$B$290,WorkElectricity!$I93,RawElectricity!$A$171:$A$290,WorkElectricity!$J93)&lt;0.0001,VLOOKUP($I93,Notes!$B$1:$C$1,2,0),SUMIFS(RawElectricity!AM$171:AM$290,RawElectricity!$B$171:$B$290,WorkElectricity!$I93,RawElectricity!$A$171:$A$290,WorkElectricity!$J93))</f>
        <v>#N/A</v>
      </c>
      <c r="AU93" s="19" t="e">
        <f>IF(SUMIFS(RawElectricity!AN$171:AN$290,RawElectricity!$B$171:$B$290,WorkElectricity!$I93,RawElectricity!$A$171:$A$290,WorkElectricity!$J93)&lt;0.0001,VLOOKUP($I93,Notes!$B$1:$C$1,2,0),SUMIFS(RawElectricity!AN$171:AN$290,RawElectricity!$B$171:$B$290,WorkElectricity!$I93,RawElectricity!$A$171:$A$290,WorkElectricity!$J93))</f>
        <v>#N/A</v>
      </c>
      <c r="AV93" s="19" t="e">
        <f>IF(SUMIFS(RawElectricity!AO$171:AO$290,RawElectricity!$B$171:$B$290,WorkElectricity!$I93,RawElectricity!$A$171:$A$290,WorkElectricity!$J93)&lt;0.0001,VLOOKUP($I93,Notes!$B$1:$C$1,2,0),SUMIFS(RawElectricity!AO$171:AO$290,RawElectricity!$B$171:$B$290,WorkElectricity!$I93,RawElectricity!$A$171:$A$290,WorkElectricity!$J93))</f>
        <v>#N/A</v>
      </c>
      <c r="AW93" s="19" t="e">
        <f>IF(SUMIFS(RawElectricity!AP$171:AP$290,RawElectricity!$B$171:$B$290,WorkElectricity!$I93,RawElectricity!$A$171:$A$290,WorkElectricity!$J93)&lt;0.0001,VLOOKUP($I93,Notes!$B$1:$C$1,2,0),SUMIFS(RawElectricity!AP$171:AP$290,RawElectricity!$B$171:$B$290,WorkElectricity!$I93,RawElectricity!$A$171:$A$290,WorkElectricity!$J93))</f>
        <v>#N/A</v>
      </c>
      <c r="AX93" s="19" t="e">
        <f>IF(SUMIFS(RawElectricity!AQ$171:AQ$290,RawElectricity!$B$171:$B$290,WorkElectricity!$I93,RawElectricity!$A$171:$A$290,WorkElectricity!$J93)&lt;0.0001,VLOOKUP($I93,Notes!$B$1:$C$1,2,0),SUMIFS(RawElectricity!AQ$171:AQ$290,RawElectricity!$B$171:$B$290,WorkElectricity!$I93,RawElectricity!$A$171:$A$290,WorkElectricity!$J93))</f>
        <v>#N/A</v>
      </c>
      <c r="AY93" s="19" t="e">
        <f>IF(SUMIFS(RawElectricity!AR$171:AR$290,RawElectricity!$B$171:$B$290,WorkElectricity!$I93,RawElectricity!$A$171:$A$290,WorkElectricity!$J93)&lt;0.0001,VLOOKUP($I93,Notes!$B$1:$C$1,2,0),SUMIFS(RawElectricity!AR$171:AR$290,RawElectricity!$B$171:$B$290,WorkElectricity!$I93,RawElectricity!$A$171:$A$290,WorkElectricity!$J93))</f>
        <v>#N/A</v>
      </c>
      <c r="AZ93" s="19" t="e">
        <f>IF(SUMIFS(RawElectricity!AS$171:AS$290,RawElectricity!$B$171:$B$290,WorkElectricity!$I93,RawElectricity!$A$171:$A$290,WorkElectricity!$J93)&lt;0.0001,VLOOKUP($I93,Notes!$B$1:$C$1,2,0),SUMIFS(RawElectricity!AS$171:AS$290,RawElectricity!$B$171:$B$290,WorkElectricity!$I93,RawElectricity!$A$171:$A$290,WorkElectricity!$J93))</f>
        <v>#N/A</v>
      </c>
      <c r="BA93" s="19" t="e">
        <f>IF(SUMIFS(RawElectricity!AT$171:AT$290,RawElectricity!$B$171:$B$290,WorkElectricity!$I93,RawElectricity!$A$171:$A$290,WorkElectricity!$J93)&lt;0.0001,VLOOKUP($I93,Notes!$B$1:$C$1,2,0),SUMIFS(RawElectricity!AT$171:AT$290,RawElectricity!$B$171:$B$290,WorkElectricity!$I93,RawElectricity!$A$171:$A$290,WorkElectricity!$J93))</f>
        <v>#N/A</v>
      </c>
      <c r="BB93" s="19" t="e">
        <f>IF(SUMIFS(RawElectricity!AU$171:AU$290,RawElectricity!$B$171:$B$290,WorkElectricity!$I93,RawElectricity!$A$171:$A$290,WorkElectricity!$J93)&lt;0.0001,VLOOKUP($I93,Notes!$B$1:$C$1,2,0),SUMIFS(RawElectricity!AU$171:AU$290,RawElectricity!$B$171:$B$290,WorkElectricity!$I93,RawElectricity!$A$171:$A$290,WorkElectricity!$J93))</f>
        <v>#N/A</v>
      </c>
      <c r="BC93" s="19" t="e">
        <f>IF(SUMIFS(RawElectricity!AV$171:AV$290,RawElectricity!$B$171:$B$290,WorkElectricity!$I93,RawElectricity!$A$171:$A$290,WorkElectricity!$J93)&lt;0.0001,VLOOKUP($I93,Notes!$B$1:$C$1,2,0),SUMIFS(RawElectricity!AV$171:AV$290,RawElectricity!$B$171:$B$290,WorkElectricity!$I93,RawElectricity!$A$171:$A$290,WorkElectricity!$J93))</f>
        <v>#N/A</v>
      </c>
      <c r="BD93" s="19" t="e">
        <f>IF(SUMIFS(RawElectricity!AW$171:AW$290,RawElectricity!$B$171:$B$290,WorkElectricity!$I93,RawElectricity!$A$171:$A$290,WorkElectricity!$J93)&lt;0.0001,VLOOKUP($I93,Notes!$B$1:$C$1,2,0),SUMIFS(RawElectricity!AW$171:AW$290,RawElectricity!$B$171:$B$290,WorkElectricity!$I93,RawElectricity!$A$171:$A$290,WorkElectricity!$J93))</f>
        <v>#N/A</v>
      </c>
      <c r="BE93" s="19" t="e">
        <f>IF(SUMIFS(RawElectricity!AX$171:AX$290,RawElectricity!$B$171:$B$290,WorkElectricity!$I93,RawElectricity!$A$171:$A$290,WorkElectricity!$J93)&lt;0.0001,VLOOKUP($I93,Notes!$B$1:$C$1,2,0),SUMIFS(RawElectricity!AX$171:AX$290,RawElectricity!$B$171:$B$290,WorkElectricity!$I93,RawElectricity!$A$171:$A$290,WorkElectricity!$J93))</f>
        <v>#N/A</v>
      </c>
      <c r="BF93" s="19" t="e">
        <f>IF(SUMIFS(RawElectricity!AY$171:AY$290,RawElectricity!$B$171:$B$290,WorkElectricity!$I93,RawElectricity!$A$171:$A$290,WorkElectricity!$J93)&lt;0.0001,VLOOKUP($I93,Notes!$B$1:$C$1,2,0),SUMIFS(RawElectricity!AY$171:AY$290,RawElectricity!$B$171:$B$290,WorkElectricity!$I93,RawElectricity!$A$171:$A$290,WorkElectricity!$J93))</f>
        <v>#N/A</v>
      </c>
      <c r="BG93" s="19" t="e">
        <f>IF(SUMIFS(RawElectricity!AZ$171:AZ$290,RawElectricity!$B$171:$B$290,WorkElectricity!$I93,RawElectricity!$A$171:$A$290,WorkElectricity!$J93)&lt;0.0001,VLOOKUP($I93,Notes!$B$1:$C$1,2,0),SUMIFS(RawElectricity!AZ$171:AZ$290,RawElectricity!$B$171:$B$290,WorkElectricity!$I93,RawElectricity!$A$171:$A$290,WorkElectricity!$J93))</f>
        <v>#N/A</v>
      </c>
      <c r="BH93" s="19" t="e">
        <f>IF(SUMIFS(RawElectricity!BA$171:BA$290,RawElectricity!$B$171:$B$290,WorkElectricity!$I93,RawElectricity!$A$171:$A$290,WorkElectricity!$J93)&lt;0.0001,VLOOKUP($I93,Notes!$B$1:$C$1,2,0),SUMIFS(RawElectricity!BA$171:BA$290,RawElectricity!$B$171:$B$290,WorkElectricity!$I93,RawElectricity!$A$171:$A$290,WorkElectricity!$J93))</f>
        <v>#N/A</v>
      </c>
      <c r="BI93" s="19" t="e">
        <f>IF(SUMIFS(RawElectricity!BB$171:BB$290,RawElectricity!$B$171:$B$290,WorkElectricity!$I93,RawElectricity!$A$171:$A$290,WorkElectricity!$J93)&lt;0.0001,VLOOKUP($I93,Notes!$B$1:$C$1,2,0),SUMIFS(RawElectricity!BB$171:BB$290,RawElectricity!$B$171:$B$290,WorkElectricity!$I93,RawElectricity!$A$171:$A$290,WorkElectricity!$J93))</f>
        <v>#N/A</v>
      </c>
      <c r="BJ93" s="19" t="e">
        <f>IF(SUMIFS(RawElectricity!BC$171:BC$290,RawElectricity!$B$171:$B$290,WorkElectricity!$I93,RawElectricity!$A$171:$A$290,WorkElectricity!$J93)&lt;0.0001,VLOOKUP($I93,Notes!$B$1:$C$1,2,0),SUMIFS(RawElectricity!BC$171:BC$290,RawElectricity!$B$171:$B$290,WorkElectricity!$I93,RawElectricity!$A$171:$A$290,WorkElectricity!$J93))</f>
        <v>#N/A</v>
      </c>
      <c r="BK93" s="19" t="e">
        <f>IF(SUMIFS(RawElectricity!BD$171:BD$290,RawElectricity!$B$171:$B$290,WorkElectricity!$I93,RawElectricity!$A$171:$A$290,WorkElectricity!$J93)&lt;0.0001,VLOOKUP($I93,Notes!$B$1:$C$1,2,0),SUMIFS(RawElectricity!BD$171:BD$290,RawElectricity!$B$171:$B$290,WorkElectricity!$I93,RawElectricity!$A$171:$A$290,WorkElectricity!$J93))</f>
        <v>#N/A</v>
      </c>
      <c r="BL93" s="19" t="e">
        <f>IF(SUMIFS(RawElectricity!BE$171:BE$290,RawElectricity!$B$171:$B$290,WorkElectricity!$I93,RawElectricity!$A$171:$A$290,WorkElectricity!$J93)&lt;0.0001,VLOOKUP($I93,Notes!$B$1:$C$1,2,0),SUMIFS(RawElectricity!BE$171:BE$290,RawElectricity!$B$171:$B$290,WorkElectricity!$I93,RawElectricity!$A$171:$A$290,WorkElectricity!$J93))</f>
        <v>#N/A</v>
      </c>
      <c r="BM93" s="19" t="e">
        <f>IF(SUMIFS(RawElectricity!BF$171:BF$290,RawElectricity!$B$171:$B$290,WorkElectricity!$I93,RawElectricity!$A$171:$A$290,WorkElectricity!$J93)&lt;0.0001,VLOOKUP($I93,Notes!$B$1:$C$1,2,0),SUMIFS(RawElectricity!BF$171:BF$290,RawElectricity!$B$171:$B$290,WorkElectricity!$I93,RawElectricity!$A$171:$A$290,WorkElectricity!$J93))</f>
        <v>#N/A</v>
      </c>
      <c r="BN93" s="19" t="e">
        <f>IF(SUMIFS(RawElectricity!BG$171:BG$290,RawElectricity!$B$171:$B$290,WorkElectricity!$I93,RawElectricity!$A$171:$A$290,WorkElectricity!$J93)&lt;0.0001,VLOOKUP($I93,Notes!$B$1:$C$1,2,0),SUMIFS(RawElectricity!BG$171:BG$290,RawElectricity!$B$171:$B$290,WorkElectricity!$I93,RawElectricity!$A$171:$A$290,WorkElectricity!$J93))</f>
        <v>#N/A</v>
      </c>
      <c r="BO93" s="19" t="e">
        <f>IF(SUMIFS(RawElectricity!BH$171:BH$290,RawElectricity!$B$171:$B$290,WorkElectricity!$I93,RawElectricity!$A$171:$A$290,WorkElectricity!$J93)&lt;0.0001,VLOOKUP($I93,Notes!$B$1:$C$1,2,0),SUMIFS(RawElectricity!BH$171:BH$290,RawElectricity!$B$171:$B$290,WorkElectricity!$I93,RawElectricity!$A$171:$A$290,WorkElectricity!$J93))</f>
        <v>#N/A</v>
      </c>
      <c r="BP93" s="19" t="e">
        <f>IF(SUMIFS(RawElectricity!BI$171:BI$290,RawElectricity!$B$171:$B$290,WorkElectricity!$I93,RawElectricity!$A$171:$A$290,WorkElectricity!$J93)&lt;0.0001,VLOOKUP($I93,Notes!$B$1:$C$1,2,0),SUMIFS(RawElectricity!BI$171:BI$290,RawElectricity!$B$171:$B$290,WorkElectricity!$I93,RawElectricity!$A$171:$A$290,WorkElectricity!$J93))</f>
        <v>#N/A</v>
      </c>
      <c r="BQ93" s="19"/>
      <c r="BR93" s="19" t="e">
        <f>IF(SUMIFS(RawElectricity!BJ$171:BJ$290,RawElectricity!$B$171:$B$290,WorkElectricity!$I93,RawElectricity!$A$171:$A$290,WorkElectricity!$J93)&lt;0.0001,VLOOKUP($I93,Notes!$B$1:$C$1,2,0),SUMIFS(RawElectricity!BJ$171:BJ$290,RawElectricity!$B$171:$B$290,WorkElectricity!$I93,RawElectricity!$A$171:$A$290,WorkElectricity!$J93))</f>
        <v>#N/A</v>
      </c>
      <c r="BS93" s="19" t="e">
        <f>IF(SUMIFS(RawElectricity!BK$171:BK$290,RawElectricity!$B$171:$B$290,WorkElectricity!$I93,RawElectricity!$A$171:$A$290,WorkElectricity!$J93)&lt;0.0001,VLOOKUP($I93,Notes!$B$1:$C$1,2,0),SUMIFS(RawElectricity!BK$171:BK$290,RawElectricity!$B$171:$B$290,WorkElectricity!$I93,RawElectricity!$A$171:$A$290,WorkElectricity!$J93))</f>
        <v>#N/A</v>
      </c>
      <c r="BT93" s="19" t="e">
        <f>IF(SUMIFS(RawElectricity!BL$171:BL$290,RawElectricity!$B$171:$B$290,WorkElectricity!$I93,RawElectricity!$A$171:$A$290,WorkElectricity!$J93)&lt;0.0001,VLOOKUP($I93,Notes!$B$1:$C$1,2,0),SUMIFS(RawElectricity!BL$171:BL$290,RawElectricity!$B$171:$B$290,WorkElectricity!$I93,RawElectricity!$A$171:$A$290,WorkElectricity!$J93))</f>
        <v>#N/A</v>
      </c>
      <c r="BU93" s="19" t="e">
        <f>IF(SUMIFS(RawElectricity!BM$171:BM$290,RawElectricity!$B$171:$B$290,WorkElectricity!$I93,RawElectricity!$A$171:$A$290,WorkElectricity!$J93)&lt;0.0001,VLOOKUP($I93,Notes!$B$1:$C$1,2,0),SUMIFS(RawElectricity!BM$171:BM$290,RawElectricity!$B$171:$B$290,WorkElectricity!$I93,RawElectricity!$A$171:$A$290,WorkElectricity!$J93))</f>
        <v>#N/A</v>
      </c>
      <c r="BV93" s="19" t="e">
        <f>IF(SUMIFS(RawElectricity!BN$171:BN$290,RawElectricity!$B$171:$B$290,WorkElectricity!$I93,RawElectricity!$A$171:$A$290,WorkElectricity!$J93)&lt;0.0001,VLOOKUP($I93,Notes!$B$1:$C$1,2,0),SUMIFS(RawElectricity!BN$171:BN$290,RawElectricity!$B$171:$B$290,WorkElectricity!$I93,RawElectricity!$A$171:$A$290,WorkElectricity!$J93))</f>
        <v>#N/A</v>
      </c>
      <c r="BW93" s="19" t="e">
        <f>IF(SUMIFS(RawElectricity!BO$171:BO$290,RawElectricity!$B$171:$B$290,WorkElectricity!$I93,RawElectricity!$A$171:$A$290,WorkElectricity!$J93)&lt;0.0001,VLOOKUP($I93,Notes!$B$1:$C$1,2,0),SUMIFS(RawElectricity!BO$171:BO$290,RawElectricity!$B$171:$B$290,WorkElectricity!$I93,RawElectricity!$A$171:$A$290,WorkElectricity!$J93))</f>
        <v>#N/A</v>
      </c>
    </row>
    <row r="94" spans="1:78" x14ac:dyDescent="0.25">
      <c r="A94" t="str">
        <f>IF(B94&lt;&gt;B93,MAX(A$79:A93)+1,"")</f>
        <v/>
      </c>
      <c r="B94" t="str">
        <f>RawElectricity!B185</f>
        <v>best - forced</v>
      </c>
      <c r="D94" s="19"/>
      <c r="E94" s="19"/>
      <c r="F94" s="19"/>
      <c r="G94" s="19"/>
      <c r="H94">
        <f t="shared" si="11"/>
        <v>2</v>
      </c>
      <c r="I94" t="str">
        <f t="shared" si="10"/>
        <v>best - forced</v>
      </c>
      <c r="J94" t="str">
        <f t="shared" si="12"/>
        <v>Waste</v>
      </c>
      <c r="K94" s="28">
        <f>IF(SUMIFS(RawElectricity!D$171:D$290,RawElectricity!$B$171:$B$290,WorkElectricity!$I94,RawElectricity!$A$171:$A$290,WorkElectricity!$J94)&lt;0.0001,VLOOKUP($I94,Notes!$B$1:$C$1,2,0),SUMIFS(RawElectricity!D$171:D$290,RawElectricity!$B$171:$B$290,WorkElectricity!$I94,RawElectricity!$A$171:$A$290,WorkElectricity!$J94))</f>
        <v>0.98567527008928202</v>
      </c>
      <c r="L94" s="28">
        <f>IF(SUMIFS(RawElectricity!E$171:E$290,RawElectricity!$B$171:$B$290,WorkElectricity!$I94,RawElectricity!$A$171:$A$290,WorkElectricity!$J94)&lt;0.0001,VLOOKUP($I94,Notes!$B$1:$C$1,2,0),SUMIFS(RawElectricity!E$171:E$290,RawElectricity!$B$171:$B$290,WorkElectricity!$I94,RawElectricity!$A$171:$A$290,WorkElectricity!$J94))</f>
        <v>0.995008241441247</v>
      </c>
      <c r="M94" s="28">
        <f>IF(SUMIFS(RawElectricity!F$171:F$290,RawElectricity!$B$171:$B$290,WorkElectricity!$I94,RawElectricity!$A$171:$A$290,WorkElectricity!$J94)&lt;0.0001,VLOOKUP($I94,Notes!$B$1:$C$1,2,0),SUMIFS(RawElectricity!F$171:F$290,RawElectricity!$B$171:$B$290,WorkElectricity!$I94,RawElectricity!$A$171:$A$290,WorkElectricity!$J94))</f>
        <v>0.97840263821189699</v>
      </c>
      <c r="N94" s="28">
        <f>IF(SUMIFS(RawElectricity!G$171:G$290,RawElectricity!$B$171:$B$290,WorkElectricity!$I94,RawElectricity!$A$171:$A$290,WorkElectricity!$J94)&lt;0.0001,VLOOKUP($I94,Notes!$B$1:$C$1,2,0),SUMIFS(RawElectricity!G$171:G$290,RawElectricity!$B$171:$B$290,WorkElectricity!$I94,RawElectricity!$A$171:$A$290,WorkElectricity!$J94))</f>
        <v>0.99911301085670601</v>
      </c>
      <c r="O94" s="28">
        <f>IF(SUMIFS(RawElectricity!H$171:H$290,RawElectricity!$B$171:$B$290,WorkElectricity!$I94,RawElectricity!$A$171:$A$290,WorkElectricity!$J94)&lt;0.0001,VLOOKUP($I94,Notes!$B$1:$C$1,2,0),SUMIFS(RawElectricity!H$171:H$290,RawElectricity!$B$171:$B$290,WorkElectricity!$I94,RawElectricity!$A$171:$A$290,WorkElectricity!$J94))</f>
        <v>1.0091261422045701</v>
      </c>
      <c r="P94" s="28" t="e">
        <f>IF(SUMIFS(RawElectricity!I$171:I$290,RawElectricity!$B$171:$B$290,WorkElectricity!$I94,RawElectricity!$A$171:$A$290,WorkElectricity!$J94)&lt;0.0001,VLOOKUP($I94,Notes!$B$1:$C$1,2,0),SUMIFS(RawElectricity!I$171:I$290,RawElectricity!$B$171:$B$290,WorkElectricity!$I94,RawElectricity!$A$171:$A$290,WorkElectricity!$J94))</f>
        <v>#N/A</v>
      </c>
      <c r="Q94" s="28" t="e">
        <f>IF(SUMIFS(RawElectricity!J$171:J$290,RawElectricity!$B$171:$B$290,WorkElectricity!$I94,RawElectricity!$A$171:$A$290,WorkElectricity!$J94)&lt;0.0001,VLOOKUP($I94,Notes!$B$1:$C$1,2,0),SUMIFS(RawElectricity!J$171:J$290,RawElectricity!$B$171:$B$290,WorkElectricity!$I94,RawElectricity!$A$171:$A$290,WorkElectricity!$J94))</f>
        <v>#N/A</v>
      </c>
      <c r="R94" s="28" t="e">
        <f>IF(SUMIFS(RawElectricity!K$171:K$290,RawElectricity!$B$171:$B$290,WorkElectricity!$I94,RawElectricity!$A$171:$A$290,WorkElectricity!$J94)&lt;0.0001,VLOOKUP($I94,Notes!$B$1:$C$1,2,0),SUMIFS(RawElectricity!K$171:K$290,RawElectricity!$B$171:$B$290,WorkElectricity!$I94,RawElectricity!$A$171:$A$290,WorkElectricity!$J94))</f>
        <v>#N/A</v>
      </c>
      <c r="S94" s="28" t="e">
        <f>IF(SUMIFS(RawElectricity!L$171:L$290,RawElectricity!$B$171:$B$290,WorkElectricity!$I94,RawElectricity!$A$171:$A$290,WorkElectricity!$J94)&lt;0.0001,VLOOKUP($I94,Notes!$B$1:$C$1,2,0),SUMIFS(RawElectricity!L$171:L$290,RawElectricity!$B$171:$B$290,WorkElectricity!$I94,RawElectricity!$A$171:$A$290,WorkElectricity!$J94))</f>
        <v>#N/A</v>
      </c>
      <c r="T94" s="28" t="e">
        <f>IF(SUMIFS(RawElectricity!M$171:M$290,RawElectricity!$B$171:$B$290,WorkElectricity!$I94,RawElectricity!$A$171:$A$290,WorkElectricity!$J94)&lt;0.0001,VLOOKUP($I94,Notes!$B$1:$C$1,2,0),SUMIFS(RawElectricity!M$171:M$290,RawElectricity!$B$171:$B$290,WorkElectricity!$I94,RawElectricity!$A$171:$A$290,WorkElectricity!$J94))</f>
        <v>#N/A</v>
      </c>
      <c r="U94" s="28" t="e">
        <f>IF(SUMIFS(RawElectricity!N$171:N$290,RawElectricity!$B$171:$B$290,WorkElectricity!$I94,RawElectricity!$A$171:$A$290,WorkElectricity!$J94)&lt;0.0001,VLOOKUP($I94,Notes!$B$1:$C$1,2,0),SUMIFS(RawElectricity!N$171:N$290,RawElectricity!$B$171:$B$290,WorkElectricity!$I94,RawElectricity!$A$171:$A$290,WorkElectricity!$J94))</f>
        <v>#N/A</v>
      </c>
      <c r="V94" s="28" t="e">
        <f>IF(SUMIFS(RawElectricity!O$171:O$290,RawElectricity!$B$171:$B$290,WorkElectricity!$I94,RawElectricity!$A$171:$A$290,WorkElectricity!$J94)&lt;0.0001,VLOOKUP($I94,Notes!$B$1:$C$1,2,0),SUMIFS(RawElectricity!O$171:O$290,RawElectricity!$B$171:$B$290,WorkElectricity!$I94,RawElectricity!$A$171:$A$290,WorkElectricity!$J94))</f>
        <v>#N/A</v>
      </c>
      <c r="W94" s="28" t="e">
        <f>IF(SUMIFS(RawElectricity!P$171:P$290,RawElectricity!$B$171:$B$290,WorkElectricity!$I94,RawElectricity!$A$171:$A$290,WorkElectricity!$J94)&lt;0.0001,VLOOKUP($I94,Notes!$B$1:$C$1,2,0),SUMIFS(RawElectricity!P$171:P$290,RawElectricity!$B$171:$B$290,WorkElectricity!$I94,RawElectricity!$A$171:$A$290,WorkElectricity!$J94))</f>
        <v>#N/A</v>
      </c>
      <c r="X94" s="28" t="e">
        <f>IF(SUMIFS(RawElectricity!Q$171:Q$290,RawElectricity!$B$171:$B$290,WorkElectricity!$I94,RawElectricity!$A$171:$A$290,WorkElectricity!$J94)&lt;0.0001,VLOOKUP($I94,Notes!$B$1:$C$1,2,0),SUMIFS(RawElectricity!Q$171:Q$290,RawElectricity!$B$171:$B$290,WorkElectricity!$I94,RawElectricity!$A$171:$A$290,WorkElectricity!$J94))</f>
        <v>#N/A</v>
      </c>
      <c r="Y94" s="28" t="e">
        <f>IF(SUMIFS(RawElectricity!R$171:R$290,RawElectricity!$B$171:$B$290,WorkElectricity!$I94,RawElectricity!$A$171:$A$290,WorkElectricity!$J94)&lt;0.0001,VLOOKUP($I94,Notes!$B$1:$C$1,2,0),SUMIFS(RawElectricity!R$171:R$290,RawElectricity!$B$171:$B$290,WorkElectricity!$I94,RawElectricity!$A$171:$A$290,WorkElectricity!$J94))</f>
        <v>#N/A</v>
      </c>
      <c r="Z94" s="28" t="e">
        <f>IF(SUMIFS(RawElectricity!S$171:S$290,RawElectricity!$B$171:$B$290,WorkElectricity!$I94,RawElectricity!$A$171:$A$290,WorkElectricity!$J94)&lt;0.0001,VLOOKUP($I94,Notes!$B$1:$C$1,2,0),SUMIFS(RawElectricity!S$171:S$290,RawElectricity!$B$171:$B$290,WorkElectricity!$I94,RawElectricity!$A$171:$A$290,WorkElectricity!$J94))</f>
        <v>#N/A</v>
      </c>
      <c r="AA94" s="28" t="e">
        <f>IF(SUMIFS(RawElectricity!T$171:T$290,RawElectricity!$B$171:$B$290,WorkElectricity!$I94,RawElectricity!$A$171:$A$290,WorkElectricity!$J94)&lt;0.0001,VLOOKUP($I94,Notes!$B$1:$C$1,2,0),SUMIFS(RawElectricity!T$171:T$290,RawElectricity!$B$171:$B$290,WorkElectricity!$I94,RawElectricity!$A$171:$A$290,WorkElectricity!$J94))</f>
        <v>#N/A</v>
      </c>
      <c r="AB94" s="28" t="e">
        <f>IF(SUMIFS(RawElectricity!U$171:U$290,RawElectricity!$B$171:$B$290,WorkElectricity!$I94,RawElectricity!$A$171:$A$290,WorkElectricity!$J94)&lt;0.0001,VLOOKUP($I94,Notes!$B$1:$C$1,2,0),SUMIFS(RawElectricity!U$171:U$290,RawElectricity!$B$171:$B$290,WorkElectricity!$I94,RawElectricity!$A$171:$A$290,WorkElectricity!$J94))</f>
        <v>#N/A</v>
      </c>
      <c r="AC94" s="28" t="e">
        <f>IF(SUMIFS(RawElectricity!V$171:V$290,RawElectricity!$B$171:$B$290,WorkElectricity!$I94,RawElectricity!$A$171:$A$290,WorkElectricity!$J94)&lt;0.0001,VLOOKUP($I94,Notes!$B$1:$C$1,2,0),SUMIFS(RawElectricity!V$171:V$290,RawElectricity!$B$171:$B$290,WorkElectricity!$I94,RawElectricity!$A$171:$A$290,WorkElectricity!$J94))</f>
        <v>#N/A</v>
      </c>
      <c r="AD94" s="28" t="e">
        <f>IF(SUMIFS(RawElectricity!W$171:W$290,RawElectricity!$B$171:$B$290,WorkElectricity!$I94,RawElectricity!$A$171:$A$290,WorkElectricity!$J94)&lt;0.0001,VLOOKUP($I94,Notes!$B$1:$C$1,2,0),SUMIFS(RawElectricity!W$171:W$290,RawElectricity!$B$171:$B$290,WorkElectricity!$I94,RawElectricity!$A$171:$A$290,WorkElectricity!$J94))</f>
        <v>#N/A</v>
      </c>
      <c r="AE94" s="28" t="e">
        <f>IF(SUMIFS(RawElectricity!X$171:X$290,RawElectricity!$B$171:$B$290,WorkElectricity!$I94,RawElectricity!$A$171:$A$290,WorkElectricity!$J94)&lt;0.0001,VLOOKUP($I94,Notes!$B$1:$C$1,2,0),SUMIFS(RawElectricity!X$171:X$290,RawElectricity!$B$171:$B$290,WorkElectricity!$I94,RawElectricity!$A$171:$A$290,WorkElectricity!$J94))</f>
        <v>#N/A</v>
      </c>
      <c r="AF94" s="28" t="e">
        <f>IF(SUMIFS(RawElectricity!Y$171:Y$290,RawElectricity!$B$171:$B$290,WorkElectricity!$I94,RawElectricity!$A$171:$A$290,WorkElectricity!$J94)&lt;0.0001,VLOOKUP($I94,Notes!$B$1:$C$1,2,0),SUMIFS(RawElectricity!Y$171:Y$290,RawElectricity!$B$171:$B$290,WorkElectricity!$I94,RawElectricity!$A$171:$A$290,WorkElectricity!$J94))</f>
        <v>#N/A</v>
      </c>
      <c r="AG94" s="28" t="e">
        <f>IF(SUMIFS(RawElectricity!Z$171:Z$290,RawElectricity!$B$171:$B$290,WorkElectricity!$I94,RawElectricity!$A$171:$A$290,WorkElectricity!$J94)&lt;0.0001,VLOOKUP($I94,Notes!$B$1:$C$1,2,0),SUMIFS(RawElectricity!Z$171:Z$290,RawElectricity!$B$171:$B$290,WorkElectricity!$I94,RawElectricity!$A$171:$A$290,WorkElectricity!$J94))</f>
        <v>#N/A</v>
      </c>
      <c r="AH94" s="28" t="e">
        <f>IF(SUMIFS(RawElectricity!AA$171:AA$290,RawElectricity!$B$171:$B$290,WorkElectricity!$I94,RawElectricity!$A$171:$A$290,WorkElectricity!$J94)&lt;0.0001,VLOOKUP($I94,Notes!$B$1:$C$1,2,0),SUMIFS(RawElectricity!AA$171:AA$290,RawElectricity!$B$171:$B$290,WorkElectricity!$I94,RawElectricity!$A$171:$A$290,WorkElectricity!$J94))</f>
        <v>#N/A</v>
      </c>
      <c r="AI94" s="28" t="e">
        <f>IF(SUMIFS(RawElectricity!AB$171:AB$290,RawElectricity!$B$171:$B$290,WorkElectricity!$I94,RawElectricity!$A$171:$A$290,WorkElectricity!$J94)&lt;0.0001,VLOOKUP($I94,Notes!$B$1:$C$1,2,0),SUMIFS(RawElectricity!AB$171:AB$290,RawElectricity!$B$171:$B$290,WorkElectricity!$I94,RawElectricity!$A$171:$A$290,WorkElectricity!$J94))</f>
        <v>#N/A</v>
      </c>
      <c r="AJ94" s="28" t="e">
        <f>IF(SUMIFS(RawElectricity!AC$171:AC$290,RawElectricity!$B$171:$B$290,WorkElectricity!$I94,RawElectricity!$A$171:$A$290,WorkElectricity!$J94)&lt;0.0001,VLOOKUP($I94,Notes!$B$1:$C$1,2,0),SUMIFS(RawElectricity!AC$171:AC$290,RawElectricity!$B$171:$B$290,WorkElectricity!$I94,RawElectricity!$A$171:$A$290,WorkElectricity!$J94))</f>
        <v>#N/A</v>
      </c>
      <c r="AK94" s="28" t="e">
        <f>IF(SUMIFS(RawElectricity!AD$171:AD$290,RawElectricity!$B$171:$B$290,WorkElectricity!$I94,RawElectricity!$A$171:$A$290,WorkElectricity!$J94)&lt;0.0001,VLOOKUP($I94,Notes!$B$1:$C$1,2,0),SUMIFS(RawElectricity!AD$171:AD$290,RawElectricity!$B$171:$B$290,WorkElectricity!$I94,RawElectricity!$A$171:$A$290,WorkElectricity!$J94))</f>
        <v>#N/A</v>
      </c>
      <c r="AL94" s="28" t="e">
        <f>IF(SUMIFS(RawElectricity!AE$171:AE$290,RawElectricity!$B$171:$B$290,WorkElectricity!$I94,RawElectricity!$A$171:$A$290,WorkElectricity!$J94)&lt;0.0001,VLOOKUP($I94,Notes!$B$1:$C$1,2,0),SUMIFS(RawElectricity!AE$171:AE$290,RawElectricity!$B$171:$B$290,WorkElectricity!$I94,RawElectricity!$A$171:$A$290,WorkElectricity!$J94))</f>
        <v>#N/A</v>
      </c>
      <c r="AM94" s="28" t="e">
        <f>IF(SUMIFS(RawElectricity!AF$171:AF$290,RawElectricity!$B$171:$B$290,WorkElectricity!$I94,RawElectricity!$A$171:$A$290,WorkElectricity!$J94)&lt;0.0001,VLOOKUP($I94,Notes!$B$1:$C$1,2,0),SUMIFS(RawElectricity!AF$171:AF$290,RawElectricity!$B$171:$B$290,WorkElectricity!$I94,RawElectricity!$A$171:$A$290,WorkElectricity!$J94))</f>
        <v>#N/A</v>
      </c>
      <c r="AN94" s="28" t="e">
        <f>IF(SUMIFS(RawElectricity!AG$171:AG$290,RawElectricity!$B$171:$B$290,WorkElectricity!$I94,RawElectricity!$A$171:$A$290,WorkElectricity!$J94)&lt;0.0001,VLOOKUP($I94,Notes!$B$1:$C$1,2,0),SUMIFS(RawElectricity!AG$171:AG$290,RawElectricity!$B$171:$B$290,WorkElectricity!$I94,RawElectricity!$A$171:$A$290,WorkElectricity!$J94))</f>
        <v>#N/A</v>
      </c>
      <c r="AO94" s="28" t="e">
        <f>IF(SUMIFS(RawElectricity!AH$171:AH$290,RawElectricity!$B$171:$B$290,WorkElectricity!$I94,RawElectricity!$A$171:$A$290,WorkElectricity!$J94)&lt;0.0001,VLOOKUP($I94,Notes!$B$1:$C$1,2,0),SUMIFS(RawElectricity!AH$171:AH$290,RawElectricity!$B$171:$B$290,WorkElectricity!$I94,RawElectricity!$A$171:$A$290,WorkElectricity!$J94))</f>
        <v>#N/A</v>
      </c>
      <c r="AP94" s="28" t="e">
        <f>IF(SUMIFS(RawElectricity!AI$171:AI$290,RawElectricity!$B$171:$B$290,WorkElectricity!$I94,RawElectricity!$A$171:$A$290,WorkElectricity!$J94)&lt;0.0001,VLOOKUP($I94,Notes!$B$1:$C$1,2,0),SUMIFS(RawElectricity!AI$171:AI$290,RawElectricity!$B$171:$B$290,WorkElectricity!$I94,RawElectricity!$A$171:$A$290,WorkElectricity!$J94))</f>
        <v>#N/A</v>
      </c>
      <c r="AQ94" s="28" t="e">
        <f>IF(SUMIFS(RawElectricity!AJ$171:AJ$290,RawElectricity!$B$171:$B$290,WorkElectricity!$I94,RawElectricity!$A$171:$A$290,WorkElectricity!$J94)&lt;0.0001,VLOOKUP($I94,Notes!$B$1:$C$1,2,0),SUMIFS(RawElectricity!AJ$171:AJ$290,RawElectricity!$B$171:$B$290,WorkElectricity!$I94,RawElectricity!$A$171:$A$290,WorkElectricity!$J94))</f>
        <v>#N/A</v>
      </c>
      <c r="AR94" s="28" t="e">
        <f>IF(SUMIFS(RawElectricity!AK$171:AK$290,RawElectricity!$B$171:$B$290,WorkElectricity!$I94,RawElectricity!$A$171:$A$290,WorkElectricity!$J94)&lt;0.0001,VLOOKUP($I94,Notes!$B$1:$C$1,2,0),SUMIFS(RawElectricity!AK$171:AK$290,RawElectricity!$B$171:$B$290,WorkElectricity!$I94,RawElectricity!$A$171:$A$290,WorkElectricity!$J94))</f>
        <v>#N/A</v>
      </c>
      <c r="AS94" s="19" t="e">
        <f>IF(SUMIFS(RawElectricity!AL$171:AL$290,RawElectricity!$B$171:$B$290,WorkElectricity!$I94,RawElectricity!$A$171:$A$290,WorkElectricity!$J94)&lt;0.0001,VLOOKUP($I94,Notes!$B$1:$C$1,2,0),SUMIFS(RawElectricity!AL$171:AL$290,RawElectricity!$B$171:$B$290,WorkElectricity!$I94,RawElectricity!$A$171:$A$290,WorkElectricity!$J94))</f>
        <v>#N/A</v>
      </c>
      <c r="AT94" s="19" t="e">
        <f>IF(SUMIFS(RawElectricity!AM$171:AM$290,RawElectricity!$B$171:$B$290,WorkElectricity!$I94,RawElectricity!$A$171:$A$290,WorkElectricity!$J94)&lt;0.0001,VLOOKUP($I94,Notes!$B$1:$C$1,2,0),SUMIFS(RawElectricity!AM$171:AM$290,RawElectricity!$B$171:$B$290,WorkElectricity!$I94,RawElectricity!$A$171:$A$290,WorkElectricity!$J94))</f>
        <v>#N/A</v>
      </c>
      <c r="AU94" s="19" t="e">
        <f>IF(SUMIFS(RawElectricity!AN$171:AN$290,RawElectricity!$B$171:$B$290,WorkElectricity!$I94,RawElectricity!$A$171:$A$290,WorkElectricity!$J94)&lt;0.0001,VLOOKUP($I94,Notes!$B$1:$C$1,2,0),SUMIFS(RawElectricity!AN$171:AN$290,RawElectricity!$B$171:$B$290,WorkElectricity!$I94,RawElectricity!$A$171:$A$290,WorkElectricity!$J94))</f>
        <v>#N/A</v>
      </c>
      <c r="AV94" s="19" t="e">
        <f>IF(SUMIFS(RawElectricity!AO$171:AO$290,RawElectricity!$B$171:$B$290,WorkElectricity!$I94,RawElectricity!$A$171:$A$290,WorkElectricity!$J94)&lt;0.0001,VLOOKUP($I94,Notes!$B$1:$C$1,2,0),SUMIFS(RawElectricity!AO$171:AO$290,RawElectricity!$B$171:$B$290,WorkElectricity!$I94,RawElectricity!$A$171:$A$290,WorkElectricity!$J94))</f>
        <v>#N/A</v>
      </c>
      <c r="AW94" s="19" t="e">
        <f>IF(SUMIFS(RawElectricity!AP$171:AP$290,RawElectricity!$B$171:$B$290,WorkElectricity!$I94,RawElectricity!$A$171:$A$290,WorkElectricity!$J94)&lt;0.0001,VLOOKUP($I94,Notes!$B$1:$C$1,2,0),SUMIFS(RawElectricity!AP$171:AP$290,RawElectricity!$B$171:$B$290,WorkElectricity!$I94,RawElectricity!$A$171:$A$290,WorkElectricity!$J94))</f>
        <v>#N/A</v>
      </c>
      <c r="AX94" s="19" t="e">
        <f>IF(SUMIFS(RawElectricity!AQ$171:AQ$290,RawElectricity!$B$171:$B$290,WorkElectricity!$I94,RawElectricity!$A$171:$A$290,WorkElectricity!$J94)&lt;0.0001,VLOOKUP($I94,Notes!$B$1:$C$1,2,0),SUMIFS(RawElectricity!AQ$171:AQ$290,RawElectricity!$B$171:$B$290,WorkElectricity!$I94,RawElectricity!$A$171:$A$290,WorkElectricity!$J94))</f>
        <v>#N/A</v>
      </c>
      <c r="AY94" s="19" t="e">
        <f>IF(SUMIFS(RawElectricity!AR$171:AR$290,RawElectricity!$B$171:$B$290,WorkElectricity!$I94,RawElectricity!$A$171:$A$290,WorkElectricity!$J94)&lt;0.0001,VLOOKUP($I94,Notes!$B$1:$C$1,2,0),SUMIFS(RawElectricity!AR$171:AR$290,RawElectricity!$B$171:$B$290,WorkElectricity!$I94,RawElectricity!$A$171:$A$290,WorkElectricity!$J94))</f>
        <v>#N/A</v>
      </c>
      <c r="AZ94" s="19" t="e">
        <f>IF(SUMIFS(RawElectricity!AS$171:AS$290,RawElectricity!$B$171:$B$290,WorkElectricity!$I94,RawElectricity!$A$171:$A$290,WorkElectricity!$J94)&lt;0.0001,VLOOKUP($I94,Notes!$B$1:$C$1,2,0),SUMIFS(RawElectricity!AS$171:AS$290,RawElectricity!$B$171:$B$290,WorkElectricity!$I94,RawElectricity!$A$171:$A$290,WorkElectricity!$J94))</f>
        <v>#N/A</v>
      </c>
      <c r="BA94" s="19" t="e">
        <f>IF(SUMIFS(RawElectricity!AT$171:AT$290,RawElectricity!$B$171:$B$290,WorkElectricity!$I94,RawElectricity!$A$171:$A$290,WorkElectricity!$J94)&lt;0.0001,VLOOKUP($I94,Notes!$B$1:$C$1,2,0),SUMIFS(RawElectricity!AT$171:AT$290,RawElectricity!$B$171:$B$290,WorkElectricity!$I94,RawElectricity!$A$171:$A$290,WorkElectricity!$J94))</f>
        <v>#N/A</v>
      </c>
      <c r="BB94" s="19" t="e">
        <f>IF(SUMIFS(RawElectricity!AU$171:AU$290,RawElectricity!$B$171:$B$290,WorkElectricity!$I94,RawElectricity!$A$171:$A$290,WorkElectricity!$J94)&lt;0.0001,VLOOKUP($I94,Notes!$B$1:$C$1,2,0),SUMIFS(RawElectricity!AU$171:AU$290,RawElectricity!$B$171:$B$290,WorkElectricity!$I94,RawElectricity!$A$171:$A$290,WorkElectricity!$J94))</f>
        <v>#N/A</v>
      </c>
      <c r="BC94" s="19" t="e">
        <f>IF(SUMIFS(RawElectricity!AV$171:AV$290,RawElectricity!$B$171:$B$290,WorkElectricity!$I94,RawElectricity!$A$171:$A$290,WorkElectricity!$J94)&lt;0.0001,VLOOKUP($I94,Notes!$B$1:$C$1,2,0),SUMIFS(RawElectricity!AV$171:AV$290,RawElectricity!$B$171:$B$290,WorkElectricity!$I94,RawElectricity!$A$171:$A$290,WorkElectricity!$J94))</f>
        <v>#N/A</v>
      </c>
      <c r="BD94" s="19" t="e">
        <f>IF(SUMIFS(RawElectricity!AW$171:AW$290,RawElectricity!$B$171:$B$290,WorkElectricity!$I94,RawElectricity!$A$171:$A$290,WorkElectricity!$J94)&lt;0.0001,VLOOKUP($I94,Notes!$B$1:$C$1,2,0),SUMIFS(RawElectricity!AW$171:AW$290,RawElectricity!$B$171:$B$290,WorkElectricity!$I94,RawElectricity!$A$171:$A$290,WorkElectricity!$J94))</f>
        <v>#N/A</v>
      </c>
      <c r="BE94" s="19" t="e">
        <f>IF(SUMIFS(RawElectricity!AX$171:AX$290,RawElectricity!$B$171:$B$290,WorkElectricity!$I94,RawElectricity!$A$171:$A$290,WorkElectricity!$J94)&lt;0.0001,VLOOKUP($I94,Notes!$B$1:$C$1,2,0),SUMIFS(RawElectricity!AX$171:AX$290,RawElectricity!$B$171:$B$290,WorkElectricity!$I94,RawElectricity!$A$171:$A$290,WorkElectricity!$J94))</f>
        <v>#N/A</v>
      </c>
      <c r="BF94" s="19" t="e">
        <f>IF(SUMIFS(RawElectricity!AY$171:AY$290,RawElectricity!$B$171:$B$290,WorkElectricity!$I94,RawElectricity!$A$171:$A$290,WorkElectricity!$J94)&lt;0.0001,VLOOKUP($I94,Notes!$B$1:$C$1,2,0),SUMIFS(RawElectricity!AY$171:AY$290,RawElectricity!$B$171:$B$290,WorkElectricity!$I94,RawElectricity!$A$171:$A$290,WorkElectricity!$J94))</f>
        <v>#N/A</v>
      </c>
      <c r="BG94" s="19" t="e">
        <f>IF(SUMIFS(RawElectricity!AZ$171:AZ$290,RawElectricity!$B$171:$B$290,WorkElectricity!$I94,RawElectricity!$A$171:$A$290,WorkElectricity!$J94)&lt;0.0001,VLOOKUP($I94,Notes!$B$1:$C$1,2,0),SUMIFS(RawElectricity!AZ$171:AZ$290,RawElectricity!$B$171:$B$290,WorkElectricity!$I94,RawElectricity!$A$171:$A$290,WorkElectricity!$J94))</f>
        <v>#N/A</v>
      </c>
      <c r="BH94" s="19" t="e">
        <f>IF(SUMIFS(RawElectricity!BA$171:BA$290,RawElectricity!$B$171:$B$290,WorkElectricity!$I94,RawElectricity!$A$171:$A$290,WorkElectricity!$J94)&lt;0.0001,VLOOKUP($I94,Notes!$B$1:$C$1,2,0),SUMIFS(RawElectricity!BA$171:BA$290,RawElectricity!$B$171:$B$290,WorkElectricity!$I94,RawElectricity!$A$171:$A$290,WorkElectricity!$J94))</f>
        <v>#N/A</v>
      </c>
      <c r="BI94" s="19" t="e">
        <f>IF(SUMIFS(RawElectricity!BB$171:BB$290,RawElectricity!$B$171:$B$290,WorkElectricity!$I94,RawElectricity!$A$171:$A$290,WorkElectricity!$J94)&lt;0.0001,VLOOKUP($I94,Notes!$B$1:$C$1,2,0),SUMIFS(RawElectricity!BB$171:BB$290,RawElectricity!$B$171:$B$290,WorkElectricity!$I94,RawElectricity!$A$171:$A$290,WorkElectricity!$J94))</f>
        <v>#N/A</v>
      </c>
      <c r="BJ94" s="19" t="e">
        <f>IF(SUMIFS(RawElectricity!BC$171:BC$290,RawElectricity!$B$171:$B$290,WorkElectricity!$I94,RawElectricity!$A$171:$A$290,WorkElectricity!$J94)&lt;0.0001,VLOOKUP($I94,Notes!$B$1:$C$1,2,0),SUMIFS(RawElectricity!BC$171:BC$290,RawElectricity!$B$171:$B$290,WorkElectricity!$I94,RawElectricity!$A$171:$A$290,WorkElectricity!$J94))</f>
        <v>#N/A</v>
      </c>
      <c r="BK94" s="19" t="e">
        <f>IF(SUMIFS(RawElectricity!BD$171:BD$290,RawElectricity!$B$171:$B$290,WorkElectricity!$I94,RawElectricity!$A$171:$A$290,WorkElectricity!$J94)&lt;0.0001,VLOOKUP($I94,Notes!$B$1:$C$1,2,0),SUMIFS(RawElectricity!BD$171:BD$290,RawElectricity!$B$171:$B$290,WorkElectricity!$I94,RawElectricity!$A$171:$A$290,WorkElectricity!$J94))</f>
        <v>#N/A</v>
      </c>
      <c r="BL94" s="19" t="e">
        <f>IF(SUMIFS(RawElectricity!BE$171:BE$290,RawElectricity!$B$171:$B$290,WorkElectricity!$I94,RawElectricity!$A$171:$A$290,WorkElectricity!$J94)&lt;0.0001,VLOOKUP($I94,Notes!$B$1:$C$1,2,0),SUMIFS(RawElectricity!BE$171:BE$290,RawElectricity!$B$171:$B$290,WorkElectricity!$I94,RawElectricity!$A$171:$A$290,WorkElectricity!$J94))</f>
        <v>#N/A</v>
      </c>
      <c r="BM94" s="19" t="e">
        <f>IF(SUMIFS(RawElectricity!BF$171:BF$290,RawElectricity!$B$171:$B$290,WorkElectricity!$I94,RawElectricity!$A$171:$A$290,WorkElectricity!$J94)&lt;0.0001,VLOOKUP($I94,Notes!$B$1:$C$1,2,0),SUMIFS(RawElectricity!BF$171:BF$290,RawElectricity!$B$171:$B$290,WorkElectricity!$I94,RawElectricity!$A$171:$A$290,WorkElectricity!$J94))</f>
        <v>#N/A</v>
      </c>
      <c r="BN94" s="19" t="e">
        <f>IF(SUMIFS(RawElectricity!BG$171:BG$290,RawElectricity!$B$171:$B$290,WorkElectricity!$I94,RawElectricity!$A$171:$A$290,WorkElectricity!$J94)&lt;0.0001,VLOOKUP($I94,Notes!$B$1:$C$1,2,0),SUMIFS(RawElectricity!BG$171:BG$290,RawElectricity!$B$171:$B$290,WorkElectricity!$I94,RawElectricity!$A$171:$A$290,WorkElectricity!$J94))</f>
        <v>#N/A</v>
      </c>
      <c r="BO94" s="19" t="e">
        <f>IF(SUMIFS(RawElectricity!BH$171:BH$290,RawElectricity!$B$171:$B$290,WorkElectricity!$I94,RawElectricity!$A$171:$A$290,WorkElectricity!$J94)&lt;0.0001,VLOOKUP($I94,Notes!$B$1:$C$1,2,0),SUMIFS(RawElectricity!BH$171:BH$290,RawElectricity!$B$171:$B$290,WorkElectricity!$I94,RawElectricity!$A$171:$A$290,WorkElectricity!$J94))</f>
        <v>#N/A</v>
      </c>
      <c r="BP94" s="19" t="e">
        <f>IF(SUMIFS(RawElectricity!BI$171:BI$290,RawElectricity!$B$171:$B$290,WorkElectricity!$I94,RawElectricity!$A$171:$A$290,WorkElectricity!$J94)&lt;0.0001,VLOOKUP($I94,Notes!$B$1:$C$1,2,0),SUMIFS(RawElectricity!BI$171:BI$290,RawElectricity!$B$171:$B$290,WorkElectricity!$I94,RawElectricity!$A$171:$A$290,WorkElectricity!$J94))</f>
        <v>#N/A</v>
      </c>
      <c r="BQ94" s="19"/>
      <c r="BR94" s="19" t="e">
        <f>IF(SUMIFS(RawElectricity!BJ$171:BJ$290,RawElectricity!$B$171:$B$290,WorkElectricity!$I94,RawElectricity!$A$171:$A$290,WorkElectricity!$J94)&lt;0.0001,VLOOKUP($I94,Notes!$B$1:$C$1,2,0),SUMIFS(RawElectricity!BJ$171:BJ$290,RawElectricity!$B$171:$B$290,WorkElectricity!$I94,RawElectricity!$A$171:$A$290,WorkElectricity!$J94))</f>
        <v>#N/A</v>
      </c>
      <c r="BS94" s="19" t="e">
        <f>IF(SUMIFS(RawElectricity!BK$171:BK$290,RawElectricity!$B$171:$B$290,WorkElectricity!$I94,RawElectricity!$A$171:$A$290,WorkElectricity!$J94)&lt;0.0001,VLOOKUP($I94,Notes!$B$1:$C$1,2,0),SUMIFS(RawElectricity!BK$171:BK$290,RawElectricity!$B$171:$B$290,WorkElectricity!$I94,RawElectricity!$A$171:$A$290,WorkElectricity!$J94))</f>
        <v>#N/A</v>
      </c>
      <c r="BT94" s="19" t="e">
        <f>IF(SUMIFS(RawElectricity!BL$171:BL$290,RawElectricity!$B$171:$B$290,WorkElectricity!$I94,RawElectricity!$A$171:$A$290,WorkElectricity!$J94)&lt;0.0001,VLOOKUP($I94,Notes!$B$1:$C$1,2,0),SUMIFS(RawElectricity!BL$171:BL$290,RawElectricity!$B$171:$B$290,WorkElectricity!$I94,RawElectricity!$A$171:$A$290,WorkElectricity!$J94))</f>
        <v>#N/A</v>
      </c>
      <c r="BU94" s="19" t="e">
        <f>IF(SUMIFS(RawElectricity!BM$171:BM$290,RawElectricity!$B$171:$B$290,WorkElectricity!$I94,RawElectricity!$A$171:$A$290,WorkElectricity!$J94)&lt;0.0001,VLOOKUP($I94,Notes!$B$1:$C$1,2,0),SUMIFS(RawElectricity!BM$171:BM$290,RawElectricity!$B$171:$B$290,WorkElectricity!$I94,RawElectricity!$A$171:$A$290,WorkElectricity!$J94))</f>
        <v>#N/A</v>
      </c>
      <c r="BV94" s="19" t="e">
        <f>IF(SUMIFS(RawElectricity!BN$171:BN$290,RawElectricity!$B$171:$B$290,WorkElectricity!$I94,RawElectricity!$A$171:$A$290,WorkElectricity!$J94)&lt;0.0001,VLOOKUP($I94,Notes!$B$1:$C$1,2,0),SUMIFS(RawElectricity!BN$171:BN$290,RawElectricity!$B$171:$B$290,WorkElectricity!$I94,RawElectricity!$A$171:$A$290,WorkElectricity!$J94))</f>
        <v>#N/A</v>
      </c>
      <c r="BW94" s="19" t="e">
        <f>IF(SUMIFS(RawElectricity!BO$171:BO$290,RawElectricity!$B$171:$B$290,WorkElectricity!$I94,RawElectricity!$A$171:$A$290,WorkElectricity!$J94)&lt;0.0001,VLOOKUP($I94,Notes!$B$1:$C$1,2,0),SUMIFS(RawElectricity!BO$171:BO$290,RawElectricity!$B$171:$B$290,WorkElectricity!$I94,RawElectricity!$A$171:$A$290,WorkElectricity!$J94))</f>
        <v>#N/A</v>
      </c>
    </row>
    <row r="95" spans="1:78" x14ac:dyDescent="0.25">
      <c r="A95" t="str">
        <f>IF(B95&lt;&gt;B94,MAX(A$79:A94)+1,"")</f>
        <v/>
      </c>
      <c r="B95" t="str">
        <f>RawElectricity!B186</f>
        <v>best - forced</v>
      </c>
      <c r="D95" s="19"/>
      <c r="E95" s="19"/>
      <c r="F95" s="19"/>
      <c r="G95" s="19"/>
      <c r="H95">
        <f t="shared" si="11"/>
        <v>2</v>
      </c>
      <c r="I95" t="str">
        <f t="shared" si="10"/>
        <v>best - forced</v>
      </c>
      <c r="J95" t="str">
        <f t="shared" si="12"/>
        <v>Gas</v>
      </c>
      <c r="K95" s="28" t="e">
        <f>IF(SUMIFS(RawElectricity!D$171:D$290,RawElectricity!$B$171:$B$290,WorkElectricity!$I95,RawElectricity!$A$171:$A$290,WorkElectricity!$J95)&lt;0.0001,VLOOKUP($I95,Notes!$B$1:$C$1,2,0),SUMIFS(RawElectricity!D$171:D$290,RawElectricity!$B$171:$B$290,WorkElectricity!$I95,RawElectricity!$A$171:$A$290,WorkElectricity!$J95))</f>
        <v>#N/A</v>
      </c>
      <c r="L95" s="28" t="e">
        <f>IF(SUMIFS(RawElectricity!E$171:E$290,RawElectricity!$B$171:$B$290,WorkElectricity!$I95,RawElectricity!$A$171:$A$290,WorkElectricity!$J95)&lt;0.0001,VLOOKUP($I95,Notes!$B$1:$C$1,2,0),SUMIFS(RawElectricity!E$171:E$290,RawElectricity!$B$171:$B$290,WorkElectricity!$I95,RawElectricity!$A$171:$A$290,WorkElectricity!$J95))</f>
        <v>#N/A</v>
      </c>
      <c r="M95" s="28" t="e">
        <f>IF(SUMIFS(RawElectricity!F$171:F$290,RawElectricity!$B$171:$B$290,WorkElectricity!$I95,RawElectricity!$A$171:$A$290,WorkElectricity!$J95)&lt;0.0001,VLOOKUP($I95,Notes!$B$1:$C$1,2,0),SUMIFS(RawElectricity!F$171:F$290,RawElectricity!$B$171:$B$290,WorkElectricity!$I95,RawElectricity!$A$171:$A$290,WorkElectricity!$J95))</f>
        <v>#N/A</v>
      </c>
      <c r="N95" s="28" t="e">
        <f>IF(SUMIFS(RawElectricity!G$171:G$290,RawElectricity!$B$171:$B$290,WorkElectricity!$I95,RawElectricity!$A$171:$A$290,WorkElectricity!$J95)&lt;0.0001,VLOOKUP($I95,Notes!$B$1:$C$1,2,0),SUMIFS(RawElectricity!G$171:G$290,RawElectricity!$B$171:$B$290,WorkElectricity!$I95,RawElectricity!$A$171:$A$290,WorkElectricity!$J95))</f>
        <v>#N/A</v>
      </c>
      <c r="O95" s="28" t="e">
        <f>IF(SUMIFS(RawElectricity!H$171:H$290,RawElectricity!$B$171:$B$290,WorkElectricity!$I95,RawElectricity!$A$171:$A$290,WorkElectricity!$J95)&lt;0.0001,VLOOKUP($I95,Notes!$B$1:$C$1,2,0),SUMIFS(RawElectricity!H$171:H$290,RawElectricity!$B$171:$B$290,WorkElectricity!$I95,RawElectricity!$A$171:$A$290,WorkElectricity!$J95))</f>
        <v>#N/A</v>
      </c>
      <c r="P95" s="28">
        <f>IF(SUMIFS(RawElectricity!I$171:I$290,RawElectricity!$B$171:$B$290,WorkElectricity!$I95,RawElectricity!$A$171:$A$290,WorkElectricity!$J95)&lt;0.0001,VLOOKUP($I95,Notes!$B$1:$C$1,2,0),SUMIFS(RawElectricity!I$171:I$290,RawElectricity!$B$171:$B$290,WorkElectricity!$I95,RawElectricity!$A$171:$A$290,WorkElectricity!$J95))</f>
        <v>1.7980486919723238</v>
      </c>
      <c r="Q95" s="28">
        <f>IF(SUMIFS(RawElectricity!J$171:J$290,RawElectricity!$B$171:$B$290,WorkElectricity!$I95,RawElectricity!$A$171:$A$290,WorkElectricity!$J95)&lt;0.0001,VLOOKUP($I95,Notes!$B$1:$C$1,2,0),SUMIFS(RawElectricity!J$171:J$290,RawElectricity!$B$171:$B$290,WorkElectricity!$I95,RawElectricity!$A$171:$A$290,WorkElectricity!$J95))</f>
        <v>1.7980486919723238</v>
      </c>
      <c r="R95" s="28">
        <f>IF(SUMIFS(RawElectricity!K$171:K$290,RawElectricity!$B$171:$B$290,WorkElectricity!$I95,RawElectricity!$A$171:$A$290,WorkElectricity!$J95)&lt;0.0001,VLOOKUP($I95,Notes!$B$1:$C$1,2,0),SUMIFS(RawElectricity!K$171:K$290,RawElectricity!$B$171:$B$290,WorkElectricity!$I95,RawElectricity!$A$171:$A$290,WorkElectricity!$J95))</f>
        <v>1.7980486919723238</v>
      </c>
      <c r="S95" s="28">
        <f>IF(SUMIFS(RawElectricity!L$171:L$290,RawElectricity!$B$171:$B$290,WorkElectricity!$I95,RawElectricity!$A$171:$A$290,WorkElectricity!$J95)&lt;0.0001,VLOOKUP($I95,Notes!$B$1:$C$1,2,0),SUMIFS(RawElectricity!L$171:L$290,RawElectricity!$B$171:$B$290,WorkElectricity!$I95,RawElectricity!$A$171:$A$290,WorkElectricity!$J95))</f>
        <v>1.7980486919723238</v>
      </c>
      <c r="T95" s="28">
        <f>IF(SUMIFS(RawElectricity!M$171:M$290,RawElectricity!$B$171:$B$290,WorkElectricity!$I95,RawElectricity!$A$171:$A$290,WorkElectricity!$J95)&lt;0.0001,VLOOKUP($I95,Notes!$B$1:$C$1,2,0),SUMIFS(RawElectricity!M$171:M$290,RawElectricity!$B$171:$B$290,WorkElectricity!$I95,RawElectricity!$A$171:$A$290,WorkElectricity!$J95))</f>
        <v>1.7980486919723238</v>
      </c>
      <c r="U95" s="28">
        <f>IF(SUMIFS(RawElectricity!N$171:N$290,RawElectricity!$B$171:$B$290,WorkElectricity!$I95,RawElectricity!$A$171:$A$290,WorkElectricity!$J95)&lt;0.0001,VLOOKUP($I95,Notes!$B$1:$C$1,2,0),SUMIFS(RawElectricity!N$171:N$290,RawElectricity!$B$171:$B$290,WorkElectricity!$I95,RawElectricity!$A$171:$A$290,WorkElectricity!$J95))</f>
        <v>1.7980486919723238</v>
      </c>
      <c r="V95" s="28">
        <f>IF(SUMIFS(RawElectricity!O$171:O$290,RawElectricity!$B$171:$B$290,WorkElectricity!$I95,RawElectricity!$A$171:$A$290,WorkElectricity!$J95)&lt;0.0001,VLOOKUP($I95,Notes!$B$1:$C$1,2,0),SUMIFS(RawElectricity!O$171:O$290,RawElectricity!$B$171:$B$290,WorkElectricity!$I95,RawElectricity!$A$171:$A$290,WorkElectricity!$J95))</f>
        <v>2.5730794393972167</v>
      </c>
      <c r="W95" s="28">
        <f>IF(SUMIFS(RawElectricity!P$171:P$290,RawElectricity!$B$171:$B$290,WorkElectricity!$I95,RawElectricity!$A$171:$A$290,WorkElectricity!$J95)&lt;0.0001,VLOOKUP($I95,Notes!$B$1:$C$1,2,0),SUMIFS(RawElectricity!P$171:P$290,RawElectricity!$B$171:$B$290,WorkElectricity!$I95,RawElectricity!$A$171:$A$290,WorkElectricity!$J95))</f>
        <v>2.5730794393972167</v>
      </c>
      <c r="X95" s="28">
        <f>IF(SUMIFS(RawElectricity!Q$171:Q$290,RawElectricity!$B$171:$B$290,WorkElectricity!$I95,RawElectricity!$A$171:$A$290,WorkElectricity!$J95)&lt;0.0001,VLOOKUP($I95,Notes!$B$1:$C$1,2,0),SUMIFS(RawElectricity!Q$171:Q$290,RawElectricity!$B$171:$B$290,WorkElectricity!$I95,RawElectricity!$A$171:$A$290,WorkElectricity!$J95))</f>
        <v>2.5730794393972167</v>
      </c>
      <c r="Y95" s="28">
        <f>IF(SUMIFS(RawElectricity!R$171:R$290,RawElectricity!$B$171:$B$290,WorkElectricity!$I95,RawElectricity!$A$171:$A$290,WorkElectricity!$J95)&lt;0.0001,VLOOKUP($I95,Notes!$B$1:$C$1,2,0),SUMIFS(RawElectricity!R$171:R$290,RawElectricity!$B$171:$B$290,WorkElectricity!$I95,RawElectricity!$A$171:$A$290,WorkElectricity!$J95))</f>
        <v>2.5730794393972167</v>
      </c>
      <c r="Z95" s="28">
        <f>IF(SUMIFS(RawElectricity!S$171:S$290,RawElectricity!$B$171:$B$290,WorkElectricity!$I95,RawElectricity!$A$171:$A$290,WorkElectricity!$J95)&lt;0.0001,VLOOKUP($I95,Notes!$B$1:$C$1,2,0),SUMIFS(RawElectricity!S$171:S$290,RawElectricity!$B$171:$B$290,WorkElectricity!$I95,RawElectricity!$A$171:$A$290,WorkElectricity!$J95))</f>
        <v>2.5730794393972167</v>
      </c>
      <c r="AA95" s="28">
        <f>IF(SUMIFS(RawElectricity!T$171:T$290,RawElectricity!$B$171:$B$290,WorkElectricity!$I95,RawElectricity!$A$171:$A$290,WorkElectricity!$J95)&lt;0.0001,VLOOKUP($I95,Notes!$B$1:$C$1,2,0),SUMIFS(RawElectricity!T$171:T$290,RawElectricity!$B$171:$B$290,WorkElectricity!$I95,RawElectricity!$A$171:$A$290,WorkElectricity!$J95))</f>
        <v>2.5730794393972167</v>
      </c>
      <c r="AB95" s="28">
        <f>IF(SUMIFS(RawElectricity!U$171:U$290,RawElectricity!$B$171:$B$290,WorkElectricity!$I95,RawElectricity!$A$171:$A$290,WorkElectricity!$J95)&lt;0.0001,VLOOKUP($I95,Notes!$B$1:$C$1,2,0),SUMIFS(RawElectricity!U$171:U$290,RawElectricity!$B$171:$B$290,WorkElectricity!$I95,RawElectricity!$A$171:$A$290,WorkElectricity!$J95))</f>
        <v>2.5730794393972172</v>
      </c>
      <c r="AC95" s="28">
        <f>IF(SUMIFS(RawElectricity!V$171:V$290,RawElectricity!$B$171:$B$290,WorkElectricity!$I95,RawElectricity!$A$171:$A$290,WorkElectricity!$J95)&lt;0.0001,VLOOKUP($I95,Notes!$B$1:$C$1,2,0),SUMIFS(RawElectricity!V$171:V$290,RawElectricity!$B$171:$B$290,WorkElectricity!$I95,RawElectricity!$A$171:$A$290,WorkElectricity!$J95))</f>
        <v>2.5730794393972167</v>
      </c>
      <c r="AD95" s="28">
        <f>IF(SUMIFS(RawElectricity!W$171:W$290,RawElectricity!$B$171:$B$290,WorkElectricity!$I95,RawElectricity!$A$171:$A$290,WorkElectricity!$J95)&lt;0.0001,VLOOKUP($I95,Notes!$B$1:$C$1,2,0),SUMIFS(RawElectricity!W$171:W$290,RawElectricity!$B$171:$B$290,WorkElectricity!$I95,RawElectricity!$A$171:$A$290,WorkElectricity!$J95))</f>
        <v>2.7556835052009503</v>
      </c>
      <c r="AE95" s="28">
        <f>IF(SUMIFS(RawElectricity!X$171:X$290,RawElectricity!$B$171:$B$290,WorkElectricity!$I95,RawElectricity!$A$171:$A$290,WorkElectricity!$J95)&lt;0.0001,VLOOKUP($I95,Notes!$B$1:$C$1,2,0),SUMIFS(RawElectricity!X$171:X$290,RawElectricity!$B$171:$B$290,WorkElectricity!$I95,RawElectricity!$A$171:$A$290,WorkElectricity!$J95))</f>
        <v>3.6357945396244462</v>
      </c>
      <c r="AF95" s="28">
        <f>IF(SUMIFS(RawElectricity!Y$171:Y$290,RawElectricity!$B$171:$B$290,WorkElectricity!$I95,RawElectricity!$A$171:$A$290,WorkElectricity!$J95)&lt;0.0001,VLOOKUP($I95,Notes!$B$1:$C$1,2,0),SUMIFS(RawElectricity!Y$171:Y$290,RawElectricity!$B$171:$B$290,WorkElectricity!$I95,RawElectricity!$A$171:$A$290,WorkElectricity!$J95))</f>
        <v>5.1074731769567112</v>
      </c>
      <c r="AG95" s="28">
        <f>IF(SUMIFS(RawElectricity!Z$171:Z$290,RawElectricity!$B$171:$B$290,WorkElectricity!$I95,RawElectricity!$A$171:$A$290,WorkElectricity!$J95)&lt;0.0001,VLOOKUP($I95,Notes!$B$1:$C$1,2,0),SUMIFS(RawElectricity!Z$171:Z$290,RawElectricity!$B$171:$B$290,WorkElectricity!$I95,RawElectricity!$A$171:$A$290,WorkElectricity!$J95))</f>
        <v>5.8744737330205075</v>
      </c>
      <c r="AH95" s="28">
        <f>IF(SUMIFS(RawElectricity!AA$171:AA$290,RawElectricity!$B$171:$B$290,WorkElectricity!$I95,RawElectricity!$A$171:$A$290,WorkElectricity!$J95)&lt;0.0001,VLOOKUP($I95,Notes!$B$1:$C$1,2,0),SUMIFS(RawElectricity!AA$171:AA$290,RawElectricity!$B$171:$B$290,WorkElectricity!$I95,RawElectricity!$A$171:$A$290,WorkElectricity!$J95))</f>
        <v>7.0655406584966176</v>
      </c>
      <c r="AI95" s="28">
        <f>IF(SUMIFS(RawElectricity!AB$171:AB$290,RawElectricity!$B$171:$B$290,WorkElectricity!$I95,RawElectricity!$A$171:$A$290,WorkElectricity!$J95)&lt;0.0001,VLOOKUP($I95,Notes!$B$1:$C$1,2,0),SUMIFS(RawElectricity!AB$171:AB$290,RawElectricity!$B$171:$B$290,WorkElectricity!$I95,RawElectricity!$A$171:$A$290,WorkElectricity!$J95))</f>
        <v>8.4914666974808064</v>
      </c>
      <c r="AJ95" s="28">
        <f>IF(SUMIFS(RawElectricity!AC$171:AC$290,RawElectricity!$B$171:$B$290,WorkElectricity!$I95,RawElectricity!$A$171:$A$290,WorkElectricity!$J95)&lt;0.0001,VLOOKUP($I95,Notes!$B$1:$C$1,2,0),SUMIFS(RawElectricity!AC$171:AC$290,RawElectricity!$B$171:$B$290,WorkElectricity!$I95,RawElectricity!$A$171:$A$290,WorkElectricity!$J95))</f>
        <v>9.3373794567374162</v>
      </c>
      <c r="AK95" s="28">
        <f>IF(SUMIFS(RawElectricity!AD$171:AD$290,RawElectricity!$B$171:$B$290,WorkElectricity!$I95,RawElectricity!$A$171:$A$290,WorkElectricity!$J95)&lt;0.0001,VLOOKUP($I95,Notes!$B$1:$C$1,2,0),SUMIFS(RawElectricity!AD$171:AD$290,RawElectricity!$B$171:$B$290,WorkElectricity!$I95,RawElectricity!$A$171:$A$290,WorkElectricity!$J95))</f>
        <v>10.037233557359304</v>
      </c>
      <c r="AL95" s="28">
        <f>IF(SUMIFS(RawElectricity!AE$171:AE$290,RawElectricity!$B$171:$B$290,WorkElectricity!$I95,RawElectricity!$A$171:$A$290,WorkElectricity!$J95)&lt;0.0001,VLOOKUP($I95,Notes!$B$1:$C$1,2,0),SUMIFS(RawElectricity!AE$171:AE$290,RawElectricity!$B$171:$B$290,WorkElectricity!$I95,RawElectricity!$A$171:$A$290,WorkElectricity!$J95))</f>
        <v>10.543050841936228</v>
      </c>
      <c r="AM95" s="28">
        <f>IF(SUMIFS(RawElectricity!AF$171:AF$290,RawElectricity!$B$171:$B$290,WorkElectricity!$I95,RawElectricity!$A$171:$A$290,WorkElectricity!$J95)&lt;0.0001,VLOOKUP($I95,Notes!$B$1:$C$1,2,0),SUMIFS(RawElectricity!AF$171:AF$290,RawElectricity!$B$171:$B$290,WorkElectricity!$I95,RawElectricity!$A$171:$A$290,WorkElectricity!$J95))</f>
        <v>11.125901712575205</v>
      </c>
      <c r="AN95" s="28">
        <f>IF(SUMIFS(RawElectricity!AG$171:AG$290,RawElectricity!$B$171:$B$290,WorkElectricity!$I95,RawElectricity!$A$171:$A$290,WorkElectricity!$J95)&lt;0.0001,VLOOKUP($I95,Notes!$B$1:$C$1,2,0),SUMIFS(RawElectricity!AG$171:AG$290,RawElectricity!$B$171:$B$290,WorkElectricity!$I95,RawElectricity!$A$171:$A$290,WorkElectricity!$J95))</f>
        <v>11.954734689492986</v>
      </c>
      <c r="AO95" s="28">
        <f>IF(SUMIFS(RawElectricity!AH$171:AH$290,RawElectricity!$B$171:$B$290,WorkElectricity!$I95,RawElectricity!$A$171:$A$290,WorkElectricity!$J95)&lt;0.0001,VLOOKUP($I95,Notes!$B$1:$C$1,2,0),SUMIFS(RawElectricity!AH$171:AH$290,RawElectricity!$B$171:$B$290,WorkElectricity!$I95,RawElectricity!$A$171:$A$290,WorkElectricity!$J95))</f>
        <v>14.375350537035493</v>
      </c>
      <c r="AP95" s="28">
        <f>IF(SUMIFS(RawElectricity!AI$171:AI$290,RawElectricity!$B$171:$B$290,WorkElectricity!$I95,RawElectricity!$A$171:$A$290,WorkElectricity!$J95)&lt;0.0001,VLOOKUP($I95,Notes!$B$1:$C$1,2,0),SUMIFS(RawElectricity!AI$171:AI$290,RawElectricity!$B$171:$B$290,WorkElectricity!$I95,RawElectricity!$A$171:$A$290,WorkElectricity!$J95))</f>
        <v>15.092054130341459</v>
      </c>
      <c r="AQ95" s="28">
        <f>IF(SUMIFS(RawElectricity!AJ$171:AJ$290,RawElectricity!$B$171:$B$290,WorkElectricity!$I95,RawElectricity!$A$171:$A$290,WorkElectricity!$J95)&lt;0.0001,VLOOKUP($I95,Notes!$B$1:$C$1,2,0),SUMIFS(RawElectricity!AJ$171:AJ$290,RawElectricity!$B$171:$B$290,WorkElectricity!$I95,RawElectricity!$A$171:$A$290,WorkElectricity!$J95))</f>
        <v>15.498907253261107</v>
      </c>
      <c r="AR95" s="28">
        <f>IF(SUMIFS(RawElectricity!AK$171:AK$290,RawElectricity!$B$171:$B$290,WorkElectricity!$I95,RawElectricity!$A$171:$A$290,WorkElectricity!$J95)&lt;0.0001,VLOOKUP($I95,Notes!$B$1:$C$1,2,0),SUMIFS(RawElectricity!AK$171:AK$290,RawElectricity!$B$171:$B$290,WorkElectricity!$I95,RawElectricity!$A$171:$A$290,WorkElectricity!$J95))</f>
        <v>15.531154339118292</v>
      </c>
      <c r="AS95" s="19" t="e">
        <f>IF(SUMIFS(RawElectricity!AL$171:AL$290,RawElectricity!$B$171:$B$290,WorkElectricity!$I95,RawElectricity!$A$171:$A$290,WorkElectricity!$J95)&lt;0.0001,VLOOKUP($I95,Notes!$B$1:$C$1,2,0),SUMIFS(RawElectricity!AL$171:AL$290,RawElectricity!$B$171:$B$290,WorkElectricity!$I95,RawElectricity!$A$171:$A$290,WorkElectricity!$J95))</f>
        <v>#N/A</v>
      </c>
      <c r="AT95" s="19" t="e">
        <f>IF(SUMIFS(RawElectricity!AM$171:AM$290,RawElectricity!$B$171:$B$290,WorkElectricity!$I95,RawElectricity!$A$171:$A$290,WorkElectricity!$J95)&lt;0.0001,VLOOKUP($I95,Notes!$B$1:$C$1,2,0),SUMIFS(RawElectricity!AM$171:AM$290,RawElectricity!$B$171:$B$290,WorkElectricity!$I95,RawElectricity!$A$171:$A$290,WorkElectricity!$J95))</f>
        <v>#N/A</v>
      </c>
      <c r="AU95" s="19" t="e">
        <f>IF(SUMIFS(RawElectricity!AN$171:AN$290,RawElectricity!$B$171:$B$290,WorkElectricity!$I95,RawElectricity!$A$171:$A$290,WorkElectricity!$J95)&lt;0.0001,VLOOKUP($I95,Notes!$B$1:$C$1,2,0),SUMIFS(RawElectricity!AN$171:AN$290,RawElectricity!$B$171:$B$290,WorkElectricity!$I95,RawElectricity!$A$171:$A$290,WorkElectricity!$J95))</f>
        <v>#N/A</v>
      </c>
      <c r="AV95" s="19" t="e">
        <f>IF(SUMIFS(RawElectricity!AO$171:AO$290,RawElectricity!$B$171:$B$290,WorkElectricity!$I95,RawElectricity!$A$171:$A$290,WorkElectricity!$J95)&lt;0.0001,VLOOKUP($I95,Notes!$B$1:$C$1,2,0),SUMIFS(RawElectricity!AO$171:AO$290,RawElectricity!$B$171:$B$290,WorkElectricity!$I95,RawElectricity!$A$171:$A$290,WorkElectricity!$J95))</f>
        <v>#N/A</v>
      </c>
      <c r="AW95" s="19" t="e">
        <f>IF(SUMIFS(RawElectricity!AP$171:AP$290,RawElectricity!$B$171:$B$290,WorkElectricity!$I95,RawElectricity!$A$171:$A$290,WorkElectricity!$J95)&lt;0.0001,VLOOKUP($I95,Notes!$B$1:$C$1,2,0),SUMIFS(RawElectricity!AP$171:AP$290,RawElectricity!$B$171:$B$290,WorkElectricity!$I95,RawElectricity!$A$171:$A$290,WorkElectricity!$J95))</f>
        <v>#N/A</v>
      </c>
      <c r="AX95" s="19" t="e">
        <f>IF(SUMIFS(RawElectricity!AQ$171:AQ$290,RawElectricity!$B$171:$B$290,WorkElectricity!$I95,RawElectricity!$A$171:$A$290,WorkElectricity!$J95)&lt;0.0001,VLOOKUP($I95,Notes!$B$1:$C$1,2,0),SUMIFS(RawElectricity!AQ$171:AQ$290,RawElectricity!$B$171:$B$290,WorkElectricity!$I95,RawElectricity!$A$171:$A$290,WorkElectricity!$J95))</f>
        <v>#N/A</v>
      </c>
      <c r="AY95" s="19" t="e">
        <f>IF(SUMIFS(RawElectricity!AR$171:AR$290,RawElectricity!$B$171:$B$290,WorkElectricity!$I95,RawElectricity!$A$171:$A$290,WorkElectricity!$J95)&lt;0.0001,VLOOKUP($I95,Notes!$B$1:$C$1,2,0),SUMIFS(RawElectricity!AR$171:AR$290,RawElectricity!$B$171:$B$290,WorkElectricity!$I95,RawElectricity!$A$171:$A$290,WorkElectricity!$J95))</f>
        <v>#N/A</v>
      </c>
      <c r="AZ95" s="19" t="e">
        <f>IF(SUMIFS(RawElectricity!AS$171:AS$290,RawElectricity!$B$171:$B$290,WorkElectricity!$I95,RawElectricity!$A$171:$A$290,WorkElectricity!$J95)&lt;0.0001,VLOOKUP($I95,Notes!$B$1:$C$1,2,0),SUMIFS(RawElectricity!AS$171:AS$290,RawElectricity!$B$171:$B$290,WorkElectricity!$I95,RawElectricity!$A$171:$A$290,WorkElectricity!$J95))</f>
        <v>#N/A</v>
      </c>
      <c r="BA95" s="19" t="e">
        <f>IF(SUMIFS(RawElectricity!AT$171:AT$290,RawElectricity!$B$171:$B$290,WorkElectricity!$I95,RawElectricity!$A$171:$A$290,WorkElectricity!$J95)&lt;0.0001,VLOOKUP($I95,Notes!$B$1:$C$1,2,0),SUMIFS(RawElectricity!AT$171:AT$290,RawElectricity!$B$171:$B$290,WorkElectricity!$I95,RawElectricity!$A$171:$A$290,WorkElectricity!$J95))</f>
        <v>#N/A</v>
      </c>
      <c r="BB95" s="19" t="e">
        <f>IF(SUMIFS(RawElectricity!AU$171:AU$290,RawElectricity!$B$171:$B$290,WorkElectricity!$I95,RawElectricity!$A$171:$A$290,WorkElectricity!$J95)&lt;0.0001,VLOOKUP($I95,Notes!$B$1:$C$1,2,0),SUMIFS(RawElectricity!AU$171:AU$290,RawElectricity!$B$171:$B$290,WorkElectricity!$I95,RawElectricity!$A$171:$A$290,WorkElectricity!$J95))</f>
        <v>#N/A</v>
      </c>
      <c r="BC95" s="19" t="e">
        <f>IF(SUMIFS(RawElectricity!AV$171:AV$290,RawElectricity!$B$171:$B$290,WorkElectricity!$I95,RawElectricity!$A$171:$A$290,WorkElectricity!$J95)&lt;0.0001,VLOOKUP($I95,Notes!$B$1:$C$1,2,0),SUMIFS(RawElectricity!AV$171:AV$290,RawElectricity!$B$171:$B$290,WorkElectricity!$I95,RawElectricity!$A$171:$A$290,WorkElectricity!$J95))</f>
        <v>#N/A</v>
      </c>
      <c r="BD95" s="19" t="e">
        <f>IF(SUMIFS(RawElectricity!AW$171:AW$290,RawElectricity!$B$171:$B$290,WorkElectricity!$I95,RawElectricity!$A$171:$A$290,WorkElectricity!$J95)&lt;0.0001,VLOOKUP($I95,Notes!$B$1:$C$1,2,0),SUMIFS(RawElectricity!AW$171:AW$290,RawElectricity!$B$171:$B$290,WorkElectricity!$I95,RawElectricity!$A$171:$A$290,WorkElectricity!$J95))</f>
        <v>#N/A</v>
      </c>
      <c r="BE95" s="19" t="e">
        <f>IF(SUMIFS(RawElectricity!AX$171:AX$290,RawElectricity!$B$171:$B$290,WorkElectricity!$I95,RawElectricity!$A$171:$A$290,WorkElectricity!$J95)&lt;0.0001,VLOOKUP($I95,Notes!$B$1:$C$1,2,0),SUMIFS(RawElectricity!AX$171:AX$290,RawElectricity!$B$171:$B$290,WorkElectricity!$I95,RawElectricity!$A$171:$A$290,WorkElectricity!$J95))</f>
        <v>#N/A</v>
      </c>
      <c r="BF95" s="19" t="e">
        <f>IF(SUMIFS(RawElectricity!AY$171:AY$290,RawElectricity!$B$171:$B$290,WorkElectricity!$I95,RawElectricity!$A$171:$A$290,WorkElectricity!$J95)&lt;0.0001,VLOOKUP($I95,Notes!$B$1:$C$1,2,0),SUMIFS(RawElectricity!AY$171:AY$290,RawElectricity!$B$171:$B$290,WorkElectricity!$I95,RawElectricity!$A$171:$A$290,WorkElectricity!$J95))</f>
        <v>#N/A</v>
      </c>
      <c r="BG95" s="19" t="e">
        <f>IF(SUMIFS(RawElectricity!AZ$171:AZ$290,RawElectricity!$B$171:$B$290,WorkElectricity!$I95,RawElectricity!$A$171:$A$290,WorkElectricity!$J95)&lt;0.0001,VLOOKUP($I95,Notes!$B$1:$C$1,2,0),SUMIFS(RawElectricity!AZ$171:AZ$290,RawElectricity!$B$171:$B$290,WorkElectricity!$I95,RawElectricity!$A$171:$A$290,WorkElectricity!$J95))</f>
        <v>#N/A</v>
      </c>
      <c r="BH95" s="19" t="e">
        <f>IF(SUMIFS(RawElectricity!BA$171:BA$290,RawElectricity!$B$171:$B$290,WorkElectricity!$I95,RawElectricity!$A$171:$A$290,WorkElectricity!$J95)&lt;0.0001,VLOOKUP($I95,Notes!$B$1:$C$1,2,0),SUMIFS(RawElectricity!BA$171:BA$290,RawElectricity!$B$171:$B$290,WorkElectricity!$I95,RawElectricity!$A$171:$A$290,WorkElectricity!$J95))</f>
        <v>#N/A</v>
      </c>
      <c r="BI95" s="19" t="e">
        <f>IF(SUMIFS(RawElectricity!BB$171:BB$290,RawElectricity!$B$171:$B$290,WorkElectricity!$I95,RawElectricity!$A$171:$A$290,WorkElectricity!$J95)&lt;0.0001,VLOOKUP($I95,Notes!$B$1:$C$1,2,0),SUMIFS(RawElectricity!BB$171:BB$290,RawElectricity!$B$171:$B$290,WorkElectricity!$I95,RawElectricity!$A$171:$A$290,WorkElectricity!$J95))</f>
        <v>#N/A</v>
      </c>
      <c r="BJ95" s="19" t="e">
        <f>IF(SUMIFS(RawElectricity!BC$171:BC$290,RawElectricity!$B$171:$B$290,WorkElectricity!$I95,RawElectricity!$A$171:$A$290,WorkElectricity!$J95)&lt;0.0001,VLOOKUP($I95,Notes!$B$1:$C$1,2,0),SUMIFS(RawElectricity!BC$171:BC$290,RawElectricity!$B$171:$B$290,WorkElectricity!$I95,RawElectricity!$A$171:$A$290,WorkElectricity!$J95))</f>
        <v>#N/A</v>
      </c>
      <c r="BK95" s="19" t="e">
        <f>IF(SUMIFS(RawElectricity!BD$171:BD$290,RawElectricity!$B$171:$B$290,WorkElectricity!$I95,RawElectricity!$A$171:$A$290,WorkElectricity!$J95)&lt;0.0001,VLOOKUP($I95,Notes!$B$1:$C$1,2,0),SUMIFS(RawElectricity!BD$171:BD$290,RawElectricity!$B$171:$B$290,WorkElectricity!$I95,RawElectricity!$A$171:$A$290,WorkElectricity!$J95))</f>
        <v>#N/A</v>
      </c>
      <c r="BL95" s="19" t="e">
        <f>IF(SUMIFS(RawElectricity!BE$171:BE$290,RawElectricity!$B$171:$B$290,WorkElectricity!$I95,RawElectricity!$A$171:$A$290,WorkElectricity!$J95)&lt;0.0001,VLOOKUP($I95,Notes!$B$1:$C$1,2,0),SUMIFS(RawElectricity!BE$171:BE$290,RawElectricity!$B$171:$B$290,WorkElectricity!$I95,RawElectricity!$A$171:$A$290,WorkElectricity!$J95))</f>
        <v>#N/A</v>
      </c>
      <c r="BM95" s="19" t="e">
        <f>IF(SUMIFS(RawElectricity!BF$171:BF$290,RawElectricity!$B$171:$B$290,WorkElectricity!$I95,RawElectricity!$A$171:$A$290,WorkElectricity!$J95)&lt;0.0001,VLOOKUP($I95,Notes!$B$1:$C$1,2,0),SUMIFS(RawElectricity!BF$171:BF$290,RawElectricity!$B$171:$B$290,WorkElectricity!$I95,RawElectricity!$A$171:$A$290,WorkElectricity!$J95))</f>
        <v>#N/A</v>
      </c>
      <c r="BN95" s="19" t="e">
        <f>IF(SUMIFS(RawElectricity!BG$171:BG$290,RawElectricity!$B$171:$B$290,WorkElectricity!$I95,RawElectricity!$A$171:$A$290,WorkElectricity!$J95)&lt;0.0001,VLOOKUP($I95,Notes!$B$1:$C$1,2,0),SUMIFS(RawElectricity!BG$171:BG$290,RawElectricity!$B$171:$B$290,WorkElectricity!$I95,RawElectricity!$A$171:$A$290,WorkElectricity!$J95))</f>
        <v>#N/A</v>
      </c>
      <c r="BO95" s="19" t="e">
        <f>IF(SUMIFS(RawElectricity!BH$171:BH$290,RawElectricity!$B$171:$B$290,WorkElectricity!$I95,RawElectricity!$A$171:$A$290,WorkElectricity!$J95)&lt;0.0001,VLOOKUP($I95,Notes!$B$1:$C$1,2,0),SUMIFS(RawElectricity!BH$171:BH$290,RawElectricity!$B$171:$B$290,WorkElectricity!$I95,RawElectricity!$A$171:$A$290,WorkElectricity!$J95))</f>
        <v>#N/A</v>
      </c>
      <c r="BP95" s="19" t="e">
        <f>IF(SUMIFS(RawElectricity!BI$171:BI$290,RawElectricity!$B$171:$B$290,WorkElectricity!$I95,RawElectricity!$A$171:$A$290,WorkElectricity!$J95)&lt;0.0001,VLOOKUP($I95,Notes!$B$1:$C$1,2,0),SUMIFS(RawElectricity!BI$171:BI$290,RawElectricity!$B$171:$B$290,WorkElectricity!$I95,RawElectricity!$A$171:$A$290,WorkElectricity!$J95))</f>
        <v>#N/A</v>
      </c>
      <c r="BQ95" s="19"/>
      <c r="BR95" s="19" t="e">
        <f>IF(SUMIFS(RawElectricity!BJ$171:BJ$290,RawElectricity!$B$171:$B$290,WorkElectricity!$I95,RawElectricity!$A$171:$A$290,WorkElectricity!$J95)&lt;0.0001,VLOOKUP($I95,Notes!$B$1:$C$1,2,0),SUMIFS(RawElectricity!BJ$171:BJ$290,RawElectricity!$B$171:$B$290,WorkElectricity!$I95,RawElectricity!$A$171:$A$290,WorkElectricity!$J95))</f>
        <v>#N/A</v>
      </c>
      <c r="BS95" s="19" t="e">
        <f>IF(SUMIFS(RawElectricity!BK$171:BK$290,RawElectricity!$B$171:$B$290,WorkElectricity!$I95,RawElectricity!$A$171:$A$290,WorkElectricity!$J95)&lt;0.0001,VLOOKUP($I95,Notes!$B$1:$C$1,2,0),SUMIFS(RawElectricity!BK$171:BK$290,RawElectricity!$B$171:$B$290,WorkElectricity!$I95,RawElectricity!$A$171:$A$290,WorkElectricity!$J95))</f>
        <v>#N/A</v>
      </c>
      <c r="BT95" s="19" t="e">
        <f>IF(SUMIFS(RawElectricity!BL$171:BL$290,RawElectricity!$B$171:$B$290,WorkElectricity!$I95,RawElectricity!$A$171:$A$290,WorkElectricity!$J95)&lt;0.0001,VLOOKUP($I95,Notes!$B$1:$C$1,2,0),SUMIFS(RawElectricity!BL$171:BL$290,RawElectricity!$B$171:$B$290,WorkElectricity!$I95,RawElectricity!$A$171:$A$290,WorkElectricity!$J95))</f>
        <v>#N/A</v>
      </c>
      <c r="BU95" s="19" t="e">
        <f>IF(SUMIFS(RawElectricity!BM$171:BM$290,RawElectricity!$B$171:$B$290,WorkElectricity!$I95,RawElectricity!$A$171:$A$290,WorkElectricity!$J95)&lt;0.0001,VLOOKUP($I95,Notes!$B$1:$C$1,2,0),SUMIFS(RawElectricity!BM$171:BM$290,RawElectricity!$B$171:$B$290,WorkElectricity!$I95,RawElectricity!$A$171:$A$290,WorkElectricity!$J95))</f>
        <v>#N/A</v>
      </c>
      <c r="BV95" s="19" t="e">
        <f>IF(SUMIFS(RawElectricity!BN$171:BN$290,RawElectricity!$B$171:$B$290,WorkElectricity!$I95,RawElectricity!$A$171:$A$290,WorkElectricity!$J95)&lt;0.0001,VLOOKUP($I95,Notes!$B$1:$C$1,2,0),SUMIFS(RawElectricity!BN$171:BN$290,RawElectricity!$B$171:$B$290,WorkElectricity!$I95,RawElectricity!$A$171:$A$290,WorkElectricity!$J95))</f>
        <v>#N/A</v>
      </c>
      <c r="BW95" s="19" t="e">
        <f>IF(SUMIFS(RawElectricity!BO$171:BO$290,RawElectricity!$B$171:$B$290,WorkElectricity!$I95,RawElectricity!$A$171:$A$290,WorkElectricity!$J95)&lt;0.0001,VLOOKUP($I95,Notes!$B$1:$C$1,2,0),SUMIFS(RawElectricity!BO$171:BO$290,RawElectricity!$B$171:$B$290,WorkElectricity!$I95,RawElectricity!$A$171:$A$290,WorkElectricity!$J95))</f>
        <v>#N/A</v>
      </c>
    </row>
    <row r="96" spans="1:78" x14ac:dyDescent="0.25">
      <c r="A96" t="str">
        <f>IF(B96&lt;&gt;B95,MAX(A$79:A95)+1,"")</f>
        <v/>
      </c>
      <c r="B96" t="str">
        <f>RawElectricity!B187</f>
        <v>best - forced</v>
      </c>
      <c r="D96" s="19"/>
      <c r="E96" s="19"/>
      <c r="F96" s="19"/>
      <c r="G96" s="19"/>
      <c r="H96">
        <f t="shared" si="11"/>
        <v>2</v>
      </c>
      <c r="I96" t="str">
        <f t="shared" si="10"/>
        <v>best - forced</v>
      </c>
      <c r="J96" t="str">
        <f t="shared" si="12"/>
        <v>Diesel</v>
      </c>
      <c r="K96" s="28">
        <f>IF(SUMIFS(RawElectricity!D$171:D$290,RawElectricity!$B$171:$B$290,WorkElectricity!$I96,RawElectricity!$A$171:$A$290,WorkElectricity!$J96)&lt;0.0001,VLOOKUP($I96,Notes!$B$1:$C$1,2,0),SUMIFS(RawElectricity!D$171:D$290,RawElectricity!$B$171:$B$290,WorkElectricity!$I96,RawElectricity!$A$171:$A$290,WorkElectricity!$J96))</f>
        <v>1.02467330253594</v>
      </c>
      <c r="L96" s="28">
        <f>IF(SUMIFS(RawElectricity!E$171:E$290,RawElectricity!$B$171:$B$290,WorkElectricity!$I96,RawElectricity!$A$171:$A$290,WorkElectricity!$J96)&lt;0.0001,VLOOKUP($I96,Notes!$B$1:$C$1,2,0),SUMIFS(RawElectricity!E$171:E$290,RawElectricity!$B$171:$B$290,WorkElectricity!$I96,RawElectricity!$A$171:$A$290,WorkElectricity!$J96))</f>
        <v>1.03437553091469</v>
      </c>
      <c r="M96" s="28">
        <f>IF(SUMIFS(RawElectricity!F$171:F$290,RawElectricity!$B$171:$B$290,WorkElectricity!$I96,RawElectricity!$A$171:$A$290,WorkElectricity!$J96)&lt;0.0001,VLOOKUP($I96,Notes!$B$1:$C$1,2,0),SUMIFS(RawElectricity!F$171:F$290,RawElectricity!$B$171:$B$290,WorkElectricity!$I96,RawElectricity!$A$171:$A$290,WorkElectricity!$J96))</f>
        <v>1.01711293052493</v>
      </c>
      <c r="N96" s="28">
        <f>IF(SUMIFS(RawElectricity!G$171:G$290,RawElectricity!$B$171:$B$290,WorkElectricity!$I96,RawElectricity!$A$171:$A$290,WorkElectricity!$J96)&lt;0.0001,VLOOKUP($I96,Notes!$B$1:$C$1,2,0),SUMIFS(RawElectricity!G$171:G$290,RawElectricity!$B$171:$B$290,WorkElectricity!$I96,RawElectricity!$A$171:$A$290,WorkElectricity!$J96))</f>
        <v>1.03864270465915</v>
      </c>
      <c r="O96" s="28">
        <f>IF(SUMIFS(RawElectricity!H$171:H$290,RawElectricity!$B$171:$B$290,WorkElectricity!$I96,RawElectricity!$A$171:$A$290,WorkElectricity!$J96)&lt;0.0001,VLOOKUP($I96,Notes!$B$1:$C$1,2,0),SUMIFS(RawElectricity!H$171:H$290,RawElectricity!$B$171:$B$290,WorkElectricity!$I96,RawElectricity!$A$171:$A$290,WorkElectricity!$J96))</f>
        <v>1.04905200341939</v>
      </c>
      <c r="P96" s="28">
        <f>IF(SUMIFS(RawElectricity!I$171:I$290,RawElectricity!$B$171:$B$290,WorkElectricity!$I96,RawElectricity!$A$171:$A$290,WorkElectricity!$J96)&lt;0.0001,VLOOKUP($I96,Notes!$B$1:$C$1,2,0),SUMIFS(RawElectricity!I$171:I$290,RawElectricity!$B$171:$B$290,WorkElectricity!$I96,RawElectricity!$A$171:$A$290,WorkElectricity!$J96))</f>
        <v>1.07748</v>
      </c>
      <c r="Q96" s="28">
        <f>IF(SUMIFS(RawElectricity!J$171:J$290,RawElectricity!$B$171:$B$290,WorkElectricity!$I96,RawElectricity!$A$171:$A$290,WorkElectricity!$J96)&lt;0.0001,VLOOKUP($I96,Notes!$B$1:$C$1,2,0),SUMIFS(RawElectricity!J$171:J$290,RawElectricity!$B$171:$B$290,WorkElectricity!$I96,RawElectricity!$A$171:$A$290,WorkElectricity!$J96))</f>
        <v>1.07748</v>
      </c>
      <c r="R96" s="28">
        <f>IF(SUMIFS(RawElectricity!K$171:K$290,RawElectricity!$B$171:$B$290,WorkElectricity!$I96,RawElectricity!$A$171:$A$290,WorkElectricity!$J96)&lt;0.0001,VLOOKUP($I96,Notes!$B$1:$C$1,2,0),SUMIFS(RawElectricity!K$171:K$290,RawElectricity!$B$171:$B$290,WorkElectricity!$I96,RawElectricity!$A$171:$A$290,WorkElectricity!$J96))</f>
        <v>1.6162480335472558</v>
      </c>
      <c r="S96" s="28">
        <f>IF(SUMIFS(RawElectricity!L$171:L$290,RawElectricity!$B$171:$B$290,WorkElectricity!$I96,RawElectricity!$A$171:$A$290,WorkElectricity!$J96)&lt;0.0001,VLOOKUP($I96,Notes!$B$1:$C$1,2,0),SUMIFS(RawElectricity!L$171:L$290,RawElectricity!$B$171:$B$290,WorkElectricity!$I96,RawElectricity!$A$171:$A$290,WorkElectricity!$J96))</f>
        <v>1.9636013701332329</v>
      </c>
      <c r="T96" s="28">
        <f>IF(SUMIFS(RawElectricity!M$171:M$290,RawElectricity!$B$171:$B$290,WorkElectricity!$I96,RawElectricity!$A$171:$A$290,WorkElectricity!$J96)&lt;0.0001,VLOOKUP($I96,Notes!$B$1:$C$1,2,0),SUMIFS(RawElectricity!M$171:M$290,RawElectricity!$B$171:$B$290,WorkElectricity!$I96,RawElectricity!$A$171:$A$290,WorkElectricity!$J96))</f>
        <v>2.0425320122552955</v>
      </c>
      <c r="U96" s="28">
        <f>IF(SUMIFS(RawElectricity!N$171:N$290,RawElectricity!$B$171:$B$290,WorkElectricity!$I96,RawElectricity!$A$171:$A$290,WorkElectricity!$J96)&lt;0.0001,VLOOKUP($I96,Notes!$B$1:$C$1,2,0),SUMIFS(RawElectricity!N$171:N$290,RawElectricity!$B$171:$B$290,WorkElectricity!$I96,RawElectricity!$A$171:$A$290,WorkElectricity!$J96))</f>
        <v>1.5176700000000005</v>
      </c>
      <c r="V96" s="28">
        <f>IF(SUMIFS(RawElectricity!O$171:O$290,RawElectricity!$B$171:$B$290,WorkElectricity!$I96,RawElectricity!$A$171:$A$290,WorkElectricity!$J96)&lt;0.0001,VLOOKUP($I96,Notes!$B$1:$C$1,2,0),SUMIFS(RawElectricity!O$171:O$290,RawElectricity!$B$171:$B$290,WorkElectricity!$I96,RawElectricity!$A$171:$A$290,WorkElectricity!$J96))</f>
        <v>1.5176700000000001</v>
      </c>
      <c r="W96" s="28">
        <f>IF(SUMIFS(RawElectricity!P$171:P$290,RawElectricity!$B$171:$B$290,WorkElectricity!$I96,RawElectricity!$A$171:$A$290,WorkElectricity!$J96)&lt;0.0001,VLOOKUP($I96,Notes!$B$1:$C$1,2,0),SUMIFS(RawElectricity!P$171:P$290,RawElectricity!$B$171:$B$290,WorkElectricity!$I96,RawElectricity!$A$171:$A$290,WorkElectricity!$J96))</f>
        <v>1.5176700000000005</v>
      </c>
      <c r="X96" s="28">
        <f>IF(SUMIFS(RawElectricity!Q$171:Q$290,RawElectricity!$B$171:$B$290,WorkElectricity!$I96,RawElectricity!$A$171:$A$290,WorkElectricity!$J96)&lt;0.0001,VLOOKUP($I96,Notes!$B$1:$C$1,2,0),SUMIFS(RawElectricity!Q$171:Q$290,RawElectricity!$B$171:$B$290,WorkElectricity!$I96,RawElectricity!$A$171:$A$290,WorkElectricity!$J96))</f>
        <v>1.5176700000000001</v>
      </c>
      <c r="Y96" s="28">
        <f>IF(SUMIFS(RawElectricity!R$171:R$290,RawElectricity!$B$171:$B$290,WorkElectricity!$I96,RawElectricity!$A$171:$A$290,WorkElectricity!$J96)&lt;0.0001,VLOOKUP($I96,Notes!$B$1:$C$1,2,0),SUMIFS(RawElectricity!R$171:R$290,RawElectricity!$B$171:$B$290,WorkElectricity!$I96,RawElectricity!$A$171:$A$290,WorkElectricity!$J96))</f>
        <v>1.5176700000000001</v>
      </c>
      <c r="Z96" s="28">
        <f>IF(SUMIFS(RawElectricity!S$171:S$290,RawElectricity!$B$171:$B$290,WorkElectricity!$I96,RawElectricity!$A$171:$A$290,WorkElectricity!$J96)&lt;0.0001,VLOOKUP($I96,Notes!$B$1:$C$1,2,0),SUMIFS(RawElectricity!S$171:S$290,RawElectricity!$B$171:$B$290,WorkElectricity!$I96,RawElectricity!$A$171:$A$290,WorkElectricity!$J96))</f>
        <v>1.5176700000000001</v>
      </c>
      <c r="AA96" s="28">
        <f>IF(SUMIFS(RawElectricity!T$171:T$290,RawElectricity!$B$171:$B$290,WorkElectricity!$I96,RawElectricity!$A$171:$A$290,WorkElectricity!$J96)&lt;0.0001,VLOOKUP($I96,Notes!$B$1:$C$1,2,0),SUMIFS(RawElectricity!T$171:T$290,RawElectricity!$B$171:$B$290,WorkElectricity!$I96,RawElectricity!$A$171:$A$290,WorkElectricity!$J96))</f>
        <v>1.5176700000000005</v>
      </c>
      <c r="AB96" s="28">
        <f>IF(SUMIFS(RawElectricity!U$171:U$290,RawElectricity!$B$171:$B$290,WorkElectricity!$I96,RawElectricity!$A$171:$A$290,WorkElectricity!$J96)&lt;0.0001,VLOOKUP($I96,Notes!$B$1:$C$1,2,0),SUMIFS(RawElectricity!U$171:U$290,RawElectricity!$B$171:$B$290,WorkElectricity!$I96,RawElectricity!$A$171:$A$290,WorkElectricity!$J96))</f>
        <v>1.5176700000000001</v>
      </c>
      <c r="AC96" s="28">
        <f>IF(SUMIFS(RawElectricity!V$171:V$290,RawElectricity!$B$171:$B$290,WorkElectricity!$I96,RawElectricity!$A$171:$A$290,WorkElectricity!$J96)&lt;0.0001,VLOOKUP($I96,Notes!$B$1:$C$1,2,0),SUMIFS(RawElectricity!V$171:V$290,RawElectricity!$B$171:$B$290,WorkElectricity!$I96,RawElectricity!$A$171:$A$290,WorkElectricity!$J96))</f>
        <v>1.4913902628</v>
      </c>
      <c r="AD96" s="28">
        <f>IF(SUMIFS(RawElectricity!W$171:W$290,RawElectricity!$B$171:$B$290,WorkElectricity!$I96,RawElectricity!$A$171:$A$290,WorkElectricity!$J96)&lt;0.0001,VLOOKUP($I96,Notes!$B$1:$C$1,2,0),SUMIFS(RawElectricity!W$171:W$290,RawElectricity!$B$171:$B$290,WorkElectricity!$I96,RawElectricity!$A$171:$A$290,WorkElectricity!$J96))</f>
        <v>1.3862701314000001</v>
      </c>
      <c r="AE96" s="28">
        <f>IF(SUMIFS(RawElectricity!X$171:X$290,RawElectricity!$B$171:$B$290,WorkElectricity!$I96,RawElectricity!$A$171:$A$290,WorkElectricity!$J96)&lt;0.0001,VLOOKUP($I96,Notes!$B$1:$C$1,2,0),SUMIFS(RawElectricity!X$171:X$290,RawElectricity!$B$171:$B$290,WorkElectricity!$I96,RawElectricity!$A$171:$A$290,WorkElectricity!$J96))</f>
        <v>1.3599900000000003</v>
      </c>
      <c r="AF96" s="28">
        <f>IF(SUMIFS(RawElectricity!Y$171:Y$290,RawElectricity!$B$171:$B$290,WorkElectricity!$I96,RawElectricity!$A$171:$A$290,WorkElectricity!$J96)&lt;0.0001,VLOOKUP($I96,Notes!$B$1:$C$1,2,0),SUMIFS(RawElectricity!Y$171:Y$290,RawElectricity!$B$171:$B$290,WorkElectricity!$I96,RawElectricity!$A$171:$A$290,WorkElectricity!$J96))</f>
        <v>1.3599900000000003</v>
      </c>
      <c r="AG96" s="28">
        <f>IF(SUMIFS(RawElectricity!Z$171:Z$290,RawElectricity!$B$171:$B$290,WorkElectricity!$I96,RawElectricity!$A$171:$A$290,WorkElectricity!$J96)&lt;0.0001,VLOOKUP($I96,Notes!$B$1:$C$1,2,0),SUMIFS(RawElectricity!Z$171:Z$290,RawElectricity!$B$171:$B$290,WorkElectricity!$I96,RawElectricity!$A$171:$A$290,WorkElectricity!$J96))</f>
        <v>1.3599900000000003</v>
      </c>
      <c r="AH96" s="28">
        <f>IF(SUMIFS(RawElectricity!AA$171:AA$290,RawElectricity!$B$171:$B$290,WorkElectricity!$I96,RawElectricity!$A$171:$A$290,WorkElectricity!$J96)&lt;0.0001,VLOOKUP($I96,Notes!$B$1:$C$1,2,0),SUMIFS(RawElectricity!AA$171:AA$290,RawElectricity!$B$171:$B$290,WorkElectricity!$I96,RawElectricity!$A$171:$A$290,WorkElectricity!$J96))</f>
        <v>1.3599900000000003</v>
      </c>
      <c r="AI96" s="28">
        <f>IF(SUMIFS(RawElectricity!AB$171:AB$290,RawElectricity!$B$171:$B$290,WorkElectricity!$I96,RawElectricity!$A$171:$A$290,WorkElectricity!$J96)&lt;0.0001,VLOOKUP($I96,Notes!$B$1:$C$1,2,0),SUMIFS(RawElectricity!AB$171:AB$290,RawElectricity!$B$171:$B$290,WorkElectricity!$I96,RawElectricity!$A$171:$A$290,WorkElectricity!$J96))</f>
        <v>1.3599900000000003</v>
      </c>
      <c r="AJ96" s="28">
        <f>IF(SUMIFS(RawElectricity!AC$171:AC$290,RawElectricity!$B$171:$B$290,WorkElectricity!$I96,RawElectricity!$A$171:$A$290,WorkElectricity!$J96)&lt;0.0001,VLOOKUP($I96,Notes!$B$1:$C$1,2,0),SUMIFS(RawElectricity!AC$171:AC$290,RawElectricity!$B$171:$B$290,WorkElectricity!$I96,RawElectricity!$A$171:$A$290,WorkElectricity!$J96))</f>
        <v>1.3599900000000003</v>
      </c>
      <c r="AK96" s="28">
        <f>IF(SUMIFS(RawElectricity!AD$171:AD$290,RawElectricity!$B$171:$B$290,WorkElectricity!$I96,RawElectricity!$A$171:$A$290,WorkElectricity!$J96)&lt;0.0001,VLOOKUP($I96,Notes!$B$1:$C$1,2,0),SUMIFS(RawElectricity!AD$171:AD$290,RawElectricity!$B$171:$B$290,WorkElectricity!$I96,RawElectricity!$A$171:$A$290,WorkElectricity!$J96))</f>
        <v>1.3599900000000003</v>
      </c>
      <c r="AL96" s="28">
        <f>IF(SUMIFS(RawElectricity!AE$171:AE$290,RawElectricity!$B$171:$B$290,WorkElectricity!$I96,RawElectricity!$A$171:$A$290,WorkElectricity!$J96)&lt;0.0001,VLOOKUP($I96,Notes!$B$1:$C$1,2,0),SUMIFS(RawElectricity!AE$171:AE$290,RawElectricity!$B$171:$B$290,WorkElectricity!$I96,RawElectricity!$A$171:$A$290,WorkElectricity!$J96))</f>
        <v>1.3599900000000003</v>
      </c>
      <c r="AM96" s="28">
        <f>IF(SUMIFS(RawElectricity!AF$171:AF$290,RawElectricity!$B$171:$B$290,WorkElectricity!$I96,RawElectricity!$A$171:$A$290,WorkElectricity!$J96)&lt;0.0001,VLOOKUP($I96,Notes!$B$1:$C$1,2,0),SUMIFS(RawElectricity!AF$171:AF$290,RawElectricity!$B$171:$B$290,WorkElectricity!$I96,RawElectricity!$A$171:$A$290,WorkElectricity!$J96))</f>
        <v>1.3599900000000003</v>
      </c>
      <c r="AN96" s="28">
        <f>IF(SUMIFS(RawElectricity!AG$171:AG$290,RawElectricity!$B$171:$B$290,WorkElectricity!$I96,RawElectricity!$A$171:$A$290,WorkElectricity!$J96)&lt;0.0001,VLOOKUP($I96,Notes!$B$1:$C$1,2,0),SUMIFS(RawElectricity!AG$171:AG$290,RawElectricity!$B$171:$B$290,WorkElectricity!$I96,RawElectricity!$A$171:$A$290,WorkElectricity!$J96))</f>
        <v>1.3599900000000003</v>
      </c>
      <c r="AO96" s="28">
        <f>IF(SUMIFS(RawElectricity!AH$171:AH$290,RawElectricity!$B$171:$B$290,WorkElectricity!$I96,RawElectricity!$A$171:$A$290,WorkElectricity!$J96)&lt;0.0001,VLOOKUP($I96,Notes!$B$1:$C$1,2,0),SUMIFS(RawElectricity!AH$171:AH$290,RawElectricity!$B$171:$B$290,WorkElectricity!$I96,RawElectricity!$A$171:$A$290,WorkElectricity!$J96))</f>
        <v>0.44019000000000019</v>
      </c>
      <c r="AP96" s="28">
        <f>IF(SUMIFS(RawElectricity!AI$171:AI$290,RawElectricity!$B$171:$B$290,WorkElectricity!$I96,RawElectricity!$A$171:$A$290,WorkElectricity!$J96)&lt;0.0001,VLOOKUP($I96,Notes!$B$1:$C$1,2,0),SUMIFS(RawElectricity!AI$171:AI$290,RawElectricity!$B$171:$B$290,WorkElectricity!$I96,RawElectricity!$A$171:$A$290,WorkElectricity!$J96))</f>
        <v>0.44019000000000014</v>
      </c>
      <c r="AQ96" s="28">
        <f>IF(SUMIFS(RawElectricity!AJ$171:AJ$290,RawElectricity!$B$171:$B$290,WorkElectricity!$I96,RawElectricity!$A$171:$A$290,WorkElectricity!$J96)&lt;0.0001,VLOOKUP($I96,Notes!$B$1:$C$1,2,0),SUMIFS(RawElectricity!AJ$171:AJ$290,RawElectricity!$B$171:$B$290,WorkElectricity!$I96,RawElectricity!$A$171:$A$290,WorkElectricity!$J96))</f>
        <v>0.44019000000000014</v>
      </c>
      <c r="AR96" s="28">
        <f>IF(SUMIFS(RawElectricity!AK$171:AK$290,RawElectricity!$B$171:$B$290,WorkElectricity!$I96,RawElectricity!$A$171:$A$290,WorkElectricity!$J96)&lt;0.0001,VLOOKUP($I96,Notes!$B$1:$C$1,2,0),SUMIFS(RawElectricity!AK$171:AK$290,RawElectricity!$B$171:$B$290,WorkElectricity!$I96,RawElectricity!$A$171:$A$290,WorkElectricity!$J96))</f>
        <v>0.44019000000000014</v>
      </c>
      <c r="AS96" s="19" t="e">
        <f>IF(SUMIFS(RawElectricity!AL$171:AL$290,RawElectricity!$B$171:$B$290,WorkElectricity!$I96,RawElectricity!$A$171:$A$290,WorkElectricity!$J96)&lt;0.0001,VLOOKUP($I96,Notes!$B$1:$C$1,2,0),SUMIFS(RawElectricity!AL$171:AL$290,RawElectricity!$B$171:$B$290,WorkElectricity!$I96,RawElectricity!$A$171:$A$290,WorkElectricity!$J96))</f>
        <v>#N/A</v>
      </c>
      <c r="AT96" s="19" t="e">
        <f>IF(SUMIFS(RawElectricity!AM$171:AM$290,RawElectricity!$B$171:$B$290,WorkElectricity!$I96,RawElectricity!$A$171:$A$290,WorkElectricity!$J96)&lt;0.0001,VLOOKUP($I96,Notes!$B$1:$C$1,2,0),SUMIFS(RawElectricity!AM$171:AM$290,RawElectricity!$B$171:$B$290,WorkElectricity!$I96,RawElectricity!$A$171:$A$290,WorkElectricity!$J96))</f>
        <v>#N/A</v>
      </c>
      <c r="AU96" s="19" t="e">
        <f>IF(SUMIFS(RawElectricity!AN$171:AN$290,RawElectricity!$B$171:$B$290,WorkElectricity!$I96,RawElectricity!$A$171:$A$290,WorkElectricity!$J96)&lt;0.0001,VLOOKUP($I96,Notes!$B$1:$C$1,2,0),SUMIFS(RawElectricity!AN$171:AN$290,RawElectricity!$B$171:$B$290,WorkElectricity!$I96,RawElectricity!$A$171:$A$290,WorkElectricity!$J96))</f>
        <v>#N/A</v>
      </c>
      <c r="AV96" s="19" t="e">
        <f>IF(SUMIFS(RawElectricity!AO$171:AO$290,RawElectricity!$B$171:$B$290,WorkElectricity!$I96,RawElectricity!$A$171:$A$290,WorkElectricity!$J96)&lt;0.0001,VLOOKUP($I96,Notes!$B$1:$C$1,2,0),SUMIFS(RawElectricity!AO$171:AO$290,RawElectricity!$B$171:$B$290,WorkElectricity!$I96,RawElectricity!$A$171:$A$290,WorkElectricity!$J96))</f>
        <v>#N/A</v>
      </c>
      <c r="AW96" s="19" t="e">
        <f>IF(SUMIFS(RawElectricity!AP$171:AP$290,RawElectricity!$B$171:$B$290,WorkElectricity!$I96,RawElectricity!$A$171:$A$290,WorkElectricity!$J96)&lt;0.0001,VLOOKUP($I96,Notes!$B$1:$C$1,2,0),SUMIFS(RawElectricity!AP$171:AP$290,RawElectricity!$B$171:$B$290,WorkElectricity!$I96,RawElectricity!$A$171:$A$290,WorkElectricity!$J96))</f>
        <v>#N/A</v>
      </c>
      <c r="AX96" s="19" t="e">
        <f>IF(SUMIFS(RawElectricity!AQ$171:AQ$290,RawElectricity!$B$171:$B$290,WorkElectricity!$I96,RawElectricity!$A$171:$A$290,WorkElectricity!$J96)&lt;0.0001,VLOOKUP($I96,Notes!$B$1:$C$1,2,0),SUMIFS(RawElectricity!AQ$171:AQ$290,RawElectricity!$B$171:$B$290,WorkElectricity!$I96,RawElectricity!$A$171:$A$290,WorkElectricity!$J96))</f>
        <v>#N/A</v>
      </c>
      <c r="AY96" s="19" t="e">
        <f>IF(SUMIFS(RawElectricity!AR$171:AR$290,RawElectricity!$B$171:$B$290,WorkElectricity!$I96,RawElectricity!$A$171:$A$290,WorkElectricity!$J96)&lt;0.0001,VLOOKUP($I96,Notes!$B$1:$C$1,2,0),SUMIFS(RawElectricity!AR$171:AR$290,RawElectricity!$B$171:$B$290,WorkElectricity!$I96,RawElectricity!$A$171:$A$290,WorkElectricity!$J96))</f>
        <v>#N/A</v>
      </c>
      <c r="AZ96" s="19" t="e">
        <f>IF(SUMIFS(RawElectricity!AS$171:AS$290,RawElectricity!$B$171:$B$290,WorkElectricity!$I96,RawElectricity!$A$171:$A$290,WorkElectricity!$J96)&lt;0.0001,VLOOKUP($I96,Notes!$B$1:$C$1,2,0),SUMIFS(RawElectricity!AS$171:AS$290,RawElectricity!$B$171:$B$290,WorkElectricity!$I96,RawElectricity!$A$171:$A$290,WorkElectricity!$J96))</f>
        <v>#N/A</v>
      </c>
      <c r="BA96" s="19" t="e">
        <f>IF(SUMIFS(RawElectricity!AT$171:AT$290,RawElectricity!$B$171:$B$290,WorkElectricity!$I96,RawElectricity!$A$171:$A$290,WorkElectricity!$J96)&lt;0.0001,VLOOKUP($I96,Notes!$B$1:$C$1,2,0),SUMIFS(RawElectricity!AT$171:AT$290,RawElectricity!$B$171:$B$290,WorkElectricity!$I96,RawElectricity!$A$171:$A$290,WorkElectricity!$J96))</f>
        <v>#N/A</v>
      </c>
      <c r="BB96" s="19" t="e">
        <f>IF(SUMIFS(RawElectricity!AU$171:AU$290,RawElectricity!$B$171:$B$290,WorkElectricity!$I96,RawElectricity!$A$171:$A$290,WorkElectricity!$J96)&lt;0.0001,VLOOKUP($I96,Notes!$B$1:$C$1,2,0),SUMIFS(RawElectricity!AU$171:AU$290,RawElectricity!$B$171:$B$290,WorkElectricity!$I96,RawElectricity!$A$171:$A$290,WorkElectricity!$J96))</f>
        <v>#N/A</v>
      </c>
      <c r="BC96" s="19" t="e">
        <f>IF(SUMIFS(RawElectricity!AV$171:AV$290,RawElectricity!$B$171:$B$290,WorkElectricity!$I96,RawElectricity!$A$171:$A$290,WorkElectricity!$J96)&lt;0.0001,VLOOKUP($I96,Notes!$B$1:$C$1,2,0),SUMIFS(RawElectricity!AV$171:AV$290,RawElectricity!$B$171:$B$290,WorkElectricity!$I96,RawElectricity!$A$171:$A$290,WorkElectricity!$J96))</f>
        <v>#N/A</v>
      </c>
      <c r="BD96" s="19" t="e">
        <f>IF(SUMIFS(RawElectricity!AW$171:AW$290,RawElectricity!$B$171:$B$290,WorkElectricity!$I96,RawElectricity!$A$171:$A$290,WorkElectricity!$J96)&lt;0.0001,VLOOKUP($I96,Notes!$B$1:$C$1,2,0),SUMIFS(RawElectricity!AW$171:AW$290,RawElectricity!$B$171:$B$290,WorkElectricity!$I96,RawElectricity!$A$171:$A$290,WorkElectricity!$J96))</f>
        <v>#N/A</v>
      </c>
      <c r="BE96" s="19" t="e">
        <f>IF(SUMIFS(RawElectricity!AX$171:AX$290,RawElectricity!$B$171:$B$290,WorkElectricity!$I96,RawElectricity!$A$171:$A$290,WorkElectricity!$J96)&lt;0.0001,VLOOKUP($I96,Notes!$B$1:$C$1,2,0),SUMIFS(RawElectricity!AX$171:AX$290,RawElectricity!$B$171:$B$290,WorkElectricity!$I96,RawElectricity!$A$171:$A$290,WorkElectricity!$J96))</f>
        <v>#N/A</v>
      </c>
      <c r="BF96" s="19" t="e">
        <f>IF(SUMIFS(RawElectricity!AY$171:AY$290,RawElectricity!$B$171:$B$290,WorkElectricity!$I96,RawElectricity!$A$171:$A$290,WorkElectricity!$J96)&lt;0.0001,VLOOKUP($I96,Notes!$B$1:$C$1,2,0),SUMIFS(RawElectricity!AY$171:AY$290,RawElectricity!$B$171:$B$290,WorkElectricity!$I96,RawElectricity!$A$171:$A$290,WorkElectricity!$J96))</f>
        <v>#N/A</v>
      </c>
      <c r="BG96" s="19" t="e">
        <f>IF(SUMIFS(RawElectricity!AZ$171:AZ$290,RawElectricity!$B$171:$B$290,WorkElectricity!$I96,RawElectricity!$A$171:$A$290,WorkElectricity!$J96)&lt;0.0001,VLOOKUP($I96,Notes!$B$1:$C$1,2,0),SUMIFS(RawElectricity!AZ$171:AZ$290,RawElectricity!$B$171:$B$290,WorkElectricity!$I96,RawElectricity!$A$171:$A$290,WorkElectricity!$J96))</f>
        <v>#N/A</v>
      </c>
      <c r="BH96" s="19" t="e">
        <f>IF(SUMIFS(RawElectricity!BA$171:BA$290,RawElectricity!$B$171:$B$290,WorkElectricity!$I96,RawElectricity!$A$171:$A$290,WorkElectricity!$J96)&lt;0.0001,VLOOKUP($I96,Notes!$B$1:$C$1,2,0),SUMIFS(RawElectricity!BA$171:BA$290,RawElectricity!$B$171:$B$290,WorkElectricity!$I96,RawElectricity!$A$171:$A$290,WorkElectricity!$J96))</f>
        <v>#N/A</v>
      </c>
      <c r="BI96" s="19" t="e">
        <f>IF(SUMIFS(RawElectricity!BB$171:BB$290,RawElectricity!$B$171:$B$290,WorkElectricity!$I96,RawElectricity!$A$171:$A$290,WorkElectricity!$J96)&lt;0.0001,VLOOKUP($I96,Notes!$B$1:$C$1,2,0),SUMIFS(RawElectricity!BB$171:BB$290,RawElectricity!$B$171:$B$290,WorkElectricity!$I96,RawElectricity!$A$171:$A$290,WorkElectricity!$J96))</f>
        <v>#N/A</v>
      </c>
      <c r="BJ96" s="19" t="e">
        <f>IF(SUMIFS(RawElectricity!BC$171:BC$290,RawElectricity!$B$171:$B$290,WorkElectricity!$I96,RawElectricity!$A$171:$A$290,WorkElectricity!$J96)&lt;0.0001,VLOOKUP($I96,Notes!$B$1:$C$1,2,0),SUMIFS(RawElectricity!BC$171:BC$290,RawElectricity!$B$171:$B$290,WorkElectricity!$I96,RawElectricity!$A$171:$A$290,WorkElectricity!$J96))</f>
        <v>#N/A</v>
      </c>
      <c r="BK96" s="19" t="e">
        <f>IF(SUMIFS(RawElectricity!BD$171:BD$290,RawElectricity!$B$171:$B$290,WorkElectricity!$I96,RawElectricity!$A$171:$A$290,WorkElectricity!$J96)&lt;0.0001,VLOOKUP($I96,Notes!$B$1:$C$1,2,0),SUMIFS(RawElectricity!BD$171:BD$290,RawElectricity!$B$171:$B$290,WorkElectricity!$I96,RawElectricity!$A$171:$A$290,WorkElectricity!$J96))</f>
        <v>#N/A</v>
      </c>
      <c r="BL96" s="19" t="e">
        <f>IF(SUMIFS(RawElectricity!BE$171:BE$290,RawElectricity!$B$171:$B$290,WorkElectricity!$I96,RawElectricity!$A$171:$A$290,WorkElectricity!$J96)&lt;0.0001,VLOOKUP($I96,Notes!$B$1:$C$1,2,0),SUMIFS(RawElectricity!BE$171:BE$290,RawElectricity!$B$171:$B$290,WorkElectricity!$I96,RawElectricity!$A$171:$A$290,WorkElectricity!$J96))</f>
        <v>#N/A</v>
      </c>
      <c r="BM96" s="19" t="e">
        <f>IF(SUMIFS(RawElectricity!BF$171:BF$290,RawElectricity!$B$171:$B$290,WorkElectricity!$I96,RawElectricity!$A$171:$A$290,WorkElectricity!$J96)&lt;0.0001,VLOOKUP($I96,Notes!$B$1:$C$1,2,0),SUMIFS(RawElectricity!BF$171:BF$290,RawElectricity!$B$171:$B$290,WorkElectricity!$I96,RawElectricity!$A$171:$A$290,WorkElectricity!$J96))</f>
        <v>#N/A</v>
      </c>
      <c r="BN96" s="19" t="e">
        <f>IF(SUMIFS(RawElectricity!BG$171:BG$290,RawElectricity!$B$171:$B$290,WorkElectricity!$I96,RawElectricity!$A$171:$A$290,WorkElectricity!$J96)&lt;0.0001,VLOOKUP($I96,Notes!$B$1:$C$1,2,0),SUMIFS(RawElectricity!BG$171:BG$290,RawElectricity!$B$171:$B$290,WorkElectricity!$I96,RawElectricity!$A$171:$A$290,WorkElectricity!$J96))</f>
        <v>#N/A</v>
      </c>
      <c r="BO96" s="19" t="e">
        <f>IF(SUMIFS(RawElectricity!BH$171:BH$290,RawElectricity!$B$171:$B$290,WorkElectricity!$I96,RawElectricity!$A$171:$A$290,WorkElectricity!$J96)&lt;0.0001,VLOOKUP($I96,Notes!$B$1:$C$1,2,0),SUMIFS(RawElectricity!BH$171:BH$290,RawElectricity!$B$171:$B$290,WorkElectricity!$I96,RawElectricity!$A$171:$A$290,WorkElectricity!$J96))</f>
        <v>#N/A</v>
      </c>
      <c r="BP96" s="19" t="e">
        <f>IF(SUMIFS(RawElectricity!BI$171:BI$290,RawElectricity!$B$171:$B$290,WorkElectricity!$I96,RawElectricity!$A$171:$A$290,WorkElectricity!$J96)&lt;0.0001,VLOOKUP($I96,Notes!$B$1:$C$1,2,0),SUMIFS(RawElectricity!BI$171:BI$290,RawElectricity!$B$171:$B$290,WorkElectricity!$I96,RawElectricity!$A$171:$A$290,WorkElectricity!$J96))</f>
        <v>#N/A</v>
      </c>
      <c r="BQ96" s="19"/>
      <c r="BR96" s="19" t="e">
        <f>IF(SUMIFS(RawElectricity!BJ$171:BJ$290,RawElectricity!$B$171:$B$290,WorkElectricity!$I96,RawElectricity!$A$171:$A$290,WorkElectricity!$J96)&lt;0.0001,VLOOKUP($I96,Notes!$B$1:$C$1,2,0),SUMIFS(RawElectricity!BJ$171:BJ$290,RawElectricity!$B$171:$B$290,WorkElectricity!$I96,RawElectricity!$A$171:$A$290,WorkElectricity!$J96))</f>
        <v>#N/A</v>
      </c>
      <c r="BS96" s="19" t="e">
        <f>IF(SUMIFS(RawElectricity!BK$171:BK$290,RawElectricity!$B$171:$B$290,WorkElectricity!$I96,RawElectricity!$A$171:$A$290,WorkElectricity!$J96)&lt;0.0001,VLOOKUP($I96,Notes!$B$1:$C$1,2,0),SUMIFS(RawElectricity!BK$171:BK$290,RawElectricity!$B$171:$B$290,WorkElectricity!$I96,RawElectricity!$A$171:$A$290,WorkElectricity!$J96))</f>
        <v>#N/A</v>
      </c>
      <c r="BT96" s="19" t="e">
        <f>IF(SUMIFS(RawElectricity!BL$171:BL$290,RawElectricity!$B$171:$B$290,WorkElectricity!$I96,RawElectricity!$A$171:$A$290,WorkElectricity!$J96)&lt;0.0001,VLOOKUP($I96,Notes!$B$1:$C$1,2,0),SUMIFS(RawElectricity!BL$171:BL$290,RawElectricity!$B$171:$B$290,WorkElectricity!$I96,RawElectricity!$A$171:$A$290,WorkElectricity!$J96))</f>
        <v>#N/A</v>
      </c>
      <c r="BU96" s="19" t="e">
        <f>IF(SUMIFS(RawElectricity!BM$171:BM$290,RawElectricity!$B$171:$B$290,WorkElectricity!$I96,RawElectricity!$A$171:$A$290,WorkElectricity!$J96)&lt;0.0001,VLOOKUP($I96,Notes!$B$1:$C$1,2,0),SUMIFS(RawElectricity!BM$171:BM$290,RawElectricity!$B$171:$B$290,WorkElectricity!$I96,RawElectricity!$A$171:$A$290,WorkElectricity!$J96))</f>
        <v>#N/A</v>
      </c>
      <c r="BV96" s="19" t="e">
        <f>IF(SUMIFS(RawElectricity!BN$171:BN$290,RawElectricity!$B$171:$B$290,WorkElectricity!$I96,RawElectricity!$A$171:$A$290,WorkElectricity!$J96)&lt;0.0001,VLOOKUP($I96,Notes!$B$1:$C$1,2,0),SUMIFS(RawElectricity!BN$171:BN$290,RawElectricity!$B$171:$B$290,WorkElectricity!$I96,RawElectricity!$A$171:$A$290,WorkElectricity!$J96))</f>
        <v>#N/A</v>
      </c>
      <c r="BW96" s="19" t="e">
        <f>IF(SUMIFS(RawElectricity!BO$171:BO$290,RawElectricity!$B$171:$B$290,WorkElectricity!$I96,RawElectricity!$A$171:$A$290,WorkElectricity!$J96)&lt;0.0001,VLOOKUP($I96,Notes!$B$1:$C$1,2,0),SUMIFS(RawElectricity!BO$171:BO$290,RawElectricity!$B$171:$B$290,WorkElectricity!$I96,RawElectricity!$A$171:$A$290,WorkElectricity!$J96))</f>
        <v>#N/A</v>
      </c>
    </row>
    <row r="97" spans="1:75" x14ac:dyDescent="0.25">
      <c r="A97" t="str">
        <f>IF(B97&lt;&gt;B96,MAX(A$79:A96)+1,"")</f>
        <v/>
      </c>
      <c r="B97" t="str">
        <f>RawElectricity!B188</f>
        <v>best - forced</v>
      </c>
      <c r="D97" s="19"/>
      <c r="E97" s="19"/>
      <c r="F97" s="19"/>
      <c r="G97" s="19"/>
      <c r="H97">
        <f t="shared" si="11"/>
        <v>2</v>
      </c>
      <c r="I97" t="str">
        <f t="shared" si="10"/>
        <v>best - forced</v>
      </c>
      <c r="J97" t="str">
        <f t="shared" si="12"/>
        <v>Imported</v>
      </c>
      <c r="K97" s="28">
        <f>IF(SUMIFS(RawElectricity!D$171:D$290,RawElectricity!$B$171:$B$290,WorkElectricity!$I97,RawElectricity!$A$171:$A$290,WorkElectricity!$J97)&lt;0.0001,VLOOKUP($I97,Notes!$B$1:$C$1,2,0),SUMIFS(RawElectricity!D$171:D$290,RawElectricity!$B$171:$B$290,WorkElectricity!$I97,RawElectricity!$A$171:$A$290,WorkElectricity!$J97))</f>
        <v>7.1805127242409101</v>
      </c>
      <c r="L97" s="28">
        <f>IF(SUMIFS(RawElectricity!E$171:E$290,RawElectricity!$B$171:$B$290,WorkElectricity!$I97,RawElectricity!$A$171:$A$290,WorkElectricity!$J97)&lt;0.0001,VLOOKUP($I97,Notes!$B$1:$C$1,2,0),SUMIFS(RawElectricity!E$171:E$290,RawElectricity!$B$171:$B$290,WorkElectricity!$I97,RawElectricity!$A$171:$A$290,WorkElectricity!$J97))</f>
        <v>7.3650000000000002</v>
      </c>
      <c r="M97" s="28">
        <f>IF(SUMIFS(RawElectricity!F$171:F$290,RawElectricity!$B$171:$B$290,WorkElectricity!$I97,RawElectricity!$A$171:$A$290,WorkElectricity!$J97)&lt;0.0001,VLOOKUP($I97,Notes!$B$1:$C$1,2,0),SUMIFS(RawElectricity!F$171:F$290,RawElectricity!$B$171:$B$290,WorkElectricity!$I97,RawElectricity!$A$171:$A$290,WorkElectricity!$J97))</f>
        <v>7.3650000000000002</v>
      </c>
      <c r="N97" s="28">
        <f>IF(SUMIFS(RawElectricity!G$171:G$290,RawElectricity!$B$171:$B$290,WorkElectricity!$I97,RawElectricity!$A$171:$A$290,WorkElectricity!$J97)&lt;0.0001,VLOOKUP($I97,Notes!$B$1:$C$1,2,0),SUMIFS(RawElectricity!G$171:G$290,RawElectricity!$B$171:$B$290,WorkElectricity!$I97,RawElectricity!$A$171:$A$290,WorkElectricity!$J97))</f>
        <v>7.3650000000000002</v>
      </c>
      <c r="O97" s="28">
        <f>IF(SUMIFS(RawElectricity!H$171:H$290,RawElectricity!$B$171:$B$290,WorkElectricity!$I97,RawElectricity!$A$171:$A$290,WorkElectricity!$J97)&lt;0.0001,VLOOKUP($I97,Notes!$B$1:$C$1,2,0),SUMIFS(RawElectricity!H$171:H$290,RawElectricity!$B$171:$B$290,WorkElectricity!$I97,RawElectricity!$A$171:$A$290,WorkElectricity!$J97))</f>
        <v>7.3650000000000002</v>
      </c>
      <c r="P97" s="28">
        <f>IF(SUMIFS(RawElectricity!I$171:I$290,RawElectricity!$B$171:$B$290,WorkElectricity!$I97,RawElectricity!$A$171:$A$290,WorkElectricity!$J97)&lt;0.0001,VLOOKUP($I97,Notes!$B$1:$C$1,2,0),SUMIFS(RawElectricity!I$171:I$290,RawElectricity!$B$171:$B$290,WorkElectricity!$I97,RawElectricity!$A$171:$A$290,WorkElectricity!$J97))</f>
        <v>8.2959940245619173</v>
      </c>
      <c r="Q97" s="28">
        <f>IF(SUMIFS(RawElectricity!J$171:J$290,RawElectricity!$B$171:$B$290,WorkElectricity!$I97,RawElectricity!$A$171:$A$290,WorkElectricity!$J97)&lt;0.0001,VLOOKUP($I97,Notes!$B$1:$C$1,2,0),SUMIFS(RawElectricity!J$171:J$290,RawElectricity!$B$171:$B$290,WorkElectricity!$I97,RawElectricity!$A$171:$A$290,WorkElectricity!$J97))</f>
        <v>8.2959940245619173</v>
      </c>
      <c r="R97" s="28">
        <f>IF(SUMIFS(RawElectricity!K$171:K$290,RawElectricity!$B$171:$B$290,WorkElectricity!$I97,RawElectricity!$A$171:$A$290,WorkElectricity!$J97)&lt;0.0001,VLOOKUP($I97,Notes!$B$1:$C$1,2,0),SUMIFS(RawElectricity!K$171:K$290,RawElectricity!$B$171:$B$290,WorkElectricity!$I97,RawElectricity!$A$171:$A$290,WorkElectricity!$J97))</f>
        <v>8.6477664263380625</v>
      </c>
      <c r="S97" s="28">
        <f>IF(SUMIFS(RawElectricity!L$171:L$290,RawElectricity!$B$171:$B$290,WorkElectricity!$I97,RawElectricity!$A$171:$A$290,WorkElectricity!$J97)&lt;0.0001,VLOOKUP($I97,Notes!$B$1:$C$1,2,0),SUMIFS(RawElectricity!L$171:L$290,RawElectricity!$B$171:$B$290,WorkElectricity!$I97,RawElectricity!$A$171:$A$290,WorkElectricity!$J97))</f>
        <v>8.7512399999999992</v>
      </c>
      <c r="T97" s="28">
        <f>IF(SUMIFS(RawElectricity!M$171:M$290,RawElectricity!$B$171:$B$290,WorkElectricity!$I97,RawElectricity!$A$171:$A$290,WorkElectricity!$J97)&lt;0.0001,VLOOKUP($I97,Notes!$B$1:$C$1,2,0),SUMIFS(RawElectricity!M$171:M$290,RawElectricity!$B$171:$B$290,WorkElectricity!$I97,RawElectricity!$A$171:$A$290,WorkElectricity!$J97))</f>
        <v>8.7512399999999992</v>
      </c>
      <c r="U97" s="28">
        <f>IF(SUMIFS(RawElectricity!N$171:N$290,RawElectricity!$B$171:$B$290,WorkElectricity!$I97,RawElectricity!$A$171:$A$290,WorkElectricity!$J97)&lt;0.0001,VLOOKUP($I97,Notes!$B$1:$C$1,2,0),SUMIFS(RawElectricity!N$171:N$290,RawElectricity!$B$171:$B$290,WorkElectricity!$I97,RawElectricity!$A$171:$A$290,WorkElectricity!$J97))</f>
        <v>8.2959940245619173</v>
      </c>
      <c r="V97" s="28">
        <f>IF(SUMIFS(RawElectricity!O$171:O$290,RawElectricity!$B$171:$B$290,WorkElectricity!$I97,RawElectricity!$A$171:$A$290,WorkElectricity!$J97)&lt;0.0001,VLOOKUP($I97,Notes!$B$1:$C$1,2,0),SUMIFS(RawElectricity!O$171:O$290,RawElectricity!$B$171:$B$290,WorkElectricity!$I97,RawElectricity!$A$171:$A$290,WorkElectricity!$J97))</f>
        <v>8.6685410765623345</v>
      </c>
      <c r="W97" s="28">
        <f>IF(SUMIFS(RawElectricity!P$171:P$290,RawElectricity!$B$171:$B$290,WorkElectricity!$I97,RawElectricity!$A$171:$A$290,WorkElectricity!$J97)&lt;0.0001,VLOOKUP($I97,Notes!$B$1:$C$1,2,0),SUMIFS(RawElectricity!P$171:P$290,RawElectricity!$B$171:$B$290,WorkElectricity!$I97,RawElectricity!$A$171:$A$290,WorkElectricity!$J97))</f>
        <v>8.4092191391720998</v>
      </c>
      <c r="X97" s="28">
        <f>IF(SUMIFS(RawElectricity!Q$171:Q$290,RawElectricity!$B$171:$B$290,WorkElectricity!$I97,RawElectricity!$A$171:$A$290,WorkElectricity!$J97)&lt;0.0001,VLOOKUP($I97,Notes!$B$1:$C$1,2,0),SUMIFS(RawElectricity!Q$171:Q$290,RawElectricity!$B$171:$B$290,WorkElectricity!$I97,RawElectricity!$A$171:$A$290,WorkElectricity!$J97))</f>
        <v>8.9121944054932314</v>
      </c>
      <c r="Y97" s="28">
        <f>IF(SUMIFS(RawElectricity!R$171:R$290,RawElectricity!$B$171:$B$290,WorkElectricity!$I97,RawElectricity!$A$171:$A$290,WorkElectricity!$J97)&lt;0.0001,VLOOKUP($I97,Notes!$B$1:$C$1,2,0),SUMIFS(RawElectricity!R$171:R$290,RawElectricity!$B$171:$B$290,WorkElectricity!$I97,RawElectricity!$A$171:$A$290,WorkElectricity!$J97))</f>
        <v>9.6982185699949177</v>
      </c>
      <c r="Z97" s="28">
        <f>IF(SUMIFS(RawElectricity!S$171:S$290,RawElectricity!$B$171:$B$290,WorkElectricity!$I97,RawElectricity!$A$171:$A$290,WorkElectricity!$J97)&lt;0.0001,VLOOKUP($I97,Notes!$B$1:$C$1,2,0),SUMIFS(RawElectricity!S$171:S$290,RawElectricity!$B$171:$B$290,WorkElectricity!$I97,RawElectricity!$A$171:$A$290,WorkElectricity!$J97))</f>
        <v>10.384182220197747</v>
      </c>
      <c r="AA97" s="28">
        <f>IF(SUMIFS(RawElectricity!T$171:T$290,RawElectricity!$B$171:$B$290,WorkElectricity!$I97,RawElectricity!$A$171:$A$290,WorkElectricity!$J97)&lt;0.0001,VLOOKUP($I97,Notes!$B$1:$C$1,2,0),SUMIFS(RawElectricity!T$171:T$290,RawElectricity!$B$171:$B$290,WorkElectricity!$I97,RawElectricity!$A$171:$A$290,WorkElectricity!$J97))</f>
        <v>10.416618560739321</v>
      </c>
      <c r="AB97" s="28">
        <f>IF(SUMIFS(RawElectricity!U$171:U$290,RawElectricity!$B$171:$B$290,WorkElectricity!$I97,RawElectricity!$A$171:$A$290,WorkElectricity!$J97)&lt;0.0001,VLOOKUP($I97,Notes!$B$1:$C$1,2,0),SUMIFS(RawElectricity!U$171:U$290,RawElectricity!$B$171:$B$290,WorkElectricity!$I97,RawElectricity!$A$171:$A$290,WorkElectricity!$J97))</f>
        <v>13.039272444036895</v>
      </c>
      <c r="AC97" s="28">
        <f>IF(SUMIFS(RawElectricity!V$171:V$290,RawElectricity!$B$171:$B$290,WorkElectricity!$I97,RawElectricity!$A$171:$A$290,WorkElectricity!$J97)&lt;0.0001,VLOOKUP($I97,Notes!$B$1:$C$1,2,0),SUMIFS(RawElectricity!V$171:V$290,RawElectricity!$B$171:$B$290,WorkElectricity!$I97,RawElectricity!$A$171:$A$290,WorkElectricity!$J97))</f>
        <v>13.422993076812617</v>
      </c>
      <c r="AD97" s="28">
        <f>IF(SUMIFS(RawElectricity!W$171:W$290,RawElectricity!$B$171:$B$290,WorkElectricity!$I97,RawElectricity!$A$171:$A$290,WorkElectricity!$J97)&lt;0.0001,VLOOKUP($I97,Notes!$B$1:$C$1,2,0),SUMIFS(RawElectricity!W$171:W$290,RawElectricity!$B$171:$B$290,WorkElectricity!$I97,RawElectricity!$A$171:$A$290,WorkElectricity!$J97))</f>
        <v>15.335488060392876</v>
      </c>
      <c r="AE97" s="28">
        <f>IF(SUMIFS(RawElectricity!X$171:X$290,RawElectricity!$B$171:$B$290,WorkElectricity!$I97,RawElectricity!$A$171:$A$290,WorkElectricity!$J97)&lt;0.0001,VLOOKUP($I97,Notes!$B$1:$C$1,2,0),SUMIFS(RawElectricity!X$171:X$290,RawElectricity!$B$171:$B$290,WorkElectricity!$I97,RawElectricity!$A$171:$A$290,WorkElectricity!$J97))</f>
        <v>17.316757076903393</v>
      </c>
      <c r="AF97" s="28">
        <f>IF(SUMIFS(RawElectricity!Y$171:Y$290,RawElectricity!$B$171:$B$290,WorkElectricity!$I97,RawElectricity!$A$171:$A$290,WorkElectricity!$J97)&lt;0.0001,VLOOKUP($I97,Notes!$B$1:$C$1,2,0),SUMIFS(RawElectricity!Y$171:Y$290,RawElectricity!$B$171:$B$290,WorkElectricity!$I97,RawElectricity!$A$171:$A$290,WorkElectricity!$J97))</f>
        <v>18.159314372808566</v>
      </c>
      <c r="AG97" s="28">
        <f>IF(SUMIFS(RawElectricity!Z$171:Z$290,RawElectricity!$B$171:$B$290,WorkElectricity!$I97,RawElectricity!$A$171:$A$290,WorkElectricity!$J97)&lt;0.0001,VLOOKUP($I97,Notes!$B$1:$C$1,2,0),SUMIFS(RawElectricity!Z$171:Z$290,RawElectricity!$B$171:$B$290,WorkElectricity!$I97,RawElectricity!$A$171:$A$290,WorkElectricity!$J97))</f>
        <v>26.412871544401742</v>
      </c>
      <c r="AH97" s="28">
        <f>IF(SUMIFS(RawElectricity!AA$171:AA$290,RawElectricity!$B$171:$B$290,WorkElectricity!$I97,RawElectricity!$A$171:$A$290,WorkElectricity!$J97)&lt;0.0001,VLOOKUP($I97,Notes!$B$1:$C$1,2,0),SUMIFS(RawElectricity!AA$171:AA$290,RawElectricity!$B$171:$B$290,WorkElectricity!$I97,RawElectricity!$A$171:$A$290,WorkElectricity!$J97))</f>
        <v>31.865132354634341</v>
      </c>
      <c r="AI97" s="28">
        <f>IF(SUMIFS(RawElectricity!AB$171:AB$290,RawElectricity!$B$171:$B$290,WorkElectricity!$I97,RawElectricity!$A$171:$A$290,WorkElectricity!$J97)&lt;0.0001,VLOOKUP($I97,Notes!$B$1:$C$1,2,0),SUMIFS(RawElectricity!AB$171:AB$290,RawElectricity!$B$171:$B$290,WorkElectricity!$I97,RawElectricity!$A$171:$A$290,WorkElectricity!$J97))</f>
        <v>37.6552973178608</v>
      </c>
      <c r="AJ97" s="28">
        <f>IF(SUMIFS(RawElectricity!AC$171:AC$290,RawElectricity!$B$171:$B$290,WorkElectricity!$I97,RawElectricity!$A$171:$A$290,WorkElectricity!$J97)&lt;0.0001,VLOOKUP($I97,Notes!$B$1:$C$1,2,0),SUMIFS(RawElectricity!AC$171:AC$290,RawElectricity!$B$171:$B$290,WorkElectricity!$I97,RawElectricity!$A$171:$A$290,WorkElectricity!$J97))</f>
        <v>38.127532080000002</v>
      </c>
      <c r="AK97" s="28">
        <f>IF(SUMIFS(RawElectricity!AD$171:AD$290,RawElectricity!$B$171:$B$290,WorkElectricity!$I97,RawElectricity!$A$171:$A$290,WorkElectricity!$J97)&lt;0.0001,VLOOKUP($I97,Notes!$B$1:$C$1,2,0),SUMIFS(RawElectricity!AD$171:AD$290,RawElectricity!$B$171:$B$290,WorkElectricity!$I97,RawElectricity!$A$171:$A$290,WorkElectricity!$J97))</f>
        <v>38.12753207999998</v>
      </c>
      <c r="AL97" s="28">
        <f>IF(SUMIFS(RawElectricity!AE$171:AE$290,RawElectricity!$B$171:$B$290,WorkElectricity!$I97,RawElectricity!$A$171:$A$290,WorkElectricity!$J97)&lt;0.0001,VLOOKUP($I97,Notes!$B$1:$C$1,2,0),SUMIFS(RawElectricity!AE$171:AE$290,RawElectricity!$B$171:$B$290,WorkElectricity!$I97,RawElectricity!$A$171:$A$290,WorkElectricity!$J97))</f>
        <v>38.127532079999995</v>
      </c>
      <c r="AM97" s="28">
        <f>IF(SUMIFS(RawElectricity!AF$171:AF$290,RawElectricity!$B$171:$B$290,WorkElectricity!$I97,RawElectricity!$A$171:$A$290,WorkElectricity!$J97)&lt;0.0001,VLOOKUP($I97,Notes!$B$1:$C$1,2,0),SUMIFS(RawElectricity!AF$171:AF$290,RawElectricity!$B$171:$B$290,WorkElectricity!$I97,RawElectricity!$A$171:$A$290,WorkElectricity!$J97))</f>
        <v>38.127532080000051</v>
      </c>
      <c r="AN97" s="28">
        <f>IF(SUMIFS(RawElectricity!AG$171:AG$290,RawElectricity!$B$171:$B$290,WorkElectricity!$I97,RawElectricity!$A$171:$A$290,WorkElectricity!$J97)&lt;0.0001,VLOOKUP($I97,Notes!$B$1:$C$1,2,0),SUMIFS(RawElectricity!AG$171:AG$290,RawElectricity!$B$171:$B$290,WorkElectricity!$I97,RawElectricity!$A$171:$A$290,WorkElectricity!$J97))</f>
        <v>38.127532080000009</v>
      </c>
      <c r="AO97" s="28">
        <f>IF(SUMIFS(RawElectricity!AH$171:AH$290,RawElectricity!$B$171:$B$290,WorkElectricity!$I97,RawElectricity!$A$171:$A$290,WorkElectricity!$J97)&lt;0.0001,VLOOKUP($I97,Notes!$B$1:$C$1,2,0),SUMIFS(RawElectricity!AH$171:AH$290,RawElectricity!$B$171:$B$290,WorkElectricity!$I97,RawElectricity!$A$171:$A$290,WorkElectricity!$J97))</f>
        <v>38.127532080000009</v>
      </c>
      <c r="AP97" s="28">
        <f>IF(SUMIFS(RawElectricity!AI$171:AI$290,RawElectricity!$B$171:$B$290,WorkElectricity!$I97,RawElectricity!$A$171:$A$290,WorkElectricity!$J97)&lt;0.0001,VLOOKUP($I97,Notes!$B$1:$C$1,2,0),SUMIFS(RawElectricity!AI$171:AI$290,RawElectricity!$B$171:$B$290,WorkElectricity!$I97,RawElectricity!$A$171:$A$290,WorkElectricity!$J97))</f>
        <v>38.127532080000016</v>
      </c>
      <c r="AQ97" s="28">
        <f>IF(SUMIFS(RawElectricity!AJ$171:AJ$290,RawElectricity!$B$171:$B$290,WorkElectricity!$I97,RawElectricity!$A$171:$A$290,WorkElectricity!$J97)&lt;0.0001,VLOOKUP($I97,Notes!$B$1:$C$1,2,0),SUMIFS(RawElectricity!AJ$171:AJ$290,RawElectricity!$B$171:$B$290,WorkElectricity!$I97,RawElectricity!$A$171:$A$290,WorkElectricity!$J97))</f>
        <v>38.127532080000009</v>
      </c>
      <c r="AR97" s="28">
        <f>IF(SUMIFS(RawElectricity!AK$171:AK$290,RawElectricity!$B$171:$B$290,WorkElectricity!$I97,RawElectricity!$A$171:$A$290,WorkElectricity!$J97)&lt;0.0001,VLOOKUP($I97,Notes!$B$1:$C$1,2,0),SUMIFS(RawElectricity!AK$171:AK$290,RawElectricity!$B$171:$B$290,WorkElectricity!$I97,RawElectricity!$A$171:$A$290,WorkElectricity!$J97))</f>
        <v>33.219584400000002</v>
      </c>
      <c r="AS97" s="19" t="e">
        <f>IF(SUMIFS(RawElectricity!AL$171:AL$290,RawElectricity!$B$171:$B$290,WorkElectricity!$I97,RawElectricity!$A$171:$A$290,WorkElectricity!$J97)&lt;0.0001,VLOOKUP($I97,Notes!$B$1:$C$1,2,0),SUMIFS(RawElectricity!AL$171:AL$290,RawElectricity!$B$171:$B$290,WorkElectricity!$I97,RawElectricity!$A$171:$A$290,WorkElectricity!$J97))</f>
        <v>#N/A</v>
      </c>
      <c r="AT97" s="19" t="e">
        <f>IF(SUMIFS(RawElectricity!AM$171:AM$290,RawElectricity!$B$171:$B$290,WorkElectricity!$I97,RawElectricity!$A$171:$A$290,WorkElectricity!$J97)&lt;0.0001,VLOOKUP($I97,Notes!$B$1:$C$1,2,0),SUMIFS(RawElectricity!AM$171:AM$290,RawElectricity!$B$171:$B$290,WorkElectricity!$I97,RawElectricity!$A$171:$A$290,WorkElectricity!$J97))</f>
        <v>#N/A</v>
      </c>
      <c r="AU97" s="19" t="e">
        <f>IF(SUMIFS(RawElectricity!AN$171:AN$290,RawElectricity!$B$171:$B$290,WorkElectricity!$I97,RawElectricity!$A$171:$A$290,WorkElectricity!$J97)&lt;0.0001,VLOOKUP($I97,Notes!$B$1:$C$1,2,0),SUMIFS(RawElectricity!AN$171:AN$290,RawElectricity!$B$171:$B$290,WorkElectricity!$I97,RawElectricity!$A$171:$A$290,WorkElectricity!$J97))</f>
        <v>#N/A</v>
      </c>
      <c r="AV97" s="19" t="e">
        <f>IF(SUMIFS(RawElectricity!AO$171:AO$290,RawElectricity!$B$171:$B$290,WorkElectricity!$I97,RawElectricity!$A$171:$A$290,WorkElectricity!$J97)&lt;0.0001,VLOOKUP($I97,Notes!$B$1:$C$1,2,0),SUMIFS(RawElectricity!AO$171:AO$290,RawElectricity!$B$171:$B$290,WorkElectricity!$I97,RawElectricity!$A$171:$A$290,WorkElectricity!$J97))</f>
        <v>#N/A</v>
      </c>
      <c r="AW97" s="19" t="e">
        <f>IF(SUMIFS(RawElectricity!AP$171:AP$290,RawElectricity!$B$171:$B$290,WorkElectricity!$I97,RawElectricity!$A$171:$A$290,WorkElectricity!$J97)&lt;0.0001,VLOOKUP($I97,Notes!$B$1:$C$1,2,0),SUMIFS(RawElectricity!AP$171:AP$290,RawElectricity!$B$171:$B$290,WorkElectricity!$I97,RawElectricity!$A$171:$A$290,WorkElectricity!$J97))</f>
        <v>#N/A</v>
      </c>
      <c r="AX97" s="19" t="e">
        <f>IF(SUMIFS(RawElectricity!AQ$171:AQ$290,RawElectricity!$B$171:$B$290,WorkElectricity!$I97,RawElectricity!$A$171:$A$290,WorkElectricity!$J97)&lt;0.0001,VLOOKUP($I97,Notes!$B$1:$C$1,2,0),SUMIFS(RawElectricity!AQ$171:AQ$290,RawElectricity!$B$171:$B$290,WorkElectricity!$I97,RawElectricity!$A$171:$A$290,WorkElectricity!$J97))</f>
        <v>#N/A</v>
      </c>
      <c r="AY97" s="19" t="e">
        <f>IF(SUMIFS(RawElectricity!AR$171:AR$290,RawElectricity!$B$171:$B$290,WorkElectricity!$I97,RawElectricity!$A$171:$A$290,WorkElectricity!$J97)&lt;0.0001,VLOOKUP($I97,Notes!$B$1:$C$1,2,0),SUMIFS(RawElectricity!AR$171:AR$290,RawElectricity!$B$171:$B$290,WorkElectricity!$I97,RawElectricity!$A$171:$A$290,WorkElectricity!$J97))</f>
        <v>#N/A</v>
      </c>
      <c r="AZ97" s="19" t="e">
        <f>IF(SUMIFS(RawElectricity!AS$171:AS$290,RawElectricity!$B$171:$B$290,WorkElectricity!$I97,RawElectricity!$A$171:$A$290,WorkElectricity!$J97)&lt;0.0001,VLOOKUP($I97,Notes!$B$1:$C$1,2,0),SUMIFS(RawElectricity!AS$171:AS$290,RawElectricity!$B$171:$B$290,WorkElectricity!$I97,RawElectricity!$A$171:$A$290,WorkElectricity!$J97))</f>
        <v>#N/A</v>
      </c>
      <c r="BA97" s="19" t="e">
        <f>IF(SUMIFS(RawElectricity!AT$171:AT$290,RawElectricity!$B$171:$B$290,WorkElectricity!$I97,RawElectricity!$A$171:$A$290,WorkElectricity!$J97)&lt;0.0001,VLOOKUP($I97,Notes!$B$1:$C$1,2,0),SUMIFS(RawElectricity!AT$171:AT$290,RawElectricity!$B$171:$B$290,WorkElectricity!$I97,RawElectricity!$A$171:$A$290,WorkElectricity!$J97))</f>
        <v>#N/A</v>
      </c>
      <c r="BB97" s="19" t="e">
        <f>IF(SUMIFS(RawElectricity!AU$171:AU$290,RawElectricity!$B$171:$B$290,WorkElectricity!$I97,RawElectricity!$A$171:$A$290,WorkElectricity!$J97)&lt;0.0001,VLOOKUP($I97,Notes!$B$1:$C$1,2,0),SUMIFS(RawElectricity!AU$171:AU$290,RawElectricity!$B$171:$B$290,WorkElectricity!$I97,RawElectricity!$A$171:$A$290,WorkElectricity!$J97))</f>
        <v>#N/A</v>
      </c>
      <c r="BC97" s="19" t="e">
        <f>IF(SUMIFS(RawElectricity!AV$171:AV$290,RawElectricity!$B$171:$B$290,WorkElectricity!$I97,RawElectricity!$A$171:$A$290,WorkElectricity!$J97)&lt;0.0001,VLOOKUP($I97,Notes!$B$1:$C$1,2,0),SUMIFS(RawElectricity!AV$171:AV$290,RawElectricity!$B$171:$B$290,WorkElectricity!$I97,RawElectricity!$A$171:$A$290,WorkElectricity!$J97))</f>
        <v>#N/A</v>
      </c>
      <c r="BD97" s="19" t="e">
        <f>IF(SUMIFS(RawElectricity!AW$171:AW$290,RawElectricity!$B$171:$B$290,WorkElectricity!$I97,RawElectricity!$A$171:$A$290,WorkElectricity!$J97)&lt;0.0001,VLOOKUP($I97,Notes!$B$1:$C$1,2,0),SUMIFS(RawElectricity!AW$171:AW$290,RawElectricity!$B$171:$B$290,WorkElectricity!$I97,RawElectricity!$A$171:$A$290,WorkElectricity!$J97))</f>
        <v>#N/A</v>
      </c>
      <c r="BE97" s="19" t="e">
        <f>IF(SUMIFS(RawElectricity!AX$171:AX$290,RawElectricity!$B$171:$B$290,WorkElectricity!$I97,RawElectricity!$A$171:$A$290,WorkElectricity!$J97)&lt;0.0001,VLOOKUP($I97,Notes!$B$1:$C$1,2,0),SUMIFS(RawElectricity!AX$171:AX$290,RawElectricity!$B$171:$B$290,WorkElectricity!$I97,RawElectricity!$A$171:$A$290,WorkElectricity!$J97))</f>
        <v>#N/A</v>
      </c>
      <c r="BF97" s="19" t="e">
        <f>IF(SUMIFS(RawElectricity!AY$171:AY$290,RawElectricity!$B$171:$B$290,WorkElectricity!$I97,RawElectricity!$A$171:$A$290,WorkElectricity!$J97)&lt;0.0001,VLOOKUP($I97,Notes!$B$1:$C$1,2,0),SUMIFS(RawElectricity!AY$171:AY$290,RawElectricity!$B$171:$B$290,WorkElectricity!$I97,RawElectricity!$A$171:$A$290,WorkElectricity!$J97))</f>
        <v>#N/A</v>
      </c>
      <c r="BG97" s="19" t="e">
        <f>IF(SUMIFS(RawElectricity!AZ$171:AZ$290,RawElectricity!$B$171:$B$290,WorkElectricity!$I97,RawElectricity!$A$171:$A$290,WorkElectricity!$J97)&lt;0.0001,VLOOKUP($I97,Notes!$B$1:$C$1,2,0),SUMIFS(RawElectricity!AZ$171:AZ$290,RawElectricity!$B$171:$B$290,WorkElectricity!$I97,RawElectricity!$A$171:$A$290,WorkElectricity!$J97))</f>
        <v>#N/A</v>
      </c>
      <c r="BH97" s="19" t="e">
        <f>IF(SUMIFS(RawElectricity!BA$171:BA$290,RawElectricity!$B$171:$B$290,WorkElectricity!$I97,RawElectricity!$A$171:$A$290,WorkElectricity!$J97)&lt;0.0001,VLOOKUP($I97,Notes!$B$1:$C$1,2,0),SUMIFS(RawElectricity!BA$171:BA$290,RawElectricity!$B$171:$B$290,WorkElectricity!$I97,RawElectricity!$A$171:$A$290,WorkElectricity!$J97))</f>
        <v>#N/A</v>
      </c>
      <c r="BI97" s="19" t="e">
        <f>IF(SUMIFS(RawElectricity!BB$171:BB$290,RawElectricity!$B$171:$B$290,WorkElectricity!$I97,RawElectricity!$A$171:$A$290,WorkElectricity!$J97)&lt;0.0001,VLOOKUP($I97,Notes!$B$1:$C$1,2,0),SUMIFS(RawElectricity!BB$171:BB$290,RawElectricity!$B$171:$B$290,WorkElectricity!$I97,RawElectricity!$A$171:$A$290,WorkElectricity!$J97))</f>
        <v>#N/A</v>
      </c>
      <c r="BJ97" s="19" t="e">
        <f>IF(SUMIFS(RawElectricity!BC$171:BC$290,RawElectricity!$B$171:$B$290,WorkElectricity!$I97,RawElectricity!$A$171:$A$290,WorkElectricity!$J97)&lt;0.0001,VLOOKUP($I97,Notes!$B$1:$C$1,2,0),SUMIFS(RawElectricity!BC$171:BC$290,RawElectricity!$B$171:$B$290,WorkElectricity!$I97,RawElectricity!$A$171:$A$290,WorkElectricity!$J97))</f>
        <v>#N/A</v>
      </c>
      <c r="BK97" s="19" t="e">
        <f>IF(SUMIFS(RawElectricity!BD$171:BD$290,RawElectricity!$B$171:$B$290,WorkElectricity!$I97,RawElectricity!$A$171:$A$290,WorkElectricity!$J97)&lt;0.0001,VLOOKUP($I97,Notes!$B$1:$C$1,2,0),SUMIFS(RawElectricity!BD$171:BD$290,RawElectricity!$B$171:$B$290,WorkElectricity!$I97,RawElectricity!$A$171:$A$290,WorkElectricity!$J97))</f>
        <v>#N/A</v>
      </c>
      <c r="BL97" s="19" t="e">
        <f>IF(SUMIFS(RawElectricity!BE$171:BE$290,RawElectricity!$B$171:$B$290,WorkElectricity!$I97,RawElectricity!$A$171:$A$290,WorkElectricity!$J97)&lt;0.0001,VLOOKUP($I97,Notes!$B$1:$C$1,2,0),SUMIFS(RawElectricity!BE$171:BE$290,RawElectricity!$B$171:$B$290,WorkElectricity!$I97,RawElectricity!$A$171:$A$290,WorkElectricity!$J97))</f>
        <v>#N/A</v>
      </c>
      <c r="BM97" s="19" t="e">
        <f>IF(SUMIFS(RawElectricity!BF$171:BF$290,RawElectricity!$B$171:$B$290,WorkElectricity!$I97,RawElectricity!$A$171:$A$290,WorkElectricity!$J97)&lt;0.0001,VLOOKUP($I97,Notes!$B$1:$C$1,2,0),SUMIFS(RawElectricity!BF$171:BF$290,RawElectricity!$B$171:$B$290,WorkElectricity!$I97,RawElectricity!$A$171:$A$290,WorkElectricity!$J97))</f>
        <v>#N/A</v>
      </c>
      <c r="BN97" s="19" t="e">
        <f>IF(SUMIFS(RawElectricity!BG$171:BG$290,RawElectricity!$B$171:$B$290,WorkElectricity!$I97,RawElectricity!$A$171:$A$290,WorkElectricity!$J97)&lt;0.0001,VLOOKUP($I97,Notes!$B$1:$C$1,2,0),SUMIFS(RawElectricity!BG$171:BG$290,RawElectricity!$B$171:$B$290,WorkElectricity!$I97,RawElectricity!$A$171:$A$290,WorkElectricity!$J97))</f>
        <v>#N/A</v>
      </c>
      <c r="BO97" s="19" t="e">
        <f>IF(SUMIFS(RawElectricity!BH$171:BH$290,RawElectricity!$B$171:$B$290,WorkElectricity!$I97,RawElectricity!$A$171:$A$290,WorkElectricity!$J97)&lt;0.0001,VLOOKUP($I97,Notes!$B$1:$C$1,2,0),SUMIFS(RawElectricity!BH$171:BH$290,RawElectricity!$B$171:$B$290,WorkElectricity!$I97,RawElectricity!$A$171:$A$290,WorkElectricity!$J97))</f>
        <v>#N/A</v>
      </c>
      <c r="BP97" s="19" t="e">
        <f>IF(SUMIFS(RawElectricity!BI$171:BI$290,RawElectricity!$B$171:$B$290,WorkElectricity!$I97,RawElectricity!$A$171:$A$290,WorkElectricity!$J97)&lt;0.0001,VLOOKUP($I97,Notes!$B$1:$C$1,2,0),SUMIFS(RawElectricity!BI$171:BI$290,RawElectricity!$B$171:$B$290,WorkElectricity!$I97,RawElectricity!$A$171:$A$290,WorkElectricity!$J97))</f>
        <v>#N/A</v>
      </c>
      <c r="BQ97" s="19"/>
      <c r="BR97" s="19" t="e">
        <f>IF(SUMIFS(RawElectricity!BJ$171:BJ$290,RawElectricity!$B$171:$B$290,WorkElectricity!$I97,RawElectricity!$A$171:$A$290,WorkElectricity!$J97)&lt;0.0001,VLOOKUP($I97,Notes!$B$1:$C$1,2,0),SUMIFS(RawElectricity!BJ$171:BJ$290,RawElectricity!$B$171:$B$290,WorkElectricity!$I97,RawElectricity!$A$171:$A$290,WorkElectricity!$J97))</f>
        <v>#N/A</v>
      </c>
      <c r="BS97" s="19" t="e">
        <f>IF(SUMIFS(RawElectricity!BK$171:BK$290,RawElectricity!$B$171:$B$290,WorkElectricity!$I97,RawElectricity!$A$171:$A$290,WorkElectricity!$J97)&lt;0.0001,VLOOKUP($I97,Notes!$B$1:$C$1,2,0),SUMIFS(RawElectricity!BK$171:BK$290,RawElectricity!$B$171:$B$290,WorkElectricity!$I97,RawElectricity!$A$171:$A$290,WorkElectricity!$J97))</f>
        <v>#N/A</v>
      </c>
      <c r="BT97" s="19" t="e">
        <f>IF(SUMIFS(RawElectricity!BL$171:BL$290,RawElectricity!$B$171:$B$290,WorkElectricity!$I97,RawElectricity!$A$171:$A$290,WorkElectricity!$J97)&lt;0.0001,VLOOKUP($I97,Notes!$B$1:$C$1,2,0),SUMIFS(RawElectricity!BL$171:BL$290,RawElectricity!$B$171:$B$290,WorkElectricity!$I97,RawElectricity!$A$171:$A$290,WorkElectricity!$J97))</f>
        <v>#N/A</v>
      </c>
      <c r="BU97" s="19" t="e">
        <f>IF(SUMIFS(RawElectricity!BM$171:BM$290,RawElectricity!$B$171:$B$290,WorkElectricity!$I97,RawElectricity!$A$171:$A$290,WorkElectricity!$J97)&lt;0.0001,VLOOKUP($I97,Notes!$B$1:$C$1,2,0),SUMIFS(RawElectricity!BM$171:BM$290,RawElectricity!$B$171:$B$290,WorkElectricity!$I97,RawElectricity!$A$171:$A$290,WorkElectricity!$J97))</f>
        <v>#N/A</v>
      </c>
      <c r="BV97" s="19" t="e">
        <f>IF(SUMIFS(RawElectricity!BN$171:BN$290,RawElectricity!$B$171:$B$290,WorkElectricity!$I97,RawElectricity!$A$171:$A$290,WorkElectricity!$J97)&lt;0.0001,VLOOKUP($I97,Notes!$B$1:$C$1,2,0),SUMIFS(RawElectricity!BN$171:BN$290,RawElectricity!$B$171:$B$290,WorkElectricity!$I97,RawElectricity!$A$171:$A$290,WorkElectricity!$J97))</f>
        <v>#N/A</v>
      </c>
      <c r="BW97" s="19" t="e">
        <f>IF(SUMIFS(RawElectricity!BO$171:BO$290,RawElectricity!$B$171:$B$290,WorkElectricity!$I97,RawElectricity!$A$171:$A$290,WorkElectricity!$J97)&lt;0.0001,VLOOKUP($I97,Notes!$B$1:$C$1,2,0),SUMIFS(RawElectricity!BO$171:BO$290,RawElectricity!$B$171:$B$290,WorkElectricity!$I97,RawElectricity!$A$171:$A$290,WorkElectricity!$J97))</f>
        <v>#N/A</v>
      </c>
    </row>
    <row r="98" spans="1:75" x14ac:dyDescent="0.25">
      <c r="A98" t="str">
        <f>IF(B98&lt;&gt;B97,MAX(A$79:A97)+1,"")</f>
        <v/>
      </c>
      <c r="B98" t="str">
        <f>RawElectricity!B189</f>
        <v>best - forced</v>
      </c>
      <c r="D98" s="19"/>
      <c r="E98" s="19"/>
      <c r="F98" s="19"/>
      <c r="G98" s="19"/>
      <c r="H98">
        <f>H89+1</f>
        <v>3</v>
      </c>
      <c r="I98" t="str">
        <f t="shared" si="10"/>
        <v>worst</v>
      </c>
      <c r="J98" t="str">
        <f>J89</f>
        <v>Coal</v>
      </c>
      <c r="K98" s="28">
        <f>IF(SUMIFS(RawElectricity!D$171:D$290,RawElectricity!$B$171:$B$290,WorkElectricity!$I98,RawElectricity!$A$171:$A$290,WorkElectricity!$J98)&lt;0.0001,VLOOKUP($I98,Notes!$B$1:$C$1,2,0),SUMIFS(RawElectricity!D$171:D$290,RawElectricity!$B$171:$B$290,WorkElectricity!$I98,RawElectricity!$A$171:$A$290,WorkElectricity!$J98))</f>
        <v>224.11444788171599</v>
      </c>
      <c r="L98" s="28">
        <f>IF(SUMIFS(RawElectricity!E$171:E$290,RawElectricity!$B$171:$B$290,WorkElectricity!$I98,RawElectricity!$A$171:$A$290,WorkElectricity!$J98)&lt;0.0001,VLOOKUP($I98,Notes!$B$1:$C$1,2,0),SUMIFS(RawElectricity!E$171:E$290,RawElectricity!$B$171:$B$290,WorkElectricity!$I98,RawElectricity!$A$171:$A$290,WorkElectricity!$J98))</f>
        <v>226.23555255781901</v>
      </c>
      <c r="M98" s="28">
        <f>IF(SUMIFS(RawElectricity!F$171:F$290,RawElectricity!$B$171:$B$290,WorkElectricity!$I98,RawElectricity!$A$171:$A$290,WorkElectricity!$J98)&lt;0.0001,VLOOKUP($I98,Notes!$B$1:$C$1,2,0),SUMIFS(RawElectricity!F$171:F$290,RawElectricity!$B$171:$B$290,WorkElectricity!$I98,RawElectricity!$A$171:$A$290,WorkElectricity!$J98))</f>
        <v>222.461596619137</v>
      </c>
      <c r="N98" s="28">
        <f>IF(SUMIFS(RawElectricity!G$171:G$290,RawElectricity!$B$171:$B$290,WorkElectricity!$I98,RawElectricity!$A$171:$A$290,WorkElectricity!$J98)&lt;0.0001,VLOOKUP($I98,Notes!$B$1:$C$1,2,0),SUMIFS(RawElectricity!G$171:G$290,RawElectricity!$B$171:$B$290,WorkElectricity!$I98,RawElectricity!$A$171:$A$290,WorkElectricity!$J98))</f>
        <v>227.16844362467398</v>
      </c>
      <c r="O98" s="28">
        <f>IF(SUMIFS(RawElectricity!H$171:H$290,RawElectricity!$B$171:$B$290,WorkElectricity!$I98,RawElectricity!$A$171:$A$290,WorkElectricity!$J98)&lt;0.0001,VLOOKUP($I98,Notes!$B$1:$C$1,2,0),SUMIFS(RawElectricity!H$171:H$290,RawElectricity!$B$171:$B$290,WorkElectricity!$I98,RawElectricity!$A$171:$A$290,WorkElectricity!$J98))</f>
        <v>229.444128283228</v>
      </c>
      <c r="P98" s="28">
        <f>IF(SUMIFS(RawElectricity!I$171:I$290,RawElectricity!$B$171:$B$290,WorkElectricity!$I98,RawElectricity!$A$171:$A$290,WorkElectricity!$J98)&lt;0.0001,VLOOKUP($I98,Notes!$B$1:$C$1,2,0),SUMIFS(RawElectricity!I$171:I$290,RawElectricity!$B$171:$B$290,WorkElectricity!$I98,RawElectricity!$A$171:$A$290,WorkElectricity!$J98))</f>
        <v>226.86907178281515</v>
      </c>
      <c r="Q98" s="28">
        <f>IF(SUMIFS(RawElectricity!J$171:J$290,RawElectricity!$B$171:$B$290,WorkElectricity!$I98,RawElectricity!$A$171:$A$290,WorkElectricity!$J98)&lt;0.0001,VLOOKUP($I98,Notes!$B$1:$C$1,2,0),SUMIFS(RawElectricity!J$171:J$290,RawElectricity!$B$171:$B$290,WorkElectricity!$I98,RawElectricity!$A$171:$A$290,WorkElectricity!$J98))</f>
        <v>228.36583326233227</v>
      </c>
      <c r="R98" s="28">
        <f>IF(SUMIFS(RawElectricity!K$171:K$290,RawElectricity!$B$171:$B$290,WorkElectricity!$I98,RawElectricity!$A$171:$A$290,WorkElectricity!$J98)&lt;0.0001,VLOOKUP($I98,Notes!$B$1:$C$1,2,0),SUMIFS(RawElectricity!K$171:K$290,RawElectricity!$B$171:$B$290,WorkElectricity!$I98,RawElectricity!$A$171:$A$290,WorkElectricity!$J98))</f>
        <v>226.62514690665498</v>
      </c>
      <c r="S98" s="28">
        <f>IF(SUMIFS(RawElectricity!L$171:L$290,RawElectricity!$B$171:$B$290,WorkElectricity!$I98,RawElectricity!$A$171:$A$290,WorkElectricity!$J98)&lt;0.0001,VLOOKUP($I98,Notes!$B$1:$C$1,2,0),SUMIFS(RawElectricity!L$171:L$290,RawElectricity!$B$171:$B$290,WorkElectricity!$I98,RawElectricity!$A$171:$A$290,WorkElectricity!$J98))</f>
        <v>222.83215818735556</v>
      </c>
      <c r="T98" s="28">
        <f>IF(SUMIFS(RawElectricity!M$171:M$290,RawElectricity!$B$171:$B$290,WorkElectricity!$I98,RawElectricity!$A$171:$A$290,WorkElectricity!$J98)&lt;0.0001,VLOOKUP($I98,Notes!$B$1:$C$1,2,0),SUMIFS(RawElectricity!M$171:M$290,RawElectricity!$B$171:$B$290,WorkElectricity!$I98,RawElectricity!$A$171:$A$290,WorkElectricity!$J98))</f>
        <v>227.86109549406325</v>
      </c>
      <c r="U98" s="28">
        <f>IF(SUMIFS(RawElectricity!N$171:N$290,RawElectricity!$B$171:$B$290,WorkElectricity!$I98,RawElectricity!$A$171:$A$290,WorkElectricity!$J98)&lt;0.0001,VLOOKUP($I98,Notes!$B$1:$C$1,2,0),SUMIFS(RawElectricity!N$171:N$290,RawElectricity!$B$171:$B$290,WorkElectricity!$I98,RawElectricity!$A$171:$A$290,WorkElectricity!$J98))</f>
        <v>237.17416206587984</v>
      </c>
      <c r="V98" s="28">
        <f>IF(SUMIFS(RawElectricity!O$171:O$290,RawElectricity!$B$171:$B$290,WorkElectricity!$I98,RawElectricity!$A$171:$A$290,WorkElectricity!$J98)&lt;0.0001,VLOOKUP($I98,Notes!$B$1:$C$1,2,0),SUMIFS(RawElectricity!O$171:O$290,RawElectricity!$B$171:$B$290,WorkElectricity!$I98,RawElectricity!$A$171:$A$290,WorkElectricity!$J98))</f>
        <v>242.26005866085157</v>
      </c>
      <c r="W98" s="28">
        <f>IF(SUMIFS(RawElectricity!P$171:P$290,RawElectricity!$B$171:$B$290,WorkElectricity!$I98,RawElectricity!$A$171:$A$290,WorkElectricity!$J98)&lt;0.0001,VLOOKUP($I98,Notes!$B$1:$C$1,2,0),SUMIFS(RawElectricity!P$171:P$290,RawElectricity!$B$171:$B$290,WorkElectricity!$I98,RawElectricity!$A$171:$A$290,WorkElectricity!$J98))</f>
        <v>247.85833212712765</v>
      </c>
      <c r="X98" s="28">
        <f>IF(SUMIFS(RawElectricity!Q$171:Q$290,RawElectricity!$B$171:$B$290,WorkElectricity!$I98,RawElectricity!$A$171:$A$290,WorkElectricity!$J98)&lt;0.0001,VLOOKUP($I98,Notes!$B$1:$C$1,2,0),SUMIFS(RawElectricity!Q$171:Q$290,RawElectricity!$B$171:$B$290,WorkElectricity!$I98,RawElectricity!$A$171:$A$290,WorkElectricity!$J98))</f>
        <v>245.00198093893485</v>
      </c>
      <c r="Y98" s="28">
        <f>IF(SUMIFS(RawElectricity!R$171:R$290,RawElectricity!$B$171:$B$290,WorkElectricity!$I98,RawElectricity!$A$171:$A$290,WorkElectricity!$J98)&lt;0.0001,VLOOKUP($I98,Notes!$B$1:$C$1,2,0),SUMIFS(RawElectricity!R$171:R$290,RawElectricity!$B$171:$B$290,WorkElectricity!$I98,RawElectricity!$A$171:$A$290,WorkElectricity!$J98))</f>
        <v>251.03758694406196</v>
      </c>
      <c r="Z98" s="28">
        <f>IF(SUMIFS(RawElectricity!S$171:S$290,RawElectricity!$B$171:$B$290,WorkElectricity!$I98,RawElectricity!$A$171:$A$290,WorkElectricity!$J98)&lt;0.0001,VLOOKUP($I98,Notes!$B$1:$C$1,2,0),SUMIFS(RawElectricity!S$171:S$290,RawElectricity!$B$171:$B$290,WorkElectricity!$I98,RawElectricity!$A$171:$A$290,WorkElectricity!$J98))</f>
        <v>253.65395630021951</v>
      </c>
      <c r="AA98" s="28">
        <f>IF(SUMIFS(RawElectricity!T$171:T$290,RawElectricity!$B$171:$B$290,WorkElectricity!$I98,RawElectricity!$A$171:$A$290,WorkElectricity!$J98)&lt;0.0001,VLOOKUP($I98,Notes!$B$1:$C$1,2,0),SUMIFS(RawElectricity!T$171:T$290,RawElectricity!$B$171:$B$290,WorkElectricity!$I98,RawElectricity!$A$171:$A$290,WorkElectricity!$J98))</f>
        <v>254.129587751727</v>
      </c>
      <c r="AB98" s="28">
        <f>IF(SUMIFS(RawElectricity!U$171:U$290,RawElectricity!$B$171:$B$290,WorkElectricity!$I98,RawElectricity!$A$171:$A$290,WorkElectricity!$J98)&lt;0.0001,VLOOKUP($I98,Notes!$B$1:$C$1,2,0),SUMIFS(RawElectricity!U$171:U$290,RawElectricity!$B$171:$B$290,WorkElectricity!$I98,RawElectricity!$A$171:$A$290,WorkElectricity!$J98))</f>
        <v>258.06344087649995</v>
      </c>
      <c r="AC98" s="28">
        <f>IF(SUMIFS(RawElectricity!V$171:V$290,RawElectricity!$B$171:$B$290,WorkElectricity!$I98,RawElectricity!$A$171:$A$290,WorkElectricity!$J98)&lt;0.0001,VLOOKUP($I98,Notes!$B$1:$C$1,2,0),SUMIFS(RawElectricity!V$171:V$290,RawElectricity!$B$171:$B$290,WorkElectricity!$I98,RawElectricity!$A$171:$A$290,WorkElectricity!$J98))</f>
        <v>261.94760934443059</v>
      </c>
      <c r="AD98" s="28">
        <f>IF(SUMIFS(RawElectricity!W$171:W$290,RawElectricity!$B$171:$B$290,WorkElectricity!$I98,RawElectricity!$A$171:$A$290,WorkElectricity!$J98)&lt;0.0001,VLOOKUP($I98,Notes!$B$1:$C$1,2,0),SUMIFS(RawElectricity!W$171:W$290,RawElectricity!$B$171:$B$290,WorkElectricity!$I98,RawElectricity!$A$171:$A$290,WorkElectricity!$J98))</f>
        <v>265.77517838804818</v>
      </c>
      <c r="AE98" s="28">
        <f>IF(SUMIFS(RawElectricity!X$171:X$290,RawElectricity!$B$171:$B$290,WorkElectricity!$I98,RawElectricity!$A$171:$A$290,WorkElectricity!$J98)&lt;0.0001,VLOOKUP($I98,Notes!$B$1:$C$1,2,0),SUMIFS(RawElectricity!X$171:X$290,RawElectricity!$B$171:$B$290,WorkElectricity!$I98,RawElectricity!$A$171:$A$290,WorkElectricity!$J98))</f>
        <v>266.59483300000005</v>
      </c>
      <c r="AF98" s="28">
        <f>IF(SUMIFS(RawElectricity!Y$171:Y$290,RawElectricity!$B$171:$B$290,WorkElectricity!$I98,RawElectricity!$A$171:$A$290,WorkElectricity!$J98)&lt;0.0001,VLOOKUP($I98,Notes!$B$1:$C$1,2,0),SUMIFS(RawElectricity!Y$171:Y$290,RawElectricity!$B$171:$B$290,WorkElectricity!$I98,RawElectricity!$A$171:$A$290,WorkElectricity!$J98))</f>
        <v>255.31282900000002</v>
      </c>
      <c r="AG98" s="28">
        <f>IF(SUMIFS(RawElectricity!Z$171:Z$290,RawElectricity!$B$171:$B$290,WorkElectricity!$I98,RawElectricity!$A$171:$A$290,WorkElectricity!$J98)&lt;0.0001,VLOOKUP($I98,Notes!$B$1:$C$1,2,0),SUMIFS(RawElectricity!Z$171:Z$290,RawElectricity!$B$171:$B$290,WorkElectricity!$I98,RawElectricity!$A$171:$A$290,WorkElectricity!$J98))</f>
        <v>241.76023300000003</v>
      </c>
      <c r="AH98" s="28">
        <f>IF(SUMIFS(RawElectricity!AA$171:AA$290,RawElectricity!$B$171:$B$290,WorkElectricity!$I98,RawElectricity!$A$171:$A$290,WorkElectricity!$J98)&lt;0.0001,VLOOKUP($I98,Notes!$B$1:$C$1,2,0),SUMIFS(RawElectricity!AA$171:AA$290,RawElectricity!$B$171:$B$290,WorkElectricity!$I98,RawElectricity!$A$171:$A$290,WorkElectricity!$J98))</f>
        <v>225.298441</v>
      </c>
      <c r="AI98" s="28">
        <f>IF(SUMIFS(RawElectricity!AB$171:AB$290,RawElectricity!$B$171:$B$290,WorkElectricity!$I98,RawElectricity!$A$171:$A$290,WorkElectricity!$J98)&lt;0.0001,VLOOKUP($I98,Notes!$B$1:$C$1,2,0),SUMIFS(RawElectricity!AB$171:AB$290,RawElectricity!$B$171:$B$290,WorkElectricity!$I98,RawElectricity!$A$171:$A$290,WorkElectricity!$J98))</f>
        <v>217.06754500000002</v>
      </c>
      <c r="AJ98" s="28">
        <f>IF(SUMIFS(RawElectricity!AC$171:AC$290,RawElectricity!$B$171:$B$290,WorkElectricity!$I98,RawElectricity!$A$171:$A$290,WorkElectricity!$J98)&lt;0.0001,VLOOKUP($I98,Notes!$B$1:$C$1,2,0),SUMIFS(RawElectricity!AC$171:AC$290,RawElectricity!$B$171:$B$290,WorkElectricity!$I98,RawElectricity!$A$171:$A$290,WorkElectricity!$J98))</f>
        <v>208.48187254780004</v>
      </c>
      <c r="AK98" s="28">
        <f>IF(SUMIFS(RawElectricity!AD$171:AD$290,RawElectricity!$B$171:$B$290,WorkElectricity!$I98,RawElectricity!$A$171:$A$290,WorkElectricity!$J98)&lt;0.0001,VLOOKUP($I98,Notes!$B$1:$C$1,2,0),SUMIFS(RawElectricity!AD$171:AD$290,RawElectricity!$B$171:$B$290,WorkElectricity!$I98,RawElectricity!$A$171:$A$290,WorkElectricity!$J98))</f>
        <v>199.89619477390002</v>
      </c>
      <c r="AL98" s="28">
        <f>IF(SUMIFS(RawElectricity!AE$171:AE$290,RawElectricity!$B$171:$B$290,WorkElectricity!$I98,RawElectricity!$A$171:$A$290,WorkElectricity!$J98)&lt;0.0001,VLOOKUP($I98,Notes!$B$1:$C$1,2,0),SUMIFS(RawElectricity!AE$171:AE$290,RawElectricity!$B$171:$B$290,WorkElectricity!$I98,RawElectricity!$A$171:$A$290,WorkElectricity!$J98))</f>
        <v>195.42596500000002</v>
      </c>
      <c r="AM98" s="28">
        <f>IF(SUMIFS(RawElectricity!AF$171:AF$290,RawElectricity!$B$171:$B$290,WorkElectricity!$I98,RawElectricity!$A$171:$A$290,WorkElectricity!$J98)&lt;0.0001,VLOOKUP($I98,Notes!$B$1:$C$1,2,0),SUMIFS(RawElectricity!AF$171:AF$290,RawElectricity!$B$171:$B$290,WorkElectricity!$I98,RawElectricity!$A$171:$A$290,WorkElectricity!$J98))</f>
        <v>187.12411300000002</v>
      </c>
      <c r="AN98" s="28">
        <f>IF(SUMIFS(RawElectricity!AG$171:AG$290,RawElectricity!$B$171:$B$290,WorkElectricity!$I98,RawElectricity!$A$171:$A$290,WorkElectricity!$J98)&lt;0.0001,VLOOKUP($I98,Notes!$B$1:$C$1,2,0),SUMIFS(RawElectricity!AG$171:AG$290,RawElectricity!$B$171:$B$290,WorkElectricity!$I98,RawElectricity!$A$171:$A$290,WorkElectricity!$J98))</f>
        <v>174.70681300000001</v>
      </c>
      <c r="AO98" s="28">
        <f>IF(SUMIFS(RawElectricity!AH$171:AH$290,RawElectricity!$B$171:$B$290,WorkElectricity!$I98,RawElectricity!$A$171:$A$290,WorkElectricity!$J98)&lt;0.0001,VLOOKUP($I98,Notes!$B$1:$C$1,2,0),SUMIFS(RawElectricity!AH$171:AH$290,RawElectricity!$B$171:$B$290,WorkElectricity!$I98,RawElectricity!$A$171:$A$290,WorkElectricity!$J98))</f>
        <v>170.59136500000002</v>
      </c>
      <c r="AP98" s="28">
        <f>IF(SUMIFS(RawElectricity!AI$171:AI$290,RawElectricity!$B$171:$B$290,WorkElectricity!$I98,RawElectricity!$A$171:$A$290,WorkElectricity!$J98)&lt;0.0001,VLOOKUP($I98,Notes!$B$1:$C$1,2,0),SUMIFS(RawElectricity!AI$171:AI$290,RawElectricity!$B$171:$B$290,WorkElectricity!$I98,RawElectricity!$A$171:$A$290,WorkElectricity!$J98))</f>
        <v>144.97624900000002</v>
      </c>
      <c r="AQ98" s="28">
        <f>IF(SUMIFS(RawElectricity!AJ$171:AJ$290,RawElectricity!$B$171:$B$290,WorkElectricity!$I98,RawElectricity!$A$171:$A$290,WorkElectricity!$J98)&lt;0.0001,VLOOKUP($I98,Notes!$B$1:$C$1,2,0),SUMIFS(RawElectricity!AJ$171:AJ$290,RawElectricity!$B$171:$B$290,WorkElectricity!$I98,RawElectricity!$A$171:$A$290,WorkElectricity!$J98))</f>
        <v>136.46152900000001</v>
      </c>
      <c r="AR98" s="28">
        <f>IF(SUMIFS(RawElectricity!AK$171:AK$290,RawElectricity!$B$171:$B$290,WorkElectricity!$I98,RawElectricity!$A$171:$A$290,WorkElectricity!$J98)&lt;0.0001,VLOOKUP($I98,Notes!$B$1:$C$1,2,0),SUMIFS(RawElectricity!AK$171:AK$290,RawElectricity!$B$171:$B$290,WorkElectricity!$I98,RawElectricity!$A$171:$A$290,WorkElectricity!$J98))</f>
        <v>123.83136100000002</v>
      </c>
      <c r="AS98" s="19" t="e">
        <f>IF(SUMIFS(RawElectricity!AL$171:AL$290,RawElectricity!$B$171:$B$290,WorkElectricity!$I98,RawElectricity!$A$171:$A$290,WorkElectricity!$J98)&lt;0.0001,VLOOKUP($I98,Notes!$B$1:$C$1,2,0),SUMIFS(RawElectricity!AL$171:AL$290,RawElectricity!$B$171:$B$290,WorkElectricity!$I98,RawElectricity!$A$171:$A$290,WorkElectricity!$J98))</f>
        <v>#N/A</v>
      </c>
      <c r="AT98" s="19" t="e">
        <f>IF(SUMIFS(RawElectricity!AM$171:AM$290,RawElectricity!$B$171:$B$290,WorkElectricity!$I98,RawElectricity!$A$171:$A$290,WorkElectricity!$J98)&lt;0.0001,VLOOKUP($I98,Notes!$B$1:$C$1,2,0),SUMIFS(RawElectricity!AM$171:AM$290,RawElectricity!$B$171:$B$290,WorkElectricity!$I98,RawElectricity!$A$171:$A$290,WorkElectricity!$J98))</f>
        <v>#N/A</v>
      </c>
      <c r="AU98" s="19" t="e">
        <f>IF(SUMIFS(RawElectricity!AN$171:AN$290,RawElectricity!$B$171:$B$290,WorkElectricity!$I98,RawElectricity!$A$171:$A$290,WorkElectricity!$J98)&lt;0.0001,VLOOKUP($I98,Notes!$B$1:$C$1,2,0),SUMIFS(RawElectricity!AN$171:AN$290,RawElectricity!$B$171:$B$290,WorkElectricity!$I98,RawElectricity!$A$171:$A$290,WorkElectricity!$J98))</f>
        <v>#N/A</v>
      </c>
      <c r="AV98" s="19" t="e">
        <f>IF(SUMIFS(RawElectricity!AO$171:AO$290,RawElectricity!$B$171:$B$290,WorkElectricity!$I98,RawElectricity!$A$171:$A$290,WorkElectricity!$J98)&lt;0.0001,VLOOKUP($I98,Notes!$B$1:$C$1,2,0),SUMIFS(RawElectricity!AO$171:AO$290,RawElectricity!$B$171:$B$290,WorkElectricity!$I98,RawElectricity!$A$171:$A$290,WorkElectricity!$J98))</f>
        <v>#N/A</v>
      </c>
      <c r="AW98" s="19" t="e">
        <f>IF(SUMIFS(RawElectricity!AP$171:AP$290,RawElectricity!$B$171:$B$290,WorkElectricity!$I98,RawElectricity!$A$171:$A$290,WorkElectricity!$J98)&lt;0.0001,VLOOKUP($I98,Notes!$B$1:$C$1,2,0),SUMIFS(RawElectricity!AP$171:AP$290,RawElectricity!$B$171:$B$290,WorkElectricity!$I98,RawElectricity!$A$171:$A$290,WorkElectricity!$J98))</f>
        <v>#N/A</v>
      </c>
      <c r="AX98" s="19" t="e">
        <f>IF(SUMIFS(RawElectricity!AQ$171:AQ$290,RawElectricity!$B$171:$B$290,WorkElectricity!$I98,RawElectricity!$A$171:$A$290,WorkElectricity!$J98)&lt;0.0001,VLOOKUP($I98,Notes!$B$1:$C$1,2,0),SUMIFS(RawElectricity!AQ$171:AQ$290,RawElectricity!$B$171:$B$290,WorkElectricity!$I98,RawElectricity!$A$171:$A$290,WorkElectricity!$J98))</f>
        <v>#N/A</v>
      </c>
      <c r="AY98" s="19" t="e">
        <f>IF(SUMIFS(RawElectricity!AR$171:AR$290,RawElectricity!$B$171:$B$290,WorkElectricity!$I98,RawElectricity!$A$171:$A$290,WorkElectricity!$J98)&lt;0.0001,VLOOKUP($I98,Notes!$B$1:$C$1,2,0),SUMIFS(RawElectricity!AR$171:AR$290,RawElectricity!$B$171:$B$290,WorkElectricity!$I98,RawElectricity!$A$171:$A$290,WorkElectricity!$J98))</f>
        <v>#N/A</v>
      </c>
      <c r="AZ98" s="19" t="e">
        <f>IF(SUMIFS(RawElectricity!AS$171:AS$290,RawElectricity!$B$171:$B$290,WorkElectricity!$I98,RawElectricity!$A$171:$A$290,WorkElectricity!$J98)&lt;0.0001,VLOOKUP($I98,Notes!$B$1:$C$1,2,0),SUMIFS(RawElectricity!AS$171:AS$290,RawElectricity!$B$171:$B$290,WorkElectricity!$I98,RawElectricity!$A$171:$A$290,WorkElectricity!$J98))</f>
        <v>#N/A</v>
      </c>
      <c r="BA98" s="19" t="e">
        <f>IF(SUMIFS(RawElectricity!AT$171:AT$290,RawElectricity!$B$171:$B$290,WorkElectricity!$I98,RawElectricity!$A$171:$A$290,WorkElectricity!$J98)&lt;0.0001,VLOOKUP($I98,Notes!$B$1:$C$1,2,0),SUMIFS(RawElectricity!AT$171:AT$290,RawElectricity!$B$171:$B$290,WorkElectricity!$I98,RawElectricity!$A$171:$A$290,WorkElectricity!$J98))</f>
        <v>#N/A</v>
      </c>
      <c r="BB98" s="19" t="e">
        <f>IF(SUMIFS(RawElectricity!AU$171:AU$290,RawElectricity!$B$171:$B$290,WorkElectricity!$I98,RawElectricity!$A$171:$A$290,WorkElectricity!$J98)&lt;0.0001,VLOOKUP($I98,Notes!$B$1:$C$1,2,0),SUMIFS(RawElectricity!AU$171:AU$290,RawElectricity!$B$171:$B$290,WorkElectricity!$I98,RawElectricity!$A$171:$A$290,WorkElectricity!$J98))</f>
        <v>#N/A</v>
      </c>
      <c r="BC98" s="19" t="e">
        <f>IF(SUMIFS(RawElectricity!AV$171:AV$290,RawElectricity!$B$171:$B$290,WorkElectricity!$I98,RawElectricity!$A$171:$A$290,WorkElectricity!$J98)&lt;0.0001,VLOOKUP($I98,Notes!$B$1:$C$1,2,0),SUMIFS(RawElectricity!AV$171:AV$290,RawElectricity!$B$171:$B$290,WorkElectricity!$I98,RawElectricity!$A$171:$A$290,WorkElectricity!$J98))</f>
        <v>#N/A</v>
      </c>
      <c r="BD98" s="19" t="e">
        <f>IF(SUMIFS(RawElectricity!AW$171:AW$290,RawElectricity!$B$171:$B$290,WorkElectricity!$I98,RawElectricity!$A$171:$A$290,WorkElectricity!$J98)&lt;0.0001,VLOOKUP($I98,Notes!$B$1:$C$1,2,0),SUMIFS(RawElectricity!AW$171:AW$290,RawElectricity!$B$171:$B$290,WorkElectricity!$I98,RawElectricity!$A$171:$A$290,WorkElectricity!$J98))</f>
        <v>#N/A</v>
      </c>
      <c r="BE98" s="19" t="e">
        <f>IF(SUMIFS(RawElectricity!AX$171:AX$290,RawElectricity!$B$171:$B$290,WorkElectricity!$I98,RawElectricity!$A$171:$A$290,WorkElectricity!$J98)&lt;0.0001,VLOOKUP($I98,Notes!$B$1:$C$1,2,0),SUMIFS(RawElectricity!AX$171:AX$290,RawElectricity!$B$171:$B$290,WorkElectricity!$I98,RawElectricity!$A$171:$A$290,WorkElectricity!$J98))</f>
        <v>#N/A</v>
      </c>
      <c r="BF98" s="19" t="e">
        <f>IF(SUMIFS(RawElectricity!AY$171:AY$290,RawElectricity!$B$171:$B$290,WorkElectricity!$I98,RawElectricity!$A$171:$A$290,WorkElectricity!$J98)&lt;0.0001,VLOOKUP($I98,Notes!$B$1:$C$1,2,0),SUMIFS(RawElectricity!AY$171:AY$290,RawElectricity!$B$171:$B$290,WorkElectricity!$I98,RawElectricity!$A$171:$A$290,WorkElectricity!$J98))</f>
        <v>#N/A</v>
      </c>
      <c r="BG98" s="19" t="e">
        <f>IF(SUMIFS(RawElectricity!AZ$171:AZ$290,RawElectricity!$B$171:$B$290,WorkElectricity!$I98,RawElectricity!$A$171:$A$290,WorkElectricity!$J98)&lt;0.0001,VLOOKUP($I98,Notes!$B$1:$C$1,2,0),SUMIFS(RawElectricity!AZ$171:AZ$290,RawElectricity!$B$171:$B$290,WorkElectricity!$I98,RawElectricity!$A$171:$A$290,WorkElectricity!$J98))</f>
        <v>#N/A</v>
      </c>
      <c r="BH98" s="19" t="e">
        <f>IF(SUMIFS(RawElectricity!BA$171:BA$290,RawElectricity!$B$171:$B$290,WorkElectricity!$I98,RawElectricity!$A$171:$A$290,WorkElectricity!$J98)&lt;0.0001,VLOOKUP($I98,Notes!$B$1:$C$1,2,0),SUMIFS(RawElectricity!BA$171:BA$290,RawElectricity!$B$171:$B$290,WorkElectricity!$I98,RawElectricity!$A$171:$A$290,WorkElectricity!$J98))</f>
        <v>#N/A</v>
      </c>
      <c r="BI98" s="19" t="e">
        <f>IF(SUMIFS(RawElectricity!BB$171:BB$290,RawElectricity!$B$171:$B$290,WorkElectricity!$I98,RawElectricity!$A$171:$A$290,WorkElectricity!$J98)&lt;0.0001,VLOOKUP($I98,Notes!$B$1:$C$1,2,0),SUMIFS(RawElectricity!BB$171:BB$290,RawElectricity!$B$171:$B$290,WorkElectricity!$I98,RawElectricity!$A$171:$A$290,WorkElectricity!$J98))</f>
        <v>#N/A</v>
      </c>
      <c r="BJ98" s="19" t="e">
        <f>IF(SUMIFS(RawElectricity!BC$171:BC$290,RawElectricity!$B$171:$B$290,WorkElectricity!$I98,RawElectricity!$A$171:$A$290,WorkElectricity!$J98)&lt;0.0001,VLOOKUP($I98,Notes!$B$1:$C$1,2,0),SUMIFS(RawElectricity!BC$171:BC$290,RawElectricity!$B$171:$B$290,WorkElectricity!$I98,RawElectricity!$A$171:$A$290,WorkElectricity!$J98))</f>
        <v>#N/A</v>
      </c>
      <c r="BK98" s="19" t="e">
        <f>IF(SUMIFS(RawElectricity!BD$171:BD$290,RawElectricity!$B$171:$B$290,WorkElectricity!$I98,RawElectricity!$A$171:$A$290,WorkElectricity!$J98)&lt;0.0001,VLOOKUP($I98,Notes!$B$1:$C$1,2,0),SUMIFS(RawElectricity!BD$171:BD$290,RawElectricity!$B$171:$B$290,WorkElectricity!$I98,RawElectricity!$A$171:$A$290,WorkElectricity!$J98))</f>
        <v>#N/A</v>
      </c>
      <c r="BL98" s="19" t="e">
        <f>IF(SUMIFS(RawElectricity!BE$171:BE$290,RawElectricity!$B$171:$B$290,WorkElectricity!$I98,RawElectricity!$A$171:$A$290,WorkElectricity!$J98)&lt;0.0001,VLOOKUP($I98,Notes!$B$1:$C$1,2,0),SUMIFS(RawElectricity!BE$171:BE$290,RawElectricity!$B$171:$B$290,WorkElectricity!$I98,RawElectricity!$A$171:$A$290,WorkElectricity!$J98))</f>
        <v>#N/A</v>
      </c>
      <c r="BM98" s="19" t="e">
        <f>IF(SUMIFS(RawElectricity!BF$171:BF$290,RawElectricity!$B$171:$B$290,WorkElectricity!$I98,RawElectricity!$A$171:$A$290,WorkElectricity!$J98)&lt;0.0001,VLOOKUP($I98,Notes!$B$1:$C$1,2,0),SUMIFS(RawElectricity!BF$171:BF$290,RawElectricity!$B$171:$B$290,WorkElectricity!$I98,RawElectricity!$A$171:$A$290,WorkElectricity!$J98))</f>
        <v>#N/A</v>
      </c>
      <c r="BN98" s="19" t="e">
        <f>IF(SUMIFS(RawElectricity!BG$171:BG$290,RawElectricity!$B$171:$B$290,WorkElectricity!$I98,RawElectricity!$A$171:$A$290,WorkElectricity!$J98)&lt;0.0001,VLOOKUP($I98,Notes!$B$1:$C$1,2,0),SUMIFS(RawElectricity!BG$171:BG$290,RawElectricity!$B$171:$B$290,WorkElectricity!$I98,RawElectricity!$A$171:$A$290,WorkElectricity!$J98))</f>
        <v>#N/A</v>
      </c>
      <c r="BO98" s="19" t="e">
        <f>IF(SUMIFS(RawElectricity!BH$171:BH$290,RawElectricity!$B$171:$B$290,WorkElectricity!$I98,RawElectricity!$A$171:$A$290,WorkElectricity!$J98)&lt;0.0001,VLOOKUP($I98,Notes!$B$1:$C$1,2,0),SUMIFS(RawElectricity!BH$171:BH$290,RawElectricity!$B$171:$B$290,WorkElectricity!$I98,RawElectricity!$A$171:$A$290,WorkElectricity!$J98))</f>
        <v>#N/A</v>
      </c>
      <c r="BP98" s="19" t="e">
        <f>IF(SUMIFS(RawElectricity!BI$171:BI$290,RawElectricity!$B$171:$B$290,WorkElectricity!$I98,RawElectricity!$A$171:$A$290,WorkElectricity!$J98)&lt;0.0001,VLOOKUP($I98,Notes!$B$1:$C$1,2,0),SUMIFS(RawElectricity!BI$171:BI$290,RawElectricity!$B$171:$B$290,WorkElectricity!$I98,RawElectricity!$A$171:$A$290,WorkElectricity!$J98))</f>
        <v>#N/A</v>
      </c>
      <c r="BQ98" s="19"/>
      <c r="BR98" s="19" t="e">
        <f>IF(SUMIFS(RawElectricity!BJ$171:BJ$290,RawElectricity!$B$171:$B$290,WorkElectricity!$I98,RawElectricity!$A$171:$A$290,WorkElectricity!$J98)&lt;0.0001,VLOOKUP($I98,Notes!$B$1:$C$1,2,0),SUMIFS(RawElectricity!BJ$171:BJ$290,RawElectricity!$B$171:$B$290,WorkElectricity!$I98,RawElectricity!$A$171:$A$290,WorkElectricity!$J98))</f>
        <v>#N/A</v>
      </c>
      <c r="BS98" s="19" t="e">
        <f>IF(SUMIFS(RawElectricity!BK$171:BK$290,RawElectricity!$B$171:$B$290,WorkElectricity!$I98,RawElectricity!$A$171:$A$290,WorkElectricity!$J98)&lt;0.0001,VLOOKUP($I98,Notes!$B$1:$C$1,2,0),SUMIFS(RawElectricity!BK$171:BK$290,RawElectricity!$B$171:$B$290,WorkElectricity!$I98,RawElectricity!$A$171:$A$290,WorkElectricity!$J98))</f>
        <v>#N/A</v>
      </c>
      <c r="BT98" s="19" t="e">
        <f>IF(SUMIFS(RawElectricity!BL$171:BL$290,RawElectricity!$B$171:$B$290,WorkElectricity!$I98,RawElectricity!$A$171:$A$290,WorkElectricity!$J98)&lt;0.0001,VLOOKUP($I98,Notes!$B$1:$C$1,2,0),SUMIFS(RawElectricity!BL$171:BL$290,RawElectricity!$B$171:$B$290,WorkElectricity!$I98,RawElectricity!$A$171:$A$290,WorkElectricity!$J98))</f>
        <v>#N/A</v>
      </c>
      <c r="BU98" s="19" t="e">
        <f>IF(SUMIFS(RawElectricity!BM$171:BM$290,RawElectricity!$B$171:$B$290,WorkElectricity!$I98,RawElectricity!$A$171:$A$290,WorkElectricity!$J98)&lt;0.0001,VLOOKUP($I98,Notes!$B$1:$C$1,2,0),SUMIFS(RawElectricity!BM$171:BM$290,RawElectricity!$B$171:$B$290,WorkElectricity!$I98,RawElectricity!$A$171:$A$290,WorkElectricity!$J98))</f>
        <v>#N/A</v>
      </c>
      <c r="BV98" s="19" t="e">
        <f>IF(SUMIFS(RawElectricity!BN$171:BN$290,RawElectricity!$B$171:$B$290,WorkElectricity!$I98,RawElectricity!$A$171:$A$290,WorkElectricity!$J98)&lt;0.0001,VLOOKUP($I98,Notes!$B$1:$C$1,2,0),SUMIFS(RawElectricity!BN$171:BN$290,RawElectricity!$B$171:$B$290,WorkElectricity!$I98,RawElectricity!$A$171:$A$290,WorkElectricity!$J98))</f>
        <v>#N/A</v>
      </c>
      <c r="BW98" s="19" t="e">
        <f>IF(SUMIFS(RawElectricity!BO$171:BO$290,RawElectricity!$B$171:$B$290,WorkElectricity!$I98,RawElectricity!$A$171:$A$290,WorkElectricity!$J98)&lt;0.0001,VLOOKUP($I98,Notes!$B$1:$C$1,2,0),SUMIFS(RawElectricity!BO$171:BO$290,RawElectricity!$B$171:$B$290,WorkElectricity!$I98,RawElectricity!$A$171:$A$290,WorkElectricity!$J98))</f>
        <v>#N/A</v>
      </c>
    </row>
    <row r="99" spans="1:75" x14ac:dyDescent="0.25">
      <c r="A99" t="str">
        <f>IF(B99&lt;&gt;B98,MAX(A$79:A98)+1,"")</f>
        <v/>
      </c>
      <c r="B99" t="str">
        <f>RawElectricity!B190</f>
        <v>best - forced</v>
      </c>
      <c r="D99" s="19"/>
      <c r="E99" s="19"/>
      <c r="F99" s="19"/>
      <c r="G99" s="19"/>
      <c r="H99">
        <f t="shared" si="11"/>
        <v>3</v>
      </c>
      <c r="I99" t="str">
        <f t="shared" si="10"/>
        <v>worst</v>
      </c>
      <c r="J99" t="str">
        <f t="shared" si="12"/>
        <v>Nuclear</v>
      </c>
      <c r="K99" s="28">
        <f>IF(SUMIFS(RawElectricity!D$171:D$290,RawElectricity!$B$171:$B$290,WorkElectricity!$I99,RawElectricity!$A$171:$A$290,WorkElectricity!$J99)&lt;0.0001,VLOOKUP($I99,Notes!$B$1:$C$1,2,0),SUMIFS(RawElectricity!D$171:D$290,RawElectricity!$B$171:$B$290,WorkElectricity!$I99,RawElectricity!$A$171:$A$290,WorkElectricity!$J99))</f>
        <v>12.457921465084899</v>
      </c>
      <c r="L99" s="28">
        <f>IF(SUMIFS(RawElectricity!E$171:E$290,RawElectricity!$B$171:$B$290,WorkElectricity!$I99,RawElectricity!$A$171:$A$290,WorkElectricity!$J99)&lt;0.0001,VLOOKUP($I99,Notes!$B$1:$C$1,2,0),SUMIFS(RawElectricity!E$171:E$290,RawElectricity!$B$171:$B$290,WorkElectricity!$I99,RawElectricity!$A$171:$A$290,WorkElectricity!$J99))</f>
        <v>12.5758806222911</v>
      </c>
      <c r="M99" s="28">
        <f>IF(SUMIFS(RawElectricity!F$171:F$290,RawElectricity!$B$171:$B$290,WorkElectricity!$I99,RawElectricity!$A$171:$A$290,WorkElectricity!$J99)&lt;0.0001,VLOOKUP($I99,Notes!$B$1:$C$1,2,0),SUMIFS(RawElectricity!F$171:F$290,RawElectricity!$B$171:$B$290,WorkElectricity!$I99,RawElectricity!$A$171:$A$290,WorkElectricity!$J99))</f>
        <v>12.3660028793982</v>
      </c>
      <c r="N99" s="28">
        <f>IF(SUMIFS(RawElectricity!G$171:G$290,RawElectricity!$B$171:$B$290,WorkElectricity!$I99,RawElectricity!$A$171:$A$290,WorkElectricity!$J99)&lt;0.0001,VLOOKUP($I99,Notes!$B$1:$C$1,2,0),SUMIFS(RawElectricity!G$171:G$290,RawElectricity!$B$171:$B$290,WorkElectricity!$I99,RawElectricity!$A$171:$A$290,WorkElectricity!$J99))</f>
        <v>12.6277606851899</v>
      </c>
      <c r="O99" s="28">
        <f>IF(SUMIFS(RawElectricity!H$171:H$290,RawElectricity!$B$171:$B$290,WorkElectricity!$I99,RawElectricity!$A$171:$A$290,WorkElectricity!$J99)&lt;0.0001,VLOOKUP($I99,Notes!$B$1:$C$1,2,0),SUMIFS(RawElectricity!H$171:H$290,RawElectricity!$B$171:$B$290,WorkElectricity!$I99,RawElectricity!$A$171:$A$290,WorkElectricity!$J99))</f>
        <v>12.7543163650741</v>
      </c>
      <c r="P99" s="28">
        <f>IF(SUMIFS(RawElectricity!I$171:I$290,RawElectricity!$B$171:$B$290,WorkElectricity!$I99,RawElectricity!$A$171:$A$290,WorkElectricity!$J99)&lt;0.0001,VLOOKUP($I99,Notes!$B$1:$C$1,2,0),SUMIFS(RawElectricity!I$171:I$290,RawElectricity!$B$171:$B$290,WorkElectricity!$I99,RawElectricity!$A$171:$A$290,WorkElectricity!$J99))</f>
        <v>13.204029238488006</v>
      </c>
      <c r="Q99" s="28">
        <f>IF(SUMIFS(RawElectricity!J$171:J$290,RawElectricity!$B$171:$B$290,WorkElectricity!$I99,RawElectricity!$A$171:$A$290,WorkElectricity!$J99)&lt;0.0001,VLOOKUP($I99,Notes!$B$1:$C$1,2,0),SUMIFS(RawElectricity!J$171:J$290,RawElectricity!$B$171:$B$290,WorkElectricity!$I99,RawElectricity!$A$171:$A$290,WorkElectricity!$J99))</f>
        <v>13.204029238488005</v>
      </c>
      <c r="R99" s="28">
        <f>IF(SUMIFS(RawElectricity!K$171:K$290,RawElectricity!$B$171:$B$290,WorkElectricity!$I99,RawElectricity!$A$171:$A$290,WorkElectricity!$J99)&lt;0.0001,VLOOKUP($I99,Notes!$B$1:$C$1,2,0),SUMIFS(RawElectricity!K$171:K$290,RawElectricity!$B$171:$B$290,WorkElectricity!$I99,RawElectricity!$A$171:$A$290,WorkElectricity!$J99))</f>
        <v>13.204029238488005</v>
      </c>
      <c r="S99" s="28">
        <f>IF(SUMIFS(RawElectricity!L$171:L$290,RawElectricity!$B$171:$B$290,WorkElectricity!$I99,RawElectricity!$A$171:$A$290,WorkElectricity!$J99)&lt;0.0001,VLOOKUP($I99,Notes!$B$1:$C$1,2,0),SUMIFS(RawElectricity!L$171:L$290,RawElectricity!$B$171:$B$290,WorkElectricity!$I99,RawElectricity!$A$171:$A$290,WorkElectricity!$J99))</f>
        <v>13.204029238488005</v>
      </c>
      <c r="T99" s="28">
        <f>IF(SUMIFS(RawElectricity!M$171:M$290,RawElectricity!$B$171:$B$290,WorkElectricity!$I99,RawElectricity!$A$171:$A$290,WorkElectricity!$J99)&lt;0.0001,VLOOKUP($I99,Notes!$B$1:$C$1,2,0),SUMIFS(RawElectricity!M$171:M$290,RawElectricity!$B$171:$B$290,WorkElectricity!$I99,RawElectricity!$A$171:$A$290,WorkElectricity!$J99))</f>
        <v>13.204029238488005</v>
      </c>
      <c r="U99" s="28">
        <f>IF(SUMIFS(RawElectricity!N$171:N$290,RawElectricity!$B$171:$B$290,WorkElectricity!$I99,RawElectricity!$A$171:$A$290,WorkElectricity!$J99)&lt;0.0001,VLOOKUP($I99,Notes!$B$1:$C$1,2,0),SUMIFS(RawElectricity!N$171:N$290,RawElectricity!$B$171:$B$290,WorkElectricity!$I99,RawElectricity!$A$171:$A$290,WorkElectricity!$J99))</f>
        <v>13.204029238488005</v>
      </c>
      <c r="V99" s="28">
        <f>IF(SUMIFS(RawElectricity!O$171:O$290,RawElectricity!$B$171:$B$290,WorkElectricity!$I99,RawElectricity!$A$171:$A$290,WorkElectricity!$J99)&lt;0.0001,VLOOKUP($I99,Notes!$B$1:$C$1,2,0),SUMIFS(RawElectricity!O$171:O$290,RawElectricity!$B$171:$B$290,WorkElectricity!$I99,RawElectricity!$A$171:$A$290,WorkElectricity!$J99))</f>
        <v>13.204029238488005</v>
      </c>
      <c r="W99" s="28">
        <f>IF(SUMIFS(RawElectricity!P$171:P$290,RawElectricity!$B$171:$B$290,WorkElectricity!$I99,RawElectricity!$A$171:$A$290,WorkElectricity!$J99)&lt;0.0001,VLOOKUP($I99,Notes!$B$1:$C$1,2,0),SUMIFS(RawElectricity!P$171:P$290,RawElectricity!$B$171:$B$290,WorkElectricity!$I99,RawElectricity!$A$171:$A$290,WorkElectricity!$J99))</f>
        <v>13.204029238488005</v>
      </c>
      <c r="X99" s="28">
        <f>IF(SUMIFS(RawElectricity!Q$171:Q$290,RawElectricity!$B$171:$B$290,WorkElectricity!$I99,RawElectricity!$A$171:$A$290,WorkElectricity!$J99)&lt;0.0001,VLOOKUP($I99,Notes!$B$1:$C$1,2,0),SUMIFS(RawElectricity!Q$171:Q$290,RawElectricity!$B$171:$B$290,WorkElectricity!$I99,RawElectricity!$A$171:$A$290,WorkElectricity!$J99))</f>
        <v>13.204029238488005</v>
      </c>
      <c r="Y99" s="28">
        <f>IF(SUMIFS(RawElectricity!R$171:R$290,RawElectricity!$B$171:$B$290,WorkElectricity!$I99,RawElectricity!$A$171:$A$290,WorkElectricity!$J99)&lt;0.0001,VLOOKUP($I99,Notes!$B$1:$C$1,2,0),SUMIFS(RawElectricity!R$171:R$290,RawElectricity!$B$171:$B$290,WorkElectricity!$I99,RawElectricity!$A$171:$A$290,WorkElectricity!$J99))</f>
        <v>13.204029238488006</v>
      </c>
      <c r="Z99" s="28">
        <f>IF(SUMIFS(RawElectricity!S$171:S$290,RawElectricity!$B$171:$B$290,WorkElectricity!$I99,RawElectricity!$A$171:$A$290,WorkElectricity!$J99)&lt;0.0001,VLOOKUP($I99,Notes!$B$1:$C$1,2,0),SUMIFS(RawElectricity!S$171:S$290,RawElectricity!$B$171:$B$290,WorkElectricity!$I99,RawElectricity!$A$171:$A$290,WorkElectricity!$J99))</f>
        <v>13.204029238488005</v>
      </c>
      <c r="AA99" s="28">
        <f>IF(SUMIFS(RawElectricity!T$171:T$290,RawElectricity!$B$171:$B$290,WorkElectricity!$I99,RawElectricity!$A$171:$A$290,WorkElectricity!$J99)&lt;0.0001,VLOOKUP($I99,Notes!$B$1:$C$1,2,0),SUMIFS(RawElectricity!T$171:T$290,RawElectricity!$B$171:$B$290,WorkElectricity!$I99,RawElectricity!$A$171:$A$290,WorkElectricity!$J99))</f>
        <v>13.204029238488005</v>
      </c>
      <c r="AB99" s="28">
        <f>IF(SUMIFS(RawElectricity!U$171:U$290,RawElectricity!$B$171:$B$290,WorkElectricity!$I99,RawElectricity!$A$171:$A$290,WorkElectricity!$J99)&lt;0.0001,VLOOKUP($I99,Notes!$B$1:$C$1,2,0),SUMIFS(RawElectricity!U$171:U$290,RawElectricity!$B$171:$B$290,WorkElectricity!$I99,RawElectricity!$A$171:$A$290,WorkElectricity!$J99))</f>
        <v>13.204029238488006</v>
      </c>
      <c r="AC99" s="28">
        <f>IF(SUMIFS(RawElectricity!V$171:V$290,RawElectricity!$B$171:$B$290,WorkElectricity!$I99,RawElectricity!$A$171:$A$290,WorkElectricity!$J99)&lt;0.0001,VLOOKUP($I99,Notes!$B$1:$C$1,2,0),SUMIFS(RawElectricity!V$171:V$290,RawElectricity!$B$171:$B$290,WorkElectricity!$I99,RawElectricity!$A$171:$A$290,WorkElectricity!$J99))</f>
        <v>13.204029238488006</v>
      </c>
      <c r="AD99" s="28">
        <f>IF(SUMIFS(RawElectricity!W$171:W$290,RawElectricity!$B$171:$B$290,WorkElectricity!$I99,RawElectricity!$A$171:$A$290,WorkElectricity!$J99)&lt;0.0001,VLOOKUP($I99,Notes!$B$1:$C$1,2,0),SUMIFS(RawElectricity!W$171:W$290,RawElectricity!$B$171:$B$290,WorkElectricity!$I99,RawElectricity!$A$171:$A$290,WorkElectricity!$J99))</f>
        <v>13.204029238488006</v>
      </c>
      <c r="AE99" s="28">
        <f>IF(SUMIFS(RawElectricity!X$171:X$290,RawElectricity!$B$171:$B$290,WorkElectricity!$I99,RawElectricity!$A$171:$A$290,WorkElectricity!$J99)&lt;0.0001,VLOOKUP($I99,Notes!$B$1:$C$1,2,0),SUMIFS(RawElectricity!X$171:X$290,RawElectricity!$B$171:$B$290,WorkElectricity!$I99,RawElectricity!$A$171:$A$290,WorkElectricity!$J99))</f>
        <v>13.204029238488006</v>
      </c>
      <c r="AF99" s="28">
        <f>IF(SUMIFS(RawElectricity!Y$171:Y$290,RawElectricity!$B$171:$B$290,WorkElectricity!$I99,RawElectricity!$A$171:$A$290,WorkElectricity!$J99)&lt;0.0001,VLOOKUP($I99,Notes!$B$1:$C$1,2,0),SUMIFS(RawElectricity!Y$171:Y$290,RawElectricity!$B$171:$B$290,WorkElectricity!$I99,RawElectricity!$A$171:$A$290,WorkElectricity!$J99))</f>
        <v>13.204029238488005</v>
      </c>
      <c r="AG99" s="28">
        <f>IF(SUMIFS(RawElectricity!Z$171:Z$290,RawElectricity!$B$171:$B$290,WorkElectricity!$I99,RawElectricity!$A$171:$A$290,WorkElectricity!$J99)&lt;0.0001,VLOOKUP($I99,Notes!$B$1:$C$1,2,0),SUMIFS(RawElectricity!Z$171:Z$290,RawElectricity!$B$171:$B$290,WorkElectricity!$I99,RawElectricity!$A$171:$A$290,WorkElectricity!$J99))</f>
        <v>13.204029238488005</v>
      </c>
      <c r="AH99" s="28">
        <f>IF(SUMIFS(RawElectricity!AA$171:AA$290,RawElectricity!$B$171:$B$290,WorkElectricity!$I99,RawElectricity!$A$171:$A$290,WorkElectricity!$J99)&lt;0.0001,VLOOKUP($I99,Notes!$B$1:$C$1,2,0),SUMIFS(RawElectricity!AA$171:AA$290,RawElectricity!$B$171:$B$290,WorkElectricity!$I99,RawElectricity!$A$171:$A$290,WorkElectricity!$J99))</f>
        <v>13.204029238488005</v>
      </c>
      <c r="AI99" s="28">
        <f>IF(SUMIFS(RawElectricity!AB$171:AB$290,RawElectricity!$B$171:$B$290,WorkElectricity!$I99,RawElectricity!$A$171:$A$290,WorkElectricity!$J99)&lt;0.0001,VLOOKUP($I99,Notes!$B$1:$C$1,2,0),SUMIFS(RawElectricity!AB$171:AB$290,RawElectricity!$B$171:$B$290,WorkElectricity!$I99,RawElectricity!$A$171:$A$290,WorkElectricity!$J99))</f>
        <v>13.204029238488005</v>
      </c>
      <c r="AJ99" s="28">
        <f>IF(SUMIFS(RawElectricity!AC$171:AC$290,RawElectricity!$B$171:$B$290,WorkElectricity!$I99,RawElectricity!$A$171:$A$290,WorkElectricity!$J99)&lt;0.0001,VLOOKUP($I99,Notes!$B$1:$C$1,2,0),SUMIFS(RawElectricity!AC$171:AC$290,RawElectricity!$B$171:$B$290,WorkElectricity!$I99,RawElectricity!$A$171:$A$290,WorkElectricity!$J99))</f>
        <v>13.204029238488006</v>
      </c>
      <c r="AK99" s="28">
        <f>IF(SUMIFS(RawElectricity!AD$171:AD$290,RawElectricity!$B$171:$B$290,WorkElectricity!$I99,RawElectricity!$A$171:$A$290,WorkElectricity!$J99)&lt;0.0001,VLOOKUP($I99,Notes!$B$1:$C$1,2,0),SUMIFS(RawElectricity!AD$171:AD$290,RawElectricity!$B$171:$B$290,WorkElectricity!$I99,RawElectricity!$A$171:$A$290,WorkElectricity!$J99))</f>
        <v>13.204029238488005</v>
      </c>
      <c r="AL99" s="28">
        <f>IF(SUMIFS(RawElectricity!AE$171:AE$290,RawElectricity!$B$171:$B$290,WorkElectricity!$I99,RawElectricity!$A$171:$A$290,WorkElectricity!$J99)&lt;0.0001,VLOOKUP($I99,Notes!$B$1:$C$1,2,0),SUMIFS(RawElectricity!AE$171:AE$290,RawElectricity!$B$171:$B$290,WorkElectricity!$I99,RawElectricity!$A$171:$A$290,WorkElectricity!$J99))</f>
        <v>13.204029238488006</v>
      </c>
      <c r="AM99" s="28">
        <f>IF(SUMIFS(RawElectricity!AF$171:AF$290,RawElectricity!$B$171:$B$290,WorkElectricity!$I99,RawElectricity!$A$171:$A$290,WorkElectricity!$J99)&lt;0.0001,VLOOKUP($I99,Notes!$B$1:$C$1,2,0),SUMIFS(RawElectricity!AF$171:AF$290,RawElectricity!$B$171:$B$290,WorkElectricity!$I99,RawElectricity!$A$171:$A$290,WorkElectricity!$J99))</f>
        <v>13.204029238488006</v>
      </c>
      <c r="AN99" s="28">
        <f>IF(SUMIFS(RawElectricity!AG$171:AG$290,RawElectricity!$B$171:$B$290,WorkElectricity!$I99,RawElectricity!$A$171:$A$290,WorkElectricity!$J99)&lt;0.0001,VLOOKUP($I99,Notes!$B$1:$C$1,2,0),SUMIFS(RawElectricity!AG$171:AG$290,RawElectricity!$B$171:$B$290,WorkElectricity!$I99,RawElectricity!$A$171:$A$290,WorkElectricity!$J99))</f>
        <v>13.204029238488005</v>
      </c>
      <c r="AO99" s="28">
        <f>IF(SUMIFS(RawElectricity!AH$171:AH$290,RawElectricity!$B$171:$B$290,WorkElectricity!$I99,RawElectricity!$A$171:$A$290,WorkElectricity!$J99)&lt;0.0001,VLOOKUP($I99,Notes!$B$1:$C$1,2,0),SUMIFS(RawElectricity!AH$171:AH$290,RawElectricity!$B$171:$B$290,WorkElectricity!$I99,RawElectricity!$A$171:$A$290,WorkElectricity!$J99))</f>
        <v>13.204029238488003</v>
      </c>
      <c r="AP99" s="28">
        <f>IF(SUMIFS(RawElectricity!AI$171:AI$290,RawElectricity!$B$171:$B$290,WorkElectricity!$I99,RawElectricity!$A$171:$A$290,WorkElectricity!$J99)&lt;0.0001,VLOOKUP($I99,Notes!$B$1:$C$1,2,0),SUMIFS(RawElectricity!AI$171:AI$290,RawElectricity!$B$171:$B$290,WorkElectricity!$I99,RawElectricity!$A$171:$A$290,WorkElectricity!$J99))</f>
        <v>13.204029238488003</v>
      </c>
      <c r="AQ99" s="28">
        <f>IF(SUMIFS(RawElectricity!AJ$171:AJ$290,RawElectricity!$B$171:$B$290,WorkElectricity!$I99,RawElectricity!$A$171:$A$290,WorkElectricity!$J99)&lt;0.0001,VLOOKUP($I99,Notes!$B$1:$C$1,2,0),SUMIFS(RawElectricity!AJ$171:AJ$290,RawElectricity!$B$171:$B$290,WorkElectricity!$I99,RawElectricity!$A$171:$A$290,WorkElectricity!$J99))</f>
        <v>13.204029238488005</v>
      </c>
      <c r="AR99" s="28">
        <f>IF(SUMIFS(RawElectricity!AK$171:AK$290,RawElectricity!$B$171:$B$290,WorkElectricity!$I99,RawElectricity!$A$171:$A$290,WorkElectricity!$J99)&lt;0.0001,VLOOKUP($I99,Notes!$B$1:$C$1,2,0),SUMIFS(RawElectricity!AK$171:AK$290,RawElectricity!$B$171:$B$290,WorkElectricity!$I99,RawElectricity!$A$171:$A$290,WorkElectricity!$J99))</f>
        <v>13.204029238488005</v>
      </c>
      <c r="AS99" s="19" t="e">
        <f>IF(SUMIFS(RawElectricity!AL$171:AL$290,RawElectricity!$B$171:$B$290,WorkElectricity!$I99,RawElectricity!$A$171:$A$290,WorkElectricity!$J99)&lt;0.0001,VLOOKUP($I99,Notes!$B$1:$C$1,2,0),SUMIFS(RawElectricity!AL$171:AL$290,RawElectricity!$B$171:$B$290,WorkElectricity!$I99,RawElectricity!$A$171:$A$290,WorkElectricity!$J99))</f>
        <v>#N/A</v>
      </c>
      <c r="AT99" s="19" t="e">
        <f>IF(SUMIFS(RawElectricity!AM$171:AM$290,RawElectricity!$B$171:$B$290,WorkElectricity!$I99,RawElectricity!$A$171:$A$290,WorkElectricity!$J99)&lt;0.0001,VLOOKUP($I99,Notes!$B$1:$C$1,2,0),SUMIFS(RawElectricity!AM$171:AM$290,RawElectricity!$B$171:$B$290,WorkElectricity!$I99,RawElectricity!$A$171:$A$290,WorkElectricity!$J99))</f>
        <v>#N/A</v>
      </c>
      <c r="AU99" s="19" t="e">
        <f>IF(SUMIFS(RawElectricity!AN$171:AN$290,RawElectricity!$B$171:$B$290,WorkElectricity!$I99,RawElectricity!$A$171:$A$290,WorkElectricity!$J99)&lt;0.0001,VLOOKUP($I99,Notes!$B$1:$C$1,2,0),SUMIFS(RawElectricity!AN$171:AN$290,RawElectricity!$B$171:$B$290,WorkElectricity!$I99,RawElectricity!$A$171:$A$290,WorkElectricity!$J99))</f>
        <v>#N/A</v>
      </c>
      <c r="AV99" s="19" t="e">
        <f>IF(SUMIFS(RawElectricity!AO$171:AO$290,RawElectricity!$B$171:$B$290,WorkElectricity!$I99,RawElectricity!$A$171:$A$290,WorkElectricity!$J99)&lt;0.0001,VLOOKUP($I99,Notes!$B$1:$C$1,2,0),SUMIFS(RawElectricity!AO$171:AO$290,RawElectricity!$B$171:$B$290,WorkElectricity!$I99,RawElectricity!$A$171:$A$290,WorkElectricity!$J99))</f>
        <v>#N/A</v>
      </c>
      <c r="AW99" s="19" t="e">
        <f>IF(SUMIFS(RawElectricity!AP$171:AP$290,RawElectricity!$B$171:$B$290,WorkElectricity!$I99,RawElectricity!$A$171:$A$290,WorkElectricity!$J99)&lt;0.0001,VLOOKUP($I99,Notes!$B$1:$C$1,2,0),SUMIFS(RawElectricity!AP$171:AP$290,RawElectricity!$B$171:$B$290,WorkElectricity!$I99,RawElectricity!$A$171:$A$290,WorkElectricity!$J99))</f>
        <v>#N/A</v>
      </c>
      <c r="AX99" s="19" t="e">
        <f>IF(SUMIFS(RawElectricity!AQ$171:AQ$290,RawElectricity!$B$171:$B$290,WorkElectricity!$I99,RawElectricity!$A$171:$A$290,WorkElectricity!$J99)&lt;0.0001,VLOOKUP($I99,Notes!$B$1:$C$1,2,0),SUMIFS(RawElectricity!AQ$171:AQ$290,RawElectricity!$B$171:$B$290,WorkElectricity!$I99,RawElectricity!$A$171:$A$290,WorkElectricity!$J99))</f>
        <v>#N/A</v>
      </c>
      <c r="AY99" s="19" t="e">
        <f>IF(SUMIFS(RawElectricity!AR$171:AR$290,RawElectricity!$B$171:$B$290,WorkElectricity!$I99,RawElectricity!$A$171:$A$290,WorkElectricity!$J99)&lt;0.0001,VLOOKUP($I99,Notes!$B$1:$C$1,2,0),SUMIFS(RawElectricity!AR$171:AR$290,RawElectricity!$B$171:$B$290,WorkElectricity!$I99,RawElectricity!$A$171:$A$290,WorkElectricity!$J99))</f>
        <v>#N/A</v>
      </c>
      <c r="AZ99" s="19" t="e">
        <f>IF(SUMIFS(RawElectricity!AS$171:AS$290,RawElectricity!$B$171:$B$290,WorkElectricity!$I99,RawElectricity!$A$171:$A$290,WorkElectricity!$J99)&lt;0.0001,VLOOKUP($I99,Notes!$B$1:$C$1,2,0),SUMIFS(RawElectricity!AS$171:AS$290,RawElectricity!$B$171:$B$290,WorkElectricity!$I99,RawElectricity!$A$171:$A$290,WorkElectricity!$J99))</f>
        <v>#N/A</v>
      </c>
      <c r="BA99" s="19" t="e">
        <f>IF(SUMIFS(RawElectricity!AT$171:AT$290,RawElectricity!$B$171:$B$290,WorkElectricity!$I99,RawElectricity!$A$171:$A$290,WorkElectricity!$J99)&lt;0.0001,VLOOKUP($I99,Notes!$B$1:$C$1,2,0),SUMIFS(RawElectricity!AT$171:AT$290,RawElectricity!$B$171:$B$290,WorkElectricity!$I99,RawElectricity!$A$171:$A$290,WorkElectricity!$J99))</f>
        <v>#N/A</v>
      </c>
      <c r="BB99" s="19" t="e">
        <f>IF(SUMIFS(RawElectricity!AU$171:AU$290,RawElectricity!$B$171:$B$290,WorkElectricity!$I99,RawElectricity!$A$171:$A$290,WorkElectricity!$J99)&lt;0.0001,VLOOKUP($I99,Notes!$B$1:$C$1,2,0),SUMIFS(RawElectricity!AU$171:AU$290,RawElectricity!$B$171:$B$290,WorkElectricity!$I99,RawElectricity!$A$171:$A$290,WorkElectricity!$J99))</f>
        <v>#N/A</v>
      </c>
      <c r="BC99" s="19" t="e">
        <f>IF(SUMIFS(RawElectricity!AV$171:AV$290,RawElectricity!$B$171:$B$290,WorkElectricity!$I99,RawElectricity!$A$171:$A$290,WorkElectricity!$J99)&lt;0.0001,VLOOKUP($I99,Notes!$B$1:$C$1,2,0),SUMIFS(RawElectricity!AV$171:AV$290,RawElectricity!$B$171:$B$290,WorkElectricity!$I99,RawElectricity!$A$171:$A$290,WorkElectricity!$J99))</f>
        <v>#N/A</v>
      </c>
      <c r="BD99" s="19" t="e">
        <f>IF(SUMIFS(RawElectricity!AW$171:AW$290,RawElectricity!$B$171:$B$290,WorkElectricity!$I99,RawElectricity!$A$171:$A$290,WorkElectricity!$J99)&lt;0.0001,VLOOKUP($I99,Notes!$B$1:$C$1,2,0),SUMIFS(RawElectricity!AW$171:AW$290,RawElectricity!$B$171:$B$290,WorkElectricity!$I99,RawElectricity!$A$171:$A$290,WorkElectricity!$J99))</f>
        <v>#N/A</v>
      </c>
      <c r="BE99" s="19" t="e">
        <f>IF(SUMIFS(RawElectricity!AX$171:AX$290,RawElectricity!$B$171:$B$290,WorkElectricity!$I99,RawElectricity!$A$171:$A$290,WorkElectricity!$J99)&lt;0.0001,VLOOKUP($I99,Notes!$B$1:$C$1,2,0),SUMIFS(RawElectricity!AX$171:AX$290,RawElectricity!$B$171:$B$290,WorkElectricity!$I99,RawElectricity!$A$171:$A$290,WorkElectricity!$J99))</f>
        <v>#N/A</v>
      </c>
      <c r="BF99" s="19" t="e">
        <f>IF(SUMIFS(RawElectricity!AY$171:AY$290,RawElectricity!$B$171:$B$290,WorkElectricity!$I99,RawElectricity!$A$171:$A$290,WorkElectricity!$J99)&lt;0.0001,VLOOKUP($I99,Notes!$B$1:$C$1,2,0),SUMIFS(RawElectricity!AY$171:AY$290,RawElectricity!$B$171:$B$290,WorkElectricity!$I99,RawElectricity!$A$171:$A$290,WorkElectricity!$J99))</f>
        <v>#N/A</v>
      </c>
      <c r="BG99" s="19" t="e">
        <f>IF(SUMIFS(RawElectricity!AZ$171:AZ$290,RawElectricity!$B$171:$B$290,WorkElectricity!$I99,RawElectricity!$A$171:$A$290,WorkElectricity!$J99)&lt;0.0001,VLOOKUP($I99,Notes!$B$1:$C$1,2,0),SUMIFS(RawElectricity!AZ$171:AZ$290,RawElectricity!$B$171:$B$290,WorkElectricity!$I99,RawElectricity!$A$171:$A$290,WorkElectricity!$J99))</f>
        <v>#N/A</v>
      </c>
      <c r="BH99" s="19" t="e">
        <f>IF(SUMIFS(RawElectricity!BA$171:BA$290,RawElectricity!$B$171:$B$290,WorkElectricity!$I99,RawElectricity!$A$171:$A$290,WorkElectricity!$J99)&lt;0.0001,VLOOKUP($I99,Notes!$B$1:$C$1,2,0),SUMIFS(RawElectricity!BA$171:BA$290,RawElectricity!$B$171:$B$290,WorkElectricity!$I99,RawElectricity!$A$171:$A$290,WorkElectricity!$J99))</f>
        <v>#N/A</v>
      </c>
      <c r="BI99" s="19" t="e">
        <f>IF(SUMIFS(RawElectricity!BB$171:BB$290,RawElectricity!$B$171:$B$290,WorkElectricity!$I99,RawElectricity!$A$171:$A$290,WorkElectricity!$J99)&lt;0.0001,VLOOKUP($I99,Notes!$B$1:$C$1,2,0),SUMIFS(RawElectricity!BB$171:BB$290,RawElectricity!$B$171:$B$290,WorkElectricity!$I99,RawElectricity!$A$171:$A$290,WorkElectricity!$J99))</f>
        <v>#N/A</v>
      </c>
      <c r="BJ99" s="19" t="e">
        <f>IF(SUMIFS(RawElectricity!BC$171:BC$290,RawElectricity!$B$171:$B$290,WorkElectricity!$I99,RawElectricity!$A$171:$A$290,WorkElectricity!$J99)&lt;0.0001,VLOOKUP($I99,Notes!$B$1:$C$1,2,0),SUMIFS(RawElectricity!BC$171:BC$290,RawElectricity!$B$171:$B$290,WorkElectricity!$I99,RawElectricity!$A$171:$A$290,WorkElectricity!$J99))</f>
        <v>#N/A</v>
      </c>
      <c r="BK99" s="19" t="e">
        <f>IF(SUMIFS(RawElectricity!BD$171:BD$290,RawElectricity!$B$171:$B$290,WorkElectricity!$I99,RawElectricity!$A$171:$A$290,WorkElectricity!$J99)&lt;0.0001,VLOOKUP($I99,Notes!$B$1:$C$1,2,0),SUMIFS(RawElectricity!BD$171:BD$290,RawElectricity!$B$171:$B$290,WorkElectricity!$I99,RawElectricity!$A$171:$A$290,WorkElectricity!$J99))</f>
        <v>#N/A</v>
      </c>
      <c r="BL99" s="19" t="e">
        <f>IF(SUMIFS(RawElectricity!BE$171:BE$290,RawElectricity!$B$171:$B$290,WorkElectricity!$I99,RawElectricity!$A$171:$A$290,WorkElectricity!$J99)&lt;0.0001,VLOOKUP($I99,Notes!$B$1:$C$1,2,0),SUMIFS(RawElectricity!BE$171:BE$290,RawElectricity!$B$171:$B$290,WorkElectricity!$I99,RawElectricity!$A$171:$A$290,WorkElectricity!$J99))</f>
        <v>#N/A</v>
      </c>
      <c r="BM99" s="19" t="e">
        <f>IF(SUMIFS(RawElectricity!BF$171:BF$290,RawElectricity!$B$171:$B$290,WorkElectricity!$I99,RawElectricity!$A$171:$A$290,WorkElectricity!$J99)&lt;0.0001,VLOOKUP($I99,Notes!$B$1:$C$1,2,0),SUMIFS(RawElectricity!BF$171:BF$290,RawElectricity!$B$171:$B$290,WorkElectricity!$I99,RawElectricity!$A$171:$A$290,WorkElectricity!$J99))</f>
        <v>#N/A</v>
      </c>
      <c r="BN99" s="19" t="e">
        <f>IF(SUMIFS(RawElectricity!BG$171:BG$290,RawElectricity!$B$171:$B$290,WorkElectricity!$I99,RawElectricity!$A$171:$A$290,WorkElectricity!$J99)&lt;0.0001,VLOOKUP($I99,Notes!$B$1:$C$1,2,0),SUMIFS(RawElectricity!BG$171:BG$290,RawElectricity!$B$171:$B$290,WorkElectricity!$I99,RawElectricity!$A$171:$A$290,WorkElectricity!$J99))</f>
        <v>#N/A</v>
      </c>
      <c r="BO99" s="19" t="e">
        <f>IF(SUMIFS(RawElectricity!BH$171:BH$290,RawElectricity!$B$171:$B$290,WorkElectricity!$I99,RawElectricity!$A$171:$A$290,WorkElectricity!$J99)&lt;0.0001,VLOOKUP($I99,Notes!$B$1:$C$1,2,0),SUMIFS(RawElectricity!BH$171:BH$290,RawElectricity!$B$171:$B$290,WorkElectricity!$I99,RawElectricity!$A$171:$A$290,WorkElectricity!$J99))</f>
        <v>#N/A</v>
      </c>
      <c r="BP99" s="19" t="e">
        <f>IF(SUMIFS(RawElectricity!BI$171:BI$290,RawElectricity!$B$171:$B$290,WorkElectricity!$I99,RawElectricity!$A$171:$A$290,WorkElectricity!$J99)&lt;0.0001,VLOOKUP($I99,Notes!$B$1:$C$1,2,0),SUMIFS(RawElectricity!BI$171:BI$290,RawElectricity!$B$171:$B$290,WorkElectricity!$I99,RawElectricity!$A$171:$A$290,WorkElectricity!$J99))</f>
        <v>#N/A</v>
      </c>
      <c r="BQ99" s="19"/>
      <c r="BR99" s="19" t="e">
        <f>IF(SUMIFS(RawElectricity!BJ$171:BJ$290,RawElectricity!$B$171:$B$290,WorkElectricity!$I99,RawElectricity!$A$171:$A$290,WorkElectricity!$J99)&lt;0.0001,VLOOKUP($I99,Notes!$B$1:$C$1,2,0),SUMIFS(RawElectricity!BJ$171:BJ$290,RawElectricity!$B$171:$B$290,WorkElectricity!$I99,RawElectricity!$A$171:$A$290,WorkElectricity!$J99))</f>
        <v>#N/A</v>
      </c>
      <c r="BS99" s="19" t="e">
        <f>IF(SUMIFS(RawElectricity!BK$171:BK$290,RawElectricity!$B$171:$B$290,WorkElectricity!$I99,RawElectricity!$A$171:$A$290,WorkElectricity!$J99)&lt;0.0001,VLOOKUP($I99,Notes!$B$1:$C$1,2,0),SUMIFS(RawElectricity!BK$171:BK$290,RawElectricity!$B$171:$B$290,WorkElectricity!$I99,RawElectricity!$A$171:$A$290,WorkElectricity!$J99))</f>
        <v>#N/A</v>
      </c>
      <c r="BT99" s="19" t="e">
        <f>IF(SUMIFS(RawElectricity!BL$171:BL$290,RawElectricity!$B$171:$B$290,WorkElectricity!$I99,RawElectricity!$A$171:$A$290,WorkElectricity!$J99)&lt;0.0001,VLOOKUP($I99,Notes!$B$1:$C$1,2,0),SUMIFS(RawElectricity!BL$171:BL$290,RawElectricity!$B$171:$B$290,WorkElectricity!$I99,RawElectricity!$A$171:$A$290,WorkElectricity!$J99))</f>
        <v>#N/A</v>
      </c>
      <c r="BU99" s="19" t="e">
        <f>IF(SUMIFS(RawElectricity!BM$171:BM$290,RawElectricity!$B$171:$B$290,WorkElectricity!$I99,RawElectricity!$A$171:$A$290,WorkElectricity!$J99)&lt;0.0001,VLOOKUP($I99,Notes!$B$1:$C$1,2,0),SUMIFS(RawElectricity!BM$171:BM$290,RawElectricity!$B$171:$B$290,WorkElectricity!$I99,RawElectricity!$A$171:$A$290,WorkElectricity!$J99))</f>
        <v>#N/A</v>
      </c>
      <c r="BV99" s="19" t="e">
        <f>IF(SUMIFS(RawElectricity!BN$171:BN$290,RawElectricity!$B$171:$B$290,WorkElectricity!$I99,RawElectricity!$A$171:$A$290,WorkElectricity!$J99)&lt;0.0001,VLOOKUP($I99,Notes!$B$1:$C$1,2,0),SUMIFS(RawElectricity!BN$171:BN$290,RawElectricity!$B$171:$B$290,WorkElectricity!$I99,RawElectricity!$A$171:$A$290,WorkElectricity!$J99))</f>
        <v>#N/A</v>
      </c>
      <c r="BW99" s="19" t="e">
        <f>IF(SUMIFS(RawElectricity!BO$171:BO$290,RawElectricity!$B$171:$B$290,WorkElectricity!$I99,RawElectricity!$A$171:$A$290,WorkElectricity!$J99)&lt;0.0001,VLOOKUP($I99,Notes!$B$1:$C$1,2,0),SUMIFS(RawElectricity!BO$171:BO$290,RawElectricity!$B$171:$B$290,WorkElectricity!$I99,RawElectricity!$A$171:$A$290,WorkElectricity!$J99))</f>
        <v>#N/A</v>
      </c>
    </row>
    <row r="100" spans="1:75" x14ac:dyDescent="0.25">
      <c r="A100" t="str">
        <f>IF(B100&lt;&gt;B99,MAX(A$79:A99)+1,"")</f>
        <v/>
      </c>
      <c r="B100" t="str">
        <f>RawElectricity!B191</f>
        <v>best - forced</v>
      </c>
      <c r="D100" s="19"/>
      <c r="E100" s="19"/>
      <c r="F100" s="19"/>
      <c r="G100" s="19"/>
      <c r="H100">
        <f t="shared" si="11"/>
        <v>3</v>
      </c>
      <c r="I100" t="str">
        <f t="shared" si="10"/>
        <v>worst</v>
      </c>
      <c r="J100" t="str">
        <f t="shared" si="12"/>
        <v>Hydro</v>
      </c>
      <c r="K100" s="28">
        <f>IF(SUMIFS(RawElectricity!D$171:D$290,RawElectricity!$B$171:$B$290,WorkElectricity!$I100,RawElectricity!$A$171:$A$290,WorkElectricity!$J100)&lt;0.0001,VLOOKUP($I100,Notes!$B$1:$C$1,2,0),SUMIFS(RawElectricity!D$171:D$290,RawElectricity!$B$171:$B$290,WorkElectricity!$I100,RawElectricity!$A$171:$A$290,WorkElectricity!$J100))</f>
        <v>3.8773793760089799</v>
      </c>
      <c r="L100" s="28">
        <f>IF(SUMIFS(RawElectricity!E$171:E$290,RawElectricity!$B$171:$B$290,WorkElectricity!$I100,RawElectricity!$A$171:$A$290,WorkElectricity!$J100)&lt;0.0001,VLOOKUP($I100,Notes!$B$1:$C$1,2,0),SUMIFS(RawElectricity!E$171:E$290,RawElectricity!$B$171:$B$290,WorkElectricity!$I100,RawElectricity!$A$171:$A$290,WorkElectricity!$J100))</f>
        <v>3.91409275589697</v>
      </c>
      <c r="M100" s="28">
        <f>IF(SUMIFS(RawElectricity!F$171:F$290,RawElectricity!$B$171:$B$290,WorkElectricity!$I100,RawElectricity!$A$171:$A$290,WorkElectricity!$J100)&lt;0.0001,VLOOKUP($I100,Notes!$B$1:$C$1,2,0),SUMIFS(RawElectricity!F$171:F$290,RawElectricity!$B$171:$B$290,WorkElectricity!$I100,RawElectricity!$A$171:$A$290,WorkElectricity!$J100))</f>
        <v>3.8487708132232599</v>
      </c>
      <c r="N100" s="28">
        <f>IF(SUMIFS(RawElectricity!G$171:G$290,RawElectricity!$B$171:$B$290,WorkElectricity!$I100,RawElectricity!$A$171:$A$290,WorkElectricity!$J100)&lt;0.0001,VLOOKUP($I100,Notes!$B$1:$C$1,2,0),SUMIFS(RawElectricity!G$171:G$290,RawElectricity!$B$171:$B$290,WorkElectricity!$I100,RawElectricity!$A$171:$A$290,WorkElectricity!$J100))</f>
        <v>3.9302398063077399</v>
      </c>
      <c r="O100" s="28">
        <f>IF(SUMIFS(RawElectricity!H$171:H$290,RawElectricity!$B$171:$B$290,WorkElectricity!$I100,RawElectricity!$A$171:$A$290,WorkElectricity!$J100)&lt;0.0001,VLOOKUP($I100,Notes!$B$1:$C$1,2,0),SUMIFS(RawElectricity!H$171:H$290,RawElectricity!$B$171:$B$290,WorkElectricity!$I100,RawElectricity!$A$171:$A$290,WorkElectricity!$J100))</f>
        <v>3.9696287512834401</v>
      </c>
      <c r="P100" s="28">
        <f>IF(SUMIFS(RawElectricity!I$171:I$290,RawElectricity!$B$171:$B$290,WorkElectricity!$I100,RawElectricity!$A$171:$A$290,WorkElectricity!$J100)&lt;0.0001,VLOOKUP($I100,Notes!$B$1:$C$1,2,0),SUMIFS(RawElectricity!I$171:I$290,RawElectricity!$B$171:$B$290,WorkElectricity!$I100,RawElectricity!$A$171:$A$290,WorkElectricity!$J100))</f>
        <v>9.0432417187169882</v>
      </c>
      <c r="Q100" s="28">
        <f>IF(SUMIFS(RawElectricity!J$171:J$290,RawElectricity!$B$171:$B$290,WorkElectricity!$I100,RawElectricity!$A$171:$A$290,WorkElectricity!$J100)&lt;0.0001,VLOOKUP($I100,Notes!$B$1:$C$1,2,0),SUMIFS(RawElectricity!J$171:J$290,RawElectricity!$B$171:$B$290,WorkElectricity!$I100,RawElectricity!$A$171:$A$290,WorkElectricity!$J100))</f>
        <v>9.0432416724206899</v>
      </c>
      <c r="R100" s="28">
        <f>IF(SUMIFS(RawElectricity!K$171:K$290,RawElectricity!$B$171:$B$290,WorkElectricity!$I100,RawElectricity!$A$171:$A$290,WorkElectricity!$J100)&lt;0.0001,VLOOKUP($I100,Notes!$B$1:$C$1,2,0),SUMIFS(RawElectricity!K$171:K$290,RawElectricity!$B$171:$B$290,WorkElectricity!$I100,RawElectricity!$A$171:$A$290,WorkElectricity!$J100))</f>
        <v>9.0432416261243986</v>
      </c>
      <c r="S100" s="28">
        <f>IF(SUMIFS(RawElectricity!L$171:L$290,RawElectricity!$B$171:$B$290,WorkElectricity!$I100,RawElectricity!$A$171:$A$290,WorkElectricity!$J100)&lt;0.0001,VLOOKUP($I100,Notes!$B$1:$C$1,2,0),SUMIFS(RawElectricity!L$171:L$290,RawElectricity!$B$171:$B$290,WorkElectricity!$I100,RawElectricity!$A$171:$A$290,WorkElectricity!$J100))</f>
        <v>11.940114287944468</v>
      </c>
      <c r="T100" s="28">
        <f>IF(SUMIFS(RawElectricity!M$171:M$290,RawElectricity!$B$171:$B$290,WorkElectricity!$I100,RawElectricity!$A$171:$A$290,WorkElectricity!$J100)&lt;0.0001,VLOOKUP($I100,Notes!$B$1:$C$1,2,0),SUMIFS(RawElectricity!M$171:M$290,RawElectricity!$B$171:$B$290,WorkElectricity!$I100,RawElectricity!$A$171:$A$290,WorkElectricity!$J100))</f>
        <v>11.940114241648173</v>
      </c>
      <c r="U100" s="28">
        <f>IF(SUMIFS(RawElectricity!N$171:N$290,RawElectricity!$B$171:$B$290,WorkElectricity!$I100,RawElectricity!$A$171:$A$290,WorkElectricity!$J100)&lt;0.0001,VLOOKUP($I100,Notes!$B$1:$C$1,2,0),SUMIFS(RawElectricity!N$171:N$290,RawElectricity!$B$171:$B$290,WorkElectricity!$I100,RawElectricity!$A$171:$A$290,WorkElectricity!$J100))</f>
        <v>10.362636193774875</v>
      </c>
      <c r="V100" s="28">
        <f>IF(SUMIFS(RawElectricity!O$171:O$290,RawElectricity!$B$171:$B$290,WorkElectricity!$I100,RawElectricity!$A$171:$A$290,WorkElectricity!$J100)&lt;0.0001,VLOOKUP($I100,Notes!$B$1:$C$1,2,0),SUMIFS(RawElectricity!O$171:O$290,RawElectricity!$B$171:$B$290,WorkElectricity!$I100,RawElectricity!$A$171:$A$290,WorkElectricity!$J100))</f>
        <v>10.124695537306989</v>
      </c>
      <c r="W100" s="28">
        <f>IF(SUMIFS(RawElectricity!P$171:P$290,RawElectricity!$B$171:$B$290,WorkElectricity!$I100,RawElectricity!$A$171:$A$290,WorkElectricity!$J100)&lt;0.0001,VLOOKUP($I100,Notes!$B$1:$C$1,2,0),SUMIFS(RawElectricity!P$171:P$290,RawElectricity!$B$171:$B$290,WorkElectricity!$I100,RawElectricity!$A$171:$A$290,WorkElectricity!$J100))</f>
        <v>10.307440449877271</v>
      </c>
      <c r="X100" s="28">
        <f>IF(SUMIFS(RawElectricity!Q$171:Q$290,RawElectricity!$B$171:$B$290,WorkElectricity!$I100,RawElectricity!$A$171:$A$290,WorkElectricity!$J100)&lt;0.0001,VLOOKUP($I100,Notes!$B$1:$C$1,2,0),SUMIFS(RawElectricity!Q$171:Q$290,RawElectricity!$B$171:$B$290,WorkElectricity!$I100,RawElectricity!$A$171:$A$290,WorkElectricity!$J100))</f>
        <v>12.326392203956344</v>
      </c>
      <c r="Y100" s="28">
        <f>IF(SUMIFS(RawElectricity!R$171:R$290,RawElectricity!$B$171:$B$290,WorkElectricity!$I100,RawElectricity!$A$171:$A$290,WorkElectricity!$J100)&lt;0.0001,VLOOKUP($I100,Notes!$B$1:$C$1,2,0),SUMIFS(RawElectricity!R$171:R$290,RawElectricity!$B$171:$B$290,WorkElectricity!$I100,RawElectricity!$A$171:$A$290,WorkElectricity!$J100))</f>
        <v>12.326392157660043</v>
      </c>
      <c r="Z100" s="28">
        <f>IF(SUMIFS(RawElectricity!S$171:S$290,RawElectricity!$B$171:$B$290,WorkElectricity!$I100,RawElectricity!$A$171:$A$290,WorkElectricity!$J100)&lt;0.0001,VLOOKUP($I100,Notes!$B$1:$C$1,2,0),SUMIFS(RawElectricity!S$171:S$290,RawElectricity!$B$171:$B$290,WorkElectricity!$I100,RawElectricity!$A$171:$A$290,WorkElectricity!$J100))</f>
        <v>12.326392111363747</v>
      </c>
      <c r="AA100" s="28">
        <f>IF(SUMIFS(RawElectricity!T$171:T$290,RawElectricity!$B$171:$B$290,WorkElectricity!$I100,RawElectricity!$A$171:$A$290,WorkElectricity!$J100)&lt;0.0001,VLOOKUP($I100,Notes!$B$1:$C$1,2,0),SUMIFS(RawElectricity!T$171:T$290,RawElectricity!$B$171:$B$290,WorkElectricity!$I100,RawElectricity!$A$171:$A$290,WorkElectricity!$J100))</f>
        <v>12.569781281639836</v>
      </c>
      <c r="AB100" s="28">
        <f>IF(SUMIFS(RawElectricity!U$171:U$290,RawElectricity!$B$171:$B$290,WorkElectricity!$I100,RawElectricity!$A$171:$A$290,WorkElectricity!$J100)&lt;0.0001,VLOOKUP($I100,Notes!$B$1:$C$1,2,0),SUMIFS(RawElectricity!U$171:U$290,RawElectricity!$B$171:$B$290,WorkElectricity!$I100,RawElectricity!$A$171:$A$290,WorkElectricity!$J100))</f>
        <v>12.569781281639832</v>
      </c>
      <c r="AC100" s="28">
        <f>IF(SUMIFS(RawElectricity!V$171:V$290,RawElectricity!$B$171:$B$290,WorkElectricity!$I100,RawElectricity!$A$171:$A$290,WorkElectricity!$J100)&lt;0.0001,VLOOKUP($I100,Notes!$B$1:$C$1,2,0),SUMIFS(RawElectricity!V$171:V$290,RawElectricity!$B$171:$B$290,WorkElectricity!$I100,RawElectricity!$A$171:$A$290,WorkElectricity!$J100))</f>
        <v>12.569781281639836</v>
      </c>
      <c r="AD100" s="28">
        <f>IF(SUMIFS(RawElectricity!W$171:W$290,RawElectricity!$B$171:$B$290,WorkElectricity!$I100,RawElectricity!$A$171:$A$290,WorkElectricity!$J100)&lt;0.0001,VLOOKUP($I100,Notes!$B$1:$C$1,2,0),SUMIFS(RawElectricity!W$171:W$290,RawElectricity!$B$171:$B$290,WorkElectricity!$I100,RawElectricity!$A$171:$A$290,WorkElectricity!$J100))</f>
        <v>12.569781281639834</v>
      </c>
      <c r="AE100" s="28">
        <f>IF(SUMIFS(RawElectricity!X$171:X$290,RawElectricity!$B$171:$B$290,WorkElectricity!$I100,RawElectricity!$A$171:$A$290,WorkElectricity!$J100)&lt;0.0001,VLOOKUP($I100,Notes!$B$1:$C$1,2,0),SUMIFS(RawElectricity!X$171:X$290,RawElectricity!$B$171:$B$290,WorkElectricity!$I100,RawElectricity!$A$171:$A$290,WorkElectricity!$J100))</f>
        <v>11.905116045256428</v>
      </c>
      <c r="AF100" s="28">
        <f>IF(SUMIFS(RawElectricity!Y$171:Y$290,RawElectricity!$B$171:$B$290,WorkElectricity!$I100,RawElectricity!$A$171:$A$290,WorkElectricity!$J100)&lt;0.0001,VLOOKUP($I100,Notes!$B$1:$C$1,2,0),SUMIFS(RawElectricity!Y$171:Y$290,RawElectricity!$B$171:$B$290,WorkElectricity!$I100,RawElectricity!$A$171:$A$290,WorkElectricity!$J100))</f>
        <v>9.3971297694005678</v>
      </c>
      <c r="AG100" s="28">
        <f>IF(SUMIFS(RawElectricity!Z$171:Z$290,RawElectricity!$B$171:$B$290,WorkElectricity!$I100,RawElectricity!$A$171:$A$290,WorkElectricity!$J100)&lt;0.0001,VLOOKUP($I100,Notes!$B$1:$C$1,2,0),SUMIFS(RawElectricity!Z$171:Z$290,RawElectricity!$B$171:$B$290,WorkElectricity!$I100,RawElectricity!$A$171:$A$290,WorkElectricity!$J100))</f>
        <v>9.1787852816398345</v>
      </c>
      <c r="AH100" s="28">
        <f>IF(SUMIFS(RawElectricity!AA$171:AA$290,RawElectricity!$B$171:$B$290,WorkElectricity!$I100,RawElectricity!$A$171:$A$290,WorkElectricity!$J100)&lt;0.0001,VLOOKUP($I100,Notes!$B$1:$C$1,2,0),SUMIFS(RawElectricity!AA$171:AA$290,RawElectricity!$B$171:$B$290,WorkElectricity!$I100,RawElectricity!$A$171:$A$290,WorkElectricity!$J100))</f>
        <v>9.1787852816398345</v>
      </c>
      <c r="AI100" s="28">
        <f>IF(SUMIFS(RawElectricity!AB$171:AB$290,RawElectricity!$B$171:$B$290,WorkElectricity!$I100,RawElectricity!$A$171:$A$290,WorkElectricity!$J100)&lt;0.0001,VLOOKUP($I100,Notes!$B$1:$C$1,2,0),SUMIFS(RawElectricity!AB$171:AB$290,RawElectricity!$B$171:$B$290,WorkElectricity!$I100,RawElectricity!$A$171:$A$290,WorkElectricity!$J100))</f>
        <v>9.1787852816398345</v>
      </c>
      <c r="AJ100" s="28">
        <f>IF(SUMIFS(RawElectricity!AC$171:AC$290,RawElectricity!$B$171:$B$290,WorkElectricity!$I100,RawElectricity!$A$171:$A$290,WorkElectricity!$J100)&lt;0.0001,VLOOKUP($I100,Notes!$B$1:$C$1,2,0),SUMIFS(RawElectricity!AC$171:AC$290,RawElectricity!$B$171:$B$290,WorkElectricity!$I100,RawElectricity!$A$171:$A$290,WorkElectricity!$J100))</f>
        <v>9.1787852816398328</v>
      </c>
      <c r="AK100" s="28">
        <f>IF(SUMIFS(RawElectricity!AD$171:AD$290,RawElectricity!$B$171:$B$290,WorkElectricity!$I100,RawElectricity!$A$171:$A$290,WorkElectricity!$J100)&lt;0.0001,VLOOKUP($I100,Notes!$B$1:$C$1,2,0),SUMIFS(RawElectricity!AD$171:AD$290,RawElectricity!$B$171:$B$290,WorkElectricity!$I100,RawElectricity!$A$171:$A$290,WorkElectricity!$J100))</f>
        <v>9.1787852816398345</v>
      </c>
      <c r="AL100" s="28">
        <f>IF(SUMIFS(RawElectricity!AE$171:AE$290,RawElectricity!$B$171:$B$290,WorkElectricity!$I100,RawElectricity!$A$171:$A$290,WorkElectricity!$J100)&lt;0.0001,VLOOKUP($I100,Notes!$B$1:$C$1,2,0),SUMIFS(RawElectricity!AE$171:AE$290,RawElectricity!$B$171:$B$290,WorkElectricity!$I100,RawElectricity!$A$171:$A$290,WorkElectricity!$J100))</f>
        <v>9.1787852816398345</v>
      </c>
      <c r="AM100" s="28">
        <f>IF(SUMIFS(RawElectricity!AF$171:AF$290,RawElectricity!$B$171:$B$290,WorkElectricity!$I100,RawElectricity!$A$171:$A$290,WorkElectricity!$J100)&lt;0.0001,VLOOKUP($I100,Notes!$B$1:$C$1,2,0),SUMIFS(RawElectricity!AF$171:AF$290,RawElectricity!$B$171:$B$290,WorkElectricity!$I100,RawElectricity!$A$171:$A$290,WorkElectricity!$J100))</f>
        <v>9.1787852816398345</v>
      </c>
      <c r="AN100" s="28">
        <f>IF(SUMIFS(RawElectricity!AG$171:AG$290,RawElectricity!$B$171:$B$290,WorkElectricity!$I100,RawElectricity!$A$171:$A$290,WorkElectricity!$J100)&lt;0.0001,VLOOKUP($I100,Notes!$B$1:$C$1,2,0),SUMIFS(RawElectricity!AG$171:AG$290,RawElectricity!$B$171:$B$290,WorkElectricity!$I100,RawElectricity!$A$171:$A$290,WorkElectricity!$J100))</f>
        <v>9.1787852816398452</v>
      </c>
      <c r="AO100" s="28">
        <f>IF(SUMIFS(RawElectricity!AH$171:AH$290,RawElectricity!$B$171:$B$290,WorkElectricity!$I100,RawElectricity!$A$171:$A$290,WorkElectricity!$J100)&lt;0.0001,VLOOKUP($I100,Notes!$B$1:$C$1,2,0),SUMIFS(RawElectricity!AH$171:AH$290,RawElectricity!$B$171:$B$290,WorkElectricity!$I100,RawElectricity!$A$171:$A$290,WorkElectricity!$J100))</f>
        <v>9.1787852816398345</v>
      </c>
      <c r="AP100" s="28">
        <f>IF(SUMIFS(RawElectricity!AI$171:AI$290,RawElectricity!$B$171:$B$290,WorkElectricity!$I100,RawElectricity!$A$171:$A$290,WorkElectricity!$J100)&lt;0.0001,VLOOKUP($I100,Notes!$B$1:$C$1,2,0),SUMIFS(RawElectricity!AI$171:AI$290,RawElectricity!$B$171:$B$290,WorkElectricity!$I100,RawElectricity!$A$171:$A$290,WorkElectricity!$J100))</f>
        <v>9.1787852816398363</v>
      </c>
      <c r="AQ100" s="28">
        <f>IF(SUMIFS(RawElectricity!AJ$171:AJ$290,RawElectricity!$B$171:$B$290,WorkElectricity!$I100,RawElectricity!$A$171:$A$290,WorkElectricity!$J100)&lt;0.0001,VLOOKUP($I100,Notes!$B$1:$C$1,2,0),SUMIFS(RawElectricity!AJ$171:AJ$290,RawElectricity!$B$171:$B$290,WorkElectricity!$I100,RawElectricity!$A$171:$A$290,WorkElectricity!$J100))</f>
        <v>9.1787852816398292</v>
      </c>
      <c r="AR100" s="28">
        <f>IF(SUMIFS(RawElectricity!AK$171:AK$290,RawElectricity!$B$171:$B$290,WorkElectricity!$I100,RawElectricity!$A$171:$A$290,WorkElectricity!$J100)&lt;0.0001,VLOOKUP($I100,Notes!$B$1:$C$1,2,0),SUMIFS(RawElectricity!AK$171:AK$290,RawElectricity!$B$171:$B$290,WorkElectricity!$I100,RawElectricity!$A$171:$A$290,WorkElectricity!$J100))</f>
        <v>9.1787852816398345</v>
      </c>
      <c r="AS100" s="19" t="e">
        <f>IF(SUMIFS(RawElectricity!AL$171:AL$290,RawElectricity!$B$171:$B$290,WorkElectricity!$I100,RawElectricity!$A$171:$A$290,WorkElectricity!$J100)&lt;0.0001,VLOOKUP($I100,Notes!$B$1:$C$1,2,0),SUMIFS(RawElectricity!AL$171:AL$290,RawElectricity!$B$171:$B$290,WorkElectricity!$I100,RawElectricity!$A$171:$A$290,WorkElectricity!$J100))</f>
        <v>#N/A</v>
      </c>
      <c r="AT100" s="19" t="e">
        <f>IF(SUMIFS(RawElectricity!AM$171:AM$290,RawElectricity!$B$171:$B$290,WorkElectricity!$I100,RawElectricity!$A$171:$A$290,WorkElectricity!$J100)&lt;0.0001,VLOOKUP($I100,Notes!$B$1:$C$1,2,0),SUMIFS(RawElectricity!AM$171:AM$290,RawElectricity!$B$171:$B$290,WorkElectricity!$I100,RawElectricity!$A$171:$A$290,WorkElectricity!$J100))</f>
        <v>#N/A</v>
      </c>
      <c r="AU100" s="19" t="e">
        <f>IF(SUMIFS(RawElectricity!AN$171:AN$290,RawElectricity!$B$171:$B$290,WorkElectricity!$I100,RawElectricity!$A$171:$A$290,WorkElectricity!$J100)&lt;0.0001,VLOOKUP($I100,Notes!$B$1:$C$1,2,0),SUMIFS(RawElectricity!AN$171:AN$290,RawElectricity!$B$171:$B$290,WorkElectricity!$I100,RawElectricity!$A$171:$A$290,WorkElectricity!$J100))</f>
        <v>#N/A</v>
      </c>
      <c r="AV100" s="19" t="e">
        <f>IF(SUMIFS(RawElectricity!AO$171:AO$290,RawElectricity!$B$171:$B$290,WorkElectricity!$I100,RawElectricity!$A$171:$A$290,WorkElectricity!$J100)&lt;0.0001,VLOOKUP($I100,Notes!$B$1:$C$1,2,0),SUMIFS(RawElectricity!AO$171:AO$290,RawElectricity!$B$171:$B$290,WorkElectricity!$I100,RawElectricity!$A$171:$A$290,WorkElectricity!$J100))</f>
        <v>#N/A</v>
      </c>
      <c r="AW100" s="19" t="e">
        <f>IF(SUMIFS(RawElectricity!AP$171:AP$290,RawElectricity!$B$171:$B$290,WorkElectricity!$I100,RawElectricity!$A$171:$A$290,WorkElectricity!$J100)&lt;0.0001,VLOOKUP($I100,Notes!$B$1:$C$1,2,0),SUMIFS(RawElectricity!AP$171:AP$290,RawElectricity!$B$171:$B$290,WorkElectricity!$I100,RawElectricity!$A$171:$A$290,WorkElectricity!$J100))</f>
        <v>#N/A</v>
      </c>
      <c r="AX100" s="19" t="e">
        <f>IF(SUMIFS(RawElectricity!AQ$171:AQ$290,RawElectricity!$B$171:$B$290,WorkElectricity!$I100,RawElectricity!$A$171:$A$290,WorkElectricity!$J100)&lt;0.0001,VLOOKUP($I100,Notes!$B$1:$C$1,2,0),SUMIFS(RawElectricity!AQ$171:AQ$290,RawElectricity!$B$171:$B$290,WorkElectricity!$I100,RawElectricity!$A$171:$A$290,WorkElectricity!$J100))</f>
        <v>#N/A</v>
      </c>
      <c r="AY100" s="19" t="e">
        <f>IF(SUMIFS(RawElectricity!AR$171:AR$290,RawElectricity!$B$171:$B$290,WorkElectricity!$I100,RawElectricity!$A$171:$A$290,WorkElectricity!$J100)&lt;0.0001,VLOOKUP($I100,Notes!$B$1:$C$1,2,0),SUMIFS(RawElectricity!AR$171:AR$290,RawElectricity!$B$171:$B$290,WorkElectricity!$I100,RawElectricity!$A$171:$A$290,WorkElectricity!$J100))</f>
        <v>#N/A</v>
      </c>
      <c r="AZ100" s="19" t="e">
        <f>IF(SUMIFS(RawElectricity!AS$171:AS$290,RawElectricity!$B$171:$B$290,WorkElectricity!$I100,RawElectricity!$A$171:$A$290,WorkElectricity!$J100)&lt;0.0001,VLOOKUP($I100,Notes!$B$1:$C$1,2,0),SUMIFS(RawElectricity!AS$171:AS$290,RawElectricity!$B$171:$B$290,WorkElectricity!$I100,RawElectricity!$A$171:$A$290,WorkElectricity!$J100))</f>
        <v>#N/A</v>
      </c>
      <c r="BA100" s="19" t="e">
        <f>IF(SUMIFS(RawElectricity!AT$171:AT$290,RawElectricity!$B$171:$B$290,WorkElectricity!$I100,RawElectricity!$A$171:$A$290,WorkElectricity!$J100)&lt;0.0001,VLOOKUP($I100,Notes!$B$1:$C$1,2,0),SUMIFS(RawElectricity!AT$171:AT$290,RawElectricity!$B$171:$B$290,WorkElectricity!$I100,RawElectricity!$A$171:$A$290,WorkElectricity!$J100))</f>
        <v>#N/A</v>
      </c>
      <c r="BB100" s="19" t="e">
        <f>IF(SUMIFS(RawElectricity!AU$171:AU$290,RawElectricity!$B$171:$B$290,WorkElectricity!$I100,RawElectricity!$A$171:$A$290,WorkElectricity!$J100)&lt;0.0001,VLOOKUP($I100,Notes!$B$1:$C$1,2,0),SUMIFS(RawElectricity!AU$171:AU$290,RawElectricity!$B$171:$B$290,WorkElectricity!$I100,RawElectricity!$A$171:$A$290,WorkElectricity!$J100))</f>
        <v>#N/A</v>
      </c>
      <c r="BC100" s="19" t="e">
        <f>IF(SUMIFS(RawElectricity!AV$171:AV$290,RawElectricity!$B$171:$B$290,WorkElectricity!$I100,RawElectricity!$A$171:$A$290,WorkElectricity!$J100)&lt;0.0001,VLOOKUP($I100,Notes!$B$1:$C$1,2,0),SUMIFS(RawElectricity!AV$171:AV$290,RawElectricity!$B$171:$B$290,WorkElectricity!$I100,RawElectricity!$A$171:$A$290,WorkElectricity!$J100))</f>
        <v>#N/A</v>
      </c>
      <c r="BD100" s="19" t="e">
        <f>IF(SUMIFS(RawElectricity!AW$171:AW$290,RawElectricity!$B$171:$B$290,WorkElectricity!$I100,RawElectricity!$A$171:$A$290,WorkElectricity!$J100)&lt;0.0001,VLOOKUP($I100,Notes!$B$1:$C$1,2,0),SUMIFS(RawElectricity!AW$171:AW$290,RawElectricity!$B$171:$B$290,WorkElectricity!$I100,RawElectricity!$A$171:$A$290,WorkElectricity!$J100))</f>
        <v>#N/A</v>
      </c>
      <c r="BE100" s="19" t="e">
        <f>IF(SUMIFS(RawElectricity!AX$171:AX$290,RawElectricity!$B$171:$B$290,WorkElectricity!$I100,RawElectricity!$A$171:$A$290,WorkElectricity!$J100)&lt;0.0001,VLOOKUP($I100,Notes!$B$1:$C$1,2,0),SUMIFS(RawElectricity!AX$171:AX$290,RawElectricity!$B$171:$B$290,WorkElectricity!$I100,RawElectricity!$A$171:$A$290,WorkElectricity!$J100))</f>
        <v>#N/A</v>
      </c>
      <c r="BF100" s="19" t="e">
        <f>IF(SUMIFS(RawElectricity!AY$171:AY$290,RawElectricity!$B$171:$B$290,WorkElectricity!$I100,RawElectricity!$A$171:$A$290,WorkElectricity!$J100)&lt;0.0001,VLOOKUP($I100,Notes!$B$1:$C$1,2,0),SUMIFS(RawElectricity!AY$171:AY$290,RawElectricity!$B$171:$B$290,WorkElectricity!$I100,RawElectricity!$A$171:$A$290,WorkElectricity!$J100))</f>
        <v>#N/A</v>
      </c>
      <c r="BG100" s="19" t="e">
        <f>IF(SUMIFS(RawElectricity!AZ$171:AZ$290,RawElectricity!$B$171:$B$290,WorkElectricity!$I100,RawElectricity!$A$171:$A$290,WorkElectricity!$J100)&lt;0.0001,VLOOKUP($I100,Notes!$B$1:$C$1,2,0),SUMIFS(RawElectricity!AZ$171:AZ$290,RawElectricity!$B$171:$B$290,WorkElectricity!$I100,RawElectricity!$A$171:$A$290,WorkElectricity!$J100))</f>
        <v>#N/A</v>
      </c>
      <c r="BH100" s="19" t="e">
        <f>IF(SUMIFS(RawElectricity!BA$171:BA$290,RawElectricity!$B$171:$B$290,WorkElectricity!$I100,RawElectricity!$A$171:$A$290,WorkElectricity!$J100)&lt;0.0001,VLOOKUP($I100,Notes!$B$1:$C$1,2,0),SUMIFS(RawElectricity!BA$171:BA$290,RawElectricity!$B$171:$B$290,WorkElectricity!$I100,RawElectricity!$A$171:$A$290,WorkElectricity!$J100))</f>
        <v>#N/A</v>
      </c>
      <c r="BI100" s="19" t="e">
        <f>IF(SUMIFS(RawElectricity!BB$171:BB$290,RawElectricity!$B$171:$B$290,WorkElectricity!$I100,RawElectricity!$A$171:$A$290,WorkElectricity!$J100)&lt;0.0001,VLOOKUP($I100,Notes!$B$1:$C$1,2,0),SUMIFS(RawElectricity!BB$171:BB$290,RawElectricity!$B$171:$B$290,WorkElectricity!$I100,RawElectricity!$A$171:$A$290,WorkElectricity!$J100))</f>
        <v>#N/A</v>
      </c>
      <c r="BJ100" s="19" t="e">
        <f>IF(SUMIFS(RawElectricity!BC$171:BC$290,RawElectricity!$B$171:$B$290,WorkElectricity!$I100,RawElectricity!$A$171:$A$290,WorkElectricity!$J100)&lt;0.0001,VLOOKUP($I100,Notes!$B$1:$C$1,2,0),SUMIFS(RawElectricity!BC$171:BC$290,RawElectricity!$B$171:$B$290,WorkElectricity!$I100,RawElectricity!$A$171:$A$290,WorkElectricity!$J100))</f>
        <v>#N/A</v>
      </c>
      <c r="BK100" s="19" t="e">
        <f>IF(SUMIFS(RawElectricity!BD$171:BD$290,RawElectricity!$B$171:$B$290,WorkElectricity!$I100,RawElectricity!$A$171:$A$290,WorkElectricity!$J100)&lt;0.0001,VLOOKUP($I100,Notes!$B$1:$C$1,2,0),SUMIFS(RawElectricity!BD$171:BD$290,RawElectricity!$B$171:$B$290,WorkElectricity!$I100,RawElectricity!$A$171:$A$290,WorkElectricity!$J100))</f>
        <v>#N/A</v>
      </c>
      <c r="BL100" s="19" t="e">
        <f>IF(SUMIFS(RawElectricity!BE$171:BE$290,RawElectricity!$B$171:$B$290,WorkElectricity!$I100,RawElectricity!$A$171:$A$290,WorkElectricity!$J100)&lt;0.0001,VLOOKUP($I100,Notes!$B$1:$C$1,2,0),SUMIFS(RawElectricity!BE$171:BE$290,RawElectricity!$B$171:$B$290,WorkElectricity!$I100,RawElectricity!$A$171:$A$290,WorkElectricity!$J100))</f>
        <v>#N/A</v>
      </c>
      <c r="BM100" s="19" t="e">
        <f>IF(SUMIFS(RawElectricity!BF$171:BF$290,RawElectricity!$B$171:$B$290,WorkElectricity!$I100,RawElectricity!$A$171:$A$290,WorkElectricity!$J100)&lt;0.0001,VLOOKUP($I100,Notes!$B$1:$C$1,2,0),SUMIFS(RawElectricity!BF$171:BF$290,RawElectricity!$B$171:$B$290,WorkElectricity!$I100,RawElectricity!$A$171:$A$290,WorkElectricity!$J100))</f>
        <v>#N/A</v>
      </c>
      <c r="BN100" s="19" t="e">
        <f>IF(SUMIFS(RawElectricity!BG$171:BG$290,RawElectricity!$B$171:$B$290,WorkElectricity!$I100,RawElectricity!$A$171:$A$290,WorkElectricity!$J100)&lt;0.0001,VLOOKUP($I100,Notes!$B$1:$C$1,2,0),SUMIFS(RawElectricity!BG$171:BG$290,RawElectricity!$B$171:$B$290,WorkElectricity!$I100,RawElectricity!$A$171:$A$290,WorkElectricity!$J100))</f>
        <v>#N/A</v>
      </c>
      <c r="BO100" s="19" t="e">
        <f>IF(SUMIFS(RawElectricity!BH$171:BH$290,RawElectricity!$B$171:$B$290,WorkElectricity!$I100,RawElectricity!$A$171:$A$290,WorkElectricity!$J100)&lt;0.0001,VLOOKUP($I100,Notes!$B$1:$C$1,2,0),SUMIFS(RawElectricity!BH$171:BH$290,RawElectricity!$B$171:$B$290,WorkElectricity!$I100,RawElectricity!$A$171:$A$290,WorkElectricity!$J100))</f>
        <v>#N/A</v>
      </c>
      <c r="BP100" s="19" t="e">
        <f>IF(SUMIFS(RawElectricity!BI$171:BI$290,RawElectricity!$B$171:$B$290,WorkElectricity!$I100,RawElectricity!$A$171:$A$290,WorkElectricity!$J100)&lt;0.0001,VLOOKUP($I100,Notes!$B$1:$C$1,2,0),SUMIFS(RawElectricity!BI$171:BI$290,RawElectricity!$B$171:$B$290,WorkElectricity!$I100,RawElectricity!$A$171:$A$290,WorkElectricity!$J100))</f>
        <v>#N/A</v>
      </c>
      <c r="BQ100" s="19"/>
      <c r="BR100" s="19" t="e">
        <f>IF(SUMIFS(RawElectricity!BJ$171:BJ$290,RawElectricity!$B$171:$B$290,WorkElectricity!$I100,RawElectricity!$A$171:$A$290,WorkElectricity!$J100)&lt;0.0001,VLOOKUP($I100,Notes!$B$1:$C$1,2,0),SUMIFS(RawElectricity!BJ$171:BJ$290,RawElectricity!$B$171:$B$290,WorkElectricity!$I100,RawElectricity!$A$171:$A$290,WorkElectricity!$J100))</f>
        <v>#N/A</v>
      </c>
      <c r="BS100" s="19" t="e">
        <f>IF(SUMIFS(RawElectricity!BK$171:BK$290,RawElectricity!$B$171:$B$290,WorkElectricity!$I100,RawElectricity!$A$171:$A$290,WorkElectricity!$J100)&lt;0.0001,VLOOKUP($I100,Notes!$B$1:$C$1,2,0),SUMIFS(RawElectricity!BK$171:BK$290,RawElectricity!$B$171:$B$290,WorkElectricity!$I100,RawElectricity!$A$171:$A$290,WorkElectricity!$J100))</f>
        <v>#N/A</v>
      </c>
      <c r="BT100" s="19" t="e">
        <f>IF(SUMIFS(RawElectricity!BL$171:BL$290,RawElectricity!$B$171:$B$290,WorkElectricity!$I100,RawElectricity!$A$171:$A$290,WorkElectricity!$J100)&lt;0.0001,VLOOKUP($I100,Notes!$B$1:$C$1,2,0),SUMIFS(RawElectricity!BL$171:BL$290,RawElectricity!$B$171:$B$290,WorkElectricity!$I100,RawElectricity!$A$171:$A$290,WorkElectricity!$J100))</f>
        <v>#N/A</v>
      </c>
      <c r="BU100" s="19" t="e">
        <f>IF(SUMIFS(RawElectricity!BM$171:BM$290,RawElectricity!$B$171:$B$290,WorkElectricity!$I100,RawElectricity!$A$171:$A$290,WorkElectricity!$J100)&lt;0.0001,VLOOKUP($I100,Notes!$B$1:$C$1,2,0),SUMIFS(RawElectricity!BM$171:BM$290,RawElectricity!$B$171:$B$290,WorkElectricity!$I100,RawElectricity!$A$171:$A$290,WorkElectricity!$J100))</f>
        <v>#N/A</v>
      </c>
      <c r="BV100" s="19" t="e">
        <f>IF(SUMIFS(RawElectricity!BN$171:BN$290,RawElectricity!$B$171:$B$290,WorkElectricity!$I100,RawElectricity!$A$171:$A$290,WorkElectricity!$J100)&lt;0.0001,VLOOKUP($I100,Notes!$B$1:$C$1,2,0),SUMIFS(RawElectricity!BN$171:BN$290,RawElectricity!$B$171:$B$290,WorkElectricity!$I100,RawElectricity!$A$171:$A$290,WorkElectricity!$J100))</f>
        <v>#N/A</v>
      </c>
      <c r="BW100" s="19" t="e">
        <f>IF(SUMIFS(RawElectricity!BO$171:BO$290,RawElectricity!$B$171:$B$290,WorkElectricity!$I100,RawElectricity!$A$171:$A$290,WorkElectricity!$J100)&lt;0.0001,VLOOKUP($I100,Notes!$B$1:$C$1,2,0),SUMIFS(RawElectricity!BO$171:BO$290,RawElectricity!$B$171:$B$290,WorkElectricity!$I100,RawElectricity!$A$171:$A$290,WorkElectricity!$J100))</f>
        <v>#N/A</v>
      </c>
    </row>
    <row r="101" spans="1:75" x14ac:dyDescent="0.25">
      <c r="A101" t="str">
        <f>IF(B101&lt;&gt;B100,MAX(A$79:A100)+1,"")</f>
        <v/>
      </c>
      <c r="B101" t="str">
        <f>RawElectricity!B192</f>
        <v>best - forced</v>
      </c>
      <c r="D101" s="19"/>
      <c r="E101" s="19"/>
      <c r="F101" s="19"/>
      <c r="G101" s="19"/>
      <c r="H101">
        <f t="shared" si="11"/>
        <v>3</v>
      </c>
      <c r="I101" t="str">
        <f t="shared" si="10"/>
        <v>worst</v>
      </c>
      <c r="J101" t="str">
        <f t="shared" si="12"/>
        <v>Solar</v>
      </c>
      <c r="K101" s="28">
        <f>IF(SUMIFS(RawElectricity!D$171:D$290,RawElectricity!$B$171:$B$290,WorkElectricity!$I101,RawElectricity!$A$171:$A$290,WorkElectricity!$J101)&lt;0.0001,VLOOKUP($I101,Notes!$B$1:$C$1,2,0),SUMIFS(RawElectricity!D$171:D$290,RawElectricity!$B$171:$B$290,WorkElectricity!$I101,RawElectricity!$A$171:$A$290,WorkElectricity!$J101))</f>
        <v>1.949901622332902E-4</v>
      </c>
      <c r="L101" s="28">
        <f>IF(SUMIFS(RawElectricity!E$171:E$290,RawElectricity!$B$171:$B$290,WorkElectricity!$I101,RawElectricity!$A$171:$A$290,WorkElectricity!$J101)&lt;0.0001,VLOOKUP($I101,Notes!$B$1:$C$1,2,0),SUMIFS(RawElectricity!E$171:E$290,RawElectricity!$B$171:$B$290,WorkElectricity!$I101,RawElectricity!$A$171:$A$290,WorkElectricity!$J101))</f>
        <v>1.9683644736721021E-4</v>
      </c>
      <c r="M101" s="28">
        <f>IF(SUMIFS(RawElectricity!F$171:F$290,RawElectricity!$B$171:$B$290,WorkElectricity!$I101,RawElectricity!$A$171:$A$290,WorkElectricity!$J101)&lt;0.0001,VLOOKUP($I101,Notes!$B$1:$C$1,2,0),SUMIFS(RawElectricity!F$171:F$290,RawElectricity!$B$171:$B$290,WorkElectricity!$I101,RawElectricity!$A$171:$A$290,WorkElectricity!$J101))</f>
        <v>1.9355146156516259E-4</v>
      </c>
      <c r="N101" s="28">
        <f>IF(SUMIFS(RawElectricity!G$171:G$290,RawElectricity!$B$171:$B$290,WorkElectricity!$I101,RawElectricity!$A$171:$A$290,WorkElectricity!$J101)&lt;0.0001,VLOOKUP($I101,Notes!$B$1:$C$1,2,0),SUMIFS(RawElectricity!G$171:G$290,RawElectricity!$B$171:$B$290,WorkElectricity!$I101,RawElectricity!$A$171:$A$290,WorkElectricity!$J101))</f>
        <v>1.97648469012207E-4</v>
      </c>
      <c r="O101" s="28">
        <f>IF(SUMIFS(RawElectricity!H$171:H$290,RawElectricity!$B$171:$B$290,WorkElectricity!$I101,RawElectricity!$A$171:$A$290,WorkElectricity!$J101)&lt;0.0001,VLOOKUP($I101,Notes!$B$1:$C$1,2,0),SUMIFS(RawElectricity!H$171:H$290,RawElectricity!$B$171:$B$290,WorkElectricity!$I101,RawElectricity!$A$171:$A$290,WorkElectricity!$J101))</f>
        <v>1.9962930607409819E-4</v>
      </c>
      <c r="P101" s="28" t="e">
        <f>IF(SUMIFS(RawElectricity!I$171:I$290,RawElectricity!$B$171:$B$290,WorkElectricity!$I101,RawElectricity!$A$171:$A$290,WorkElectricity!$J101)&lt;0.0001,VLOOKUP($I101,Notes!$B$1:$C$1,2,0),SUMIFS(RawElectricity!I$171:I$290,RawElectricity!$B$171:$B$290,WorkElectricity!$I101,RawElectricity!$A$171:$A$290,WorkElectricity!$J101))</f>
        <v>#N/A</v>
      </c>
      <c r="Q101" s="28">
        <f>IF(SUMIFS(RawElectricity!J$171:J$290,RawElectricity!$B$171:$B$290,WorkElectricity!$I101,RawElectricity!$A$171:$A$290,WorkElectricity!$J101)&lt;0.0001,VLOOKUP($I101,Notes!$B$1:$C$1,2,0),SUMIFS(RawElectricity!J$171:J$290,RawElectricity!$B$171:$B$290,WorkElectricity!$I101,RawElectricity!$A$171:$A$290,WorkElectricity!$J101))</f>
        <v>0.72384388035108393</v>
      </c>
      <c r="R101" s="28">
        <f>IF(SUMIFS(RawElectricity!K$171:K$290,RawElectricity!$B$171:$B$290,WorkElectricity!$I101,RawElectricity!$A$171:$A$290,WorkElectricity!$J101)&lt;0.0001,VLOOKUP($I101,Notes!$B$1:$C$1,2,0),SUMIFS(RawElectricity!K$171:K$290,RawElectricity!$B$171:$B$290,WorkElectricity!$I101,RawElectricity!$A$171:$A$290,WorkElectricity!$J101))</f>
        <v>2.0743442830405683</v>
      </c>
      <c r="S101" s="28">
        <f>IF(SUMIFS(RawElectricity!L$171:L$290,RawElectricity!$B$171:$B$290,WorkElectricity!$I101,RawElectricity!$A$171:$A$290,WorkElectricity!$J101)&lt;0.0001,VLOOKUP($I101,Notes!$B$1:$C$1,2,0),SUMIFS(RawElectricity!L$171:L$290,RawElectricity!$B$171:$B$290,WorkElectricity!$I101,RawElectricity!$A$171:$A$290,WorkElectricity!$J101))</f>
        <v>3.5761842962925239</v>
      </c>
      <c r="T101" s="28">
        <f>IF(SUMIFS(RawElectricity!M$171:M$290,RawElectricity!$B$171:$B$290,WorkElectricity!$I101,RawElectricity!$A$171:$A$290,WorkElectricity!$J101)&lt;0.0001,VLOOKUP($I101,Notes!$B$1:$C$1,2,0),SUMIFS(RawElectricity!M$171:M$290,RawElectricity!$B$171:$B$290,WorkElectricity!$I101,RawElectricity!$A$171:$A$290,WorkElectricity!$J101))</f>
        <v>3.822031900720928</v>
      </c>
      <c r="U101" s="28">
        <f>IF(SUMIFS(RawElectricity!N$171:N$290,RawElectricity!$B$171:$B$290,WorkElectricity!$I101,RawElectricity!$A$171:$A$290,WorkElectricity!$J101)&lt;0.0001,VLOOKUP($I101,Notes!$B$1:$C$1,2,0),SUMIFS(RawElectricity!N$171:N$290,RawElectricity!$B$171:$B$290,WorkElectricity!$I101,RawElectricity!$A$171:$A$290,WorkElectricity!$J101))</f>
        <v>3.7492702049334117</v>
      </c>
      <c r="V101" s="28">
        <f>IF(SUMIFS(RawElectricity!O$171:O$290,RawElectricity!$B$171:$B$290,WorkElectricity!$I101,RawElectricity!$A$171:$A$290,WorkElectricity!$J101)&lt;0.0001,VLOOKUP($I101,Notes!$B$1:$C$1,2,0),SUMIFS(RawElectricity!O$171:O$290,RawElectricity!$B$171:$B$290,WorkElectricity!$I101,RawElectricity!$A$171:$A$290,WorkElectricity!$J101))</f>
        <v>3.8220318081283375</v>
      </c>
      <c r="W101" s="28">
        <f>IF(SUMIFS(RawElectricity!P$171:P$290,RawElectricity!$B$171:$B$290,WorkElectricity!$I101,RawElectricity!$A$171:$A$290,WorkElectricity!$J101)&lt;0.0001,VLOOKUP($I101,Notes!$B$1:$C$1,2,0),SUMIFS(RawElectricity!P$171:P$290,RawElectricity!$B$171:$B$290,WorkElectricity!$I101,RawElectricity!$A$171:$A$290,WorkElectricity!$J101))</f>
        <v>3.8220317618320405</v>
      </c>
      <c r="X101" s="28">
        <f>IF(SUMIFS(RawElectricity!Q$171:Q$290,RawElectricity!$B$171:$B$290,WorkElectricity!$I101,RawElectricity!$A$171:$A$290,WorkElectricity!$J101)&lt;0.0001,VLOOKUP($I101,Notes!$B$1:$C$1,2,0),SUMIFS(RawElectricity!Q$171:Q$290,RawElectricity!$B$171:$B$290,WorkElectricity!$I101,RawElectricity!$A$171:$A$290,WorkElectricity!$J101))</f>
        <v>4.0842516913106923</v>
      </c>
      <c r="Y101" s="28">
        <f>IF(SUMIFS(RawElectricity!R$171:R$290,RawElectricity!$B$171:$B$290,WorkElectricity!$I101,RawElectricity!$A$171:$A$290,WorkElectricity!$J101)&lt;0.0001,VLOOKUP($I101,Notes!$B$1:$C$1,2,0),SUMIFS(RawElectricity!R$171:R$290,RawElectricity!$B$171:$B$290,WorkElectricity!$I101,RawElectricity!$A$171:$A$290,WorkElectricity!$J101))</f>
        <v>4.0842516450143957</v>
      </c>
      <c r="Z101" s="28">
        <f>IF(SUMIFS(RawElectricity!S$171:S$290,RawElectricity!$B$171:$B$290,WorkElectricity!$I101,RawElectricity!$A$171:$A$290,WorkElectricity!$J101)&lt;0.0001,VLOOKUP($I101,Notes!$B$1:$C$1,2,0),SUMIFS(RawElectricity!S$171:S$290,RawElectricity!$B$171:$B$290,WorkElectricity!$I101,RawElectricity!$A$171:$A$290,WorkElectricity!$J101))</f>
        <v>4.0832839815347031</v>
      </c>
      <c r="AA101" s="28">
        <f>IF(SUMIFS(RawElectricity!T$171:T$290,RawElectricity!$B$171:$B$290,WorkElectricity!$I101,RawElectricity!$A$171:$A$290,WorkElectricity!$J101)&lt;0.0001,VLOOKUP($I101,Notes!$B$1:$C$1,2,0),SUMIFS(RawElectricity!T$171:T$290,RawElectricity!$B$171:$B$290,WorkElectricity!$I101,RawElectricity!$A$171:$A$290,WorkElectricity!$J101))</f>
        <v>4.0868163820827395</v>
      </c>
      <c r="AB101" s="28">
        <f>IF(SUMIFS(RawElectricity!U$171:U$290,RawElectricity!$B$171:$B$290,WorkElectricity!$I101,RawElectricity!$A$171:$A$290,WorkElectricity!$J101)&lt;0.0001,VLOOKUP($I101,Notes!$B$1:$C$1,2,0),SUMIFS(RawElectricity!U$171:U$290,RawElectricity!$B$171:$B$290,WorkElectricity!$I101,RawElectricity!$A$171:$A$290,WorkElectricity!$J101))</f>
        <v>4.0868163820827395</v>
      </c>
      <c r="AC101" s="28">
        <f>IF(SUMIFS(RawElectricity!V$171:V$290,RawElectricity!$B$171:$B$290,WorkElectricity!$I101,RawElectricity!$A$171:$A$290,WorkElectricity!$J101)&lt;0.0001,VLOOKUP($I101,Notes!$B$1:$C$1,2,0),SUMIFS(RawElectricity!V$171:V$290,RawElectricity!$B$171:$B$290,WorkElectricity!$I101,RawElectricity!$A$171:$A$290,WorkElectricity!$J101))</f>
        <v>4.0868163820827395</v>
      </c>
      <c r="AD101" s="28">
        <f>IF(SUMIFS(RawElectricity!W$171:W$290,RawElectricity!$B$171:$B$290,WorkElectricity!$I101,RawElectricity!$A$171:$A$290,WorkElectricity!$J101)&lt;0.0001,VLOOKUP($I101,Notes!$B$1:$C$1,2,0),SUMIFS(RawElectricity!W$171:W$290,RawElectricity!$B$171:$B$290,WorkElectricity!$I101,RawElectricity!$A$171:$A$290,WorkElectricity!$J101))</f>
        <v>4.0868163820827395</v>
      </c>
      <c r="AE101" s="28">
        <f>IF(SUMIFS(RawElectricity!X$171:X$290,RawElectricity!$B$171:$B$290,WorkElectricity!$I101,RawElectricity!$A$171:$A$290,WorkElectricity!$J101)&lt;0.0001,VLOOKUP($I101,Notes!$B$1:$C$1,2,0),SUMIFS(RawElectricity!X$171:X$290,RawElectricity!$B$171:$B$290,WorkElectricity!$I101,RawElectricity!$A$171:$A$290,WorkElectricity!$J101))</f>
        <v>4.0868163820827395</v>
      </c>
      <c r="AF101" s="28">
        <f>IF(SUMIFS(RawElectricity!Y$171:Y$290,RawElectricity!$B$171:$B$290,WorkElectricity!$I101,RawElectricity!$A$171:$A$290,WorkElectricity!$J101)&lt;0.0001,VLOOKUP($I101,Notes!$B$1:$C$1,2,0),SUMIFS(RawElectricity!Y$171:Y$290,RawElectricity!$B$171:$B$290,WorkElectricity!$I101,RawElectricity!$A$171:$A$290,WorkElectricity!$J101))</f>
        <v>4.0868163820827395</v>
      </c>
      <c r="AG101" s="28">
        <f>IF(SUMIFS(RawElectricity!Z$171:Z$290,RawElectricity!$B$171:$B$290,WorkElectricity!$I101,RawElectricity!$A$171:$A$290,WorkElectricity!$J101)&lt;0.0001,VLOOKUP($I101,Notes!$B$1:$C$1,2,0),SUMIFS(RawElectricity!Z$171:Z$290,RawElectricity!$B$171:$B$290,WorkElectricity!$I101,RawElectricity!$A$171:$A$290,WorkElectricity!$J101))</f>
        <v>4.0868163820827395</v>
      </c>
      <c r="AH101" s="28">
        <f>IF(SUMIFS(RawElectricity!AA$171:AA$290,RawElectricity!$B$171:$B$290,WorkElectricity!$I101,RawElectricity!$A$171:$A$290,WorkElectricity!$J101)&lt;0.0001,VLOOKUP($I101,Notes!$B$1:$C$1,2,0),SUMIFS(RawElectricity!AA$171:AA$290,RawElectricity!$B$171:$B$290,WorkElectricity!$I101,RawElectricity!$A$171:$A$290,WorkElectricity!$J101))</f>
        <v>4.0868163820827395</v>
      </c>
      <c r="AI101" s="28">
        <f>IF(SUMIFS(RawElectricity!AB$171:AB$290,RawElectricity!$B$171:$B$290,WorkElectricity!$I101,RawElectricity!$A$171:$A$290,WorkElectricity!$J101)&lt;0.0001,VLOOKUP($I101,Notes!$B$1:$C$1,2,0),SUMIFS(RawElectricity!AB$171:AB$290,RawElectricity!$B$171:$B$290,WorkElectricity!$I101,RawElectricity!$A$171:$A$290,WorkElectricity!$J101))</f>
        <v>18.431179023440929</v>
      </c>
      <c r="AJ101" s="28">
        <f>IF(SUMIFS(RawElectricity!AC$171:AC$290,RawElectricity!$B$171:$B$290,WorkElectricity!$I101,RawElectricity!$A$171:$A$290,WorkElectricity!$J101)&lt;0.0001,VLOOKUP($I101,Notes!$B$1:$C$1,2,0),SUMIFS(RawElectricity!AC$171:AC$290,RawElectricity!$B$171:$B$290,WorkElectricity!$I101,RawElectricity!$A$171:$A$290,WorkElectricity!$J101))</f>
        <v>33.041772147372981</v>
      </c>
      <c r="AK101" s="28">
        <f>IF(SUMIFS(RawElectricity!AD$171:AD$290,RawElectricity!$B$171:$B$290,WorkElectricity!$I101,RawElectricity!$A$171:$A$290,WorkElectricity!$J101)&lt;0.0001,VLOOKUP($I101,Notes!$B$1:$C$1,2,0),SUMIFS(RawElectricity!AD$171:AD$290,RawElectricity!$B$171:$B$290,WorkElectricity!$I101,RawElectricity!$A$171:$A$290,WorkElectricity!$J101))</f>
        <v>47.652365271305015</v>
      </c>
      <c r="AL101" s="28">
        <f>IF(SUMIFS(RawElectricity!AE$171:AE$290,RawElectricity!$B$171:$B$290,WorkElectricity!$I101,RawElectricity!$A$171:$A$290,WorkElectricity!$J101)&lt;0.0001,VLOOKUP($I101,Notes!$B$1:$C$1,2,0),SUMIFS(RawElectricity!AE$171:AE$290,RawElectricity!$B$171:$B$290,WorkElectricity!$I101,RawElectricity!$A$171:$A$290,WorkElectricity!$J101))</f>
        <v>62.262958395237057</v>
      </c>
      <c r="AM101" s="28">
        <f>IF(SUMIFS(RawElectricity!AF$171:AF$290,RawElectricity!$B$171:$B$290,WorkElectricity!$I101,RawElectricity!$A$171:$A$290,WorkElectricity!$J101)&lt;0.0001,VLOOKUP($I101,Notes!$B$1:$C$1,2,0),SUMIFS(RawElectricity!AF$171:AF$290,RawElectricity!$B$171:$B$290,WorkElectricity!$I101,RawElectricity!$A$171:$A$290,WorkElectricity!$J101))</f>
        <v>76.873551519169098</v>
      </c>
      <c r="AN101" s="28">
        <f>IF(SUMIFS(RawElectricity!AG$171:AG$290,RawElectricity!$B$171:$B$290,WorkElectricity!$I101,RawElectricity!$A$171:$A$290,WorkElectricity!$J101)&lt;0.0001,VLOOKUP($I101,Notes!$B$1:$C$1,2,0),SUMIFS(RawElectricity!AG$171:AG$290,RawElectricity!$B$171:$B$290,WorkElectricity!$I101,RawElectricity!$A$171:$A$290,WorkElectricity!$J101))</f>
        <v>91.484144643101118</v>
      </c>
      <c r="AO101" s="28">
        <f>IF(SUMIFS(RawElectricity!AH$171:AH$290,RawElectricity!$B$171:$B$290,WorkElectricity!$I101,RawElectricity!$A$171:$A$290,WorkElectricity!$J101)&lt;0.0001,VLOOKUP($I101,Notes!$B$1:$C$1,2,0),SUMIFS(RawElectricity!AH$171:AH$290,RawElectricity!$B$171:$B$290,WorkElectricity!$I101,RawElectricity!$A$171:$A$290,WorkElectricity!$J101))</f>
        <v>106.09473776703318</v>
      </c>
      <c r="AP101" s="28">
        <f>IF(SUMIFS(RawElectricity!AI$171:AI$290,RawElectricity!$B$171:$B$290,WorkElectricity!$I101,RawElectricity!$A$171:$A$290,WorkElectricity!$J101)&lt;0.0001,VLOOKUP($I101,Notes!$B$1:$C$1,2,0),SUMIFS(RawElectricity!AI$171:AI$290,RawElectricity!$B$171:$B$290,WorkElectricity!$I101,RawElectricity!$A$171:$A$290,WorkElectricity!$J101))</f>
        <v>119.84698066257374</v>
      </c>
      <c r="AQ101" s="28">
        <f>IF(SUMIFS(RawElectricity!AJ$171:AJ$290,RawElectricity!$B$171:$B$290,WorkElectricity!$I101,RawElectricity!$A$171:$A$290,WorkElectricity!$J101)&lt;0.0001,VLOOKUP($I101,Notes!$B$1:$C$1,2,0),SUMIFS(RawElectricity!AJ$171:AJ$290,RawElectricity!$B$171:$B$290,WorkElectricity!$I101,RawElectricity!$A$171:$A$290,WorkElectricity!$J101))</f>
        <v>132.85611805549263</v>
      </c>
      <c r="AR101" s="28">
        <f>IF(SUMIFS(RawElectricity!AK$171:AK$290,RawElectricity!$B$171:$B$290,WorkElectricity!$I101,RawElectricity!$A$171:$A$290,WorkElectricity!$J101)&lt;0.0001,VLOOKUP($I101,Notes!$B$1:$C$1,2,0),SUMIFS(RawElectricity!AK$171:AK$290,RawElectricity!$B$171:$B$290,WorkElectricity!$I101,RawElectricity!$A$171:$A$290,WorkElectricity!$J101))</f>
        <v>146.5255067999197</v>
      </c>
      <c r="AS101" s="19" t="e">
        <f>IF(SUMIFS(RawElectricity!AL$171:AL$290,RawElectricity!$B$171:$B$290,WorkElectricity!$I101,RawElectricity!$A$171:$A$290,WorkElectricity!$J101)&lt;0.0001,VLOOKUP($I101,Notes!$B$1:$C$1,2,0),SUMIFS(RawElectricity!AL$171:AL$290,RawElectricity!$B$171:$B$290,WorkElectricity!$I101,RawElectricity!$A$171:$A$290,WorkElectricity!$J101))</f>
        <v>#N/A</v>
      </c>
      <c r="AT101" s="19" t="e">
        <f>IF(SUMIFS(RawElectricity!AM$171:AM$290,RawElectricity!$B$171:$B$290,WorkElectricity!$I101,RawElectricity!$A$171:$A$290,WorkElectricity!$J101)&lt;0.0001,VLOOKUP($I101,Notes!$B$1:$C$1,2,0),SUMIFS(RawElectricity!AM$171:AM$290,RawElectricity!$B$171:$B$290,WorkElectricity!$I101,RawElectricity!$A$171:$A$290,WorkElectricity!$J101))</f>
        <v>#N/A</v>
      </c>
      <c r="AU101" s="19" t="e">
        <f>IF(SUMIFS(RawElectricity!AN$171:AN$290,RawElectricity!$B$171:$B$290,WorkElectricity!$I101,RawElectricity!$A$171:$A$290,WorkElectricity!$J101)&lt;0.0001,VLOOKUP($I101,Notes!$B$1:$C$1,2,0),SUMIFS(RawElectricity!AN$171:AN$290,RawElectricity!$B$171:$B$290,WorkElectricity!$I101,RawElectricity!$A$171:$A$290,WorkElectricity!$J101))</f>
        <v>#N/A</v>
      </c>
      <c r="AV101" s="19" t="e">
        <f>IF(SUMIFS(RawElectricity!AO$171:AO$290,RawElectricity!$B$171:$B$290,WorkElectricity!$I101,RawElectricity!$A$171:$A$290,WorkElectricity!$J101)&lt;0.0001,VLOOKUP($I101,Notes!$B$1:$C$1,2,0),SUMIFS(RawElectricity!AO$171:AO$290,RawElectricity!$B$171:$B$290,WorkElectricity!$I101,RawElectricity!$A$171:$A$290,WorkElectricity!$J101))</f>
        <v>#N/A</v>
      </c>
      <c r="AW101" s="19" t="e">
        <f>IF(SUMIFS(RawElectricity!AP$171:AP$290,RawElectricity!$B$171:$B$290,WorkElectricity!$I101,RawElectricity!$A$171:$A$290,WorkElectricity!$J101)&lt;0.0001,VLOOKUP($I101,Notes!$B$1:$C$1,2,0),SUMIFS(RawElectricity!AP$171:AP$290,RawElectricity!$B$171:$B$290,WorkElectricity!$I101,RawElectricity!$A$171:$A$290,WorkElectricity!$J101))</f>
        <v>#N/A</v>
      </c>
      <c r="AX101" s="19" t="e">
        <f>IF(SUMIFS(RawElectricity!AQ$171:AQ$290,RawElectricity!$B$171:$B$290,WorkElectricity!$I101,RawElectricity!$A$171:$A$290,WorkElectricity!$J101)&lt;0.0001,VLOOKUP($I101,Notes!$B$1:$C$1,2,0),SUMIFS(RawElectricity!AQ$171:AQ$290,RawElectricity!$B$171:$B$290,WorkElectricity!$I101,RawElectricity!$A$171:$A$290,WorkElectricity!$J101))</f>
        <v>#N/A</v>
      </c>
      <c r="AY101" s="19" t="e">
        <f>IF(SUMIFS(RawElectricity!AR$171:AR$290,RawElectricity!$B$171:$B$290,WorkElectricity!$I101,RawElectricity!$A$171:$A$290,WorkElectricity!$J101)&lt;0.0001,VLOOKUP($I101,Notes!$B$1:$C$1,2,0),SUMIFS(RawElectricity!AR$171:AR$290,RawElectricity!$B$171:$B$290,WorkElectricity!$I101,RawElectricity!$A$171:$A$290,WorkElectricity!$J101))</f>
        <v>#N/A</v>
      </c>
      <c r="AZ101" s="19" t="e">
        <f>IF(SUMIFS(RawElectricity!AS$171:AS$290,RawElectricity!$B$171:$B$290,WorkElectricity!$I101,RawElectricity!$A$171:$A$290,WorkElectricity!$J101)&lt;0.0001,VLOOKUP($I101,Notes!$B$1:$C$1,2,0),SUMIFS(RawElectricity!AS$171:AS$290,RawElectricity!$B$171:$B$290,WorkElectricity!$I101,RawElectricity!$A$171:$A$290,WorkElectricity!$J101))</f>
        <v>#N/A</v>
      </c>
      <c r="BA101" s="19" t="e">
        <f>IF(SUMIFS(RawElectricity!AT$171:AT$290,RawElectricity!$B$171:$B$290,WorkElectricity!$I101,RawElectricity!$A$171:$A$290,WorkElectricity!$J101)&lt;0.0001,VLOOKUP($I101,Notes!$B$1:$C$1,2,0),SUMIFS(RawElectricity!AT$171:AT$290,RawElectricity!$B$171:$B$290,WorkElectricity!$I101,RawElectricity!$A$171:$A$290,WorkElectricity!$J101))</f>
        <v>#N/A</v>
      </c>
      <c r="BB101" s="19" t="e">
        <f>IF(SUMIFS(RawElectricity!AU$171:AU$290,RawElectricity!$B$171:$B$290,WorkElectricity!$I101,RawElectricity!$A$171:$A$290,WorkElectricity!$J101)&lt;0.0001,VLOOKUP($I101,Notes!$B$1:$C$1,2,0),SUMIFS(RawElectricity!AU$171:AU$290,RawElectricity!$B$171:$B$290,WorkElectricity!$I101,RawElectricity!$A$171:$A$290,WorkElectricity!$J101))</f>
        <v>#N/A</v>
      </c>
      <c r="BC101" s="19" t="e">
        <f>IF(SUMIFS(RawElectricity!AV$171:AV$290,RawElectricity!$B$171:$B$290,WorkElectricity!$I101,RawElectricity!$A$171:$A$290,WorkElectricity!$J101)&lt;0.0001,VLOOKUP($I101,Notes!$B$1:$C$1,2,0),SUMIFS(RawElectricity!AV$171:AV$290,RawElectricity!$B$171:$B$290,WorkElectricity!$I101,RawElectricity!$A$171:$A$290,WorkElectricity!$J101))</f>
        <v>#N/A</v>
      </c>
      <c r="BD101" s="19" t="e">
        <f>IF(SUMIFS(RawElectricity!AW$171:AW$290,RawElectricity!$B$171:$B$290,WorkElectricity!$I101,RawElectricity!$A$171:$A$290,WorkElectricity!$J101)&lt;0.0001,VLOOKUP($I101,Notes!$B$1:$C$1,2,0),SUMIFS(RawElectricity!AW$171:AW$290,RawElectricity!$B$171:$B$290,WorkElectricity!$I101,RawElectricity!$A$171:$A$290,WorkElectricity!$J101))</f>
        <v>#N/A</v>
      </c>
      <c r="BE101" s="19" t="e">
        <f>IF(SUMIFS(RawElectricity!AX$171:AX$290,RawElectricity!$B$171:$B$290,WorkElectricity!$I101,RawElectricity!$A$171:$A$290,WorkElectricity!$J101)&lt;0.0001,VLOOKUP($I101,Notes!$B$1:$C$1,2,0),SUMIFS(RawElectricity!AX$171:AX$290,RawElectricity!$B$171:$B$290,WorkElectricity!$I101,RawElectricity!$A$171:$A$290,WorkElectricity!$J101))</f>
        <v>#N/A</v>
      </c>
      <c r="BF101" s="19" t="e">
        <f>IF(SUMIFS(RawElectricity!AY$171:AY$290,RawElectricity!$B$171:$B$290,WorkElectricity!$I101,RawElectricity!$A$171:$A$290,WorkElectricity!$J101)&lt;0.0001,VLOOKUP($I101,Notes!$B$1:$C$1,2,0),SUMIFS(RawElectricity!AY$171:AY$290,RawElectricity!$B$171:$B$290,WorkElectricity!$I101,RawElectricity!$A$171:$A$290,WorkElectricity!$J101))</f>
        <v>#N/A</v>
      </c>
      <c r="BG101" s="19" t="e">
        <f>IF(SUMIFS(RawElectricity!AZ$171:AZ$290,RawElectricity!$B$171:$B$290,WorkElectricity!$I101,RawElectricity!$A$171:$A$290,WorkElectricity!$J101)&lt;0.0001,VLOOKUP($I101,Notes!$B$1:$C$1,2,0),SUMIFS(RawElectricity!AZ$171:AZ$290,RawElectricity!$B$171:$B$290,WorkElectricity!$I101,RawElectricity!$A$171:$A$290,WorkElectricity!$J101))</f>
        <v>#N/A</v>
      </c>
      <c r="BH101" s="19" t="e">
        <f>IF(SUMIFS(RawElectricity!BA$171:BA$290,RawElectricity!$B$171:$B$290,WorkElectricity!$I101,RawElectricity!$A$171:$A$290,WorkElectricity!$J101)&lt;0.0001,VLOOKUP($I101,Notes!$B$1:$C$1,2,0),SUMIFS(RawElectricity!BA$171:BA$290,RawElectricity!$B$171:$B$290,WorkElectricity!$I101,RawElectricity!$A$171:$A$290,WorkElectricity!$J101))</f>
        <v>#N/A</v>
      </c>
      <c r="BI101" s="19" t="e">
        <f>IF(SUMIFS(RawElectricity!BB$171:BB$290,RawElectricity!$B$171:$B$290,WorkElectricity!$I101,RawElectricity!$A$171:$A$290,WorkElectricity!$J101)&lt;0.0001,VLOOKUP($I101,Notes!$B$1:$C$1,2,0),SUMIFS(RawElectricity!BB$171:BB$290,RawElectricity!$B$171:$B$290,WorkElectricity!$I101,RawElectricity!$A$171:$A$290,WorkElectricity!$J101))</f>
        <v>#N/A</v>
      </c>
      <c r="BJ101" s="19" t="e">
        <f>IF(SUMIFS(RawElectricity!BC$171:BC$290,RawElectricity!$B$171:$B$290,WorkElectricity!$I101,RawElectricity!$A$171:$A$290,WorkElectricity!$J101)&lt;0.0001,VLOOKUP($I101,Notes!$B$1:$C$1,2,0),SUMIFS(RawElectricity!BC$171:BC$290,RawElectricity!$B$171:$B$290,WorkElectricity!$I101,RawElectricity!$A$171:$A$290,WorkElectricity!$J101))</f>
        <v>#N/A</v>
      </c>
      <c r="BK101" s="19" t="e">
        <f>IF(SUMIFS(RawElectricity!BD$171:BD$290,RawElectricity!$B$171:$B$290,WorkElectricity!$I101,RawElectricity!$A$171:$A$290,WorkElectricity!$J101)&lt;0.0001,VLOOKUP($I101,Notes!$B$1:$C$1,2,0),SUMIFS(RawElectricity!BD$171:BD$290,RawElectricity!$B$171:$B$290,WorkElectricity!$I101,RawElectricity!$A$171:$A$290,WorkElectricity!$J101))</f>
        <v>#N/A</v>
      </c>
      <c r="BL101" s="19" t="e">
        <f>IF(SUMIFS(RawElectricity!BE$171:BE$290,RawElectricity!$B$171:$B$290,WorkElectricity!$I101,RawElectricity!$A$171:$A$290,WorkElectricity!$J101)&lt;0.0001,VLOOKUP($I101,Notes!$B$1:$C$1,2,0),SUMIFS(RawElectricity!BE$171:BE$290,RawElectricity!$B$171:$B$290,WorkElectricity!$I101,RawElectricity!$A$171:$A$290,WorkElectricity!$J101))</f>
        <v>#N/A</v>
      </c>
      <c r="BM101" s="19" t="e">
        <f>IF(SUMIFS(RawElectricity!BF$171:BF$290,RawElectricity!$B$171:$B$290,WorkElectricity!$I101,RawElectricity!$A$171:$A$290,WorkElectricity!$J101)&lt;0.0001,VLOOKUP($I101,Notes!$B$1:$C$1,2,0),SUMIFS(RawElectricity!BF$171:BF$290,RawElectricity!$B$171:$B$290,WorkElectricity!$I101,RawElectricity!$A$171:$A$290,WorkElectricity!$J101))</f>
        <v>#N/A</v>
      </c>
      <c r="BN101" s="19" t="e">
        <f>IF(SUMIFS(RawElectricity!BG$171:BG$290,RawElectricity!$B$171:$B$290,WorkElectricity!$I101,RawElectricity!$A$171:$A$290,WorkElectricity!$J101)&lt;0.0001,VLOOKUP($I101,Notes!$B$1:$C$1,2,0),SUMIFS(RawElectricity!BG$171:BG$290,RawElectricity!$B$171:$B$290,WorkElectricity!$I101,RawElectricity!$A$171:$A$290,WorkElectricity!$J101))</f>
        <v>#N/A</v>
      </c>
      <c r="BO101" s="19" t="e">
        <f>IF(SUMIFS(RawElectricity!BH$171:BH$290,RawElectricity!$B$171:$B$290,WorkElectricity!$I101,RawElectricity!$A$171:$A$290,WorkElectricity!$J101)&lt;0.0001,VLOOKUP($I101,Notes!$B$1:$C$1,2,0),SUMIFS(RawElectricity!BH$171:BH$290,RawElectricity!$B$171:$B$290,WorkElectricity!$I101,RawElectricity!$A$171:$A$290,WorkElectricity!$J101))</f>
        <v>#N/A</v>
      </c>
      <c r="BP101" s="19" t="e">
        <f>IF(SUMIFS(RawElectricity!BI$171:BI$290,RawElectricity!$B$171:$B$290,WorkElectricity!$I101,RawElectricity!$A$171:$A$290,WorkElectricity!$J101)&lt;0.0001,VLOOKUP($I101,Notes!$B$1:$C$1,2,0),SUMIFS(RawElectricity!BI$171:BI$290,RawElectricity!$B$171:$B$290,WorkElectricity!$I101,RawElectricity!$A$171:$A$290,WorkElectricity!$J101))</f>
        <v>#N/A</v>
      </c>
      <c r="BQ101" s="19"/>
      <c r="BR101" s="19" t="e">
        <f>IF(SUMIFS(RawElectricity!BJ$171:BJ$290,RawElectricity!$B$171:$B$290,WorkElectricity!$I101,RawElectricity!$A$171:$A$290,WorkElectricity!$J101)&lt;0.0001,VLOOKUP($I101,Notes!$B$1:$C$1,2,0),SUMIFS(RawElectricity!BJ$171:BJ$290,RawElectricity!$B$171:$B$290,WorkElectricity!$I101,RawElectricity!$A$171:$A$290,WorkElectricity!$J101))</f>
        <v>#N/A</v>
      </c>
      <c r="BS101" s="19" t="e">
        <f>IF(SUMIFS(RawElectricity!BK$171:BK$290,RawElectricity!$B$171:$B$290,WorkElectricity!$I101,RawElectricity!$A$171:$A$290,WorkElectricity!$J101)&lt;0.0001,VLOOKUP($I101,Notes!$B$1:$C$1,2,0),SUMIFS(RawElectricity!BK$171:BK$290,RawElectricity!$B$171:$B$290,WorkElectricity!$I101,RawElectricity!$A$171:$A$290,WorkElectricity!$J101))</f>
        <v>#N/A</v>
      </c>
      <c r="BT101" s="19" t="e">
        <f>IF(SUMIFS(RawElectricity!BL$171:BL$290,RawElectricity!$B$171:$B$290,WorkElectricity!$I101,RawElectricity!$A$171:$A$290,WorkElectricity!$J101)&lt;0.0001,VLOOKUP($I101,Notes!$B$1:$C$1,2,0),SUMIFS(RawElectricity!BL$171:BL$290,RawElectricity!$B$171:$B$290,WorkElectricity!$I101,RawElectricity!$A$171:$A$290,WorkElectricity!$J101))</f>
        <v>#N/A</v>
      </c>
      <c r="BU101" s="19" t="e">
        <f>IF(SUMIFS(RawElectricity!BM$171:BM$290,RawElectricity!$B$171:$B$290,WorkElectricity!$I101,RawElectricity!$A$171:$A$290,WorkElectricity!$J101)&lt;0.0001,VLOOKUP($I101,Notes!$B$1:$C$1,2,0),SUMIFS(RawElectricity!BM$171:BM$290,RawElectricity!$B$171:$B$290,WorkElectricity!$I101,RawElectricity!$A$171:$A$290,WorkElectricity!$J101))</f>
        <v>#N/A</v>
      </c>
      <c r="BV101" s="19" t="e">
        <f>IF(SUMIFS(RawElectricity!BN$171:BN$290,RawElectricity!$B$171:$B$290,WorkElectricity!$I101,RawElectricity!$A$171:$A$290,WorkElectricity!$J101)&lt;0.0001,VLOOKUP($I101,Notes!$B$1:$C$1,2,0),SUMIFS(RawElectricity!BN$171:BN$290,RawElectricity!$B$171:$B$290,WorkElectricity!$I101,RawElectricity!$A$171:$A$290,WorkElectricity!$J101))</f>
        <v>#N/A</v>
      </c>
      <c r="BW101" s="19" t="e">
        <f>IF(SUMIFS(RawElectricity!BO$171:BO$290,RawElectricity!$B$171:$B$290,WorkElectricity!$I101,RawElectricity!$A$171:$A$290,WorkElectricity!$J101)&lt;0.0001,VLOOKUP($I101,Notes!$B$1:$C$1,2,0),SUMIFS(RawElectricity!BO$171:BO$290,RawElectricity!$B$171:$B$290,WorkElectricity!$I101,RawElectricity!$A$171:$A$290,WorkElectricity!$J101))</f>
        <v>#N/A</v>
      </c>
    </row>
    <row r="102" spans="1:75" x14ac:dyDescent="0.25">
      <c r="A102" t="str">
        <f>IF(B102&lt;&gt;B101,MAX(A$79:A101)+1,"")</f>
        <v/>
      </c>
      <c r="B102" t="str">
        <f>RawElectricity!B193</f>
        <v>best - forced</v>
      </c>
      <c r="D102" s="19"/>
      <c r="E102" s="19"/>
      <c r="F102" s="19"/>
      <c r="G102" s="19"/>
      <c r="H102">
        <f t="shared" si="11"/>
        <v>3</v>
      </c>
      <c r="I102" t="str">
        <f t="shared" si="10"/>
        <v>worst</v>
      </c>
      <c r="J102" t="str">
        <f t="shared" si="12"/>
        <v>Wind</v>
      </c>
      <c r="K102" s="28" t="e">
        <f>IF(SUMIFS(RawElectricity!D$171:D$290,RawElectricity!$B$171:$B$290,WorkElectricity!$I102,RawElectricity!$A$171:$A$290,WorkElectricity!$J102)&lt;0.0001,VLOOKUP($I102,Notes!$B$1:$C$1,2,0),SUMIFS(RawElectricity!D$171:D$290,RawElectricity!$B$171:$B$290,WorkElectricity!$I102,RawElectricity!$A$171:$A$290,WorkElectricity!$J102))</f>
        <v>#N/A</v>
      </c>
      <c r="L102" s="28" t="e">
        <f>IF(SUMIFS(RawElectricity!E$171:E$290,RawElectricity!$B$171:$B$290,WorkElectricity!$I102,RawElectricity!$A$171:$A$290,WorkElectricity!$J102)&lt;0.0001,VLOOKUP($I102,Notes!$B$1:$C$1,2,0),SUMIFS(RawElectricity!E$171:E$290,RawElectricity!$B$171:$B$290,WorkElectricity!$I102,RawElectricity!$A$171:$A$290,WorkElectricity!$J102))</f>
        <v>#N/A</v>
      </c>
      <c r="M102" s="28" t="e">
        <f>IF(SUMIFS(RawElectricity!F$171:F$290,RawElectricity!$B$171:$B$290,WorkElectricity!$I102,RawElectricity!$A$171:$A$290,WorkElectricity!$J102)&lt;0.0001,VLOOKUP($I102,Notes!$B$1:$C$1,2,0),SUMIFS(RawElectricity!F$171:F$290,RawElectricity!$B$171:$B$290,WorkElectricity!$I102,RawElectricity!$A$171:$A$290,WorkElectricity!$J102))</f>
        <v>#N/A</v>
      </c>
      <c r="N102" s="28" t="e">
        <f>IF(SUMIFS(RawElectricity!G$171:G$290,RawElectricity!$B$171:$B$290,WorkElectricity!$I102,RawElectricity!$A$171:$A$290,WorkElectricity!$J102)&lt;0.0001,VLOOKUP($I102,Notes!$B$1:$C$1,2,0),SUMIFS(RawElectricity!G$171:G$290,RawElectricity!$B$171:$B$290,WorkElectricity!$I102,RawElectricity!$A$171:$A$290,WorkElectricity!$J102))</f>
        <v>#N/A</v>
      </c>
      <c r="O102" s="28" t="e">
        <f>IF(SUMIFS(RawElectricity!H$171:H$290,RawElectricity!$B$171:$B$290,WorkElectricity!$I102,RawElectricity!$A$171:$A$290,WorkElectricity!$J102)&lt;0.0001,VLOOKUP($I102,Notes!$B$1:$C$1,2,0),SUMIFS(RawElectricity!H$171:H$290,RawElectricity!$B$171:$B$290,WorkElectricity!$I102,RawElectricity!$A$171:$A$290,WorkElectricity!$J102))</f>
        <v>#N/A</v>
      </c>
      <c r="P102" s="28" t="e">
        <f>IF(SUMIFS(RawElectricity!I$171:I$290,RawElectricity!$B$171:$B$290,WorkElectricity!$I102,RawElectricity!$A$171:$A$290,WorkElectricity!$J102)&lt;0.0001,VLOOKUP($I102,Notes!$B$1:$C$1,2,0),SUMIFS(RawElectricity!I$171:I$290,RawElectricity!$B$171:$B$290,WorkElectricity!$I102,RawElectricity!$A$171:$A$290,WorkElectricity!$J102))</f>
        <v>#N/A</v>
      </c>
      <c r="Q102" s="28">
        <f>IF(SUMIFS(RawElectricity!J$171:J$290,RawElectricity!$B$171:$B$290,WorkElectricity!$I102,RawElectricity!$A$171:$A$290,WorkElectricity!$J102)&lt;0.0001,VLOOKUP($I102,Notes!$B$1:$C$1,2,0),SUMIFS(RawElectricity!J$171:J$290,RawElectricity!$B$171:$B$290,WorkElectricity!$I102,RawElectricity!$A$171:$A$290,WorkElectricity!$J102))</f>
        <v>0.79857863972795107</v>
      </c>
      <c r="R102" s="28">
        <f>IF(SUMIFS(RawElectricity!K$171:K$290,RawElectricity!$B$171:$B$290,WorkElectricity!$I102,RawElectricity!$A$171:$A$290,WorkElectricity!$J102)&lt;0.0001,VLOOKUP($I102,Notes!$B$1:$C$1,2,0),SUMIFS(RawElectricity!K$171:K$290,RawElectricity!$B$171:$B$290,WorkElectricity!$I102,RawElectricity!$A$171:$A$290,WorkElectricity!$J102))</f>
        <v>2.734442197511024</v>
      </c>
      <c r="S102" s="28">
        <f>IF(SUMIFS(RawElectricity!L$171:L$290,RawElectricity!$B$171:$B$290,WorkElectricity!$I102,RawElectricity!$A$171:$A$290,WorkElectricity!$J102)&lt;0.0001,VLOOKUP($I102,Notes!$B$1:$C$1,2,0),SUMIFS(RawElectricity!L$171:L$290,RawElectricity!$B$171:$B$290,WorkElectricity!$I102,RawElectricity!$A$171:$A$290,WorkElectricity!$J102))</f>
        <v>5.4423177916257561</v>
      </c>
      <c r="T102" s="28">
        <f>IF(SUMIFS(RawElectricity!M$171:M$290,RawElectricity!$B$171:$B$290,WorkElectricity!$I102,RawElectricity!$A$171:$A$290,WorkElectricity!$J102)&lt;0.0001,VLOOKUP($I102,Notes!$B$1:$C$1,2,0),SUMIFS(RawElectricity!M$171:M$290,RawElectricity!$B$171:$B$290,WorkElectricity!$I102,RawElectricity!$A$171:$A$290,WorkElectricity!$J102))</f>
        <v>5.1031895738591988</v>
      </c>
      <c r="U102" s="28">
        <f>IF(SUMIFS(RawElectricity!N$171:N$290,RawElectricity!$B$171:$B$290,WorkElectricity!$I102,RawElectricity!$A$171:$A$290,WorkElectricity!$J102)&lt;0.0001,VLOOKUP($I102,Notes!$B$1:$C$1,2,0),SUMIFS(RawElectricity!N$171:N$290,RawElectricity!$B$171:$B$290,WorkElectricity!$I102,RawElectricity!$A$171:$A$290,WorkElectricity!$J102))</f>
        <v>4.0266863102216783</v>
      </c>
      <c r="V102" s="28">
        <f>IF(SUMIFS(RawElectricity!O$171:O$290,RawElectricity!$B$171:$B$290,WorkElectricity!$I102,RawElectricity!$A$171:$A$290,WorkElectricity!$J102)&lt;0.0001,VLOOKUP($I102,Notes!$B$1:$C$1,2,0),SUMIFS(RawElectricity!O$171:O$290,RawElectricity!$B$171:$B$290,WorkElectricity!$I102,RawElectricity!$A$171:$A$290,WorkElectricity!$J102))</f>
        <v>4.1230140778094686</v>
      </c>
      <c r="W102" s="28">
        <f>IF(SUMIFS(RawElectricity!P$171:P$290,RawElectricity!$B$171:$B$290,WorkElectricity!$I102,RawElectricity!$A$171:$A$290,WorkElectricity!$J102)&lt;0.0001,VLOOKUP($I102,Notes!$B$1:$C$1,2,0),SUMIFS(RawElectricity!P$171:P$290,RawElectricity!$B$171:$B$290,WorkElectricity!$I102,RawElectricity!$A$171:$A$290,WorkElectricity!$J102))</f>
        <v>4.2111779022272469</v>
      </c>
      <c r="X102" s="28">
        <f>IF(SUMIFS(RawElectricity!Q$171:Q$290,RawElectricity!$B$171:$B$290,WorkElectricity!$I102,RawElectricity!$A$171:$A$290,WorkElectricity!$J102)&lt;0.0001,VLOOKUP($I102,Notes!$B$1:$C$1,2,0),SUMIFS(RawElectricity!Q$171:Q$290,RawElectricity!$B$171:$B$290,WorkElectricity!$I102,RawElectricity!$A$171:$A$290,WorkElectricity!$J102))</f>
        <v>5.9293295354914504</v>
      </c>
      <c r="Y102" s="28">
        <f>IF(SUMIFS(RawElectricity!R$171:R$290,RawElectricity!$B$171:$B$290,WorkElectricity!$I102,RawElectricity!$A$171:$A$290,WorkElectricity!$J102)&lt;0.0001,VLOOKUP($I102,Notes!$B$1:$C$1,2,0),SUMIFS(RawElectricity!R$171:R$290,RawElectricity!$B$171:$B$290,WorkElectricity!$I102,RawElectricity!$A$171:$A$290,WorkElectricity!$J102))</f>
        <v>5.6773053411338257</v>
      </c>
      <c r="Z102" s="28">
        <f>IF(SUMIFS(RawElectricity!S$171:S$290,RawElectricity!$B$171:$B$290,WorkElectricity!$I102,RawElectricity!$A$171:$A$290,WorkElectricity!$J102)&lt;0.0001,VLOOKUP($I102,Notes!$B$1:$C$1,2,0),SUMIFS(RawElectricity!S$171:S$290,RawElectricity!$B$171:$B$290,WorkElectricity!$I102,RawElectricity!$A$171:$A$290,WorkElectricity!$J102))</f>
        <v>5.5984901788548846</v>
      </c>
      <c r="AA102" s="28">
        <f>IF(SUMIFS(RawElectricity!T$171:T$290,RawElectricity!$B$171:$B$290,WorkElectricity!$I102,RawElectricity!$A$171:$A$290,WorkElectricity!$J102)&lt;0.0001,VLOOKUP($I102,Notes!$B$1:$C$1,2,0),SUMIFS(RawElectricity!T$171:T$290,RawElectricity!$B$171:$B$290,WorkElectricity!$I102,RawElectricity!$A$171:$A$290,WorkElectricity!$J102))</f>
        <v>5.9756340000000021</v>
      </c>
      <c r="AB102" s="28">
        <f>IF(SUMIFS(RawElectricity!U$171:U$290,RawElectricity!$B$171:$B$290,WorkElectricity!$I102,RawElectricity!$A$171:$A$290,WorkElectricity!$J102)&lt;0.0001,VLOOKUP($I102,Notes!$B$1:$C$1,2,0),SUMIFS(RawElectricity!U$171:U$290,RawElectricity!$B$171:$B$290,WorkElectricity!$I102,RawElectricity!$A$171:$A$290,WorkElectricity!$J102))</f>
        <v>5.9756340000000021</v>
      </c>
      <c r="AC102" s="28">
        <f>IF(SUMIFS(RawElectricity!V$171:V$290,RawElectricity!$B$171:$B$290,WorkElectricity!$I102,RawElectricity!$A$171:$A$290,WorkElectricity!$J102)&lt;0.0001,VLOOKUP($I102,Notes!$B$1:$C$1,2,0),SUMIFS(RawElectricity!V$171:V$290,RawElectricity!$B$171:$B$290,WorkElectricity!$I102,RawElectricity!$A$171:$A$290,WorkElectricity!$J102))</f>
        <v>5.9756340000000021</v>
      </c>
      <c r="AD102" s="28">
        <f>IF(SUMIFS(RawElectricity!W$171:W$290,RawElectricity!$B$171:$B$290,WorkElectricity!$I102,RawElectricity!$A$171:$A$290,WorkElectricity!$J102)&lt;0.0001,VLOOKUP($I102,Notes!$B$1:$C$1,2,0),SUMIFS(RawElectricity!W$171:W$290,RawElectricity!$B$171:$B$290,WorkElectricity!$I102,RawElectricity!$A$171:$A$290,WorkElectricity!$J102))</f>
        <v>5.9756340000000021</v>
      </c>
      <c r="AE102" s="28">
        <f>IF(SUMIFS(RawElectricity!X$171:X$290,RawElectricity!$B$171:$B$290,WorkElectricity!$I102,RawElectricity!$A$171:$A$290,WorkElectricity!$J102)&lt;0.0001,VLOOKUP($I102,Notes!$B$1:$C$1,2,0),SUMIFS(RawElectricity!X$171:X$290,RawElectricity!$B$171:$B$290,WorkElectricity!$I102,RawElectricity!$A$171:$A$290,WorkElectricity!$J102))</f>
        <v>5.9756340000000021</v>
      </c>
      <c r="AF102" s="28">
        <f>IF(SUMIFS(RawElectricity!Y$171:Y$290,RawElectricity!$B$171:$B$290,WorkElectricity!$I102,RawElectricity!$A$171:$A$290,WorkElectricity!$J102)&lt;0.0001,VLOOKUP($I102,Notes!$B$1:$C$1,2,0),SUMIFS(RawElectricity!Y$171:Y$290,RawElectricity!$B$171:$B$290,WorkElectricity!$I102,RawElectricity!$A$171:$A$290,WorkElectricity!$J102))</f>
        <v>9.9001140000000039</v>
      </c>
      <c r="AG102" s="28">
        <f>IF(SUMIFS(RawElectricity!Z$171:Z$290,RawElectricity!$B$171:$B$290,WorkElectricity!$I102,RawElectricity!$A$171:$A$290,WorkElectricity!$J102)&lt;0.0001,VLOOKUP($I102,Notes!$B$1:$C$1,2,0),SUMIFS(RawElectricity!Z$171:Z$290,RawElectricity!$B$171:$B$290,WorkElectricity!$I102,RawElectricity!$A$171:$A$290,WorkElectricity!$J102))</f>
        <v>13.824593999999999</v>
      </c>
      <c r="AH102" s="28">
        <f>IF(SUMIFS(RawElectricity!AA$171:AA$290,RawElectricity!$B$171:$B$290,WorkElectricity!$I102,RawElectricity!$A$171:$A$290,WorkElectricity!$J102)&lt;0.0001,VLOOKUP($I102,Notes!$B$1:$C$1,2,0),SUMIFS(RawElectricity!AA$171:AA$290,RawElectricity!$B$171:$B$290,WorkElectricity!$I102,RawElectricity!$A$171:$A$290,WorkElectricity!$J102))</f>
        <v>17.749074</v>
      </c>
      <c r="AI102" s="28">
        <f>IF(SUMIFS(RawElectricity!AB$171:AB$290,RawElectricity!$B$171:$B$290,WorkElectricity!$I102,RawElectricity!$A$171:$A$290,WorkElectricity!$J102)&lt;0.0001,VLOOKUP($I102,Notes!$B$1:$C$1,2,0),SUMIFS(RawElectricity!AB$171:AB$290,RawElectricity!$B$171:$B$290,WorkElectricity!$I102,RawElectricity!$A$171:$A$290,WorkElectricity!$J102))</f>
        <v>21.673553999999999</v>
      </c>
      <c r="AJ102" s="28">
        <f>IF(SUMIFS(RawElectricity!AC$171:AC$290,RawElectricity!$B$171:$B$290,WorkElectricity!$I102,RawElectricity!$A$171:$A$290,WorkElectricity!$J102)&lt;0.0001,VLOOKUP($I102,Notes!$B$1:$C$1,2,0),SUMIFS(RawElectricity!AC$171:AC$290,RawElectricity!$B$171:$B$290,WorkElectricity!$I102,RawElectricity!$A$171:$A$290,WorkElectricity!$J102))</f>
        <v>23.994859127121789</v>
      </c>
      <c r="AK102" s="28">
        <f>IF(SUMIFS(RawElectricity!AD$171:AD$290,RawElectricity!$B$171:$B$290,WorkElectricity!$I102,RawElectricity!$A$171:$A$290,WorkElectricity!$J102)&lt;0.0001,VLOOKUP($I102,Notes!$B$1:$C$1,2,0),SUMIFS(RawElectricity!AD$171:AD$290,RawElectricity!$B$171:$B$290,WorkElectricity!$I102,RawElectricity!$A$171:$A$290,WorkElectricity!$J102))</f>
        <v>22.879141727121777</v>
      </c>
      <c r="AL102" s="28">
        <f>IF(SUMIFS(RawElectricity!AE$171:AE$290,RawElectricity!$B$171:$B$290,WorkElectricity!$I102,RawElectricity!$A$171:$A$290,WorkElectricity!$J102)&lt;0.0001,VLOOKUP($I102,Notes!$B$1:$C$1,2,0),SUMIFS(RawElectricity!AE$171:AE$290,RawElectricity!$B$171:$B$290,WorkElectricity!$I102,RawElectricity!$A$171:$A$290,WorkElectricity!$J102))</f>
        <v>20.327923127121782</v>
      </c>
      <c r="AM102" s="28">
        <f>IF(SUMIFS(RawElectricity!AF$171:AF$290,RawElectricity!$B$171:$B$290,WorkElectricity!$I102,RawElectricity!$A$171:$A$290,WorkElectricity!$J102)&lt;0.0001,VLOOKUP($I102,Notes!$B$1:$C$1,2,0),SUMIFS(RawElectricity!AF$171:AF$290,RawElectricity!$B$171:$B$290,WorkElectricity!$I102,RawElectricity!$A$171:$A$290,WorkElectricity!$J102))</f>
        <v>18.019225127121775</v>
      </c>
      <c r="AN102" s="28">
        <f>IF(SUMIFS(RawElectricity!AG$171:AG$290,RawElectricity!$B$171:$B$290,WorkElectricity!$I102,RawElectricity!$A$171:$A$290,WorkElectricity!$J102)&lt;0.0001,VLOOKUP($I102,Notes!$B$1:$C$1,2,0),SUMIFS(RawElectricity!AG$171:AG$290,RawElectricity!$B$171:$B$290,WorkElectricity!$I102,RawElectricity!$A$171:$A$290,WorkElectricity!$J102))</f>
        <v>18.019225127121775</v>
      </c>
      <c r="AO102" s="28">
        <f>IF(SUMIFS(RawElectricity!AH$171:AH$290,RawElectricity!$B$171:$B$290,WorkElectricity!$I102,RawElectricity!$A$171:$A$290,WorkElectricity!$J102)&lt;0.0001,VLOOKUP($I102,Notes!$B$1:$C$1,2,0),SUMIFS(RawElectricity!AH$171:AH$290,RawElectricity!$B$171:$B$290,WorkElectricity!$I102,RawElectricity!$A$171:$A$290,WorkElectricity!$J102))</f>
        <v>18.886559999999999</v>
      </c>
      <c r="AP102" s="28">
        <f>IF(SUMIFS(RawElectricity!AI$171:AI$290,RawElectricity!$B$171:$B$290,WorkElectricity!$I102,RawElectricity!$A$171:$A$290,WorkElectricity!$J102)&lt;0.0001,VLOOKUP($I102,Notes!$B$1:$C$1,2,0),SUMIFS(RawElectricity!AI$171:AI$290,RawElectricity!$B$171:$B$290,WorkElectricity!$I102,RawElectricity!$A$171:$A$290,WorkElectricity!$J102))</f>
        <v>22.811040000000009</v>
      </c>
      <c r="AQ102" s="28">
        <f>IF(SUMIFS(RawElectricity!AJ$171:AJ$290,RawElectricity!$B$171:$B$290,WorkElectricity!$I102,RawElectricity!$A$171:$A$290,WorkElectricity!$J102)&lt;0.0001,VLOOKUP($I102,Notes!$B$1:$C$1,2,0),SUMIFS(RawElectricity!AJ$171:AJ$290,RawElectricity!$B$171:$B$290,WorkElectricity!$I102,RawElectricity!$A$171:$A$290,WorkElectricity!$J102))</f>
        <v>26.735520000000001</v>
      </c>
      <c r="AR102" s="28">
        <f>IF(SUMIFS(RawElectricity!AK$171:AK$290,RawElectricity!$B$171:$B$290,WorkElectricity!$I102,RawElectricity!$A$171:$A$290,WorkElectricity!$J102)&lt;0.0001,VLOOKUP($I102,Notes!$B$1:$C$1,2,0),SUMIFS(RawElectricity!AK$171:AK$290,RawElectricity!$B$171:$B$290,WorkElectricity!$I102,RawElectricity!$A$171:$A$290,WorkElectricity!$J102))</f>
        <v>30.66</v>
      </c>
      <c r="AS102" s="19" t="e">
        <f>IF(SUMIFS(RawElectricity!AL$171:AL$290,RawElectricity!$B$171:$B$290,WorkElectricity!$I102,RawElectricity!$A$171:$A$290,WorkElectricity!$J102)&lt;0.0001,VLOOKUP($I102,Notes!$B$1:$C$1,2,0),SUMIFS(RawElectricity!AL$171:AL$290,RawElectricity!$B$171:$B$290,WorkElectricity!$I102,RawElectricity!$A$171:$A$290,WorkElectricity!$J102))</f>
        <v>#N/A</v>
      </c>
      <c r="AT102" s="19" t="e">
        <f>IF(SUMIFS(RawElectricity!AM$171:AM$290,RawElectricity!$B$171:$B$290,WorkElectricity!$I102,RawElectricity!$A$171:$A$290,WorkElectricity!$J102)&lt;0.0001,VLOOKUP($I102,Notes!$B$1:$C$1,2,0),SUMIFS(RawElectricity!AM$171:AM$290,RawElectricity!$B$171:$B$290,WorkElectricity!$I102,RawElectricity!$A$171:$A$290,WorkElectricity!$J102))</f>
        <v>#N/A</v>
      </c>
      <c r="AU102" s="19" t="e">
        <f>IF(SUMIFS(RawElectricity!AN$171:AN$290,RawElectricity!$B$171:$B$290,WorkElectricity!$I102,RawElectricity!$A$171:$A$290,WorkElectricity!$J102)&lt;0.0001,VLOOKUP($I102,Notes!$B$1:$C$1,2,0),SUMIFS(RawElectricity!AN$171:AN$290,RawElectricity!$B$171:$B$290,WorkElectricity!$I102,RawElectricity!$A$171:$A$290,WorkElectricity!$J102))</f>
        <v>#N/A</v>
      </c>
      <c r="AV102" s="19" t="e">
        <f>IF(SUMIFS(RawElectricity!AO$171:AO$290,RawElectricity!$B$171:$B$290,WorkElectricity!$I102,RawElectricity!$A$171:$A$290,WorkElectricity!$J102)&lt;0.0001,VLOOKUP($I102,Notes!$B$1:$C$1,2,0),SUMIFS(RawElectricity!AO$171:AO$290,RawElectricity!$B$171:$B$290,WorkElectricity!$I102,RawElectricity!$A$171:$A$290,WorkElectricity!$J102))</f>
        <v>#N/A</v>
      </c>
      <c r="AW102" s="19" t="e">
        <f>IF(SUMIFS(RawElectricity!AP$171:AP$290,RawElectricity!$B$171:$B$290,WorkElectricity!$I102,RawElectricity!$A$171:$A$290,WorkElectricity!$J102)&lt;0.0001,VLOOKUP($I102,Notes!$B$1:$C$1,2,0),SUMIFS(RawElectricity!AP$171:AP$290,RawElectricity!$B$171:$B$290,WorkElectricity!$I102,RawElectricity!$A$171:$A$290,WorkElectricity!$J102))</f>
        <v>#N/A</v>
      </c>
      <c r="AX102" s="19" t="e">
        <f>IF(SUMIFS(RawElectricity!AQ$171:AQ$290,RawElectricity!$B$171:$B$290,WorkElectricity!$I102,RawElectricity!$A$171:$A$290,WorkElectricity!$J102)&lt;0.0001,VLOOKUP($I102,Notes!$B$1:$C$1,2,0),SUMIFS(RawElectricity!AQ$171:AQ$290,RawElectricity!$B$171:$B$290,WorkElectricity!$I102,RawElectricity!$A$171:$A$290,WorkElectricity!$J102))</f>
        <v>#N/A</v>
      </c>
      <c r="AY102" s="19" t="e">
        <f>IF(SUMIFS(RawElectricity!AR$171:AR$290,RawElectricity!$B$171:$B$290,WorkElectricity!$I102,RawElectricity!$A$171:$A$290,WorkElectricity!$J102)&lt;0.0001,VLOOKUP($I102,Notes!$B$1:$C$1,2,0),SUMIFS(RawElectricity!AR$171:AR$290,RawElectricity!$B$171:$B$290,WorkElectricity!$I102,RawElectricity!$A$171:$A$290,WorkElectricity!$J102))</f>
        <v>#N/A</v>
      </c>
      <c r="AZ102" s="19" t="e">
        <f>IF(SUMIFS(RawElectricity!AS$171:AS$290,RawElectricity!$B$171:$B$290,WorkElectricity!$I102,RawElectricity!$A$171:$A$290,WorkElectricity!$J102)&lt;0.0001,VLOOKUP($I102,Notes!$B$1:$C$1,2,0),SUMIFS(RawElectricity!AS$171:AS$290,RawElectricity!$B$171:$B$290,WorkElectricity!$I102,RawElectricity!$A$171:$A$290,WorkElectricity!$J102))</f>
        <v>#N/A</v>
      </c>
      <c r="BA102" s="19" t="e">
        <f>IF(SUMIFS(RawElectricity!AT$171:AT$290,RawElectricity!$B$171:$B$290,WorkElectricity!$I102,RawElectricity!$A$171:$A$290,WorkElectricity!$J102)&lt;0.0001,VLOOKUP($I102,Notes!$B$1:$C$1,2,0),SUMIFS(RawElectricity!AT$171:AT$290,RawElectricity!$B$171:$B$290,WorkElectricity!$I102,RawElectricity!$A$171:$A$290,WorkElectricity!$J102))</f>
        <v>#N/A</v>
      </c>
      <c r="BB102" s="19" t="e">
        <f>IF(SUMIFS(RawElectricity!AU$171:AU$290,RawElectricity!$B$171:$B$290,WorkElectricity!$I102,RawElectricity!$A$171:$A$290,WorkElectricity!$J102)&lt;0.0001,VLOOKUP($I102,Notes!$B$1:$C$1,2,0),SUMIFS(RawElectricity!AU$171:AU$290,RawElectricity!$B$171:$B$290,WorkElectricity!$I102,RawElectricity!$A$171:$A$290,WorkElectricity!$J102))</f>
        <v>#N/A</v>
      </c>
      <c r="BC102" s="19" t="e">
        <f>IF(SUMIFS(RawElectricity!AV$171:AV$290,RawElectricity!$B$171:$B$290,WorkElectricity!$I102,RawElectricity!$A$171:$A$290,WorkElectricity!$J102)&lt;0.0001,VLOOKUP($I102,Notes!$B$1:$C$1,2,0),SUMIFS(RawElectricity!AV$171:AV$290,RawElectricity!$B$171:$B$290,WorkElectricity!$I102,RawElectricity!$A$171:$A$290,WorkElectricity!$J102))</f>
        <v>#N/A</v>
      </c>
      <c r="BD102" s="19" t="e">
        <f>IF(SUMIFS(RawElectricity!AW$171:AW$290,RawElectricity!$B$171:$B$290,WorkElectricity!$I102,RawElectricity!$A$171:$A$290,WorkElectricity!$J102)&lt;0.0001,VLOOKUP($I102,Notes!$B$1:$C$1,2,0),SUMIFS(RawElectricity!AW$171:AW$290,RawElectricity!$B$171:$B$290,WorkElectricity!$I102,RawElectricity!$A$171:$A$290,WorkElectricity!$J102))</f>
        <v>#N/A</v>
      </c>
      <c r="BE102" s="19" t="e">
        <f>IF(SUMIFS(RawElectricity!AX$171:AX$290,RawElectricity!$B$171:$B$290,WorkElectricity!$I102,RawElectricity!$A$171:$A$290,WorkElectricity!$J102)&lt;0.0001,VLOOKUP($I102,Notes!$B$1:$C$1,2,0),SUMIFS(RawElectricity!AX$171:AX$290,RawElectricity!$B$171:$B$290,WorkElectricity!$I102,RawElectricity!$A$171:$A$290,WorkElectricity!$J102))</f>
        <v>#N/A</v>
      </c>
      <c r="BF102" s="19" t="e">
        <f>IF(SUMIFS(RawElectricity!AY$171:AY$290,RawElectricity!$B$171:$B$290,WorkElectricity!$I102,RawElectricity!$A$171:$A$290,WorkElectricity!$J102)&lt;0.0001,VLOOKUP($I102,Notes!$B$1:$C$1,2,0),SUMIFS(RawElectricity!AY$171:AY$290,RawElectricity!$B$171:$B$290,WorkElectricity!$I102,RawElectricity!$A$171:$A$290,WorkElectricity!$J102))</f>
        <v>#N/A</v>
      </c>
      <c r="BG102" s="19" t="e">
        <f>IF(SUMIFS(RawElectricity!AZ$171:AZ$290,RawElectricity!$B$171:$B$290,WorkElectricity!$I102,RawElectricity!$A$171:$A$290,WorkElectricity!$J102)&lt;0.0001,VLOOKUP($I102,Notes!$B$1:$C$1,2,0),SUMIFS(RawElectricity!AZ$171:AZ$290,RawElectricity!$B$171:$B$290,WorkElectricity!$I102,RawElectricity!$A$171:$A$290,WorkElectricity!$J102))</f>
        <v>#N/A</v>
      </c>
      <c r="BH102" s="19" t="e">
        <f>IF(SUMIFS(RawElectricity!BA$171:BA$290,RawElectricity!$B$171:$B$290,WorkElectricity!$I102,RawElectricity!$A$171:$A$290,WorkElectricity!$J102)&lt;0.0001,VLOOKUP($I102,Notes!$B$1:$C$1,2,0),SUMIFS(RawElectricity!BA$171:BA$290,RawElectricity!$B$171:$B$290,WorkElectricity!$I102,RawElectricity!$A$171:$A$290,WorkElectricity!$J102))</f>
        <v>#N/A</v>
      </c>
      <c r="BI102" s="19" t="e">
        <f>IF(SUMIFS(RawElectricity!BB$171:BB$290,RawElectricity!$B$171:$B$290,WorkElectricity!$I102,RawElectricity!$A$171:$A$290,WorkElectricity!$J102)&lt;0.0001,VLOOKUP($I102,Notes!$B$1:$C$1,2,0),SUMIFS(RawElectricity!BB$171:BB$290,RawElectricity!$B$171:$B$290,WorkElectricity!$I102,RawElectricity!$A$171:$A$290,WorkElectricity!$J102))</f>
        <v>#N/A</v>
      </c>
      <c r="BJ102" s="19" t="e">
        <f>IF(SUMIFS(RawElectricity!BC$171:BC$290,RawElectricity!$B$171:$B$290,WorkElectricity!$I102,RawElectricity!$A$171:$A$290,WorkElectricity!$J102)&lt;0.0001,VLOOKUP($I102,Notes!$B$1:$C$1,2,0),SUMIFS(RawElectricity!BC$171:BC$290,RawElectricity!$B$171:$B$290,WorkElectricity!$I102,RawElectricity!$A$171:$A$290,WorkElectricity!$J102))</f>
        <v>#N/A</v>
      </c>
      <c r="BK102" s="19" t="e">
        <f>IF(SUMIFS(RawElectricity!BD$171:BD$290,RawElectricity!$B$171:$B$290,WorkElectricity!$I102,RawElectricity!$A$171:$A$290,WorkElectricity!$J102)&lt;0.0001,VLOOKUP($I102,Notes!$B$1:$C$1,2,0),SUMIFS(RawElectricity!BD$171:BD$290,RawElectricity!$B$171:$B$290,WorkElectricity!$I102,RawElectricity!$A$171:$A$290,WorkElectricity!$J102))</f>
        <v>#N/A</v>
      </c>
      <c r="BL102" s="19" t="e">
        <f>IF(SUMIFS(RawElectricity!BE$171:BE$290,RawElectricity!$B$171:$B$290,WorkElectricity!$I102,RawElectricity!$A$171:$A$290,WorkElectricity!$J102)&lt;0.0001,VLOOKUP($I102,Notes!$B$1:$C$1,2,0),SUMIFS(RawElectricity!BE$171:BE$290,RawElectricity!$B$171:$B$290,WorkElectricity!$I102,RawElectricity!$A$171:$A$290,WorkElectricity!$J102))</f>
        <v>#N/A</v>
      </c>
      <c r="BM102" s="19" t="e">
        <f>IF(SUMIFS(RawElectricity!BF$171:BF$290,RawElectricity!$B$171:$B$290,WorkElectricity!$I102,RawElectricity!$A$171:$A$290,WorkElectricity!$J102)&lt;0.0001,VLOOKUP($I102,Notes!$B$1:$C$1,2,0),SUMIFS(RawElectricity!BF$171:BF$290,RawElectricity!$B$171:$B$290,WorkElectricity!$I102,RawElectricity!$A$171:$A$290,WorkElectricity!$J102))</f>
        <v>#N/A</v>
      </c>
      <c r="BN102" s="19" t="e">
        <f>IF(SUMIFS(RawElectricity!BG$171:BG$290,RawElectricity!$B$171:$B$290,WorkElectricity!$I102,RawElectricity!$A$171:$A$290,WorkElectricity!$J102)&lt;0.0001,VLOOKUP($I102,Notes!$B$1:$C$1,2,0),SUMIFS(RawElectricity!BG$171:BG$290,RawElectricity!$B$171:$B$290,WorkElectricity!$I102,RawElectricity!$A$171:$A$290,WorkElectricity!$J102))</f>
        <v>#N/A</v>
      </c>
      <c r="BO102" s="19" t="e">
        <f>IF(SUMIFS(RawElectricity!BH$171:BH$290,RawElectricity!$B$171:$B$290,WorkElectricity!$I102,RawElectricity!$A$171:$A$290,WorkElectricity!$J102)&lt;0.0001,VLOOKUP($I102,Notes!$B$1:$C$1,2,0),SUMIFS(RawElectricity!BH$171:BH$290,RawElectricity!$B$171:$B$290,WorkElectricity!$I102,RawElectricity!$A$171:$A$290,WorkElectricity!$J102))</f>
        <v>#N/A</v>
      </c>
      <c r="BP102" s="19" t="e">
        <f>IF(SUMIFS(RawElectricity!BI$171:BI$290,RawElectricity!$B$171:$B$290,WorkElectricity!$I102,RawElectricity!$A$171:$A$290,WorkElectricity!$J102)&lt;0.0001,VLOOKUP($I102,Notes!$B$1:$C$1,2,0),SUMIFS(RawElectricity!BI$171:BI$290,RawElectricity!$B$171:$B$290,WorkElectricity!$I102,RawElectricity!$A$171:$A$290,WorkElectricity!$J102))</f>
        <v>#N/A</v>
      </c>
      <c r="BQ102" s="19"/>
      <c r="BR102" s="19" t="e">
        <f>IF(SUMIFS(RawElectricity!BJ$171:BJ$290,RawElectricity!$B$171:$B$290,WorkElectricity!$I102,RawElectricity!$A$171:$A$290,WorkElectricity!$J102)&lt;0.0001,VLOOKUP($I102,Notes!$B$1:$C$1,2,0),SUMIFS(RawElectricity!BJ$171:BJ$290,RawElectricity!$B$171:$B$290,WorkElectricity!$I102,RawElectricity!$A$171:$A$290,WorkElectricity!$J102))</f>
        <v>#N/A</v>
      </c>
      <c r="BS102" s="19" t="e">
        <f>IF(SUMIFS(RawElectricity!BK$171:BK$290,RawElectricity!$B$171:$B$290,WorkElectricity!$I102,RawElectricity!$A$171:$A$290,WorkElectricity!$J102)&lt;0.0001,VLOOKUP($I102,Notes!$B$1:$C$1,2,0),SUMIFS(RawElectricity!BK$171:BK$290,RawElectricity!$B$171:$B$290,WorkElectricity!$I102,RawElectricity!$A$171:$A$290,WorkElectricity!$J102))</f>
        <v>#N/A</v>
      </c>
      <c r="BT102" s="19" t="e">
        <f>IF(SUMIFS(RawElectricity!BL$171:BL$290,RawElectricity!$B$171:$B$290,WorkElectricity!$I102,RawElectricity!$A$171:$A$290,WorkElectricity!$J102)&lt;0.0001,VLOOKUP($I102,Notes!$B$1:$C$1,2,0),SUMIFS(RawElectricity!BL$171:BL$290,RawElectricity!$B$171:$B$290,WorkElectricity!$I102,RawElectricity!$A$171:$A$290,WorkElectricity!$J102))</f>
        <v>#N/A</v>
      </c>
      <c r="BU102" s="19" t="e">
        <f>IF(SUMIFS(RawElectricity!BM$171:BM$290,RawElectricity!$B$171:$B$290,WorkElectricity!$I102,RawElectricity!$A$171:$A$290,WorkElectricity!$J102)&lt;0.0001,VLOOKUP($I102,Notes!$B$1:$C$1,2,0),SUMIFS(RawElectricity!BM$171:BM$290,RawElectricity!$B$171:$B$290,WorkElectricity!$I102,RawElectricity!$A$171:$A$290,WorkElectricity!$J102))</f>
        <v>#N/A</v>
      </c>
      <c r="BV102" s="19" t="e">
        <f>IF(SUMIFS(RawElectricity!BN$171:BN$290,RawElectricity!$B$171:$B$290,WorkElectricity!$I102,RawElectricity!$A$171:$A$290,WorkElectricity!$J102)&lt;0.0001,VLOOKUP($I102,Notes!$B$1:$C$1,2,0),SUMIFS(RawElectricity!BN$171:BN$290,RawElectricity!$B$171:$B$290,WorkElectricity!$I102,RawElectricity!$A$171:$A$290,WorkElectricity!$J102))</f>
        <v>#N/A</v>
      </c>
      <c r="BW102" s="19" t="e">
        <f>IF(SUMIFS(RawElectricity!BO$171:BO$290,RawElectricity!$B$171:$B$290,WorkElectricity!$I102,RawElectricity!$A$171:$A$290,WorkElectricity!$J102)&lt;0.0001,VLOOKUP($I102,Notes!$B$1:$C$1,2,0),SUMIFS(RawElectricity!BO$171:BO$290,RawElectricity!$B$171:$B$290,WorkElectricity!$I102,RawElectricity!$A$171:$A$290,WorkElectricity!$J102))</f>
        <v>#N/A</v>
      </c>
    </row>
    <row r="103" spans="1:75" x14ac:dyDescent="0.25">
      <c r="A103" t="str">
        <f>IF(B103&lt;&gt;B102,MAX(A$79:A102)+1,"")</f>
        <v/>
      </c>
      <c r="B103" t="str">
        <f>RawElectricity!B194</f>
        <v>best - forced</v>
      </c>
      <c r="D103" s="19"/>
      <c r="E103" s="19"/>
      <c r="F103" s="19"/>
      <c r="G103" s="19"/>
      <c r="H103">
        <f t="shared" si="11"/>
        <v>3</v>
      </c>
      <c r="I103" t="str">
        <f t="shared" si="10"/>
        <v>worst</v>
      </c>
      <c r="J103" t="str">
        <f t="shared" si="12"/>
        <v>Waste</v>
      </c>
      <c r="K103" s="28">
        <f>IF(SUMIFS(RawElectricity!D$171:D$290,RawElectricity!$B$171:$B$290,WorkElectricity!$I103,RawElectricity!$A$171:$A$290,WorkElectricity!$J103)&lt;0.0001,VLOOKUP($I103,Notes!$B$1:$C$1,2,0),SUMIFS(RawElectricity!D$171:D$290,RawElectricity!$B$171:$B$290,WorkElectricity!$I103,RawElectricity!$A$171:$A$290,WorkElectricity!$J103))</f>
        <v>0.98567527008928202</v>
      </c>
      <c r="L103" s="28">
        <f>IF(SUMIFS(RawElectricity!E$171:E$290,RawElectricity!$B$171:$B$290,WorkElectricity!$I103,RawElectricity!$A$171:$A$290,WorkElectricity!$J103)&lt;0.0001,VLOOKUP($I103,Notes!$B$1:$C$1,2,0),SUMIFS(RawElectricity!E$171:E$290,RawElectricity!$B$171:$B$290,WorkElectricity!$I103,RawElectricity!$A$171:$A$290,WorkElectricity!$J103))</f>
        <v>0.995008241441247</v>
      </c>
      <c r="M103" s="28">
        <f>IF(SUMIFS(RawElectricity!F$171:F$290,RawElectricity!$B$171:$B$290,WorkElectricity!$I103,RawElectricity!$A$171:$A$290,WorkElectricity!$J103)&lt;0.0001,VLOOKUP($I103,Notes!$B$1:$C$1,2,0),SUMIFS(RawElectricity!F$171:F$290,RawElectricity!$B$171:$B$290,WorkElectricity!$I103,RawElectricity!$A$171:$A$290,WorkElectricity!$J103))</f>
        <v>0.97840263821189699</v>
      </c>
      <c r="N103" s="28">
        <f>IF(SUMIFS(RawElectricity!G$171:G$290,RawElectricity!$B$171:$B$290,WorkElectricity!$I103,RawElectricity!$A$171:$A$290,WorkElectricity!$J103)&lt;0.0001,VLOOKUP($I103,Notes!$B$1:$C$1,2,0),SUMIFS(RawElectricity!G$171:G$290,RawElectricity!$B$171:$B$290,WorkElectricity!$I103,RawElectricity!$A$171:$A$290,WorkElectricity!$J103))</f>
        <v>0.99911301085670601</v>
      </c>
      <c r="O103" s="28">
        <f>IF(SUMIFS(RawElectricity!H$171:H$290,RawElectricity!$B$171:$B$290,WorkElectricity!$I103,RawElectricity!$A$171:$A$290,WorkElectricity!$J103)&lt;0.0001,VLOOKUP($I103,Notes!$B$1:$C$1,2,0),SUMIFS(RawElectricity!H$171:H$290,RawElectricity!$B$171:$B$290,WorkElectricity!$I103,RawElectricity!$A$171:$A$290,WorkElectricity!$J103))</f>
        <v>1.0091261422045701</v>
      </c>
      <c r="P103" s="28" t="e">
        <f>IF(SUMIFS(RawElectricity!I$171:I$290,RawElectricity!$B$171:$B$290,WorkElectricity!$I103,RawElectricity!$A$171:$A$290,WorkElectricity!$J103)&lt;0.0001,VLOOKUP($I103,Notes!$B$1:$C$1,2,0),SUMIFS(RawElectricity!I$171:I$290,RawElectricity!$B$171:$B$290,WorkElectricity!$I103,RawElectricity!$A$171:$A$290,WorkElectricity!$J103))</f>
        <v>#N/A</v>
      </c>
      <c r="Q103" s="28" t="e">
        <f>IF(SUMIFS(RawElectricity!J$171:J$290,RawElectricity!$B$171:$B$290,WorkElectricity!$I103,RawElectricity!$A$171:$A$290,WorkElectricity!$J103)&lt;0.0001,VLOOKUP($I103,Notes!$B$1:$C$1,2,0),SUMIFS(RawElectricity!J$171:J$290,RawElectricity!$B$171:$B$290,WorkElectricity!$I103,RawElectricity!$A$171:$A$290,WorkElectricity!$J103))</f>
        <v>#N/A</v>
      </c>
      <c r="R103" s="28" t="e">
        <f>IF(SUMIFS(RawElectricity!K$171:K$290,RawElectricity!$B$171:$B$290,WorkElectricity!$I103,RawElectricity!$A$171:$A$290,WorkElectricity!$J103)&lt;0.0001,VLOOKUP($I103,Notes!$B$1:$C$1,2,0),SUMIFS(RawElectricity!K$171:K$290,RawElectricity!$B$171:$B$290,WorkElectricity!$I103,RawElectricity!$A$171:$A$290,WorkElectricity!$J103))</f>
        <v>#N/A</v>
      </c>
      <c r="S103" s="28" t="e">
        <f>IF(SUMIFS(RawElectricity!L$171:L$290,RawElectricity!$B$171:$B$290,WorkElectricity!$I103,RawElectricity!$A$171:$A$290,WorkElectricity!$J103)&lt;0.0001,VLOOKUP($I103,Notes!$B$1:$C$1,2,0),SUMIFS(RawElectricity!L$171:L$290,RawElectricity!$B$171:$B$290,WorkElectricity!$I103,RawElectricity!$A$171:$A$290,WorkElectricity!$J103))</f>
        <v>#N/A</v>
      </c>
      <c r="T103" s="28" t="e">
        <f>IF(SUMIFS(RawElectricity!M$171:M$290,RawElectricity!$B$171:$B$290,WorkElectricity!$I103,RawElectricity!$A$171:$A$290,WorkElectricity!$J103)&lt;0.0001,VLOOKUP($I103,Notes!$B$1:$C$1,2,0),SUMIFS(RawElectricity!M$171:M$290,RawElectricity!$B$171:$B$290,WorkElectricity!$I103,RawElectricity!$A$171:$A$290,WorkElectricity!$J103))</f>
        <v>#N/A</v>
      </c>
      <c r="U103" s="28" t="e">
        <f>IF(SUMIFS(RawElectricity!N$171:N$290,RawElectricity!$B$171:$B$290,WorkElectricity!$I103,RawElectricity!$A$171:$A$290,WorkElectricity!$J103)&lt;0.0001,VLOOKUP($I103,Notes!$B$1:$C$1,2,0),SUMIFS(RawElectricity!N$171:N$290,RawElectricity!$B$171:$B$290,WorkElectricity!$I103,RawElectricity!$A$171:$A$290,WorkElectricity!$J103))</f>
        <v>#N/A</v>
      </c>
      <c r="V103" s="28" t="e">
        <f>IF(SUMIFS(RawElectricity!O$171:O$290,RawElectricity!$B$171:$B$290,WorkElectricity!$I103,RawElectricity!$A$171:$A$290,WorkElectricity!$J103)&lt;0.0001,VLOOKUP($I103,Notes!$B$1:$C$1,2,0),SUMIFS(RawElectricity!O$171:O$290,RawElectricity!$B$171:$B$290,WorkElectricity!$I103,RawElectricity!$A$171:$A$290,WorkElectricity!$J103))</f>
        <v>#N/A</v>
      </c>
      <c r="W103" s="28" t="e">
        <f>IF(SUMIFS(RawElectricity!P$171:P$290,RawElectricity!$B$171:$B$290,WorkElectricity!$I103,RawElectricity!$A$171:$A$290,WorkElectricity!$J103)&lt;0.0001,VLOOKUP($I103,Notes!$B$1:$C$1,2,0),SUMIFS(RawElectricity!P$171:P$290,RawElectricity!$B$171:$B$290,WorkElectricity!$I103,RawElectricity!$A$171:$A$290,WorkElectricity!$J103))</f>
        <v>#N/A</v>
      </c>
      <c r="X103" s="28" t="e">
        <f>IF(SUMIFS(RawElectricity!Q$171:Q$290,RawElectricity!$B$171:$B$290,WorkElectricity!$I103,RawElectricity!$A$171:$A$290,WorkElectricity!$J103)&lt;0.0001,VLOOKUP($I103,Notes!$B$1:$C$1,2,0),SUMIFS(RawElectricity!Q$171:Q$290,RawElectricity!$B$171:$B$290,WorkElectricity!$I103,RawElectricity!$A$171:$A$290,WorkElectricity!$J103))</f>
        <v>#N/A</v>
      </c>
      <c r="Y103" s="28" t="e">
        <f>IF(SUMIFS(RawElectricity!R$171:R$290,RawElectricity!$B$171:$B$290,WorkElectricity!$I103,RawElectricity!$A$171:$A$290,WorkElectricity!$J103)&lt;0.0001,VLOOKUP($I103,Notes!$B$1:$C$1,2,0),SUMIFS(RawElectricity!R$171:R$290,RawElectricity!$B$171:$B$290,WorkElectricity!$I103,RawElectricity!$A$171:$A$290,WorkElectricity!$J103))</f>
        <v>#N/A</v>
      </c>
      <c r="Z103" s="28" t="e">
        <f>IF(SUMIFS(RawElectricity!S$171:S$290,RawElectricity!$B$171:$B$290,WorkElectricity!$I103,RawElectricity!$A$171:$A$290,WorkElectricity!$J103)&lt;0.0001,VLOOKUP($I103,Notes!$B$1:$C$1,2,0),SUMIFS(RawElectricity!S$171:S$290,RawElectricity!$B$171:$B$290,WorkElectricity!$I103,RawElectricity!$A$171:$A$290,WorkElectricity!$J103))</f>
        <v>#N/A</v>
      </c>
      <c r="AA103" s="28" t="e">
        <f>IF(SUMIFS(RawElectricity!T$171:T$290,RawElectricity!$B$171:$B$290,WorkElectricity!$I103,RawElectricity!$A$171:$A$290,WorkElectricity!$J103)&lt;0.0001,VLOOKUP($I103,Notes!$B$1:$C$1,2,0),SUMIFS(RawElectricity!T$171:T$290,RawElectricity!$B$171:$B$290,WorkElectricity!$I103,RawElectricity!$A$171:$A$290,WorkElectricity!$J103))</f>
        <v>#N/A</v>
      </c>
      <c r="AB103" s="28" t="e">
        <f>IF(SUMIFS(RawElectricity!U$171:U$290,RawElectricity!$B$171:$B$290,WorkElectricity!$I103,RawElectricity!$A$171:$A$290,WorkElectricity!$J103)&lt;0.0001,VLOOKUP($I103,Notes!$B$1:$C$1,2,0),SUMIFS(RawElectricity!U$171:U$290,RawElectricity!$B$171:$B$290,WorkElectricity!$I103,RawElectricity!$A$171:$A$290,WorkElectricity!$J103))</f>
        <v>#N/A</v>
      </c>
      <c r="AC103" s="28" t="e">
        <f>IF(SUMIFS(RawElectricity!V$171:V$290,RawElectricity!$B$171:$B$290,WorkElectricity!$I103,RawElectricity!$A$171:$A$290,WorkElectricity!$J103)&lt;0.0001,VLOOKUP($I103,Notes!$B$1:$C$1,2,0),SUMIFS(RawElectricity!V$171:V$290,RawElectricity!$B$171:$B$290,WorkElectricity!$I103,RawElectricity!$A$171:$A$290,WorkElectricity!$J103))</f>
        <v>#N/A</v>
      </c>
      <c r="AD103" s="28" t="e">
        <f>IF(SUMIFS(RawElectricity!W$171:W$290,RawElectricity!$B$171:$B$290,WorkElectricity!$I103,RawElectricity!$A$171:$A$290,WorkElectricity!$J103)&lt;0.0001,VLOOKUP($I103,Notes!$B$1:$C$1,2,0),SUMIFS(RawElectricity!W$171:W$290,RawElectricity!$B$171:$B$290,WorkElectricity!$I103,RawElectricity!$A$171:$A$290,WorkElectricity!$J103))</f>
        <v>#N/A</v>
      </c>
      <c r="AE103" s="28" t="e">
        <f>IF(SUMIFS(RawElectricity!X$171:X$290,RawElectricity!$B$171:$B$290,WorkElectricity!$I103,RawElectricity!$A$171:$A$290,WorkElectricity!$J103)&lt;0.0001,VLOOKUP($I103,Notes!$B$1:$C$1,2,0),SUMIFS(RawElectricity!X$171:X$290,RawElectricity!$B$171:$B$290,WorkElectricity!$I103,RawElectricity!$A$171:$A$290,WorkElectricity!$J103))</f>
        <v>#N/A</v>
      </c>
      <c r="AF103" s="28" t="e">
        <f>IF(SUMIFS(RawElectricity!Y$171:Y$290,RawElectricity!$B$171:$B$290,WorkElectricity!$I103,RawElectricity!$A$171:$A$290,WorkElectricity!$J103)&lt;0.0001,VLOOKUP($I103,Notes!$B$1:$C$1,2,0),SUMIFS(RawElectricity!Y$171:Y$290,RawElectricity!$B$171:$B$290,WorkElectricity!$I103,RawElectricity!$A$171:$A$290,WorkElectricity!$J103))</f>
        <v>#N/A</v>
      </c>
      <c r="AG103" s="28" t="e">
        <f>IF(SUMIFS(RawElectricity!Z$171:Z$290,RawElectricity!$B$171:$B$290,WorkElectricity!$I103,RawElectricity!$A$171:$A$290,WorkElectricity!$J103)&lt;0.0001,VLOOKUP($I103,Notes!$B$1:$C$1,2,0),SUMIFS(RawElectricity!Z$171:Z$290,RawElectricity!$B$171:$B$290,WorkElectricity!$I103,RawElectricity!$A$171:$A$290,WorkElectricity!$J103))</f>
        <v>#N/A</v>
      </c>
      <c r="AH103" s="28" t="e">
        <f>IF(SUMIFS(RawElectricity!AA$171:AA$290,RawElectricity!$B$171:$B$290,WorkElectricity!$I103,RawElectricity!$A$171:$A$290,WorkElectricity!$J103)&lt;0.0001,VLOOKUP($I103,Notes!$B$1:$C$1,2,0),SUMIFS(RawElectricity!AA$171:AA$290,RawElectricity!$B$171:$B$290,WorkElectricity!$I103,RawElectricity!$A$171:$A$290,WorkElectricity!$J103))</f>
        <v>#N/A</v>
      </c>
      <c r="AI103" s="28" t="e">
        <f>IF(SUMIFS(RawElectricity!AB$171:AB$290,RawElectricity!$B$171:$B$290,WorkElectricity!$I103,RawElectricity!$A$171:$A$290,WorkElectricity!$J103)&lt;0.0001,VLOOKUP($I103,Notes!$B$1:$C$1,2,0),SUMIFS(RawElectricity!AB$171:AB$290,RawElectricity!$B$171:$B$290,WorkElectricity!$I103,RawElectricity!$A$171:$A$290,WorkElectricity!$J103))</f>
        <v>#N/A</v>
      </c>
      <c r="AJ103" s="28" t="e">
        <f>IF(SUMIFS(RawElectricity!AC$171:AC$290,RawElectricity!$B$171:$B$290,WorkElectricity!$I103,RawElectricity!$A$171:$A$290,WorkElectricity!$J103)&lt;0.0001,VLOOKUP($I103,Notes!$B$1:$C$1,2,0),SUMIFS(RawElectricity!AC$171:AC$290,RawElectricity!$B$171:$B$290,WorkElectricity!$I103,RawElectricity!$A$171:$A$290,WorkElectricity!$J103))</f>
        <v>#N/A</v>
      </c>
      <c r="AK103" s="28" t="e">
        <f>IF(SUMIFS(RawElectricity!AD$171:AD$290,RawElectricity!$B$171:$B$290,WorkElectricity!$I103,RawElectricity!$A$171:$A$290,WorkElectricity!$J103)&lt;0.0001,VLOOKUP($I103,Notes!$B$1:$C$1,2,0),SUMIFS(RawElectricity!AD$171:AD$290,RawElectricity!$B$171:$B$290,WorkElectricity!$I103,RawElectricity!$A$171:$A$290,WorkElectricity!$J103))</f>
        <v>#N/A</v>
      </c>
      <c r="AL103" s="28" t="e">
        <f>IF(SUMIFS(RawElectricity!AE$171:AE$290,RawElectricity!$B$171:$B$290,WorkElectricity!$I103,RawElectricity!$A$171:$A$290,WorkElectricity!$J103)&lt;0.0001,VLOOKUP($I103,Notes!$B$1:$C$1,2,0),SUMIFS(RawElectricity!AE$171:AE$290,RawElectricity!$B$171:$B$290,WorkElectricity!$I103,RawElectricity!$A$171:$A$290,WorkElectricity!$J103))</f>
        <v>#N/A</v>
      </c>
      <c r="AM103" s="28" t="e">
        <f>IF(SUMIFS(RawElectricity!AF$171:AF$290,RawElectricity!$B$171:$B$290,WorkElectricity!$I103,RawElectricity!$A$171:$A$290,WorkElectricity!$J103)&lt;0.0001,VLOOKUP($I103,Notes!$B$1:$C$1,2,0),SUMIFS(RawElectricity!AF$171:AF$290,RawElectricity!$B$171:$B$290,WorkElectricity!$I103,RawElectricity!$A$171:$A$290,WorkElectricity!$J103))</f>
        <v>#N/A</v>
      </c>
      <c r="AN103" s="28" t="e">
        <f>IF(SUMIFS(RawElectricity!AG$171:AG$290,RawElectricity!$B$171:$B$290,WorkElectricity!$I103,RawElectricity!$A$171:$A$290,WorkElectricity!$J103)&lt;0.0001,VLOOKUP($I103,Notes!$B$1:$C$1,2,0),SUMIFS(RawElectricity!AG$171:AG$290,RawElectricity!$B$171:$B$290,WorkElectricity!$I103,RawElectricity!$A$171:$A$290,WorkElectricity!$J103))</f>
        <v>#N/A</v>
      </c>
      <c r="AO103" s="28" t="e">
        <f>IF(SUMIFS(RawElectricity!AH$171:AH$290,RawElectricity!$B$171:$B$290,WorkElectricity!$I103,RawElectricity!$A$171:$A$290,WorkElectricity!$J103)&lt;0.0001,VLOOKUP($I103,Notes!$B$1:$C$1,2,0),SUMIFS(RawElectricity!AH$171:AH$290,RawElectricity!$B$171:$B$290,WorkElectricity!$I103,RawElectricity!$A$171:$A$290,WorkElectricity!$J103))</f>
        <v>#N/A</v>
      </c>
      <c r="AP103" s="28" t="e">
        <f>IF(SUMIFS(RawElectricity!AI$171:AI$290,RawElectricity!$B$171:$B$290,WorkElectricity!$I103,RawElectricity!$A$171:$A$290,WorkElectricity!$J103)&lt;0.0001,VLOOKUP($I103,Notes!$B$1:$C$1,2,0),SUMIFS(RawElectricity!AI$171:AI$290,RawElectricity!$B$171:$B$290,WorkElectricity!$I103,RawElectricity!$A$171:$A$290,WorkElectricity!$J103))</f>
        <v>#N/A</v>
      </c>
      <c r="AQ103" s="28" t="e">
        <f>IF(SUMIFS(RawElectricity!AJ$171:AJ$290,RawElectricity!$B$171:$B$290,WorkElectricity!$I103,RawElectricity!$A$171:$A$290,WorkElectricity!$J103)&lt;0.0001,VLOOKUP($I103,Notes!$B$1:$C$1,2,0),SUMIFS(RawElectricity!AJ$171:AJ$290,RawElectricity!$B$171:$B$290,WorkElectricity!$I103,RawElectricity!$A$171:$A$290,WorkElectricity!$J103))</f>
        <v>#N/A</v>
      </c>
      <c r="AR103" s="28" t="e">
        <f>IF(SUMIFS(RawElectricity!AK$171:AK$290,RawElectricity!$B$171:$B$290,WorkElectricity!$I103,RawElectricity!$A$171:$A$290,WorkElectricity!$J103)&lt;0.0001,VLOOKUP($I103,Notes!$B$1:$C$1,2,0),SUMIFS(RawElectricity!AK$171:AK$290,RawElectricity!$B$171:$B$290,WorkElectricity!$I103,RawElectricity!$A$171:$A$290,WorkElectricity!$J103))</f>
        <v>#N/A</v>
      </c>
      <c r="AS103" s="19" t="e">
        <f>IF(SUMIFS(RawElectricity!AL$171:AL$290,RawElectricity!$B$171:$B$290,WorkElectricity!$I103,RawElectricity!$A$171:$A$290,WorkElectricity!$J103)&lt;0.0001,VLOOKUP($I103,Notes!$B$1:$C$1,2,0),SUMIFS(RawElectricity!AL$171:AL$290,RawElectricity!$B$171:$B$290,WorkElectricity!$I103,RawElectricity!$A$171:$A$290,WorkElectricity!$J103))</f>
        <v>#N/A</v>
      </c>
      <c r="AT103" s="19" t="e">
        <f>IF(SUMIFS(RawElectricity!AM$171:AM$290,RawElectricity!$B$171:$B$290,WorkElectricity!$I103,RawElectricity!$A$171:$A$290,WorkElectricity!$J103)&lt;0.0001,VLOOKUP($I103,Notes!$B$1:$C$1,2,0),SUMIFS(RawElectricity!AM$171:AM$290,RawElectricity!$B$171:$B$290,WorkElectricity!$I103,RawElectricity!$A$171:$A$290,WorkElectricity!$J103))</f>
        <v>#N/A</v>
      </c>
      <c r="AU103" s="19" t="e">
        <f>IF(SUMIFS(RawElectricity!AN$171:AN$290,RawElectricity!$B$171:$B$290,WorkElectricity!$I103,RawElectricity!$A$171:$A$290,WorkElectricity!$J103)&lt;0.0001,VLOOKUP($I103,Notes!$B$1:$C$1,2,0),SUMIFS(RawElectricity!AN$171:AN$290,RawElectricity!$B$171:$B$290,WorkElectricity!$I103,RawElectricity!$A$171:$A$290,WorkElectricity!$J103))</f>
        <v>#N/A</v>
      </c>
      <c r="AV103" s="19" t="e">
        <f>IF(SUMIFS(RawElectricity!AO$171:AO$290,RawElectricity!$B$171:$B$290,WorkElectricity!$I103,RawElectricity!$A$171:$A$290,WorkElectricity!$J103)&lt;0.0001,VLOOKUP($I103,Notes!$B$1:$C$1,2,0),SUMIFS(RawElectricity!AO$171:AO$290,RawElectricity!$B$171:$B$290,WorkElectricity!$I103,RawElectricity!$A$171:$A$290,WorkElectricity!$J103))</f>
        <v>#N/A</v>
      </c>
      <c r="AW103" s="19" t="e">
        <f>IF(SUMIFS(RawElectricity!AP$171:AP$290,RawElectricity!$B$171:$B$290,WorkElectricity!$I103,RawElectricity!$A$171:$A$290,WorkElectricity!$J103)&lt;0.0001,VLOOKUP($I103,Notes!$B$1:$C$1,2,0),SUMIFS(RawElectricity!AP$171:AP$290,RawElectricity!$B$171:$B$290,WorkElectricity!$I103,RawElectricity!$A$171:$A$290,WorkElectricity!$J103))</f>
        <v>#N/A</v>
      </c>
      <c r="AX103" s="19" t="e">
        <f>IF(SUMIFS(RawElectricity!AQ$171:AQ$290,RawElectricity!$B$171:$B$290,WorkElectricity!$I103,RawElectricity!$A$171:$A$290,WorkElectricity!$J103)&lt;0.0001,VLOOKUP($I103,Notes!$B$1:$C$1,2,0),SUMIFS(RawElectricity!AQ$171:AQ$290,RawElectricity!$B$171:$B$290,WorkElectricity!$I103,RawElectricity!$A$171:$A$290,WorkElectricity!$J103))</f>
        <v>#N/A</v>
      </c>
      <c r="AY103" s="19" t="e">
        <f>IF(SUMIFS(RawElectricity!AR$171:AR$290,RawElectricity!$B$171:$B$290,WorkElectricity!$I103,RawElectricity!$A$171:$A$290,WorkElectricity!$J103)&lt;0.0001,VLOOKUP($I103,Notes!$B$1:$C$1,2,0),SUMIFS(RawElectricity!AR$171:AR$290,RawElectricity!$B$171:$B$290,WorkElectricity!$I103,RawElectricity!$A$171:$A$290,WorkElectricity!$J103))</f>
        <v>#N/A</v>
      </c>
      <c r="AZ103" s="19" t="e">
        <f>IF(SUMIFS(RawElectricity!AS$171:AS$290,RawElectricity!$B$171:$B$290,WorkElectricity!$I103,RawElectricity!$A$171:$A$290,WorkElectricity!$J103)&lt;0.0001,VLOOKUP($I103,Notes!$B$1:$C$1,2,0),SUMIFS(RawElectricity!AS$171:AS$290,RawElectricity!$B$171:$B$290,WorkElectricity!$I103,RawElectricity!$A$171:$A$290,WorkElectricity!$J103))</f>
        <v>#N/A</v>
      </c>
      <c r="BA103" s="19" t="e">
        <f>IF(SUMIFS(RawElectricity!AT$171:AT$290,RawElectricity!$B$171:$B$290,WorkElectricity!$I103,RawElectricity!$A$171:$A$290,WorkElectricity!$J103)&lt;0.0001,VLOOKUP($I103,Notes!$B$1:$C$1,2,0),SUMIFS(RawElectricity!AT$171:AT$290,RawElectricity!$B$171:$B$290,WorkElectricity!$I103,RawElectricity!$A$171:$A$290,WorkElectricity!$J103))</f>
        <v>#N/A</v>
      </c>
      <c r="BB103" s="19" t="e">
        <f>IF(SUMIFS(RawElectricity!AU$171:AU$290,RawElectricity!$B$171:$B$290,WorkElectricity!$I103,RawElectricity!$A$171:$A$290,WorkElectricity!$J103)&lt;0.0001,VLOOKUP($I103,Notes!$B$1:$C$1,2,0),SUMIFS(RawElectricity!AU$171:AU$290,RawElectricity!$B$171:$B$290,WorkElectricity!$I103,RawElectricity!$A$171:$A$290,WorkElectricity!$J103))</f>
        <v>#N/A</v>
      </c>
      <c r="BC103" s="19" t="e">
        <f>IF(SUMIFS(RawElectricity!AV$171:AV$290,RawElectricity!$B$171:$B$290,WorkElectricity!$I103,RawElectricity!$A$171:$A$290,WorkElectricity!$J103)&lt;0.0001,VLOOKUP($I103,Notes!$B$1:$C$1,2,0),SUMIFS(RawElectricity!AV$171:AV$290,RawElectricity!$B$171:$B$290,WorkElectricity!$I103,RawElectricity!$A$171:$A$290,WorkElectricity!$J103))</f>
        <v>#N/A</v>
      </c>
      <c r="BD103" s="19" t="e">
        <f>IF(SUMIFS(RawElectricity!AW$171:AW$290,RawElectricity!$B$171:$B$290,WorkElectricity!$I103,RawElectricity!$A$171:$A$290,WorkElectricity!$J103)&lt;0.0001,VLOOKUP($I103,Notes!$B$1:$C$1,2,0),SUMIFS(RawElectricity!AW$171:AW$290,RawElectricity!$B$171:$B$290,WorkElectricity!$I103,RawElectricity!$A$171:$A$290,WorkElectricity!$J103))</f>
        <v>#N/A</v>
      </c>
      <c r="BE103" s="19" t="e">
        <f>IF(SUMIFS(RawElectricity!AX$171:AX$290,RawElectricity!$B$171:$B$290,WorkElectricity!$I103,RawElectricity!$A$171:$A$290,WorkElectricity!$J103)&lt;0.0001,VLOOKUP($I103,Notes!$B$1:$C$1,2,0),SUMIFS(RawElectricity!AX$171:AX$290,RawElectricity!$B$171:$B$290,WorkElectricity!$I103,RawElectricity!$A$171:$A$290,WorkElectricity!$J103))</f>
        <v>#N/A</v>
      </c>
      <c r="BF103" s="19" t="e">
        <f>IF(SUMIFS(RawElectricity!AY$171:AY$290,RawElectricity!$B$171:$B$290,WorkElectricity!$I103,RawElectricity!$A$171:$A$290,WorkElectricity!$J103)&lt;0.0001,VLOOKUP($I103,Notes!$B$1:$C$1,2,0),SUMIFS(RawElectricity!AY$171:AY$290,RawElectricity!$B$171:$B$290,WorkElectricity!$I103,RawElectricity!$A$171:$A$290,WorkElectricity!$J103))</f>
        <v>#N/A</v>
      </c>
      <c r="BG103" s="19" t="e">
        <f>IF(SUMIFS(RawElectricity!AZ$171:AZ$290,RawElectricity!$B$171:$B$290,WorkElectricity!$I103,RawElectricity!$A$171:$A$290,WorkElectricity!$J103)&lt;0.0001,VLOOKUP($I103,Notes!$B$1:$C$1,2,0),SUMIFS(RawElectricity!AZ$171:AZ$290,RawElectricity!$B$171:$B$290,WorkElectricity!$I103,RawElectricity!$A$171:$A$290,WorkElectricity!$J103))</f>
        <v>#N/A</v>
      </c>
      <c r="BH103" s="19" t="e">
        <f>IF(SUMIFS(RawElectricity!BA$171:BA$290,RawElectricity!$B$171:$B$290,WorkElectricity!$I103,RawElectricity!$A$171:$A$290,WorkElectricity!$J103)&lt;0.0001,VLOOKUP($I103,Notes!$B$1:$C$1,2,0),SUMIFS(RawElectricity!BA$171:BA$290,RawElectricity!$B$171:$B$290,WorkElectricity!$I103,RawElectricity!$A$171:$A$290,WorkElectricity!$J103))</f>
        <v>#N/A</v>
      </c>
      <c r="BI103" s="19" t="e">
        <f>IF(SUMIFS(RawElectricity!BB$171:BB$290,RawElectricity!$B$171:$B$290,WorkElectricity!$I103,RawElectricity!$A$171:$A$290,WorkElectricity!$J103)&lt;0.0001,VLOOKUP($I103,Notes!$B$1:$C$1,2,0),SUMIFS(RawElectricity!BB$171:BB$290,RawElectricity!$B$171:$B$290,WorkElectricity!$I103,RawElectricity!$A$171:$A$290,WorkElectricity!$J103))</f>
        <v>#N/A</v>
      </c>
      <c r="BJ103" s="19" t="e">
        <f>IF(SUMIFS(RawElectricity!BC$171:BC$290,RawElectricity!$B$171:$B$290,WorkElectricity!$I103,RawElectricity!$A$171:$A$290,WorkElectricity!$J103)&lt;0.0001,VLOOKUP($I103,Notes!$B$1:$C$1,2,0),SUMIFS(RawElectricity!BC$171:BC$290,RawElectricity!$B$171:$B$290,WorkElectricity!$I103,RawElectricity!$A$171:$A$290,WorkElectricity!$J103))</f>
        <v>#N/A</v>
      </c>
      <c r="BK103" s="19" t="e">
        <f>IF(SUMIFS(RawElectricity!BD$171:BD$290,RawElectricity!$B$171:$B$290,WorkElectricity!$I103,RawElectricity!$A$171:$A$290,WorkElectricity!$J103)&lt;0.0001,VLOOKUP($I103,Notes!$B$1:$C$1,2,0),SUMIFS(RawElectricity!BD$171:BD$290,RawElectricity!$B$171:$B$290,WorkElectricity!$I103,RawElectricity!$A$171:$A$290,WorkElectricity!$J103))</f>
        <v>#N/A</v>
      </c>
      <c r="BL103" s="19" t="e">
        <f>IF(SUMIFS(RawElectricity!BE$171:BE$290,RawElectricity!$B$171:$B$290,WorkElectricity!$I103,RawElectricity!$A$171:$A$290,WorkElectricity!$J103)&lt;0.0001,VLOOKUP($I103,Notes!$B$1:$C$1,2,0),SUMIFS(RawElectricity!BE$171:BE$290,RawElectricity!$B$171:$B$290,WorkElectricity!$I103,RawElectricity!$A$171:$A$290,WorkElectricity!$J103))</f>
        <v>#N/A</v>
      </c>
      <c r="BM103" s="19" t="e">
        <f>IF(SUMIFS(RawElectricity!BF$171:BF$290,RawElectricity!$B$171:$B$290,WorkElectricity!$I103,RawElectricity!$A$171:$A$290,WorkElectricity!$J103)&lt;0.0001,VLOOKUP($I103,Notes!$B$1:$C$1,2,0),SUMIFS(RawElectricity!BF$171:BF$290,RawElectricity!$B$171:$B$290,WorkElectricity!$I103,RawElectricity!$A$171:$A$290,WorkElectricity!$J103))</f>
        <v>#N/A</v>
      </c>
      <c r="BN103" s="19" t="e">
        <f>IF(SUMIFS(RawElectricity!BG$171:BG$290,RawElectricity!$B$171:$B$290,WorkElectricity!$I103,RawElectricity!$A$171:$A$290,WorkElectricity!$J103)&lt;0.0001,VLOOKUP($I103,Notes!$B$1:$C$1,2,0),SUMIFS(RawElectricity!BG$171:BG$290,RawElectricity!$B$171:$B$290,WorkElectricity!$I103,RawElectricity!$A$171:$A$290,WorkElectricity!$J103))</f>
        <v>#N/A</v>
      </c>
      <c r="BO103" s="19" t="e">
        <f>IF(SUMIFS(RawElectricity!BH$171:BH$290,RawElectricity!$B$171:$B$290,WorkElectricity!$I103,RawElectricity!$A$171:$A$290,WorkElectricity!$J103)&lt;0.0001,VLOOKUP($I103,Notes!$B$1:$C$1,2,0),SUMIFS(RawElectricity!BH$171:BH$290,RawElectricity!$B$171:$B$290,WorkElectricity!$I103,RawElectricity!$A$171:$A$290,WorkElectricity!$J103))</f>
        <v>#N/A</v>
      </c>
      <c r="BP103" s="19" t="e">
        <f>IF(SUMIFS(RawElectricity!BI$171:BI$290,RawElectricity!$B$171:$B$290,WorkElectricity!$I103,RawElectricity!$A$171:$A$290,WorkElectricity!$J103)&lt;0.0001,VLOOKUP($I103,Notes!$B$1:$C$1,2,0),SUMIFS(RawElectricity!BI$171:BI$290,RawElectricity!$B$171:$B$290,WorkElectricity!$I103,RawElectricity!$A$171:$A$290,WorkElectricity!$J103))</f>
        <v>#N/A</v>
      </c>
      <c r="BQ103" s="19"/>
      <c r="BR103" s="19" t="e">
        <f>IF(SUMIFS(RawElectricity!BJ$171:BJ$290,RawElectricity!$B$171:$B$290,WorkElectricity!$I103,RawElectricity!$A$171:$A$290,WorkElectricity!$J103)&lt;0.0001,VLOOKUP($I103,Notes!$B$1:$C$1,2,0),SUMIFS(RawElectricity!BJ$171:BJ$290,RawElectricity!$B$171:$B$290,WorkElectricity!$I103,RawElectricity!$A$171:$A$290,WorkElectricity!$J103))</f>
        <v>#N/A</v>
      </c>
      <c r="BS103" s="19" t="e">
        <f>IF(SUMIFS(RawElectricity!BK$171:BK$290,RawElectricity!$B$171:$B$290,WorkElectricity!$I103,RawElectricity!$A$171:$A$290,WorkElectricity!$J103)&lt;0.0001,VLOOKUP($I103,Notes!$B$1:$C$1,2,0),SUMIFS(RawElectricity!BK$171:BK$290,RawElectricity!$B$171:$B$290,WorkElectricity!$I103,RawElectricity!$A$171:$A$290,WorkElectricity!$J103))</f>
        <v>#N/A</v>
      </c>
      <c r="BT103" s="19" t="e">
        <f>IF(SUMIFS(RawElectricity!BL$171:BL$290,RawElectricity!$B$171:$B$290,WorkElectricity!$I103,RawElectricity!$A$171:$A$290,WorkElectricity!$J103)&lt;0.0001,VLOOKUP($I103,Notes!$B$1:$C$1,2,0),SUMIFS(RawElectricity!BL$171:BL$290,RawElectricity!$B$171:$B$290,WorkElectricity!$I103,RawElectricity!$A$171:$A$290,WorkElectricity!$J103))</f>
        <v>#N/A</v>
      </c>
      <c r="BU103" s="19" t="e">
        <f>IF(SUMIFS(RawElectricity!BM$171:BM$290,RawElectricity!$B$171:$B$290,WorkElectricity!$I103,RawElectricity!$A$171:$A$290,WorkElectricity!$J103)&lt;0.0001,VLOOKUP($I103,Notes!$B$1:$C$1,2,0),SUMIFS(RawElectricity!BM$171:BM$290,RawElectricity!$B$171:$B$290,WorkElectricity!$I103,RawElectricity!$A$171:$A$290,WorkElectricity!$J103))</f>
        <v>#N/A</v>
      </c>
      <c r="BV103" s="19" t="e">
        <f>IF(SUMIFS(RawElectricity!BN$171:BN$290,RawElectricity!$B$171:$B$290,WorkElectricity!$I103,RawElectricity!$A$171:$A$290,WorkElectricity!$J103)&lt;0.0001,VLOOKUP($I103,Notes!$B$1:$C$1,2,0),SUMIFS(RawElectricity!BN$171:BN$290,RawElectricity!$B$171:$B$290,WorkElectricity!$I103,RawElectricity!$A$171:$A$290,WorkElectricity!$J103))</f>
        <v>#N/A</v>
      </c>
      <c r="BW103" s="19" t="e">
        <f>IF(SUMIFS(RawElectricity!BO$171:BO$290,RawElectricity!$B$171:$B$290,WorkElectricity!$I103,RawElectricity!$A$171:$A$290,WorkElectricity!$J103)&lt;0.0001,VLOOKUP($I103,Notes!$B$1:$C$1,2,0),SUMIFS(RawElectricity!BO$171:BO$290,RawElectricity!$B$171:$B$290,WorkElectricity!$I103,RawElectricity!$A$171:$A$290,WorkElectricity!$J103))</f>
        <v>#N/A</v>
      </c>
    </row>
    <row r="104" spans="1:75" x14ac:dyDescent="0.25">
      <c r="A104">
        <f>IF(B104&lt;&gt;B103,MAX(A$79:A103)+1,"")</f>
        <v>3</v>
      </c>
      <c r="B104" t="str">
        <f>RawElectricity!B195</f>
        <v>worst</v>
      </c>
      <c r="D104" s="19"/>
      <c r="E104" s="19"/>
      <c r="F104" s="19"/>
      <c r="G104" s="19"/>
      <c r="H104">
        <f t="shared" si="11"/>
        <v>3</v>
      </c>
      <c r="I104" t="str">
        <f t="shared" si="10"/>
        <v>worst</v>
      </c>
      <c r="J104" t="str">
        <f t="shared" si="12"/>
        <v>Gas</v>
      </c>
      <c r="K104" s="28" t="e">
        <f>IF(SUMIFS(RawElectricity!D$171:D$290,RawElectricity!$B$171:$B$290,WorkElectricity!$I104,RawElectricity!$A$171:$A$290,WorkElectricity!$J104)&lt;0.0001,VLOOKUP($I104,Notes!$B$1:$C$1,2,0),SUMIFS(RawElectricity!D$171:D$290,RawElectricity!$B$171:$B$290,WorkElectricity!$I104,RawElectricity!$A$171:$A$290,WorkElectricity!$J104))</f>
        <v>#N/A</v>
      </c>
      <c r="L104" s="28" t="e">
        <f>IF(SUMIFS(RawElectricity!E$171:E$290,RawElectricity!$B$171:$B$290,WorkElectricity!$I104,RawElectricity!$A$171:$A$290,WorkElectricity!$J104)&lt;0.0001,VLOOKUP($I104,Notes!$B$1:$C$1,2,0),SUMIFS(RawElectricity!E$171:E$290,RawElectricity!$B$171:$B$290,WorkElectricity!$I104,RawElectricity!$A$171:$A$290,WorkElectricity!$J104))</f>
        <v>#N/A</v>
      </c>
      <c r="M104" s="28" t="e">
        <f>IF(SUMIFS(RawElectricity!F$171:F$290,RawElectricity!$B$171:$B$290,WorkElectricity!$I104,RawElectricity!$A$171:$A$290,WorkElectricity!$J104)&lt;0.0001,VLOOKUP($I104,Notes!$B$1:$C$1,2,0),SUMIFS(RawElectricity!F$171:F$290,RawElectricity!$B$171:$B$290,WorkElectricity!$I104,RawElectricity!$A$171:$A$290,WorkElectricity!$J104))</f>
        <v>#N/A</v>
      </c>
      <c r="N104" s="28" t="e">
        <f>IF(SUMIFS(RawElectricity!G$171:G$290,RawElectricity!$B$171:$B$290,WorkElectricity!$I104,RawElectricity!$A$171:$A$290,WorkElectricity!$J104)&lt;0.0001,VLOOKUP($I104,Notes!$B$1:$C$1,2,0),SUMIFS(RawElectricity!G$171:G$290,RawElectricity!$B$171:$B$290,WorkElectricity!$I104,RawElectricity!$A$171:$A$290,WorkElectricity!$J104))</f>
        <v>#N/A</v>
      </c>
      <c r="O104" s="28" t="e">
        <f>IF(SUMIFS(RawElectricity!H$171:H$290,RawElectricity!$B$171:$B$290,WorkElectricity!$I104,RawElectricity!$A$171:$A$290,WorkElectricity!$J104)&lt;0.0001,VLOOKUP($I104,Notes!$B$1:$C$1,2,0),SUMIFS(RawElectricity!H$171:H$290,RawElectricity!$B$171:$B$290,WorkElectricity!$I104,RawElectricity!$A$171:$A$290,WorkElectricity!$J104))</f>
        <v>#N/A</v>
      </c>
      <c r="P104" s="28">
        <f>IF(SUMIFS(RawElectricity!I$171:I$290,RawElectricity!$B$171:$B$290,WorkElectricity!$I104,RawElectricity!$A$171:$A$290,WorkElectricity!$J104)&lt;0.0001,VLOOKUP($I104,Notes!$B$1:$C$1,2,0),SUMIFS(RawElectricity!I$171:I$290,RawElectricity!$B$171:$B$290,WorkElectricity!$I104,RawElectricity!$A$171:$A$290,WorkElectricity!$J104))</f>
        <v>1.7980486919723238</v>
      </c>
      <c r="Q104" s="28">
        <f>IF(SUMIFS(RawElectricity!J$171:J$290,RawElectricity!$B$171:$B$290,WorkElectricity!$I104,RawElectricity!$A$171:$A$290,WorkElectricity!$J104)&lt;0.0001,VLOOKUP($I104,Notes!$B$1:$C$1,2,0),SUMIFS(RawElectricity!J$171:J$290,RawElectricity!$B$171:$B$290,WorkElectricity!$I104,RawElectricity!$A$171:$A$290,WorkElectricity!$J104))</f>
        <v>1.7980486919723238</v>
      </c>
      <c r="R104" s="28">
        <f>IF(SUMIFS(RawElectricity!K$171:K$290,RawElectricity!$B$171:$B$290,WorkElectricity!$I104,RawElectricity!$A$171:$A$290,WorkElectricity!$J104)&lt;0.0001,VLOOKUP($I104,Notes!$B$1:$C$1,2,0),SUMIFS(RawElectricity!K$171:K$290,RawElectricity!$B$171:$B$290,WorkElectricity!$I104,RawElectricity!$A$171:$A$290,WorkElectricity!$J104))</f>
        <v>1.7980486919723238</v>
      </c>
      <c r="S104" s="28">
        <f>IF(SUMIFS(RawElectricity!L$171:L$290,RawElectricity!$B$171:$B$290,WorkElectricity!$I104,RawElectricity!$A$171:$A$290,WorkElectricity!$J104)&lt;0.0001,VLOOKUP($I104,Notes!$B$1:$C$1,2,0),SUMIFS(RawElectricity!L$171:L$290,RawElectricity!$B$171:$B$290,WorkElectricity!$I104,RawElectricity!$A$171:$A$290,WorkElectricity!$J104))</f>
        <v>1.7980486919723238</v>
      </c>
      <c r="T104" s="28">
        <f>IF(SUMIFS(RawElectricity!M$171:M$290,RawElectricity!$B$171:$B$290,WorkElectricity!$I104,RawElectricity!$A$171:$A$290,WorkElectricity!$J104)&lt;0.0001,VLOOKUP($I104,Notes!$B$1:$C$1,2,0),SUMIFS(RawElectricity!M$171:M$290,RawElectricity!$B$171:$B$290,WorkElectricity!$I104,RawElectricity!$A$171:$A$290,WorkElectricity!$J104))</f>
        <v>1.7980486919723238</v>
      </c>
      <c r="U104" s="28">
        <f>IF(SUMIFS(RawElectricity!N$171:N$290,RawElectricity!$B$171:$B$290,WorkElectricity!$I104,RawElectricity!$A$171:$A$290,WorkElectricity!$J104)&lt;0.0001,VLOOKUP($I104,Notes!$B$1:$C$1,2,0),SUMIFS(RawElectricity!N$171:N$290,RawElectricity!$B$171:$B$290,WorkElectricity!$I104,RawElectricity!$A$171:$A$290,WorkElectricity!$J104))</f>
        <v>1.7980486919723238</v>
      </c>
      <c r="V104" s="28">
        <f>IF(SUMIFS(RawElectricity!O$171:O$290,RawElectricity!$B$171:$B$290,WorkElectricity!$I104,RawElectricity!$A$171:$A$290,WorkElectricity!$J104)&lt;0.0001,VLOOKUP($I104,Notes!$B$1:$C$1,2,0),SUMIFS(RawElectricity!O$171:O$290,RawElectricity!$B$171:$B$290,WorkElectricity!$I104,RawElectricity!$A$171:$A$290,WorkElectricity!$J104))</f>
        <v>1.7980486919723238</v>
      </c>
      <c r="W104" s="28">
        <f>IF(SUMIFS(RawElectricity!P$171:P$290,RawElectricity!$B$171:$B$290,WorkElectricity!$I104,RawElectricity!$A$171:$A$290,WorkElectricity!$J104)&lt;0.0001,VLOOKUP($I104,Notes!$B$1:$C$1,2,0),SUMIFS(RawElectricity!P$171:P$290,RawElectricity!$B$171:$B$290,WorkElectricity!$I104,RawElectricity!$A$171:$A$290,WorkElectricity!$J104))</f>
        <v>1.7980486919723238</v>
      </c>
      <c r="X104" s="28">
        <f>IF(SUMIFS(RawElectricity!Q$171:Q$290,RawElectricity!$B$171:$B$290,WorkElectricity!$I104,RawElectricity!$A$171:$A$290,WorkElectricity!$J104)&lt;0.0001,VLOOKUP($I104,Notes!$B$1:$C$1,2,0),SUMIFS(RawElectricity!Q$171:Q$290,RawElectricity!$B$171:$B$290,WorkElectricity!$I104,RawElectricity!$A$171:$A$290,WorkElectricity!$J104))</f>
        <v>1.7980486919723238</v>
      </c>
      <c r="Y104" s="28">
        <f>IF(SUMIFS(RawElectricity!R$171:R$290,RawElectricity!$B$171:$B$290,WorkElectricity!$I104,RawElectricity!$A$171:$A$290,WorkElectricity!$J104)&lt;0.0001,VLOOKUP($I104,Notes!$B$1:$C$1,2,0),SUMIFS(RawElectricity!R$171:R$290,RawElectricity!$B$171:$B$290,WorkElectricity!$I104,RawElectricity!$A$171:$A$290,WorkElectricity!$J104))</f>
        <v>1.7980486919723238</v>
      </c>
      <c r="Z104" s="28">
        <f>IF(SUMIFS(RawElectricity!S$171:S$290,RawElectricity!$B$171:$B$290,WorkElectricity!$I104,RawElectricity!$A$171:$A$290,WorkElectricity!$J104)&lt;0.0001,VLOOKUP($I104,Notes!$B$1:$C$1,2,0),SUMIFS(RawElectricity!S$171:S$290,RawElectricity!$B$171:$B$290,WorkElectricity!$I104,RawElectricity!$A$171:$A$290,WorkElectricity!$J104))</f>
        <v>1.8516570531646728</v>
      </c>
      <c r="AA104" s="28">
        <f>IF(SUMIFS(RawElectricity!T$171:T$290,RawElectricity!$B$171:$B$290,WorkElectricity!$I104,RawElectricity!$A$171:$A$290,WorkElectricity!$J104)&lt;0.0001,VLOOKUP($I104,Notes!$B$1:$C$1,2,0),SUMIFS(RawElectricity!T$171:T$290,RawElectricity!$B$171:$B$290,WorkElectricity!$I104,RawElectricity!$A$171:$A$290,WorkElectricity!$J104))</f>
        <v>2.625</v>
      </c>
      <c r="AB104" s="28">
        <f>IF(SUMIFS(RawElectricity!U$171:U$290,RawElectricity!$B$171:$B$290,WorkElectricity!$I104,RawElectricity!$A$171:$A$290,WorkElectricity!$J104)&lt;0.0001,VLOOKUP($I104,Notes!$B$1:$C$1,2,0),SUMIFS(RawElectricity!U$171:U$290,RawElectricity!$B$171:$B$290,WorkElectricity!$I104,RawElectricity!$A$171:$A$290,WorkElectricity!$J104))</f>
        <v>2.625</v>
      </c>
      <c r="AC104" s="28">
        <f>IF(SUMIFS(RawElectricity!V$171:V$290,RawElectricity!$B$171:$B$290,WorkElectricity!$I104,RawElectricity!$A$171:$A$290,WorkElectricity!$J104)&lt;0.0001,VLOOKUP($I104,Notes!$B$1:$C$1,2,0),SUMIFS(RawElectricity!V$171:V$290,RawElectricity!$B$171:$B$290,WorkElectricity!$I104,RawElectricity!$A$171:$A$290,WorkElectricity!$J104))</f>
        <v>2.625</v>
      </c>
      <c r="AD104" s="28">
        <f>IF(SUMIFS(RawElectricity!W$171:W$290,RawElectricity!$B$171:$B$290,WorkElectricity!$I104,RawElectricity!$A$171:$A$290,WorkElectricity!$J104)&lt;0.0001,VLOOKUP($I104,Notes!$B$1:$C$1,2,0),SUMIFS(RawElectricity!W$171:W$290,RawElectricity!$B$171:$B$290,WorkElectricity!$I104,RawElectricity!$A$171:$A$290,WorkElectricity!$J104))</f>
        <v>2.625</v>
      </c>
      <c r="AE104" s="28">
        <f>IF(SUMIFS(RawElectricity!X$171:X$290,RawElectricity!$B$171:$B$290,WorkElectricity!$I104,RawElectricity!$A$171:$A$290,WorkElectricity!$J104)&lt;0.0001,VLOOKUP($I104,Notes!$B$1:$C$1,2,0),SUMIFS(RawElectricity!X$171:X$290,RawElectricity!$B$171:$B$290,WorkElectricity!$I104,RawElectricity!$A$171:$A$290,WorkElectricity!$J104))</f>
        <v>2.625</v>
      </c>
      <c r="AF104" s="28">
        <f>IF(SUMIFS(RawElectricity!Y$171:Y$290,RawElectricity!$B$171:$B$290,WorkElectricity!$I104,RawElectricity!$A$171:$A$290,WorkElectricity!$J104)&lt;0.0001,VLOOKUP($I104,Notes!$B$1:$C$1,2,0),SUMIFS(RawElectricity!Y$171:Y$290,RawElectricity!$B$171:$B$290,WorkElectricity!$I104,RawElectricity!$A$171:$A$290,WorkElectricity!$J104))</f>
        <v>2.625</v>
      </c>
      <c r="AG104" s="28">
        <f>IF(SUMIFS(RawElectricity!Z$171:Z$290,RawElectricity!$B$171:$B$290,WorkElectricity!$I104,RawElectricity!$A$171:$A$290,WorkElectricity!$J104)&lt;0.0001,VLOOKUP($I104,Notes!$B$1:$C$1,2,0),SUMIFS(RawElectricity!Z$171:Z$290,RawElectricity!$B$171:$B$290,WorkElectricity!$I104,RawElectricity!$A$171:$A$290,WorkElectricity!$J104))</f>
        <v>2.6249999999999996</v>
      </c>
      <c r="AH104" s="28">
        <f>IF(SUMIFS(RawElectricity!AA$171:AA$290,RawElectricity!$B$171:$B$290,WorkElectricity!$I104,RawElectricity!$A$171:$A$290,WorkElectricity!$J104)&lt;0.0001,VLOOKUP($I104,Notes!$B$1:$C$1,2,0),SUMIFS(RawElectricity!AA$171:AA$290,RawElectricity!$B$171:$B$290,WorkElectricity!$I104,RawElectricity!$A$171:$A$290,WorkElectricity!$J104))</f>
        <v>2.8620332626093687</v>
      </c>
      <c r="AI104" s="28">
        <f>IF(SUMIFS(RawElectricity!AB$171:AB$290,RawElectricity!$B$171:$B$290,WorkElectricity!$I104,RawElectricity!$A$171:$A$290,WorkElectricity!$J104)&lt;0.0001,VLOOKUP($I104,Notes!$B$1:$C$1,2,0),SUMIFS(RawElectricity!AB$171:AB$290,RawElectricity!$B$171:$B$290,WorkElectricity!$I104,RawElectricity!$A$171:$A$290,WorkElectricity!$J104))</f>
        <v>2.8620332626093683</v>
      </c>
      <c r="AJ104" s="28">
        <f>IF(SUMIFS(RawElectricity!AC$171:AC$290,RawElectricity!$B$171:$B$290,WorkElectricity!$I104,RawElectricity!$A$171:$A$290,WorkElectricity!$J104)&lt;0.0001,VLOOKUP($I104,Notes!$B$1:$C$1,2,0),SUMIFS(RawElectricity!AC$171:AC$290,RawElectricity!$B$171:$B$290,WorkElectricity!$I104,RawElectricity!$A$171:$A$290,WorkElectricity!$J104))</f>
        <v>2.917296853293089</v>
      </c>
      <c r="AK104" s="28">
        <f>IF(SUMIFS(RawElectricity!AD$171:AD$290,RawElectricity!$B$171:$B$290,WorkElectricity!$I104,RawElectricity!$A$171:$A$290,WorkElectricity!$J104)&lt;0.0001,VLOOKUP($I104,Notes!$B$1:$C$1,2,0),SUMIFS(RawElectricity!AD$171:AD$290,RawElectricity!$B$171:$B$290,WorkElectricity!$I104,RawElectricity!$A$171:$A$290,WorkElectricity!$J104))</f>
        <v>3.0425176798960911</v>
      </c>
      <c r="AL104" s="28">
        <f>IF(SUMIFS(RawElectricity!AE$171:AE$290,RawElectricity!$B$171:$B$290,WorkElectricity!$I104,RawElectricity!$A$171:$A$290,WorkElectricity!$J104)&lt;0.0001,VLOOKUP($I104,Notes!$B$1:$C$1,2,0),SUMIFS(RawElectricity!AE$171:AE$290,RawElectricity!$B$171:$B$290,WorkElectricity!$I104,RawElectricity!$A$171:$A$290,WorkElectricity!$J104))</f>
        <v>3.0425176798960911</v>
      </c>
      <c r="AM104" s="28">
        <f>IF(SUMIFS(RawElectricity!AF$171:AF$290,RawElectricity!$B$171:$B$290,WorkElectricity!$I104,RawElectricity!$A$171:$A$290,WorkElectricity!$J104)&lt;0.0001,VLOOKUP($I104,Notes!$B$1:$C$1,2,0),SUMIFS(RawElectricity!AF$171:AF$290,RawElectricity!$B$171:$B$290,WorkElectricity!$I104,RawElectricity!$A$171:$A$290,WorkElectricity!$J104))</f>
        <v>3.0939689411836322</v>
      </c>
      <c r="AN104" s="28">
        <f>IF(SUMIFS(RawElectricity!AG$171:AG$290,RawElectricity!$B$171:$B$290,WorkElectricity!$I104,RawElectricity!$A$171:$A$290,WorkElectricity!$J104)&lt;0.0001,VLOOKUP($I104,Notes!$B$1:$C$1,2,0),SUMIFS(RawElectricity!AG$171:AG$290,RawElectricity!$B$171:$B$290,WorkElectricity!$I104,RawElectricity!$A$171:$A$290,WorkElectricity!$J104))</f>
        <v>3.429900508355177</v>
      </c>
      <c r="AO104" s="28">
        <f>IF(SUMIFS(RawElectricity!AH$171:AH$290,RawElectricity!$B$171:$B$290,WorkElectricity!$I104,RawElectricity!$A$171:$A$290,WorkElectricity!$J104)&lt;0.0001,VLOOKUP($I104,Notes!$B$1:$C$1,2,0),SUMIFS(RawElectricity!AH$171:AH$290,RawElectricity!$B$171:$B$290,WorkElectricity!$I104,RawElectricity!$A$171:$A$290,WorkElectricity!$J104))</f>
        <v>4.172131478364812</v>
      </c>
      <c r="AP104" s="28">
        <f>IF(SUMIFS(RawElectricity!AI$171:AI$290,RawElectricity!$B$171:$B$290,WorkElectricity!$I104,RawElectricity!$A$171:$A$290,WorkElectricity!$J104)&lt;0.0001,VLOOKUP($I104,Notes!$B$1:$C$1,2,0),SUMIFS(RawElectricity!AI$171:AI$290,RawElectricity!$B$171:$B$290,WorkElectricity!$I104,RawElectricity!$A$171:$A$290,WorkElectricity!$J104))</f>
        <v>12.156016607927016</v>
      </c>
      <c r="AQ104" s="28">
        <f>IF(SUMIFS(RawElectricity!AJ$171:AJ$290,RawElectricity!$B$171:$B$290,WorkElectricity!$I104,RawElectricity!$A$171:$A$290,WorkElectricity!$J104)&lt;0.0001,VLOOKUP($I104,Notes!$B$1:$C$1,2,0),SUMIFS(RawElectricity!AJ$171:AJ$290,RawElectricity!$B$171:$B$290,WorkElectricity!$I104,RawElectricity!$A$171:$A$290,WorkElectricity!$J104))</f>
        <v>12.1910485958908</v>
      </c>
      <c r="AR104" s="28">
        <f>IF(SUMIFS(RawElectricity!AK$171:AK$290,RawElectricity!$B$171:$B$290,WorkElectricity!$I104,RawElectricity!$A$171:$A$290,WorkElectricity!$J104)&lt;0.0001,VLOOKUP($I104,Notes!$B$1:$C$1,2,0),SUMIFS(RawElectricity!AK$171:AK$290,RawElectricity!$B$171:$B$290,WorkElectricity!$I104,RawElectricity!$A$171:$A$290,WorkElectricity!$J104))</f>
        <v>12.53593361451</v>
      </c>
      <c r="AS104" s="19" t="e">
        <f>IF(SUMIFS(RawElectricity!AL$171:AL$290,RawElectricity!$B$171:$B$290,WorkElectricity!$I104,RawElectricity!$A$171:$A$290,WorkElectricity!$J104)&lt;0.0001,VLOOKUP($I104,Notes!$B$1:$C$1,2,0),SUMIFS(RawElectricity!AL$171:AL$290,RawElectricity!$B$171:$B$290,WorkElectricity!$I104,RawElectricity!$A$171:$A$290,WorkElectricity!$J104))</f>
        <v>#N/A</v>
      </c>
      <c r="AT104" s="19" t="e">
        <f>IF(SUMIFS(RawElectricity!AM$171:AM$290,RawElectricity!$B$171:$B$290,WorkElectricity!$I104,RawElectricity!$A$171:$A$290,WorkElectricity!$J104)&lt;0.0001,VLOOKUP($I104,Notes!$B$1:$C$1,2,0),SUMIFS(RawElectricity!AM$171:AM$290,RawElectricity!$B$171:$B$290,WorkElectricity!$I104,RawElectricity!$A$171:$A$290,WorkElectricity!$J104))</f>
        <v>#N/A</v>
      </c>
      <c r="AU104" s="19" t="e">
        <f>IF(SUMIFS(RawElectricity!AN$171:AN$290,RawElectricity!$B$171:$B$290,WorkElectricity!$I104,RawElectricity!$A$171:$A$290,WorkElectricity!$J104)&lt;0.0001,VLOOKUP($I104,Notes!$B$1:$C$1,2,0),SUMIFS(RawElectricity!AN$171:AN$290,RawElectricity!$B$171:$B$290,WorkElectricity!$I104,RawElectricity!$A$171:$A$290,WorkElectricity!$J104))</f>
        <v>#N/A</v>
      </c>
      <c r="AV104" s="19" t="e">
        <f>IF(SUMIFS(RawElectricity!AO$171:AO$290,RawElectricity!$B$171:$B$290,WorkElectricity!$I104,RawElectricity!$A$171:$A$290,WorkElectricity!$J104)&lt;0.0001,VLOOKUP($I104,Notes!$B$1:$C$1,2,0),SUMIFS(RawElectricity!AO$171:AO$290,RawElectricity!$B$171:$B$290,WorkElectricity!$I104,RawElectricity!$A$171:$A$290,WorkElectricity!$J104))</f>
        <v>#N/A</v>
      </c>
      <c r="AW104" s="19" t="e">
        <f>IF(SUMIFS(RawElectricity!AP$171:AP$290,RawElectricity!$B$171:$B$290,WorkElectricity!$I104,RawElectricity!$A$171:$A$290,WorkElectricity!$J104)&lt;0.0001,VLOOKUP($I104,Notes!$B$1:$C$1,2,0),SUMIFS(RawElectricity!AP$171:AP$290,RawElectricity!$B$171:$B$290,WorkElectricity!$I104,RawElectricity!$A$171:$A$290,WorkElectricity!$J104))</f>
        <v>#N/A</v>
      </c>
      <c r="AX104" s="19" t="e">
        <f>IF(SUMIFS(RawElectricity!AQ$171:AQ$290,RawElectricity!$B$171:$B$290,WorkElectricity!$I104,RawElectricity!$A$171:$A$290,WorkElectricity!$J104)&lt;0.0001,VLOOKUP($I104,Notes!$B$1:$C$1,2,0),SUMIFS(RawElectricity!AQ$171:AQ$290,RawElectricity!$B$171:$B$290,WorkElectricity!$I104,RawElectricity!$A$171:$A$290,WorkElectricity!$J104))</f>
        <v>#N/A</v>
      </c>
      <c r="AY104" s="19" t="e">
        <f>IF(SUMIFS(RawElectricity!AR$171:AR$290,RawElectricity!$B$171:$B$290,WorkElectricity!$I104,RawElectricity!$A$171:$A$290,WorkElectricity!$J104)&lt;0.0001,VLOOKUP($I104,Notes!$B$1:$C$1,2,0),SUMIFS(RawElectricity!AR$171:AR$290,RawElectricity!$B$171:$B$290,WorkElectricity!$I104,RawElectricity!$A$171:$A$290,WorkElectricity!$J104))</f>
        <v>#N/A</v>
      </c>
      <c r="AZ104" s="19" t="e">
        <f>IF(SUMIFS(RawElectricity!AS$171:AS$290,RawElectricity!$B$171:$B$290,WorkElectricity!$I104,RawElectricity!$A$171:$A$290,WorkElectricity!$J104)&lt;0.0001,VLOOKUP($I104,Notes!$B$1:$C$1,2,0),SUMIFS(RawElectricity!AS$171:AS$290,RawElectricity!$B$171:$B$290,WorkElectricity!$I104,RawElectricity!$A$171:$A$290,WorkElectricity!$J104))</f>
        <v>#N/A</v>
      </c>
      <c r="BA104" s="19" t="e">
        <f>IF(SUMIFS(RawElectricity!AT$171:AT$290,RawElectricity!$B$171:$B$290,WorkElectricity!$I104,RawElectricity!$A$171:$A$290,WorkElectricity!$J104)&lt;0.0001,VLOOKUP($I104,Notes!$B$1:$C$1,2,0),SUMIFS(RawElectricity!AT$171:AT$290,RawElectricity!$B$171:$B$290,WorkElectricity!$I104,RawElectricity!$A$171:$A$290,WorkElectricity!$J104))</f>
        <v>#N/A</v>
      </c>
      <c r="BB104" s="19" t="e">
        <f>IF(SUMIFS(RawElectricity!AU$171:AU$290,RawElectricity!$B$171:$B$290,WorkElectricity!$I104,RawElectricity!$A$171:$A$290,WorkElectricity!$J104)&lt;0.0001,VLOOKUP($I104,Notes!$B$1:$C$1,2,0),SUMIFS(RawElectricity!AU$171:AU$290,RawElectricity!$B$171:$B$290,WorkElectricity!$I104,RawElectricity!$A$171:$A$290,WorkElectricity!$J104))</f>
        <v>#N/A</v>
      </c>
      <c r="BC104" s="19" t="e">
        <f>IF(SUMIFS(RawElectricity!AV$171:AV$290,RawElectricity!$B$171:$B$290,WorkElectricity!$I104,RawElectricity!$A$171:$A$290,WorkElectricity!$J104)&lt;0.0001,VLOOKUP($I104,Notes!$B$1:$C$1,2,0),SUMIFS(RawElectricity!AV$171:AV$290,RawElectricity!$B$171:$B$290,WorkElectricity!$I104,RawElectricity!$A$171:$A$290,WorkElectricity!$J104))</f>
        <v>#N/A</v>
      </c>
      <c r="BD104" s="19" t="e">
        <f>IF(SUMIFS(RawElectricity!AW$171:AW$290,RawElectricity!$B$171:$B$290,WorkElectricity!$I104,RawElectricity!$A$171:$A$290,WorkElectricity!$J104)&lt;0.0001,VLOOKUP($I104,Notes!$B$1:$C$1,2,0),SUMIFS(RawElectricity!AW$171:AW$290,RawElectricity!$B$171:$B$290,WorkElectricity!$I104,RawElectricity!$A$171:$A$290,WorkElectricity!$J104))</f>
        <v>#N/A</v>
      </c>
      <c r="BE104" s="19" t="e">
        <f>IF(SUMIFS(RawElectricity!AX$171:AX$290,RawElectricity!$B$171:$B$290,WorkElectricity!$I104,RawElectricity!$A$171:$A$290,WorkElectricity!$J104)&lt;0.0001,VLOOKUP($I104,Notes!$B$1:$C$1,2,0),SUMIFS(RawElectricity!AX$171:AX$290,RawElectricity!$B$171:$B$290,WorkElectricity!$I104,RawElectricity!$A$171:$A$290,WorkElectricity!$J104))</f>
        <v>#N/A</v>
      </c>
      <c r="BF104" s="19" t="e">
        <f>IF(SUMIFS(RawElectricity!AY$171:AY$290,RawElectricity!$B$171:$B$290,WorkElectricity!$I104,RawElectricity!$A$171:$A$290,WorkElectricity!$J104)&lt;0.0001,VLOOKUP($I104,Notes!$B$1:$C$1,2,0),SUMIFS(RawElectricity!AY$171:AY$290,RawElectricity!$B$171:$B$290,WorkElectricity!$I104,RawElectricity!$A$171:$A$290,WorkElectricity!$J104))</f>
        <v>#N/A</v>
      </c>
      <c r="BG104" s="19" t="e">
        <f>IF(SUMIFS(RawElectricity!AZ$171:AZ$290,RawElectricity!$B$171:$B$290,WorkElectricity!$I104,RawElectricity!$A$171:$A$290,WorkElectricity!$J104)&lt;0.0001,VLOOKUP($I104,Notes!$B$1:$C$1,2,0),SUMIFS(RawElectricity!AZ$171:AZ$290,RawElectricity!$B$171:$B$290,WorkElectricity!$I104,RawElectricity!$A$171:$A$290,WorkElectricity!$J104))</f>
        <v>#N/A</v>
      </c>
      <c r="BH104" s="19" t="e">
        <f>IF(SUMIFS(RawElectricity!BA$171:BA$290,RawElectricity!$B$171:$B$290,WorkElectricity!$I104,RawElectricity!$A$171:$A$290,WorkElectricity!$J104)&lt;0.0001,VLOOKUP($I104,Notes!$B$1:$C$1,2,0),SUMIFS(RawElectricity!BA$171:BA$290,RawElectricity!$B$171:$B$290,WorkElectricity!$I104,RawElectricity!$A$171:$A$290,WorkElectricity!$J104))</f>
        <v>#N/A</v>
      </c>
      <c r="BI104" s="19" t="e">
        <f>IF(SUMIFS(RawElectricity!BB$171:BB$290,RawElectricity!$B$171:$B$290,WorkElectricity!$I104,RawElectricity!$A$171:$A$290,WorkElectricity!$J104)&lt;0.0001,VLOOKUP($I104,Notes!$B$1:$C$1,2,0),SUMIFS(RawElectricity!BB$171:BB$290,RawElectricity!$B$171:$B$290,WorkElectricity!$I104,RawElectricity!$A$171:$A$290,WorkElectricity!$J104))</f>
        <v>#N/A</v>
      </c>
      <c r="BJ104" s="19" t="e">
        <f>IF(SUMIFS(RawElectricity!BC$171:BC$290,RawElectricity!$B$171:$B$290,WorkElectricity!$I104,RawElectricity!$A$171:$A$290,WorkElectricity!$J104)&lt;0.0001,VLOOKUP($I104,Notes!$B$1:$C$1,2,0),SUMIFS(RawElectricity!BC$171:BC$290,RawElectricity!$B$171:$B$290,WorkElectricity!$I104,RawElectricity!$A$171:$A$290,WorkElectricity!$J104))</f>
        <v>#N/A</v>
      </c>
      <c r="BK104" s="19" t="e">
        <f>IF(SUMIFS(RawElectricity!BD$171:BD$290,RawElectricity!$B$171:$B$290,WorkElectricity!$I104,RawElectricity!$A$171:$A$290,WorkElectricity!$J104)&lt;0.0001,VLOOKUP($I104,Notes!$B$1:$C$1,2,0),SUMIFS(RawElectricity!BD$171:BD$290,RawElectricity!$B$171:$B$290,WorkElectricity!$I104,RawElectricity!$A$171:$A$290,WorkElectricity!$J104))</f>
        <v>#N/A</v>
      </c>
      <c r="BL104" s="19" t="e">
        <f>IF(SUMIFS(RawElectricity!BE$171:BE$290,RawElectricity!$B$171:$B$290,WorkElectricity!$I104,RawElectricity!$A$171:$A$290,WorkElectricity!$J104)&lt;0.0001,VLOOKUP($I104,Notes!$B$1:$C$1,2,0),SUMIFS(RawElectricity!BE$171:BE$290,RawElectricity!$B$171:$B$290,WorkElectricity!$I104,RawElectricity!$A$171:$A$290,WorkElectricity!$J104))</f>
        <v>#N/A</v>
      </c>
      <c r="BM104" s="19" t="e">
        <f>IF(SUMIFS(RawElectricity!BF$171:BF$290,RawElectricity!$B$171:$B$290,WorkElectricity!$I104,RawElectricity!$A$171:$A$290,WorkElectricity!$J104)&lt;0.0001,VLOOKUP($I104,Notes!$B$1:$C$1,2,0),SUMIFS(RawElectricity!BF$171:BF$290,RawElectricity!$B$171:$B$290,WorkElectricity!$I104,RawElectricity!$A$171:$A$290,WorkElectricity!$J104))</f>
        <v>#N/A</v>
      </c>
      <c r="BN104" s="19" t="e">
        <f>IF(SUMIFS(RawElectricity!BG$171:BG$290,RawElectricity!$B$171:$B$290,WorkElectricity!$I104,RawElectricity!$A$171:$A$290,WorkElectricity!$J104)&lt;0.0001,VLOOKUP($I104,Notes!$B$1:$C$1,2,0),SUMIFS(RawElectricity!BG$171:BG$290,RawElectricity!$B$171:$B$290,WorkElectricity!$I104,RawElectricity!$A$171:$A$290,WorkElectricity!$J104))</f>
        <v>#N/A</v>
      </c>
      <c r="BO104" s="19" t="e">
        <f>IF(SUMIFS(RawElectricity!BH$171:BH$290,RawElectricity!$B$171:$B$290,WorkElectricity!$I104,RawElectricity!$A$171:$A$290,WorkElectricity!$J104)&lt;0.0001,VLOOKUP($I104,Notes!$B$1:$C$1,2,0),SUMIFS(RawElectricity!BH$171:BH$290,RawElectricity!$B$171:$B$290,WorkElectricity!$I104,RawElectricity!$A$171:$A$290,WorkElectricity!$J104))</f>
        <v>#N/A</v>
      </c>
      <c r="BP104" s="19" t="e">
        <f>IF(SUMIFS(RawElectricity!BI$171:BI$290,RawElectricity!$B$171:$B$290,WorkElectricity!$I104,RawElectricity!$A$171:$A$290,WorkElectricity!$J104)&lt;0.0001,VLOOKUP($I104,Notes!$B$1:$C$1,2,0),SUMIFS(RawElectricity!BI$171:BI$290,RawElectricity!$B$171:$B$290,WorkElectricity!$I104,RawElectricity!$A$171:$A$290,WorkElectricity!$J104))</f>
        <v>#N/A</v>
      </c>
      <c r="BQ104" s="19"/>
      <c r="BR104" s="19" t="e">
        <f>IF(SUMIFS(RawElectricity!BJ$171:BJ$290,RawElectricity!$B$171:$B$290,WorkElectricity!$I104,RawElectricity!$A$171:$A$290,WorkElectricity!$J104)&lt;0.0001,VLOOKUP($I104,Notes!$B$1:$C$1,2,0),SUMIFS(RawElectricity!BJ$171:BJ$290,RawElectricity!$B$171:$B$290,WorkElectricity!$I104,RawElectricity!$A$171:$A$290,WorkElectricity!$J104))</f>
        <v>#N/A</v>
      </c>
      <c r="BS104" s="19" t="e">
        <f>IF(SUMIFS(RawElectricity!BK$171:BK$290,RawElectricity!$B$171:$B$290,WorkElectricity!$I104,RawElectricity!$A$171:$A$290,WorkElectricity!$J104)&lt;0.0001,VLOOKUP($I104,Notes!$B$1:$C$1,2,0),SUMIFS(RawElectricity!BK$171:BK$290,RawElectricity!$B$171:$B$290,WorkElectricity!$I104,RawElectricity!$A$171:$A$290,WorkElectricity!$J104))</f>
        <v>#N/A</v>
      </c>
      <c r="BT104" s="19" t="e">
        <f>IF(SUMIFS(RawElectricity!BL$171:BL$290,RawElectricity!$B$171:$B$290,WorkElectricity!$I104,RawElectricity!$A$171:$A$290,WorkElectricity!$J104)&lt;0.0001,VLOOKUP($I104,Notes!$B$1:$C$1,2,0),SUMIFS(RawElectricity!BL$171:BL$290,RawElectricity!$B$171:$B$290,WorkElectricity!$I104,RawElectricity!$A$171:$A$290,WorkElectricity!$J104))</f>
        <v>#N/A</v>
      </c>
      <c r="BU104" s="19" t="e">
        <f>IF(SUMIFS(RawElectricity!BM$171:BM$290,RawElectricity!$B$171:$B$290,WorkElectricity!$I104,RawElectricity!$A$171:$A$290,WorkElectricity!$J104)&lt;0.0001,VLOOKUP($I104,Notes!$B$1:$C$1,2,0),SUMIFS(RawElectricity!BM$171:BM$290,RawElectricity!$B$171:$B$290,WorkElectricity!$I104,RawElectricity!$A$171:$A$290,WorkElectricity!$J104))</f>
        <v>#N/A</v>
      </c>
      <c r="BV104" s="19" t="e">
        <f>IF(SUMIFS(RawElectricity!BN$171:BN$290,RawElectricity!$B$171:$B$290,WorkElectricity!$I104,RawElectricity!$A$171:$A$290,WorkElectricity!$J104)&lt;0.0001,VLOOKUP($I104,Notes!$B$1:$C$1,2,0),SUMIFS(RawElectricity!BN$171:BN$290,RawElectricity!$B$171:$B$290,WorkElectricity!$I104,RawElectricity!$A$171:$A$290,WorkElectricity!$J104))</f>
        <v>#N/A</v>
      </c>
      <c r="BW104" s="19" t="e">
        <f>IF(SUMIFS(RawElectricity!BO$171:BO$290,RawElectricity!$B$171:$B$290,WorkElectricity!$I104,RawElectricity!$A$171:$A$290,WorkElectricity!$J104)&lt;0.0001,VLOOKUP($I104,Notes!$B$1:$C$1,2,0),SUMIFS(RawElectricity!BO$171:BO$290,RawElectricity!$B$171:$B$290,WorkElectricity!$I104,RawElectricity!$A$171:$A$290,WorkElectricity!$J104))</f>
        <v>#N/A</v>
      </c>
    </row>
    <row r="105" spans="1:75" x14ac:dyDescent="0.25">
      <c r="A105" t="str">
        <f>IF(B105&lt;&gt;B104,MAX(A$79:A104)+1,"")</f>
        <v/>
      </c>
      <c r="B105" t="str">
        <f>RawElectricity!B196</f>
        <v>worst</v>
      </c>
      <c r="D105" s="19"/>
      <c r="E105" s="19"/>
      <c r="F105" s="19"/>
      <c r="G105" s="19"/>
      <c r="H105">
        <f t="shared" si="11"/>
        <v>3</v>
      </c>
      <c r="I105" t="str">
        <f t="shared" si="10"/>
        <v>worst</v>
      </c>
      <c r="J105" t="str">
        <f t="shared" si="12"/>
        <v>Diesel</v>
      </c>
      <c r="K105" s="28">
        <f>IF(SUMIFS(RawElectricity!D$171:D$290,RawElectricity!$B$171:$B$290,WorkElectricity!$I105,RawElectricity!$A$171:$A$290,WorkElectricity!$J105)&lt;0.0001,VLOOKUP($I105,Notes!$B$1:$C$1,2,0),SUMIFS(RawElectricity!D$171:D$290,RawElectricity!$B$171:$B$290,WorkElectricity!$I105,RawElectricity!$A$171:$A$290,WorkElectricity!$J105))</f>
        <v>1.02467330253594</v>
      </c>
      <c r="L105" s="28">
        <f>IF(SUMIFS(RawElectricity!E$171:E$290,RawElectricity!$B$171:$B$290,WorkElectricity!$I105,RawElectricity!$A$171:$A$290,WorkElectricity!$J105)&lt;0.0001,VLOOKUP($I105,Notes!$B$1:$C$1,2,0),SUMIFS(RawElectricity!E$171:E$290,RawElectricity!$B$171:$B$290,WorkElectricity!$I105,RawElectricity!$A$171:$A$290,WorkElectricity!$J105))</f>
        <v>1.03437553091469</v>
      </c>
      <c r="M105" s="28">
        <f>IF(SUMIFS(RawElectricity!F$171:F$290,RawElectricity!$B$171:$B$290,WorkElectricity!$I105,RawElectricity!$A$171:$A$290,WorkElectricity!$J105)&lt;0.0001,VLOOKUP($I105,Notes!$B$1:$C$1,2,0),SUMIFS(RawElectricity!F$171:F$290,RawElectricity!$B$171:$B$290,WorkElectricity!$I105,RawElectricity!$A$171:$A$290,WorkElectricity!$J105))</f>
        <v>1.01711293052493</v>
      </c>
      <c r="N105" s="28">
        <f>IF(SUMIFS(RawElectricity!G$171:G$290,RawElectricity!$B$171:$B$290,WorkElectricity!$I105,RawElectricity!$A$171:$A$290,WorkElectricity!$J105)&lt;0.0001,VLOOKUP($I105,Notes!$B$1:$C$1,2,0),SUMIFS(RawElectricity!G$171:G$290,RawElectricity!$B$171:$B$290,WorkElectricity!$I105,RawElectricity!$A$171:$A$290,WorkElectricity!$J105))</f>
        <v>1.03864270465915</v>
      </c>
      <c r="O105" s="28">
        <f>IF(SUMIFS(RawElectricity!H$171:H$290,RawElectricity!$B$171:$B$290,WorkElectricity!$I105,RawElectricity!$A$171:$A$290,WorkElectricity!$J105)&lt;0.0001,VLOOKUP($I105,Notes!$B$1:$C$1,2,0),SUMIFS(RawElectricity!H$171:H$290,RawElectricity!$B$171:$B$290,WorkElectricity!$I105,RawElectricity!$A$171:$A$290,WorkElectricity!$J105))</f>
        <v>1.04905200341939</v>
      </c>
      <c r="P105" s="28">
        <f>IF(SUMIFS(RawElectricity!I$171:I$290,RawElectricity!$B$171:$B$290,WorkElectricity!$I105,RawElectricity!$A$171:$A$290,WorkElectricity!$J105)&lt;0.0001,VLOOKUP($I105,Notes!$B$1:$C$1,2,0),SUMIFS(RawElectricity!I$171:I$290,RawElectricity!$B$171:$B$290,WorkElectricity!$I105,RawElectricity!$A$171:$A$290,WorkElectricity!$J105))</f>
        <v>1.07748</v>
      </c>
      <c r="Q105" s="28">
        <f>IF(SUMIFS(RawElectricity!J$171:J$290,RawElectricity!$B$171:$B$290,WorkElectricity!$I105,RawElectricity!$A$171:$A$290,WorkElectricity!$J105)&lt;0.0001,VLOOKUP($I105,Notes!$B$1:$C$1,2,0),SUMIFS(RawElectricity!J$171:J$290,RawElectricity!$B$171:$B$290,WorkElectricity!$I105,RawElectricity!$A$171:$A$290,WorkElectricity!$J105))</f>
        <v>1.07748</v>
      </c>
      <c r="R105" s="28">
        <f>IF(SUMIFS(RawElectricity!K$171:K$290,RawElectricity!$B$171:$B$290,WorkElectricity!$I105,RawElectricity!$A$171:$A$290,WorkElectricity!$J105)&lt;0.0001,VLOOKUP($I105,Notes!$B$1:$C$1,2,0),SUMIFS(RawElectricity!K$171:K$290,RawElectricity!$B$171:$B$290,WorkElectricity!$I105,RawElectricity!$A$171:$A$290,WorkElectricity!$J105))</f>
        <v>1.6181589249833743</v>
      </c>
      <c r="S105" s="28">
        <f>IF(SUMIFS(RawElectricity!L$171:L$290,RawElectricity!$B$171:$B$290,WorkElectricity!$I105,RawElectricity!$A$171:$A$290,WorkElectricity!$J105)&lt;0.0001,VLOOKUP($I105,Notes!$B$1:$C$1,2,0),SUMIFS(RawElectricity!L$171:L$290,RawElectricity!$B$171:$B$290,WorkElectricity!$I105,RawElectricity!$A$171:$A$290,WorkElectricity!$J105))</f>
        <v>1.9667296409637329</v>
      </c>
      <c r="T105" s="28">
        <f>IF(SUMIFS(RawElectricity!M$171:M$290,RawElectricity!$B$171:$B$290,WorkElectricity!$I105,RawElectricity!$A$171:$A$290,WorkElectricity!$J105)&lt;0.0001,VLOOKUP($I105,Notes!$B$1:$C$1,2,0),SUMIFS(RawElectricity!M$171:M$290,RawElectricity!$B$171:$B$290,WorkElectricity!$I105,RawElectricity!$A$171:$A$290,WorkElectricity!$J105))</f>
        <v>2.0426096131875724</v>
      </c>
      <c r="U105" s="28">
        <f>IF(SUMIFS(RawElectricity!N$171:N$290,RawElectricity!$B$171:$B$290,WorkElectricity!$I105,RawElectricity!$A$171:$A$290,WorkElectricity!$J105)&lt;0.0001,VLOOKUP($I105,Notes!$B$1:$C$1,2,0),SUMIFS(RawElectricity!N$171:N$290,RawElectricity!$B$171:$B$290,WorkElectricity!$I105,RawElectricity!$A$171:$A$290,WorkElectricity!$J105))</f>
        <v>1.5176700000000005</v>
      </c>
      <c r="V105" s="28">
        <f>IF(SUMIFS(RawElectricity!O$171:O$290,RawElectricity!$B$171:$B$290,WorkElectricity!$I105,RawElectricity!$A$171:$A$290,WorkElectricity!$J105)&lt;0.0001,VLOOKUP($I105,Notes!$B$1:$C$1,2,0),SUMIFS(RawElectricity!O$171:O$290,RawElectricity!$B$171:$B$290,WorkElectricity!$I105,RawElectricity!$A$171:$A$290,WorkElectricity!$J105))</f>
        <v>1.5176700000000005</v>
      </c>
      <c r="W105" s="28">
        <f>IF(SUMIFS(RawElectricity!P$171:P$290,RawElectricity!$B$171:$B$290,WorkElectricity!$I105,RawElectricity!$A$171:$A$290,WorkElectricity!$J105)&lt;0.0001,VLOOKUP($I105,Notes!$B$1:$C$1,2,0),SUMIFS(RawElectricity!P$171:P$290,RawElectricity!$B$171:$B$290,WorkElectricity!$I105,RawElectricity!$A$171:$A$290,WorkElectricity!$J105))</f>
        <v>1.7116098017022281</v>
      </c>
      <c r="X105" s="28">
        <f>IF(SUMIFS(RawElectricity!Q$171:Q$290,RawElectricity!$B$171:$B$290,WorkElectricity!$I105,RawElectricity!$A$171:$A$290,WorkElectricity!$J105)&lt;0.0001,VLOOKUP($I105,Notes!$B$1:$C$1,2,0),SUMIFS(RawElectricity!Q$171:Q$290,RawElectricity!$B$171:$B$290,WorkElectricity!$I105,RawElectricity!$A$171:$A$290,WorkElectricity!$J105))</f>
        <v>2.1677628913744456</v>
      </c>
      <c r="Y105" s="28">
        <f>IF(SUMIFS(RawElectricity!R$171:R$290,RawElectricity!$B$171:$B$290,WorkElectricity!$I105,RawElectricity!$A$171:$A$290,WorkElectricity!$J105)&lt;0.0001,VLOOKUP($I105,Notes!$B$1:$C$1,2,0),SUMIFS(RawElectricity!R$171:R$290,RawElectricity!$B$171:$B$290,WorkElectricity!$I105,RawElectricity!$A$171:$A$290,WorkElectricity!$J105))</f>
        <v>2.2174880083999167</v>
      </c>
      <c r="Z105" s="28">
        <f>IF(SUMIFS(RawElectricity!S$171:S$290,RawElectricity!$B$171:$B$290,WorkElectricity!$I105,RawElectricity!$A$171:$A$290,WorkElectricity!$J105)&lt;0.0001,VLOOKUP($I105,Notes!$B$1:$C$1,2,0),SUMIFS(RawElectricity!S$171:S$290,RawElectricity!$B$171:$B$290,WorkElectricity!$I105,RawElectricity!$A$171:$A$290,WorkElectricity!$J105))</f>
        <v>1.5176700000000001</v>
      </c>
      <c r="AA105" s="28">
        <f>IF(SUMIFS(RawElectricity!T$171:T$290,RawElectricity!$B$171:$B$290,WorkElectricity!$I105,RawElectricity!$A$171:$A$290,WorkElectricity!$J105)&lt;0.0001,VLOOKUP($I105,Notes!$B$1:$C$1,2,0),SUMIFS(RawElectricity!T$171:T$290,RawElectricity!$B$171:$B$290,WorkElectricity!$I105,RawElectricity!$A$171:$A$290,WorkElectricity!$J105))</f>
        <v>1.5176700000000001</v>
      </c>
      <c r="AB105" s="28">
        <f>IF(SUMIFS(RawElectricity!U$171:U$290,RawElectricity!$B$171:$B$290,WorkElectricity!$I105,RawElectricity!$A$171:$A$290,WorkElectricity!$J105)&lt;0.0001,VLOOKUP($I105,Notes!$B$1:$C$1,2,0),SUMIFS(RawElectricity!U$171:U$290,RawElectricity!$B$171:$B$290,WorkElectricity!$I105,RawElectricity!$A$171:$A$290,WorkElectricity!$J105))</f>
        <v>1.5176700000000001</v>
      </c>
      <c r="AC105" s="28">
        <f>IF(SUMIFS(RawElectricity!V$171:V$290,RawElectricity!$B$171:$B$290,WorkElectricity!$I105,RawElectricity!$A$171:$A$290,WorkElectricity!$J105)&lt;0.0001,VLOOKUP($I105,Notes!$B$1:$C$1,2,0),SUMIFS(RawElectricity!V$171:V$290,RawElectricity!$B$171:$B$290,WorkElectricity!$I105,RawElectricity!$A$171:$A$290,WorkElectricity!$J105))</f>
        <v>1.4913902628</v>
      </c>
      <c r="AD105" s="28">
        <f>IF(SUMIFS(RawElectricity!W$171:W$290,RawElectricity!$B$171:$B$290,WorkElectricity!$I105,RawElectricity!$A$171:$A$290,WorkElectricity!$J105)&lt;0.0001,VLOOKUP($I105,Notes!$B$1:$C$1,2,0),SUMIFS(RawElectricity!W$171:W$290,RawElectricity!$B$171:$B$290,WorkElectricity!$I105,RawElectricity!$A$171:$A$290,WorkElectricity!$J105))</f>
        <v>1.3862701314000001</v>
      </c>
      <c r="AE105" s="28">
        <f>IF(SUMIFS(RawElectricity!X$171:X$290,RawElectricity!$B$171:$B$290,WorkElectricity!$I105,RawElectricity!$A$171:$A$290,WorkElectricity!$J105)&lt;0.0001,VLOOKUP($I105,Notes!$B$1:$C$1,2,0),SUMIFS(RawElectricity!X$171:X$290,RawElectricity!$B$171:$B$290,WorkElectricity!$I105,RawElectricity!$A$171:$A$290,WorkElectricity!$J105))</f>
        <v>1.3599900000000003</v>
      </c>
      <c r="AF105" s="28">
        <f>IF(SUMIFS(RawElectricity!Y$171:Y$290,RawElectricity!$B$171:$B$290,WorkElectricity!$I105,RawElectricity!$A$171:$A$290,WorkElectricity!$J105)&lt;0.0001,VLOOKUP($I105,Notes!$B$1:$C$1,2,0),SUMIFS(RawElectricity!Y$171:Y$290,RawElectricity!$B$171:$B$290,WorkElectricity!$I105,RawElectricity!$A$171:$A$290,WorkElectricity!$J105))</f>
        <v>1.3599900000000003</v>
      </c>
      <c r="AG105" s="28">
        <f>IF(SUMIFS(RawElectricity!Z$171:Z$290,RawElectricity!$B$171:$B$290,WorkElectricity!$I105,RawElectricity!$A$171:$A$290,WorkElectricity!$J105)&lt;0.0001,VLOOKUP($I105,Notes!$B$1:$C$1,2,0),SUMIFS(RawElectricity!Z$171:Z$290,RawElectricity!$B$171:$B$290,WorkElectricity!$I105,RawElectricity!$A$171:$A$290,WorkElectricity!$J105))</f>
        <v>1.3599900000000003</v>
      </c>
      <c r="AH105" s="28">
        <f>IF(SUMIFS(RawElectricity!AA$171:AA$290,RawElectricity!$B$171:$B$290,WorkElectricity!$I105,RawElectricity!$A$171:$A$290,WorkElectricity!$J105)&lt;0.0001,VLOOKUP($I105,Notes!$B$1:$C$1,2,0),SUMIFS(RawElectricity!AA$171:AA$290,RawElectricity!$B$171:$B$290,WorkElectricity!$I105,RawElectricity!$A$171:$A$290,WorkElectricity!$J105))</f>
        <v>1.3599900000000003</v>
      </c>
      <c r="AI105" s="28">
        <f>IF(SUMIFS(RawElectricity!AB$171:AB$290,RawElectricity!$B$171:$B$290,WorkElectricity!$I105,RawElectricity!$A$171:$A$290,WorkElectricity!$J105)&lt;0.0001,VLOOKUP($I105,Notes!$B$1:$C$1,2,0),SUMIFS(RawElectricity!AB$171:AB$290,RawElectricity!$B$171:$B$290,WorkElectricity!$I105,RawElectricity!$A$171:$A$290,WorkElectricity!$J105))</f>
        <v>1.3599900000000003</v>
      </c>
      <c r="AJ105" s="28">
        <f>IF(SUMIFS(RawElectricity!AC$171:AC$290,RawElectricity!$B$171:$B$290,WorkElectricity!$I105,RawElectricity!$A$171:$A$290,WorkElectricity!$J105)&lt;0.0001,VLOOKUP($I105,Notes!$B$1:$C$1,2,0),SUMIFS(RawElectricity!AC$171:AC$290,RawElectricity!$B$171:$B$290,WorkElectricity!$I105,RawElectricity!$A$171:$A$290,WorkElectricity!$J105))</f>
        <v>1.3599900000000003</v>
      </c>
      <c r="AK105" s="28">
        <f>IF(SUMIFS(RawElectricity!AD$171:AD$290,RawElectricity!$B$171:$B$290,WorkElectricity!$I105,RawElectricity!$A$171:$A$290,WorkElectricity!$J105)&lt;0.0001,VLOOKUP($I105,Notes!$B$1:$C$1,2,0),SUMIFS(RawElectricity!AD$171:AD$290,RawElectricity!$B$171:$B$290,WorkElectricity!$I105,RawElectricity!$A$171:$A$290,WorkElectricity!$J105))</f>
        <v>1.3599900000000003</v>
      </c>
      <c r="AL105" s="28">
        <f>IF(SUMIFS(RawElectricity!AE$171:AE$290,RawElectricity!$B$171:$B$290,WorkElectricity!$I105,RawElectricity!$A$171:$A$290,WorkElectricity!$J105)&lt;0.0001,VLOOKUP($I105,Notes!$B$1:$C$1,2,0),SUMIFS(RawElectricity!AE$171:AE$290,RawElectricity!$B$171:$B$290,WorkElectricity!$I105,RawElectricity!$A$171:$A$290,WorkElectricity!$J105))</f>
        <v>1.3599900000000003</v>
      </c>
      <c r="AM105" s="28">
        <f>IF(SUMIFS(RawElectricity!AF$171:AF$290,RawElectricity!$B$171:$B$290,WorkElectricity!$I105,RawElectricity!$A$171:$A$290,WorkElectricity!$J105)&lt;0.0001,VLOOKUP($I105,Notes!$B$1:$C$1,2,0),SUMIFS(RawElectricity!AF$171:AF$290,RawElectricity!$B$171:$B$290,WorkElectricity!$I105,RawElectricity!$A$171:$A$290,WorkElectricity!$J105))</f>
        <v>1.3599900000000003</v>
      </c>
      <c r="AN105" s="28">
        <f>IF(SUMIFS(RawElectricity!AG$171:AG$290,RawElectricity!$B$171:$B$290,WorkElectricity!$I105,RawElectricity!$A$171:$A$290,WorkElectricity!$J105)&lt;0.0001,VLOOKUP($I105,Notes!$B$1:$C$1,2,0),SUMIFS(RawElectricity!AG$171:AG$290,RawElectricity!$B$171:$B$290,WorkElectricity!$I105,RawElectricity!$A$171:$A$290,WorkElectricity!$J105))</f>
        <v>1.3599900000000003</v>
      </c>
      <c r="AO105" s="28">
        <f>IF(SUMIFS(RawElectricity!AH$171:AH$290,RawElectricity!$B$171:$B$290,WorkElectricity!$I105,RawElectricity!$A$171:$A$290,WorkElectricity!$J105)&lt;0.0001,VLOOKUP($I105,Notes!$B$1:$C$1,2,0),SUMIFS(RawElectricity!AH$171:AH$290,RawElectricity!$B$171:$B$290,WorkElectricity!$I105,RawElectricity!$A$171:$A$290,WorkElectricity!$J105))</f>
        <v>0.44019000000000014</v>
      </c>
      <c r="AP105" s="28">
        <f>IF(SUMIFS(RawElectricity!AI$171:AI$290,RawElectricity!$B$171:$B$290,WorkElectricity!$I105,RawElectricity!$A$171:$A$290,WorkElectricity!$J105)&lt;0.0001,VLOOKUP($I105,Notes!$B$1:$C$1,2,0),SUMIFS(RawElectricity!AI$171:AI$290,RawElectricity!$B$171:$B$290,WorkElectricity!$I105,RawElectricity!$A$171:$A$290,WorkElectricity!$J105))</f>
        <v>0.44019000000000019</v>
      </c>
      <c r="AQ105" s="28">
        <f>IF(SUMIFS(RawElectricity!AJ$171:AJ$290,RawElectricity!$B$171:$B$290,WorkElectricity!$I105,RawElectricity!$A$171:$A$290,WorkElectricity!$J105)&lt;0.0001,VLOOKUP($I105,Notes!$B$1:$C$1,2,0),SUMIFS(RawElectricity!AJ$171:AJ$290,RawElectricity!$B$171:$B$290,WorkElectricity!$I105,RawElectricity!$A$171:$A$290,WorkElectricity!$J105))</f>
        <v>0.44019000000000014</v>
      </c>
      <c r="AR105" s="28">
        <f>IF(SUMIFS(RawElectricity!AK$171:AK$290,RawElectricity!$B$171:$B$290,WorkElectricity!$I105,RawElectricity!$A$171:$A$290,WorkElectricity!$J105)&lt;0.0001,VLOOKUP($I105,Notes!$B$1:$C$1,2,0),SUMIFS(RawElectricity!AK$171:AK$290,RawElectricity!$B$171:$B$290,WorkElectricity!$I105,RawElectricity!$A$171:$A$290,WorkElectricity!$J105))</f>
        <v>0.44019000000000014</v>
      </c>
      <c r="AS105" s="19" t="e">
        <f>IF(SUMIFS(RawElectricity!AL$171:AL$290,RawElectricity!$B$171:$B$290,WorkElectricity!$I105,RawElectricity!$A$171:$A$290,WorkElectricity!$J105)&lt;0.0001,VLOOKUP($I105,Notes!$B$1:$C$1,2,0),SUMIFS(RawElectricity!AL$171:AL$290,RawElectricity!$B$171:$B$290,WorkElectricity!$I105,RawElectricity!$A$171:$A$290,WorkElectricity!$J105))</f>
        <v>#N/A</v>
      </c>
      <c r="AT105" s="19" t="e">
        <f>IF(SUMIFS(RawElectricity!AM$171:AM$290,RawElectricity!$B$171:$B$290,WorkElectricity!$I105,RawElectricity!$A$171:$A$290,WorkElectricity!$J105)&lt;0.0001,VLOOKUP($I105,Notes!$B$1:$C$1,2,0),SUMIFS(RawElectricity!AM$171:AM$290,RawElectricity!$B$171:$B$290,WorkElectricity!$I105,RawElectricity!$A$171:$A$290,WorkElectricity!$J105))</f>
        <v>#N/A</v>
      </c>
      <c r="AU105" s="19" t="e">
        <f>IF(SUMIFS(RawElectricity!AN$171:AN$290,RawElectricity!$B$171:$B$290,WorkElectricity!$I105,RawElectricity!$A$171:$A$290,WorkElectricity!$J105)&lt;0.0001,VLOOKUP($I105,Notes!$B$1:$C$1,2,0),SUMIFS(RawElectricity!AN$171:AN$290,RawElectricity!$B$171:$B$290,WorkElectricity!$I105,RawElectricity!$A$171:$A$290,WorkElectricity!$J105))</f>
        <v>#N/A</v>
      </c>
      <c r="AV105" s="19" t="e">
        <f>IF(SUMIFS(RawElectricity!AO$171:AO$290,RawElectricity!$B$171:$B$290,WorkElectricity!$I105,RawElectricity!$A$171:$A$290,WorkElectricity!$J105)&lt;0.0001,VLOOKUP($I105,Notes!$B$1:$C$1,2,0),SUMIFS(RawElectricity!AO$171:AO$290,RawElectricity!$B$171:$B$290,WorkElectricity!$I105,RawElectricity!$A$171:$A$290,WorkElectricity!$J105))</f>
        <v>#N/A</v>
      </c>
      <c r="AW105" s="19" t="e">
        <f>IF(SUMIFS(RawElectricity!AP$171:AP$290,RawElectricity!$B$171:$B$290,WorkElectricity!$I105,RawElectricity!$A$171:$A$290,WorkElectricity!$J105)&lt;0.0001,VLOOKUP($I105,Notes!$B$1:$C$1,2,0),SUMIFS(RawElectricity!AP$171:AP$290,RawElectricity!$B$171:$B$290,WorkElectricity!$I105,RawElectricity!$A$171:$A$290,WorkElectricity!$J105))</f>
        <v>#N/A</v>
      </c>
      <c r="AX105" s="19" t="e">
        <f>IF(SUMIFS(RawElectricity!AQ$171:AQ$290,RawElectricity!$B$171:$B$290,WorkElectricity!$I105,RawElectricity!$A$171:$A$290,WorkElectricity!$J105)&lt;0.0001,VLOOKUP($I105,Notes!$B$1:$C$1,2,0),SUMIFS(RawElectricity!AQ$171:AQ$290,RawElectricity!$B$171:$B$290,WorkElectricity!$I105,RawElectricity!$A$171:$A$290,WorkElectricity!$J105))</f>
        <v>#N/A</v>
      </c>
      <c r="AY105" s="19" t="e">
        <f>IF(SUMIFS(RawElectricity!AR$171:AR$290,RawElectricity!$B$171:$B$290,WorkElectricity!$I105,RawElectricity!$A$171:$A$290,WorkElectricity!$J105)&lt;0.0001,VLOOKUP($I105,Notes!$B$1:$C$1,2,0),SUMIFS(RawElectricity!AR$171:AR$290,RawElectricity!$B$171:$B$290,WorkElectricity!$I105,RawElectricity!$A$171:$A$290,WorkElectricity!$J105))</f>
        <v>#N/A</v>
      </c>
      <c r="AZ105" s="19" t="e">
        <f>IF(SUMIFS(RawElectricity!AS$171:AS$290,RawElectricity!$B$171:$B$290,WorkElectricity!$I105,RawElectricity!$A$171:$A$290,WorkElectricity!$J105)&lt;0.0001,VLOOKUP($I105,Notes!$B$1:$C$1,2,0),SUMIFS(RawElectricity!AS$171:AS$290,RawElectricity!$B$171:$B$290,WorkElectricity!$I105,RawElectricity!$A$171:$A$290,WorkElectricity!$J105))</f>
        <v>#N/A</v>
      </c>
      <c r="BA105" s="19" t="e">
        <f>IF(SUMIFS(RawElectricity!AT$171:AT$290,RawElectricity!$B$171:$B$290,WorkElectricity!$I105,RawElectricity!$A$171:$A$290,WorkElectricity!$J105)&lt;0.0001,VLOOKUP($I105,Notes!$B$1:$C$1,2,0),SUMIFS(RawElectricity!AT$171:AT$290,RawElectricity!$B$171:$B$290,WorkElectricity!$I105,RawElectricity!$A$171:$A$290,WorkElectricity!$J105))</f>
        <v>#N/A</v>
      </c>
      <c r="BB105" s="19" t="e">
        <f>IF(SUMIFS(RawElectricity!AU$171:AU$290,RawElectricity!$B$171:$B$290,WorkElectricity!$I105,RawElectricity!$A$171:$A$290,WorkElectricity!$J105)&lt;0.0001,VLOOKUP($I105,Notes!$B$1:$C$1,2,0),SUMIFS(RawElectricity!AU$171:AU$290,RawElectricity!$B$171:$B$290,WorkElectricity!$I105,RawElectricity!$A$171:$A$290,WorkElectricity!$J105))</f>
        <v>#N/A</v>
      </c>
      <c r="BC105" s="19" t="e">
        <f>IF(SUMIFS(RawElectricity!AV$171:AV$290,RawElectricity!$B$171:$B$290,WorkElectricity!$I105,RawElectricity!$A$171:$A$290,WorkElectricity!$J105)&lt;0.0001,VLOOKUP($I105,Notes!$B$1:$C$1,2,0),SUMIFS(RawElectricity!AV$171:AV$290,RawElectricity!$B$171:$B$290,WorkElectricity!$I105,RawElectricity!$A$171:$A$290,WorkElectricity!$J105))</f>
        <v>#N/A</v>
      </c>
      <c r="BD105" s="19" t="e">
        <f>IF(SUMIFS(RawElectricity!AW$171:AW$290,RawElectricity!$B$171:$B$290,WorkElectricity!$I105,RawElectricity!$A$171:$A$290,WorkElectricity!$J105)&lt;0.0001,VLOOKUP($I105,Notes!$B$1:$C$1,2,0),SUMIFS(RawElectricity!AW$171:AW$290,RawElectricity!$B$171:$B$290,WorkElectricity!$I105,RawElectricity!$A$171:$A$290,WorkElectricity!$J105))</f>
        <v>#N/A</v>
      </c>
      <c r="BE105" s="19" t="e">
        <f>IF(SUMIFS(RawElectricity!AX$171:AX$290,RawElectricity!$B$171:$B$290,WorkElectricity!$I105,RawElectricity!$A$171:$A$290,WorkElectricity!$J105)&lt;0.0001,VLOOKUP($I105,Notes!$B$1:$C$1,2,0),SUMIFS(RawElectricity!AX$171:AX$290,RawElectricity!$B$171:$B$290,WorkElectricity!$I105,RawElectricity!$A$171:$A$290,WorkElectricity!$J105))</f>
        <v>#N/A</v>
      </c>
      <c r="BF105" s="19" t="e">
        <f>IF(SUMIFS(RawElectricity!AY$171:AY$290,RawElectricity!$B$171:$B$290,WorkElectricity!$I105,RawElectricity!$A$171:$A$290,WorkElectricity!$J105)&lt;0.0001,VLOOKUP($I105,Notes!$B$1:$C$1,2,0),SUMIFS(RawElectricity!AY$171:AY$290,RawElectricity!$B$171:$B$290,WorkElectricity!$I105,RawElectricity!$A$171:$A$290,WorkElectricity!$J105))</f>
        <v>#N/A</v>
      </c>
      <c r="BG105" s="19" t="e">
        <f>IF(SUMIFS(RawElectricity!AZ$171:AZ$290,RawElectricity!$B$171:$B$290,WorkElectricity!$I105,RawElectricity!$A$171:$A$290,WorkElectricity!$J105)&lt;0.0001,VLOOKUP($I105,Notes!$B$1:$C$1,2,0),SUMIFS(RawElectricity!AZ$171:AZ$290,RawElectricity!$B$171:$B$290,WorkElectricity!$I105,RawElectricity!$A$171:$A$290,WorkElectricity!$J105))</f>
        <v>#N/A</v>
      </c>
      <c r="BH105" s="19" t="e">
        <f>IF(SUMIFS(RawElectricity!BA$171:BA$290,RawElectricity!$B$171:$B$290,WorkElectricity!$I105,RawElectricity!$A$171:$A$290,WorkElectricity!$J105)&lt;0.0001,VLOOKUP($I105,Notes!$B$1:$C$1,2,0),SUMIFS(RawElectricity!BA$171:BA$290,RawElectricity!$B$171:$B$290,WorkElectricity!$I105,RawElectricity!$A$171:$A$290,WorkElectricity!$J105))</f>
        <v>#N/A</v>
      </c>
      <c r="BI105" s="19" t="e">
        <f>IF(SUMIFS(RawElectricity!BB$171:BB$290,RawElectricity!$B$171:$B$290,WorkElectricity!$I105,RawElectricity!$A$171:$A$290,WorkElectricity!$J105)&lt;0.0001,VLOOKUP($I105,Notes!$B$1:$C$1,2,0),SUMIFS(RawElectricity!BB$171:BB$290,RawElectricity!$B$171:$B$290,WorkElectricity!$I105,RawElectricity!$A$171:$A$290,WorkElectricity!$J105))</f>
        <v>#N/A</v>
      </c>
      <c r="BJ105" s="19" t="e">
        <f>IF(SUMIFS(RawElectricity!BC$171:BC$290,RawElectricity!$B$171:$B$290,WorkElectricity!$I105,RawElectricity!$A$171:$A$290,WorkElectricity!$J105)&lt;0.0001,VLOOKUP($I105,Notes!$B$1:$C$1,2,0),SUMIFS(RawElectricity!BC$171:BC$290,RawElectricity!$B$171:$B$290,WorkElectricity!$I105,RawElectricity!$A$171:$A$290,WorkElectricity!$J105))</f>
        <v>#N/A</v>
      </c>
      <c r="BK105" s="19" t="e">
        <f>IF(SUMIFS(RawElectricity!BD$171:BD$290,RawElectricity!$B$171:$B$290,WorkElectricity!$I105,RawElectricity!$A$171:$A$290,WorkElectricity!$J105)&lt;0.0001,VLOOKUP($I105,Notes!$B$1:$C$1,2,0),SUMIFS(RawElectricity!BD$171:BD$290,RawElectricity!$B$171:$B$290,WorkElectricity!$I105,RawElectricity!$A$171:$A$290,WorkElectricity!$J105))</f>
        <v>#N/A</v>
      </c>
      <c r="BL105" s="19" t="e">
        <f>IF(SUMIFS(RawElectricity!BE$171:BE$290,RawElectricity!$B$171:$B$290,WorkElectricity!$I105,RawElectricity!$A$171:$A$290,WorkElectricity!$J105)&lt;0.0001,VLOOKUP($I105,Notes!$B$1:$C$1,2,0),SUMIFS(RawElectricity!BE$171:BE$290,RawElectricity!$B$171:$B$290,WorkElectricity!$I105,RawElectricity!$A$171:$A$290,WorkElectricity!$J105))</f>
        <v>#N/A</v>
      </c>
      <c r="BM105" s="19" t="e">
        <f>IF(SUMIFS(RawElectricity!BF$171:BF$290,RawElectricity!$B$171:$B$290,WorkElectricity!$I105,RawElectricity!$A$171:$A$290,WorkElectricity!$J105)&lt;0.0001,VLOOKUP($I105,Notes!$B$1:$C$1,2,0),SUMIFS(RawElectricity!BF$171:BF$290,RawElectricity!$B$171:$B$290,WorkElectricity!$I105,RawElectricity!$A$171:$A$290,WorkElectricity!$J105))</f>
        <v>#N/A</v>
      </c>
      <c r="BN105" s="19" t="e">
        <f>IF(SUMIFS(RawElectricity!BG$171:BG$290,RawElectricity!$B$171:$B$290,WorkElectricity!$I105,RawElectricity!$A$171:$A$290,WorkElectricity!$J105)&lt;0.0001,VLOOKUP($I105,Notes!$B$1:$C$1,2,0),SUMIFS(RawElectricity!BG$171:BG$290,RawElectricity!$B$171:$B$290,WorkElectricity!$I105,RawElectricity!$A$171:$A$290,WorkElectricity!$J105))</f>
        <v>#N/A</v>
      </c>
      <c r="BO105" s="19" t="e">
        <f>IF(SUMIFS(RawElectricity!BH$171:BH$290,RawElectricity!$B$171:$B$290,WorkElectricity!$I105,RawElectricity!$A$171:$A$290,WorkElectricity!$J105)&lt;0.0001,VLOOKUP($I105,Notes!$B$1:$C$1,2,0),SUMIFS(RawElectricity!BH$171:BH$290,RawElectricity!$B$171:$B$290,WorkElectricity!$I105,RawElectricity!$A$171:$A$290,WorkElectricity!$J105))</f>
        <v>#N/A</v>
      </c>
      <c r="BP105" s="19" t="e">
        <f>IF(SUMIFS(RawElectricity!BI$171:BI$290,RawElectricity!$B$171:$B$290,WorkElectricity!$I105,RawElectricity!$A$171:$A$290,WorkElectricity!$J105)&lt;0.0001,VLOOKUP($I105,Notes!$B$1:$C$1,2,0),SUMIFS(RawElectricity!BI$171:BI$290,RawElectricity!$B$171:$B$290,WorkElectricity!$I105,RawElectricity!$A$171:$A$290,WorkElectricity!$J105))</f>
        <v>#N/A</v>
      </c>
      <c r="BQ105" s="19"/>
      <c r="BR105" s="19" t="e">
        <f>IF(SUMIFS(RawElectricity!BJ$171:BJ$290,RawElectricity!$B$171:$B$290,WorkElectricity!$I105,RawElectricity!$A$171:$A$290,WorkElectricity!$J105)&lt;0.0001,VLOOKUP($I105,Notes!$B$1:$C$1,2,0),SUMIFS(RawElectricity!BJ$171:BJ$290,RawElectricity!$B$171:$B$290,WorkElectricity!$I105,RawElectricity!$A$171:$A$290,WorkElectricity!$J105))</f>
        <v>#N/A</v>
      </c>
      <c r="BS105" s="19" t="e">
        <f>IF(SUMIFS(RawElectricity!BK$171:BK$290,RawElectricity!$B$171:$B$290,WorkElectricity!$I105,RawElectricity!$A$171:$A$290,WorkElectricity!$J105)&lt;0.0001,VLOOKUP($I105,Notes!$B$1:$C$1,2,0),SUMIFS(RawElectricity!BK$171:BK$290,RawElectricity!$B$171:$B$290,WorkElectricity!$I105,RawElectricity!$A$171:$A$290,WorkElectricity!$J105))</f>
        <v>#N/A</v>
      </c>
      <c r="BT105" s="19" t="e">
        <f>IF(SUMIFS(RawElectricity!BL$171:BL$290,RawElectricity!$B$171:$B$290,WorkElectricity!$I105,RawElectricity!$A$171:$A$290,WorkElectricity!$J105)&lt;0.0001,VLOOKUP($I105,Notes!$B$1:$C$1,2,0),SUMIFS(RawElectricity!BL$171:BL$290,RawElectricity!$B$171:$B$290,WorkElectricity!$I105,RawElectricity!$A$171:$A$290,WorkElectricity!$J105))</f>
        <v>#N/A</v>
      </c>
      <c r="BU105" s="19" t="e">
        <f>IF(SUMIFS(RawElectricity!BM$171:BM$290,RawElectricity!$B$171:$B$290,WorkElectricity!$I105,RawElectricity!$A$171:$A$290,WorkElectricity!$J105)&lt;0.0001,VLOOKUP($I105,Notes!$B$1:$C$1,2,0),SUMIFS(RawElectricity!BM$171:BM$290,RawElectricity!$B$171:$B$290,WorkElectricity!$I105,RawElectricity!$A$171:$A$290,WorkElectricity!$J105))</f>
        <v>#N/A</v>
      </c>
      <c r="BV105" s="19" t="e">
        <f>IF(SUMIFS(RawElectricity!BN$171:BN$290,RawElectricity!$B$171:$B$290,WorkElectricity!$I105,RawElectricity!$A$171:$A$290,WorkElectricity!$J105)&lt;0.0001,VLOOKUP($I105,Notes!$B$1:$C$1,2,0),SUMIFS(RawElectricity!BN$171:BN$290,RawElectricity!$B$171:$B$290,WorkElectricity!$I105,RawElectricity!$A$171:$A$290,WorkElectricity!$J105))</f>
        <v>#N/A</v>
      </c>
      <c r="BW105" s="19" t="e">
        <f>IF(SUMIFS(RawElectricity!BO$171:BO$290,RawElectricity!$B$171:$B$290,WorkElectricity!$I105,RawElectricity!$A$171:$A$290,WorkElectricity!$J105)&lt;0.0001,VLOOKUP($I105,Notes!$B$1:$C$1,2,0),SUMIFS(RawElectricity!BO$171:BO$290,RawElectricity!$B$171:$B$290,WorkElectricity!$I105,RawElectricity!$A$171:$A$290,WorkElectricity!$J105))</f>
        <v>#N/A</v>
      </c>
    </row>
    <row r="106" spans="1:75" x14ac:dyDescent="0.25">
      <c r="A106" t="str">
        <f>IF(B106&lt;&gt;B105,MAX(A$79:A105)+1,"")</f>
        <v/>
      </c>
      <c r="B106" t="str">
        <f>RawElectricity!B197</f>
        <v>worst</v>
      </c>
      <c r="D106" s="19"/>
      <c r="E106" s="19"/>
      <c r="F106" s="19"/>
      <c r="G106" s="19"/>
      <c r="H106">
        <f t="shared" si="11"/>
        <v>3</v>
      </c>
      <c r="I106" t="str">
        <f t="shared" si="10"/>
        <v>worst</v>
      </c>
      <c r="J106" t="str">
        <f t="shared" si="12"/>
        <v>Imported</v>
      </c>
      <c r="K106" s="28">
        <f>IF(SUMIFS(RawElectricity!D$171:D$290,RawElectricity!$B$171:$B$290,WorkElectricity!$I106,RawElectricity!$A$171:$A$290,WorkElectricity!$J106)&lt;0.0001,VLOOKUP($I106,Notes!$B$1:$C$1,2,0),SUMIFS(RawElectricity!D$171:D$290,RawElectricity!$B$171:$B$290,WorkElectricity!$I106,RawElectricity!$A$171:$A$290,WorkElectricity!$J106))</f>
        <v>7.1805127242409101</v>
      </c>
      <c r="L106" s="28">
        <f>IF(SUMIFS(RawElectricity!E$171:E$290,RawElectricity!$B$171:$B$290,WorkElectricity!$I106,RawElectricity!$A$171:$A$290,WorkElectricity!$J106)&lt;0.0001,VLOOKUP($I106,Notes!$B$1:$C$1,2,0),SUMIFS(RawElectricity!E$171:E$290,RawElectricity!$B$171:$B$290,WorkElectricity!$I106,RawElectricity!$A$171:$A$290,WorkElectricity!$J106))</f>
        <v>7.3650000000000002</v>
      </c>
      <c r="M106" s="28">
        <f>IF(SUMIFS(RawElectricity!F$171:F$290,RawElectricity!$B$171:$B$290,WorkElectricity!$I106,RawElectricity!$A$171:$A$290,WorkElectricity!$J106)&lt;0.0001,VLOOKUP($I106,Notes!$B$1:$C$1,2,0),SUMIFS(RawElectricity!F$171:F$290,RawElectricity!$B$171:$B$290,WorkElectricity!$I106,RawElectricity!$A$171:$A$290,WorkElectricity!$J106))</f>
        <v>7.3650000000000002</v>
      </c>
      <c r="N106" s="28">
        <f>IF(SUMIFS(RawElectricity!G$171:G$290,RawElectricity!$B$171:$B$290,WorkElectricity!$I106,RawElectricity!$A$171:$A$290,WorkElectricity!$J106)&lt;0.0001,VLOOKUP($I106,Notes!$B$1:$C$1,2,0),SUMIFS(RawElectricity!G$171:G$290,RawElectricity!$B$171:$B$290,WorkElectricity!$I106,RawElectricity!$A$171:$A$290,WorkElectricity!$J106))</f>
        <v>7.3650000000000002</v>
      </c>
      <c r="O106" s="28">
        <f>IF(SUMIFS(RawElectricity!H$171:H$290,RawElectricity!$B$171:$B$290,WorkElectricity!$I106,RawElectricity!$A$171:$A$290,WorkElectricity!$J106)&lt;0.0001,VLOOKUP($I106,Notes!$B$1:$C$1,2,0),SUMIFS(RawElectricity!H$171:H$290,RawElectricity!$B$171:$B$290,WorkElectricity!$I106,RawElectricity!$A$171:$A$290,WorkElectricity!$J106))</f>
        <v>7.3650000000000002</v>
      </c>
      <c r="P106" s="28">
        <f>IF(SUMIFS(RawElectricity!I$171:I$290,RawElectricity!$B$171:$B$290,WorkElectricity!$I106,RawElectricity!$A$171:$A$290,WorkElectricity!$J106)&lt;0.0001,VLOOKUP($I106,Notes!$B$1:$C$1,2,0),SUMIFS(RawElectricity!I$171:I$290,RawElectricity!$B$171:$B$290,WorkElectricity!$I106,RawElectricity!$A$171:$A$290,WorkElectricity!$J106))</f>
        <v>8.2959940245619173</v>
      </c>
      <c r="Q106" s="28">
        <f>IF(SUMIFS(RawElectricity!J$171:J$290,RawElectricity!$B$171:$B$290,WorkElectricity!$I106,RawElectricity!$A$171:$A$290,WorkElectricity!$J106)&lt;0.0001,VLOOKUP($I106,Notes!$B$1:$C$1,2,0),SUMIFS(RawElectricity!J$171:J$290,RawElectricity!$B$171:$B$290,WorkElectricity!$I106,RawElectricity!$A$171:$A$290,WorkElectricity!$J106))</f>
        <v>8.2959940245619173</v>
      </c>
      <c r="R106" s="28">
        <f>IF(SUMIFS(RawElectricity!K$171:K$290,RawElectricity!$B$171:$B$290,WorkElectricity!$I106,RawElectricity!$A$171:$A$290,WorkElectricity!$J106)&lt;0.0001,VLOOKUP($I106,Notes!$B$1:$C$1,2,0),SUMIFS(RawElectricity!K$171:K$290,RawElectricity!$B$171:$B$290,WorkElectricity!$I106,RawElectricity!$A$171:$A$290,WorkElectricity!$J106))</f>
        <v>8.6422050910323467</v>
      </c>
      <c r="S106" s="28">
        <f>IF(SUMIFS(RawElectricity!L$171:L$290,RawElectricity!$B$171:$B$290,WorkElectricity!$I106,RawElectricity!$A$171:$A$290,WorkElectricity!$J106)&lt;0.0001,VLOOKUP($I106,Notes!$B$1:$C$1,2,0),SUMIFS(RawElectricity!L$171:L$290,RawElectricity!$B$171:$B$290,WorkElectricity!$I106,RawElectricity!$A$171:$A$290,WorkElectricity!$J106))</f>
        <v>8.7512399999999992</v>
      </c>
      <c r="T106" s="28">
        <f>IF(SUMIFS(RawElectricity!M$171:M$290,RawElectricity!$B$171:$B$290,WorkElectricity!$I106,RawElectricity!$A$171:$A$290,WorkElectricity!$J106)&lt;0.0001,VLOOKUP($I106,Notes!$B$1:$C$1,2,0),SUMIFS(RawElectricity!M$171:M$290,RawElectricity!$B$171:$B$290,WorkElectricity!$I106,RawElectricity!$A$171:$A$290,WorkElectricity!$J106))</f>
        <v>8.7512399999999992</v>
      </c>
      <c r="U106" s="28">
        <f>IF(SUMIFS(RawElectricity!N$171:N$290,RawElectricity!$B$171:$B$290,WorkElectricity!$I106,RawElectricity!$A$171:$A$290,WorkElectricity!$J106)&lt;0.0001,VLOOKUP($I106,Notes!$B$1:$C$1,2,0),SUMIFS(RawElectricity!N$171:N$290,RawElectricity!$B$171:$B$290,WorkElectricity!$I106,RawElectricity!$A$171:$A$290,WorkElectricity!$J106))</f>
        <v>8.2959940245619173</v>
      </c>
      <c r="V106" s="28">
        <f>IF(SUMIFS(RawElectricity!O$171:O$290,RawElectricity!$B$171:$B$290,WorkElectricity!$I106,RawElectricity!$A$171:$A$290,WorkElectricity!$J106)&lt;0.0001,VLOOKUP($I106,Notes!$B$1:$C$1,2,0),SUMIFS(RawElectricity!O$171:O$290,RawElectricity!$B$171:$B$290,WorkElectricity!$I106,RawElectricity!$A$171:$A$290,WorkElectricity!$J106))</f>
        <v>8.6296584341175446</v>
      </c>
      <c r="W106" s="28">
        <f>IF(SUMIFS(RawElectricity!P$171:P$290,RawElectricity!$B$171:$B$290,WorkElectricity!$I106,RawElectricity!$A$171:$A$290,WorkElectricity!$J106)&lt;0.0001,VLOOKUP($I106,Notes!$B$1:$C$1,2,0),SUMIFS(RawElectricity!P$171:P$290,RawElectricity!$B$171:$B$290,WorkElectricity!$I106,RawElectricity!$A$171:$A$290,WorkElectricity!$J106))</f>
        <v>8.6950172026349879</v>
      </c>
      <c r="X106" s="28">
        <f>IF(SUMIFS(RawElectricity!Q$171:Q$290,RawElectricity!$B$171:$B$290,WorkElectricity!$I106,RawElectricity!$A$171:$A$290,WorkElectricity!$J106)&lt;0.0001,VLOOKUP($I106,Notes!$B$1:$C$1,2,0),SUMIFS(RawElectricity!Q$171:Q$290,RawElectricity!$B$171:$B$290,WorkElectricity!$I106,RawElectricity!$A$171:$A$290,WorkElectricity!$J106))</f>
        <v>12.825202723833797</v>
      </c>
      <c r="Y106" s="28">
        <f>IF(SUMIFS(RawElectricity!R$171:R$290,RawElectricity!$B$171:$B$290,WorkElectricity!$I106,RawElectricity!$A$171:$A$290,WorkElectricity!$J106)&lt;0.0001,VLOOKUP($I106,Notes!$B$1:$C$1,2,0),SUMIFS(RawElectricity!R$171:R$290,RawElectricity!$B$171:$B$290,WorkElectricity!$I106,RawElectricity!$A$171:$A$290,WorkElectricity!$J106))</f>
        <v>12.78319989181928</v>
      </c>
      <c r="Z106" s="28">
        <f>IF(SUMIFS(RawElectricity!S$171:S$290,RawElectricity!$B$171:$B$290,WorkElectricity!$I106,RawElectricity!$A$171:$A$290,WorkElectricity!$J106)&lt;0.0001,VLOOKUP($I106,Notes!$B$1:$C$1,2,0),SUMIFS(RawElectricity!S$171:S$290,RawElectricity!$B$171:$B$290,WorkElectricity!$I106,RawElectricity!$A$171:$A$290,WorkElectricity!$J106))</f>
        <v>16.034220519939883</v>
      </c>
      <c r="AA106" s="28">
        <f>IF(SUMIFS(RawElectricity!T$171:T$290,RawElectricity!$B$171:$B$290,WorkElectricity!$I106,RawElectricity!$A$171:$A$290,WorkElectricity!$J106)&lt;0.0001,VLOOKUP($I106,Notes!$B$1:$C$1,2,0),SUMIFS(RawElectricity!T$171:T$290,RawElectricity!$B$171:$B$290,WorkElectricity!$I106,RawElectricity!$A$171:$A$290,WorkElectricity!$J106))</f>
        <v>19.400129595428819</v>
      </c>
      <c r="AB106" s="28">
        <f>IF(SUMIFS(RawElectricity!U$171:U$290,RawElectricity!$B$171:$B$290,WorkElectricity!$I106,RawElectricity!$A$171:$A$290,WorkElectricity!$J106)&lt;0.0001,VLOOKUP($I106,Notes!$B$1:$C$1,2,0),SUMIFS(RawElectricity!U$171:U$290,RawElectricity!$B$171:$B$290,WorkElectricity!$I106,RawElectricity!$A$171:$A$290,WorkElectricity!$J106))</f>
        <v>20.297743137735402</v>
      </c>
      <c r="AC106" s="28">
        <f>IF(SUMIFS(RawElectricity!V$171:V$290,RawElectricity!$B$171:$B$290,WorkElectricity!$I106,RawElectricity!$A$171:$A$290,WorkElectricity!$J106)&lt;0.0001,VLOOKUP($I106,Notes!$B$1:$C$1,2,0),SUMIFS(RawElectricity!V$171:V$290,RawElectricity!$B$171:$B$290,WorkElectricity!$I106,RawElectricity!$A$171:$A$290,WorkElectricity!$J106))</f>
        <v>21.210301629634593</v>
      </c>
      <c r="AD106" s="28">
        <f>IF(SUMIFS(RawElectricity!W$171:W$290,RawElectricity!$B$171:$B$290,WorkElectricity!$I106,RawElectricity!$A$171:$A$290,WorkElectricity!$J106)&lt;0.0001,VLOOKUP($I106,Notes!$B$1:$C$1,2,0),SUMIFS(RawElectricity!W$171:W$290,RawElectricity!$B$171:$B$290,WorkElectricity!$I106,RawElectricity!$A$171:$A$290,WorkElectricity!$J106))</f>
        <v>22.188786051152071</v>
      </c>
      <c r="AE106" s="28">
        <f>IF(SUMIFS(RawElectricity!X$171:X$290,RawElectricity!$B$171:$B$290,WorkElectricity!$I106,RawElectricity!$A$171:$A$290,WorkElectricity!$J106)&lt;0.0001,VLOOKUP($I106,Notes!$B$1:$C$1,2,0),SUMIFS(RawElectricity!X$171:X$290,RawElectricity!$B$171:$B$290,WorkElectricity!$I106,RawElectricity!$A$171:$A$290,WorkElectricity!$J106))</f>
        <v>25.710384816880982</v>
      </c>
      <c r="AF106" s="28">
        <f>IF(SUMIFS(RawElectricity!Y$171:Y$290,RawElectricity!$B$171:$B$290,WorkElectricity!$I106,RawElectricity!$A$171:$A$290,WorkElectricity!$J106)&lt;0.0001,VLOOKUP($I106,Notes!$B$1:$C$1,2,0),SUMIFS(RawElectricity!Y$171:Y$290,RawElectricity!$B$171:$B$290,WorkElectricity!$I106,RawElectricity!$A$171:$A$290,WorkElectricity!$J106))</f>
        <v>36.667983564608086</v>
      </c>
      <c r="AG106" s="28">
        <f>IF(SUMIFS(RawElectricity!Z$171:Z$290,RawElectricity!$B$171:$B$290,WorkElectricity!$I106,RawElectricity!$A$171:$A$290,WorkElectricity!$J106)&lt;0.0001,VLOOKUP($I106,Notes!$B$1:$C$1,2,0),SUMIFS(RawElectricity!Z$171:Z$290,RawElectricity!$B$171:$B$290,WorkElectricity!$I106,RawElectricity!$A$171:$A$290,WorkElectricity!$J106))</f>
        <v>50.695442013934034</v>
      </c>
      <c r="AH106" s="28">
        <f>IF(SUMIFS(RawElectricity!AA$171:AA$290,RawElectricity!$B$171:$B$290,WorkElectricity!$I106,RawElectricity!$A$171:$A$290,WorkElectricity!$J106)&lt;0.0001,VLOOKUP($I106,Notes!$B$1:$C$1,2,0),SUMIFS(RawElectricity!AA$171:AA$290,RawElectricity!$B$171:$B$290,WorkElectricity!$I106,RawElectricity!$A$171:$A$290,WorkElectricity!$J106))</f>
        <v>67.611454084139595</v>
      </c>
      <c r="AI106" s="28">
        <f>IF(SUMIFS(RawElectricity!AB$171:AB$290,RawElectricity!$B$171:$B$290,WorkElectricity!$I106,RawElectricity!$A$171:$A$290,WorkElectricity!$J106)&lt;0.0001,VLOOKUP($I106,Notes!$B$1:$C$1,2,0),SUMIFS(RawElectricity!AB$171:AB$290,RawElectricity!$B$171:$B$290,WorkElectricity!$I106,RawElectricity!$A$171:$A$290,WorkElectricity!$J106))</f>
        <v>63.696876884386697</v>
      </c>
      <c r="AJ106" s="28">
        <f>IF(SUMIFS(RawElectricity!AC$171:AC$290,RawElectricity!$B$171:$B$290,WorkElectricity!$I106,RawElectricity!$A$171:$A$290,WorkElectricity!$J106)&lt;0.0001,VLOOKUP($I106,Notes!$B$1:$C$1,2,0),SUMIFS(RawElectricity!AC$171:AC$290,RawElectricity!$B$171:$B$290,WorkElectricity!$I106,RawElectricity!$A$171:$A$290,WorkElectricity!$J106))</f>
        <v>61.587270826908423</v>
      </c>
      <c r="AK106" s="28">
        <f>IF(SUMIFS(RawElectricity!AD$171:AD$290,RawElectricity!$B$171:$B$290,WorkElectricity!$I106,RawElectricity!$A$171:$A$290,WorkElectricity!$J106)&lt;0.0001,VLOOKUP($I106,Notes!$B$1:$C$1,2,0),SUMIFS(RawElectricity!AD$171:AD$290,RawElectricity!$B$171:$B$290,WorkElectricity!$I106,RawElectricity!$A$171:$A$290,WorkElectricity!$J106))</f>
        <v>62.625990938744813</v>
      </c>
      <c r="AL106" s="28">
        <f>IF(SUMIFS(RawElectricity!AE$171:AE$290,RawElectricity!$B$171:$B$290,WorkElectricity!$I106,RawElectricity!$A$171:$A$290,WorkElectricity!$J106)&lt;0.0001,VLOOKUP($I106,Notes!$B$1:$C$1,2,0),SUMIFS(RawElectricity!AE$171:AE$290,RawElectricity!$B$171:$B$290,WorkElectricity!$I106,RawElectricity!$A$171:$A$290,WorkElectricity!$J106))</f>
        <v>61.187876744104955</v>
      </c>
      <c r="AM106" s="28">
        <f>IF(SUMIFS(RawElectricity!AF$171:AF$290,RawElectricity!$B$171:$B$290,WorkElectricity!$I106,RawElectricity!$A$171:$A$290,WorkElectricity!$J106)&lt;0.0001,VLOOKUP($I106,Notes!$B$1:$C$1,2,0),SUMIFS(RawElectricity!AF$171:AF$290,RawElectricity!$B$171:$B$290,WorkElectricity!$I106,RawElectricity!$A$171:$A$290,WorkElectricity!$J106))</f>
        <v>63.225568468488667</v>
      </c>
      <c r="AN106" s="28">
        <f>IF(SUMIFS(RawElectricity!AG$171:AG$290,RawElectricity!$B$171:$B$290,WorkElectricity!$I106,RawElectricity!$A$171:$A$290,WorkElectricity!$J106)&lt;0.0001,VLOOKUP($I106,Notes!$B$1:$C$1,2,0),SUMIFS(RawElectricity!AG$171:AG$290,RawElectricity!$B$171:$B$290,WorkElectricity!$I106,RawElectricity!$A$171:$A$290,WorkElectricity!$J106))</f>
        <v>66.79802710896756</v>
      </c>
      <c r="AO106" s="28">
        <f>IF(SUMIFS(RawElectricity!AH$171:AH$290,RawElectricity!$B$171:$B$290,WorkElectricity!$I106,RawElectricity!$A$171:$A$290,WorkElectricity!$J106)&lt;0.0001,VLOOKUP($I106,Notes!$B$1:$C$1,2,0),SUMIFS(RawElectricity!AH$171:AH$290,RawElectricity!$B$171:$B$290,WorkElectricity!$I106,RawElectricity!$A$171:$A$290,WorkElectricity!$J106))</f>
        <v>61.997571697738877</v>
      </c>
      <c r="AP106" s="28">
        <f>IF(SUMIFS(RawElectricity!AI$171:AI$290,RawElectricity!$B$171:$B$290,WorkElectricity!$I106,RawElectricity!$A$171:$A$290,WorkElectricity!$J106)&lt;0.0001,VLOOKUP($I106,Notes!$B$1:$C$1,2,0),SUMIFS(RawElectricity!AI$171:AI$290,RawElectricity!$B$171:$B$290,WorkElectricity!$I106,RawElectricity!$A$171:$A$290,WorkElectricity!$J106))</f>
        <v>68.092421337708942</v>
      </c>
      <c r="AQ106" s="28">
        <f>IF(SUMIFS(RawElectricity!AJ$171:AJ$290,RawElectricity!$B$171:$B$290,WorkElectricity!$I106,RawElectricity!$A$171:$A$290,WorkElectricity!$J106)&lt;0.0001,VLOOKUP($I106,Notes!$B$1:$C$1,2,0),SUMIFS(RawElectricity!AJ$171:AJ$290,RawElectricity!$B$171:$B$290,WorkElectricity!$I106,RawElectricity!$A$171:$A$290,WorkElectricity!$J106))</f>
        <v>66.262253066793434</v>
      </c>
      <c r="AR106" s="28">
        <f>IF(SUMIFS(RawElectricity!AK$171:AK$290,RawElectricity!$B$171:$B$290,WorkElectricity!$I106,RawElectricity!$A$171:$A$290,WorkElectricity!$J106)&lt;0.0001,VLOOKUP($I106,Notes!$B$1:$C$1,2,0),SUMIFS(RawElectricity!AK$171:AK$290,RawElectricity!$B$171:$B$290,WorkElectricity!$I106,RawElectricity!$A$171:$A$290,WorkElectricity!$J106))</f>
        <v>68.022645079438291</v>
      </c>
      <c r="AS106" s="19" t="e">
        <f>IF(SUMIFS(RawElectricity!AL$171:AL$290,RawElectricity!$B$171:$B$290,WorkElectricity!$I106,RawElectricity!$A$171:$A$290,WorkElectricity!$J106)&lt;0.0001,VLOOKUP($I106,Notes!$B$1:$C$1,2,0),SUMIFS(RawElectricity!AL$171:AL$290,RawElectricity!$B$171:$B$290,WorkElectricity!$I106,RawElectricity!$A$171:$A$290,WorkElectricity!$J106))</f>
        <v>#N/A</v>
      </c>
      <c r="AT106" s="19" t="e">
        <f>IF(SUMIFS(RawElectricity!AM$171:AM$290,RawElectricity!$B$171:$B$290,WorkElectricity!$I106,RawElectricity!$A$171:$A$290,WorkElectricity!$J106)&lt;0.0001,VLOOKUP($I106,Notes!$B$1:$C$1,2,0),SUMIFS(RawElectricity!AM$171:AM$290,RawElectricity!$B$171:$B$290,WorkElectricity!$I106,RawElectricity!$A$171:$A$290,WorkElectricity!$J106))</f>
        <v>#N/A</v>
      </c>
      <c r="AU106" s="19" t="e">
        <f>IF(SUMIFS(RawElectricity!AN$171:AN$290,RawElectricity!$B$171:$B$290,WorkElectricity!$I106,RawElectricity!$A$171:$A$290,WorkElectricity!$J106)&lt;0.0001,VLOOKUP($I106,Notes!$B$1:$C$1,2,0),SUMIFS(RawElectricity!AN$171:AN$290,RawElectricity!$B$171:$B$290,WorkElectricity!$I106,RawElectricity!$A$171:$A$290,WorkElectricity!$J106))</f>
        <v>#N/A</v>
      </c>
      <c r="AV106" s="19" t="e">
        <f>IF(SUMIFS(RawElectricity!AO$171:AO$290,RawElectricity!$B$171:$B$290,WorkElectricity!$I106,RawElectricity!$A$171:$A$290,WorkElectricity!$J106)&lt;0.0001,VLOOKUP($I106,Notes!$B$1:$C$1,2,0),SUMIFS(RawElectricity!AO$171:AO$290,RawElectricity!$B$171:$B$290,WorkElectricity!$I106,RawElectricity!$A$171:$A$290,WorkElectricity!$J106))</f>
        <v>#N/A</v>
      </c>
      <c r="AW106" s="19" t="e">
        <f>IF(SUMIFS(RawElectricity!AP$171:AP$290,RawElectricity!$B$171:$B$290,WorkElectricity!$I106,RawElectricity!$A$171:$A$290,WorkElectricity!$J106)&lt;0.0001,VLOOKUP($I106,Notes!$B$1:$C$1,2,0),SUMIFS(RawElectricity!AP$171:AP$290,RawElectricity!$B$171:$B$290,WorkElectricity!$I106,RawElectricity!$A$171:$A$290,WorkElectricity!$J106))</f>
        <v>#N/A</v>
      </c>
      <c r="AX106" s="19" t="e">
        <f>IF(SUMIFS(RawElectricity!AQ$171:AQ$290,RawElectricity!$B$171:$B$290,WorkElectricity!$I106,RawElectricity!$A$171:$A$290,WorkElectricity!$J106)&lt;0.0001,VLOOKUP($I106,Notes!$B$1:$C$1,2,0),SUMIFS(RawElectricity!AQ$171:AQ$290,RawElectricity!$B$171:$B$290,WorkElectricity!$I106,RawElectricity!$A$171:$A$290,WorkElectricity!$J106))</f>
        <v>#N/A</v>
      </c>
      <c r="AY106" s="19" t="e">
        <f>IF(SUMIFS(RawElectricity!AR$171:AR$290,RawElectricity!$B$171:$B$290,WorkElectricity!$I106,RawElectricity!$A$171:$A$290,WorkElectricity!$J106)&lt;0.0001,VLOOKUP($I106,Notes!$B$1:$C$1,2,0),SUMIFS(RawElectricity!AR$171:AR$290,RawElectricity!$B$171:$B$290,WorkElectricity!$I106,RawElectricity!$A$171:$A$290,WorkElectricity!$J106))</f>
        <v>#N/A</v>
      </c>
      <c r="AZ106" s="19" t="e">
        <f>IF(SUMIFS(RawElectricity!AS$171:AS$290,RawElectricity!$B$171:$B$290,WorkElectricity!$I106,RawElectricity!$A$171:$A$290,WorkElectricity!$J106)&lt;0.0001,VLOOKUP($I106,Notes!$B$1:$C$1,2,0),SUMIFS(RawElectricity!AS$171:AS$290,RawElectricity!$B$171:$B$290,WorkElectricity!$I106,RawElectricity!$A$171:$A$290,WorkElectricity!$J106))</f>
        <v>#N/A</v>
      </c>
      <c r="BA106" s="19" t="e">
        <f>IF(SUMIFS(RawElectricity!AT$171:AT$290,RawElectricity!$B$171:$B$290,WorkElectricity!$I106,RawElectricity!$A$171:$A$290,WorkElectricity!$J106)&lt;0.0001,VLOOKUP($I106,Notes!$B$1:$C$1,2,0),SUMIFS(RawElectricity!AT$171:AT$290,RawElectricity!$B$171:$B$290,WorkElectricity!$I106,RawElectricity!$A$171:$A$290,WorkElectricity!$J106))</f>
        <v>#N/A</v>
      </c>
      <c r="BB106" s="19" t="e">
        <f>IF(SUMIFS(RawElectricity!AU$171:AU$290,RawElectricity!$B$171:$B$290,WorkElectricity!$I106,RawElectricity!$A$171:$A$290,WorkElectricity!$J106)&lt;0.0001,VLOOKUP($I106,Notes!$B$1:$C$1,2,0),SUMIFS(RawElectricity!AU$171:AU$290,RawElectricity!$B$171:$B$290,WorkElectricity!$I106,RawElectricity!$A$171:$A$290,WorkElectricity!$J106))</f>
        <v>#N/A</v>
      </c>
      <c r="BC106" s="19" t="e">
        <f>IF(SUMIFS(RawElectricity!AV$171:AV$290,RawElectricity!$B$171:$B$290,WorkElectricity!$I106,RawElectricity!$A$171:$A$290,WorkElectricity!$J106)&lt;0.0001,VLOOKUP($I106,Notes!$B$1:$C$1,2,0),SUMIFS(RawElectricity!AV$171:AV$290,RawElectricity!$B$171:$B$290,WorkElectricity!$I106,RawElectricity!$A$171:$A$290,WorkElectricity!$J106))</f>
        <v>#N/A</v>
      </c>
      <c r="BD106" s="19" t="e">
        <f>IF(SUMIFS(RawElectricity!AW$171:AW$290,RawElectricity!$B$171:$B$290,WorkElectricity!$I106,RawElectricity!$A$171:$A$290,WorkElectricity!$J106)&lt;0.0001,VLOOKUP($I106,Notes!$B$1:$C$1,2,0),SUMIFS(RawElectricity!AW$171:AW$290,RawElectricity!$B$171:$B$290,WorkElectricity!$I106,RawElectricity!$A$171:$A$290,WorkElectricity!$J106))</f>
        <v>#N/A</v>
      </c>
      <c r="BE106" s="19" t="e">
        <f>IF(SUMIFS(RawElectricity!AX$171:AX$290,RawElectricity!$B$171:$B$290,WorkElectricity!$I106,RawElectricity!$A$171:$A$290,WorkElectricity!$J106)&lt;0.0001,VLOOKUP($I106,Notes!$B$1:$C$1,2,0),SUMIFS(RawElectricity!AX$171:AX$290,RawElectricity!$B$171:$B$290,WorkElectricity!$I106,RawElectricity!$A$171:$A$290,WorkElectricity!$J106))</f>
        <v>#N/A</v>
      </c>
      <c r="BF106" s="19" t="e">
        <f>IF(SUMIFS(RawElectricity!AY$171:AY$290,RawElectricity!$B$171:$B$290,WorkElectricity!$I106,RawElectricity!$A$171:$A$290,WorkElectricity!$J106)&lt;0.0001,VLOOKUP($I106,Notes!$B$1:$C$1,2,0),SUMIFS(RawElectricity!AY$171:AY$290,RawElectricity!$B$171:$B$290,WorkElectricity!$I106,RawElectricity!$A$171:$A$290,WorkElectricity!$J106))</f>
        <v>#N/A</v>
      </c>
      <c r="BG106" s="19" t="e">
        <f>IF(SUMIFS(RawElectricity!AZ$171:AZ$290,RawElectricity!$B$171:$B$290,WorkElectricity!$I106,RawElectricity!$A$171:$A$290,WorkElectricity!$J106)&lt;0.0001,VLOOKUP($I106,Notes!$B$1:$C$1,2,0),SUMIFS(RawElectricity!AZ$171:AZ$290,RawElectricity!$B$171:$B$290,WorkElectricity!$I106,RawElectricity!$A$171:$A$290,WorkElectricity!$J106))</f>
        <v>#N/A</v>
      </c>
      <c r="BH106" s="19" t="e">
        <f>IF(SUMIFS(RawElectricity!BA$171:BA$290,RawElectricity!$B$171:$B$290,WorkElectricity!$I106,RawElectricity!$A$171:$A$290,WorkElectricity!$J106)&lt;0.0001,VLOOKUP($I106,Notes!$B$1:$C$1,2,0),SUMIFS(RawElectricity!BA$171:BA$290,RawElectricity!$B$171:$B$290,WorkElectricity!$I106,RawElectricity!$A$171:$A$290,WorkElectricity!$J106))</f>
        <v>#N/A</v>
      </c>
      <c r="BI106" s="19" t="e">
        <f>IF(SUMIFS(RawElectricity!BB$171:BB$290,RawElectricity!$B$171:$B$290,WorkElectricity!$I106,RawElectricity!$A$171:$A$290,WorkElectricity!$J106)&lt;0.0001,VLOOKUP($I106,Notes!$B$1:$C$1,2,0),SUMIFS(RawElectricity!BB$171:BB$290,RawElectricity!$B$171:$B$290,WorkElectricity!$I106,RawElectricity!$A$171:$A$290,WorkElectricity!$J106))</f>
        <v>#N/A</v>
      </c>
      <c r="BJ106" s="19" t="e">
        <f>IF(SUMIFS(RawElectricity!BC$171:BC$290,RawElectricity!$B$171:$B$290,WorkElectricity!$I106,RawElectricity!$A$171:$A$290,WorkElectricity!$J106)&lt;0.0001,VLOOKUP($I106,Notes!$B$1:$C$1,2,0),SUMIFS(RawElectricity!BC$171:BC$290,RawElectricity!$B$171:$B$290,WorkElectricity!$I106,RawElectricity!$A$171:$A$290,WorkElectricity!$J106))</f>
        <v>#N/A</v>
      </c>
      <c r="BK106" s="19" t="e">
        <f>IF(SUMIFS(RawElectricity!BD$171:BD$290,RawElectricity!$B$171:$B$290,WorkElectricity!$I106,RawElectricity!$A$171:$A$290,WorkElectricity!$J106)&lt;0.0001,VLOOKUP($I106,Notes!$B$1:$C$1,2,0),SUMIFS(RawElectricity!BD$171:BD$290,RawElectricity!$B$171:$B$290,WorkElectricity!$I106,RawElectricity!$A$171:$A$290,WorkElectricity!$J106))</f>
        <v>#N/A</v>
      </c>
      <c r="BL106" s="19" t="e">
        <f>IF(SUMIFS(RawElectricity!BE$171:BE$290,RawElectricity!$B$171:$B$290,WorkElectricity!$I106,RawElectricity!$A$171:$A$290,WorkElectricity!$J106)&lt;0.0001,VLOOKUP($I106,Notes!$B$1:$C$1,2,0),SUMIFS(RawElectricity!BE$171:BE$290,RawElectricity!$B$171:$B$290,WorkElectricity!$I106,RawElectricity!$A$171:$A$290,WorkElectricity!$J106))</f>
        <v>#N/A</v>
      </c>
      <c r="BM106" s="19" t="e">
        <f>IF(SUMIFS(RawElectricity!BF$171:BF$290,RawElectricity!$B$171:$B$290,WorkElectricity!$I106,RawElectricity!$A$171:$A$290,WorkElectricity!$J106)&lt;0.0001,VLOOKUP($I106,Notes!$B$1:$C$1,2,0),SUMIFS(RawElectricity!BF$171:BF$290,RawElectricity!$B$171:$B$290,WorkElectricity!$I106,RawElectricity!$A$171:$A$290,WorkElectricity!$J106))</f>
        <v>#N/A</v>
      </c>
      <c r="BN106" s="19" t="e">
        <f>IF(SUMIFS(RawElectricity!BG$171:BG$290,RawElectricity!$B$171:$B$290,WorkElectricity!$I106,RawElectricity!$A$171:$A$290,WorkElectricity!$J106)&lt;0.0001,VLOOKUP($I106,Notes!$B$1:$C$1,2,0),SUMIFS(RawElectricity!BG$171:BG$290,RawElectricity!$B$171:$B$290,WorkElectricity!$I106,RawElectricity!$A$171:$A$290,WorkElectricity!$J106))</f>
        <v>#N/A</v>
      </c>
      <c r="BO106" s="19" t="e">
        <f>IF(SUMIFS(RawElectricity!BH$171:BH$290,RawElectricity!$B$171:$B$290,WorkElectricity!$I106,RawElectricity!$A$171:$A$290,WorkElectricity!$J106)&lt;0.0001,VLOOKUP($I106,Notes!$B$1:$C$1,2,0),SUMIFS(RawElectricity!BH$171:BH$290,RawElectricity!$B$171:$B$290,WorkElectricity!$I106,RawElectricity!$A$171:$A$290,WorkElectricity!$J106))</f>
        <v>#N/A</v>
      </c>
      <c r="BP106" s="19" t="e">
        <f>IF(SUMIFS(RawElectricity!BI$171:BI$290,RawElectricity!$B$171:$B$290,WorkElectricity!$I106,RawElectricity!$A$171:$A$290,WorkElectricity!$J106)&lt;0.0001,VLOOKUP($I106,Notes!$B$1:$C$1,2,0),SUMIFS(RawElectricity!BI$171:BI$290,RawElectricity!$B$171:$B$290,WorkElectricity!$I106,RawElectricity!$A$171:$A$290,WorkElectricity!$J106))</f>
        <v>#N/A</v>
      </c>
      <c r="BQ106" s="19"/>
      <c r="BR106" s="19" t="e">
        <f>IF(SUMIFS(RawElectricity!BJ$171:BJ$290,RawElectricity!$B$171:$B$290,WorkElectricity!$I106,RawElectricity!$A$171:$A$290,WorkElectricity!$J106)&lt;0.0001,VLOOKUP($I106,Notes!$B$1:$C$1,2,0),SUMIFS(RawElectricity!BJ$171:BJ$290,RawElectricity!$B$171:$B$290,WorkElectricity!$I106,RawElectricity!$A$171:$A$290,WorkElectricity!$J106))</f>
        <v>#N/A</v>
      </c>
      <c r="BS106" s="19" t="e">
        <f>IF(SUMIFS(RawElectricity!BK$171:BK$290,RawElectricity!$B$171:$B$290,WorkElectricity!$I106,RawElectricity!$A$171:$A$290,WorkElectricity!$J106)&lt;0.0001,VLOOKUP($I106,Notes!$B$1:$C$1,2,0),SUMIFS(RawElectricity!BK$171:BK$290,RawElectricity!$B$171:$B$290,WorkElectricity!$I106,RawElectricity!$A$171:$A$290,WorkElectricity!$J106))</f>
        <v>#N/A</v>
      </c>
      <c r="BT106" s="19" t="e">
        <f>IF(SUMIFS(RawElectricity!BL$171:BL$290,RawElectricity!$B$171:$B$290,WorkElectricity!$I106,RawElectricity!$A$171:$A$290,WorkElectricity!$J106)&lt;0.0001,VLOOKUP($I106,Notes!$B$1:$C$1,2,0),SUMIFS(RawElectricity!BL$171:BL$290,RawElectricity!$B$171:$B$290,WorkElectricity!$I106,RawElectricity!$A$171:$A$290,WorkElectricity!$J106))</f>
        <v>#N/A</v>
      </c>
      <c r="BU106" s="19" t="e">
        <f>IF(SUMIFS(RawElectricity!BM$171:BM$290,RawElectricity!$B$171:$B$290,WorkElectricity!$I106,RawElectricity!$A$171:$A$290,WorkElectricity!$J106)&lt;0.0001,VLOOKUP($I106,Notes!$B$1:$C$1,2,0),SUMIFS(RawElectricity!BM$171:BM$290,RawElectricity!$B$171:$B$290,WorkElectricity!$I106,RawElectricity!$A$171:$A$290,WorkElectricity!$J106))</f>
        <v>#N/A</v>
      </c>
      <c r="BV106" s="19" t="e">
        <f>IF(SUMIFS(RawElectricity!BN$171:BN$290,RawElectricity!$B$171:$B$290,WorkElectricity!$I106,RawElectricity!$A$171:$A$290,WorkElectricity!$J106)&lt;0.0001,VLOOKUP($I106,Notes!$B$1:$C$1,2,0),SUMIFS(RawElectricity!BN$171:BN$290,RawElectricity!$B$171:$B$290,WorkElectricity!$I106,RawElectricity!$A$171:$A$290,WorkElectricity!$J106))</f>
        <v>#N/A</v>
      </c>
      <c r="BW106" s="19" t="e">
        <f>IF(SUMIFS(RawElectricity!BO$171:BO$290,RawElectricity!$B$171:$B$290,WorkElectricity!$I106,RawElectricity!$A$171:$A$290,WorkElectricity!$J106)&lt;0.0001,VLOOKUP($I106,Notes!$B$1:$C$1,2,0),SUMIFS(RawElectricity!BO$171:BO$290,RawElectricity!$B$171:$B$290,WorkElectricity!$I106,RawElectricity!$A$171:$A$290,WorkElectricity!$J106))</f>
        <v>#N/A</v>
      </c>
    </row>
    <row r="107" spans="1:75" x14ac:dyDescent="0.25">
      <c r="A107" t="str">
        <f>IF(B107&lt;&gt;B106,MAX(A$79:A106)+1,"")</f>
        <v/>
      </c>
      <c r="B107" t="str">
        <f>RawElectricity!B198</f>
        <v>worst</v>
      </c>
      <c r="D107" s="19"/>
      <c r="E107" s="19"/>
      <c r="F107" s="19"/>
      <c r="G107" s="19"/>
      <c r="H107">
        <f>H98+1</f>
        <v>4</v>
      </c>
      <c r="I107" t="str">
        <f t="shared" si="10"/>
        <v>worst - forced</v>
      </c>
      <c r="J107" t="str">
        <f>J98</f>
        <v>Coal</v>
      </c>
      <c r="K107" s="28">
        <f>IF(SUMIFS(RawElectricity!D$171:D$290,RawElectricity!$B$171:$B$290,WorkElectricity!$I107,RawElectricity!$A$171:$A$290,WorkElectricity!$J107)&lt;0.0001,VLOOKUP($I107,Notes!$B$1:$C$1,2,0),SUMIFS(RawElectricity!D$171:D$290,RawElectricity!$B$171:$B$290,WorkElectricity!$I107,RawElectricity!$A$171:$A$290,WorkElectricity!$J107))</f>
        <v>224.11444788171599</v>
      </c>
      <c r="L107" s="28">
        <f>IF(SUMIFS(RawElectricity!E$171:E$290,RawElectricity!$B$171:$B$290,WorkElectricity!$I107,RawElectricity!$A$171:$A$290,WorkElectricity!$J107)&lt;0.0001,VLOOKUP($I107,Notes!$B$1:$C$1,2,0),SUMIFS(RawElectricity!E$171:E$290,RawElectricity!$B$171:$B$290,WorkElectricity!$I107,RawElectricity!$A$171:$A$290,WorkElectricity!$J107))</f>
        <v>226.23555255781901</v>
      </c>
      <c r="M107" s="28">
        <f>IF(SUMIFS(RawElectricity!F$171:F$290,RawElectricity!$B$171:$B$290,WorkElectricity!$I107,RawElectricity!$A$171:$A$290,WorkElectricity!$J107)&lt;0.0001,VLOOKUP($I107,Notes!$B$1:$C$1,2,0),SUMIFS(RawElectricity!F$171:F$290,RawElectricity!$B$171:$B$290,WorkElectricity!$I107,RawElectricity!$A$171:$A$290,WorkElectricity!$J107))</f>
        <v>222.461596619137</v>
      </c>
      <c r="N107" s="28">
        <f>IF(SUMIFS(RawElectricity!G$171:G$290,RawElectricity!$B$171:$B$290,WorkElectricity!$I107,RawElectricity!$A$171:$A$290,WorkElectricity!$J107)&lt;0.0001,VLOOKUP($I107,Notes!$B$1:$C$1,2,0),SUMIFS(RawElectricity!G$171:G$290,RawElectricity!$B$171:$B$290,WorkElectricity!$I107,RawElectricity!$A$171:$A$290,WorkElectricity!$J107))</f>
        <v>227.16844362467398</v>
      </c>
      <c r="O107" s="28">
        <f>IF(SUMIFS(RawElectricity!H$171:H$290,RawElectricity!$B$171:$B$290,WorkElectricity!$I107,RawElectricity!$A$171:$A$290,WorkElectricity!$J107)&lt;0.0001,VLOOKUP($I107,Notes!$B$1:$C$1,2,0),SUMIFS(RawElectricity!H$171:H$290,RawElectricity!$B$171:$B$290,WorkElectricity!$I107,RawElectricity!$A$171:$A$290,WorkElectricity!$J107))</f>
        <v>229.444128283228</v>
      </c>
      <c r="P107" s="28">
        <f>IF(SUMIFS(RawElectricity!I$171:I$290,RawElectricity!$B$171:$B$290,WorkElectricity!$I107,RawElectricity!$A$171:$A$290,WorkElectricity!$J107)&lt;0.0001,VLOOKUP($I107,Notes!$B$1:$C$1,2,0),SUMIFS(RawElectricity!I$171:I$290,RawElectricity!$B$171:$B$290,WorkElectricity!$I107,RawElectricity!$A$171:$A$290,WorkElectricity!$J107))</f>
        <v>226.89852806790006</v>
      </c>
      <c r="Q107" s="28">
        <f>IF(SUMIFS(RawElectricity!J$171:J$290,RawElectricity!$B$171:$B$290,WorkElectricity!$I107,RawElectricity!$A$171:$A$290,WorkElectricity!$J107)&lt;0.0001,VLOOKUP($I107,Notes!$B$1:$C$1,2,0),SUMIFS(RawElectricity!J$171:J$290,RawElectricity!$B$171:$B$290,WorkElectricity!$I107,RawElectricity!$A$171:$A$290,WorkElectricity!$J107))</f>
        <v>228.39797298211388</v>
      </c>
      <c r="R107" s="28">
        <f>IF(SUMIFS(RawElectricity!K$171:K$290,RawElectricity!$B$171:$B$290,WorkElectricity!$I107,RawElectricity!$A$171:$A$290,WorkElectricity!$J107)&lt;0.0001,VLOOKUP($I107,Notes!$B$1:$C$1,2,0),SUMIFS(RawElectricity!K$171:K$290,RawElectricity!$B$171:$B$290,WorkElectricity!$I107,RawElectricity!$A$171:$A$290,WorkElectricity!$J107))</f>
        <v>226.65548469441458</v>
      </c>
      <c r="S107" s="28">
        <f>IF(SUMIFS(RawElectricity!L$171:L$290,RawElectricity!$B$171:$B$290,WorkElectricity!$I107,RawElectricity!$A$171:$A$290,WorkElectricity!$J107)&lt;0.0001,VLOOKUP($I107,Notes!$B$1:$C$1,2,0),SUMIFS(RawElectricity!L$171:L$290,RawElectricity!$B$171:$B$290,WorkElectricity!$I107,RawElectricity!$A$171:$A$290,WorkElectricity!$J107))</f>
        <v>222.86007906860303</v>
      </c>
      <c r="T107" s="28">
        <f>IF(SUMIFS(RawElectricity!M$171:M$290,RawElectricity!$B$171:$B$290,WorkElectricity!$I107,RawElectricity!$A$171:$A$290,WorkElectricity!$J107)&lt;0.0001,VLOOKUP($I107,Notes!$B$1:$C$1,2,0),SUMIFS(RawElectricity!M$171:M$290,RawElectricity!$B$171:$B$290,WorkElectricity!$I107,RawElectricity!$A$171:$A$290,WorkElectricity!$J107))</f>
        <v>227.88957881376632</v>
      </c>
      <c r="U107" s="28">
        <f>IF(SUMIFS(RawElectricity!N$171:N$290,RawElectricity!$B$171:$B$290,WorkElectricity!$I107,RawElectricity!$A$171:$A$290,WorkElectricity!$J107)&lt;0.0001,VLOOKUP($I107,Notes!$B$1:$C$1,2,0),SUMIFS(RawElectricity!N$171:N$290,RawElectricity!$B$171:$B$290,WorkElectricity!$I107,RawElectricity!$A$171:$A$290,WorkElectricity!$J107))</f>
        <v>237.20948449898279</v>
      </c>
      <c r="V107" s="28">
        <f>IF(SUMIFS(RawElectricity!O$171:O$290,RawElectricity!$B$171:$B$290,WorkElectricity!$I107,RawElectricity!$A$171:$A$290,WorkElectricity!$J107)&lt;0.0001,VLOOKUP($I107,Notes!$B$1:$C$1,2,0),SUMIFS(RawElectricity!O$171:O$290,RawElectricity!$B$171:$B$290,WorkElectricity!$I107,RawElectricity!$A$171:$A$290,WorkElectricity!$J107))</f>
        <v>242.30076979520845</v>
      </c>
      <c r="W107" s="28">
        <f>IF(SUMIFS(RawElectricity!P$171:P$290,RawElectricity!$B$171:$B$290,WorkElectricity!$I107,RawElectricity!$A$171:$A$290,WorkElectricity!$J107)&lt;0.0001,VLOOKUP($I107,Notes!$B$1:$C$1,2,0),SUMIFS(RawElectricity!P$171:P$290,RawElectricity!$B$171:$B$290,WorkElectricity!$I107,RawElectricity!$A$171:$A$290,WorkElectricity!$J107))</f>
        <v>247.85833212712765</v>
      </c>
      <c r="X107" s="28">
        <f>IF(SUMIFS(RawElectricity!Q$171:Q$290,RawElectricity!$B$171:$B$290,WorkElectricity!$I107,RawElectricity!$A$171:$A$290,WorkElectricity!$J107)&lt;0.0001,VLOOKUP($I107,Notes!$B$1:$C$1,2,0),SUMIFS(RawElectricity!Q$171:Q$290,RawElectricity!$B$171:$B$290,WorkElectricity!$I107,RawElectricity!$A$171:$A$290,WorkElectricity!$J107))</f>
        <v>244.91298127741936</v>
      </c>
      <c r="Y107" s="28">
        <f>IF(SUMIFS(RawElectricity!R$171:R$290,RawElectricity!$B$171:$B$290,WorkElectricity!$I107,RawElectricity!$A$171:$A$290,WorkElectricity!$J107)&lt;0.0001,VLOOKUP($I107,Notes!$B$1:$C$1,2,0),SUMIFS(RawElectricity!R$171:R$290,RawElectricity!$B$171:$B$290,WorkElectricity!$I107,RawElectricity!$A$171:$A$290,WorkElectricity!$J107))</f>
        <v>250.69224146613561</v>
      </c>
      <c r="Z107" s="28">
        <f>IF(SUMIFS(RawElectricity!S$171:S$290,RawElectricity!$B$171:$B$290,WorkElectricity!$I107,RawElectricity!$A$171:$A$290,WorkElectricity!$J107)&lt;0.0001,VLOOKUP($I107,Notes!$B$1:$C$1,2,0),SUMIFS(RawElectricity!S$171:S$290,RawElectricity!$B$171:$B$290,WorkElectricity!$I107,RawElectricity!$A$171:$A$290,WorkElectricity!$J107))</f>
        <v>252.87976974775361</v>
      </c>
      <c r="AA107" s="28">
        <f>IF(SUMIFS(RawElectricity!T$171:T$290,RawElectricity!$B$171:$B$290,WorkElectricity!$I107,RawElectricity!$A$171:$A$290,WorkElectricity!$J107)&lt;0.0001,VLOOKUP($I107,Notes!$B$1:$C$1,2,0),SUMIFS(RawElectricity!T$171:T$290,RawElectricity!$B$171:$B$290,WorkElectricity!$I107,RawElectricity!$A$171:$A$290,WorkElectricity!$J107))</f>
        <v>253.33767837711514</v>
      </c>
      <c r="AB107" s="28">
        <f>IF(SUMIFS(RawElectricity!U$171:U$290,RawElectricity!$B$171:$B$290,WorkElectricity!$I107,RawElectricity!$A$171:$A$290,WorkElectricity!$J107)&lt;0.0001,VLOOKUP($I107,Notes!$B$1:$C$1,2,0),SUMIFS(RawElectricity!U$171:U$290,RawElectricity!$B$171:$B$290,WorkElectricity!$I107,RawElectricity!$A$171:$A$290,WorkElectricity!$J107))</f>
        <v>256.89411541213548</v>
      </c>
      <c r="AC107" s="28">
        <f>IF(SUMIFS(RawElectricity!V$171:V$290,RawElectricity!$B$171:$B$290,WorkElectricity!$I107,RawElectricity!$A$171:$A$290,WorkElectricity!$J107)&lt;0.0001,VLOOKUP($I107,Notes!$B$1:$C$1,2,0),SUMIFS(RawElectricity!V$171:V$290,RawElectricity!$B$171:$B$290,WorkElectricity!$I107,RawElectricity!$A$171:$A$290,WorkElectricity!$J107))</f>
        <v>260.25577289149095</v>
      </c>
      <c r="AD107" s="28">
        <f>IF(SUMIFS(RawElectricity!W$171:W$290,RawElectricity!$B$171:$B$290,WorkElectricity!$I107,RawElectricity!$A$171:$A$290,WorkElectricity!$J107)&lt;0.0001,VLOOKUP($I107,Notes!$B$1:$C$1,2,0),SUMIFS(RawElectricity!W$171:W$290,RawElectricity!$B$171:$B$290,WorkElectricity!$I107,RawElectricity!$A$171:$A$290,WorkElectricity!$J107))</f>
        <v>263.4495256198108</v>
      </c>
      <c r="AE107" s="28">
        <f>IF(SUMIFS(RawElectricity!X$171:X$290,RawElectricity!$B$171:$B$290,WorkElectricity!$I107,RawElectricity!$A$171:$A$290,WorkElectricity!$J107)&lt;0.0001,VLOOKUP($I107,Notes!$B$1:$C$1,2,0),SUMIFS(RawElectricity!X$171:X$290,RawElectricity!$B$171:$B$290,WorkElectricity!$I107,RawElectricity!$A$171:$A$290,WorkElectricity!$J107))</f>
        <v>263.90665245594846</v>
      </c>
      <c r="AF107" s="28">
        <f>IF(SUMIFS(RawElectricity!Y$171:Y$290,RawElectricity!$B$171:$B$290,WorkElectricity!$I107,RawElectricity!$A$171:$A$290,WorkElectricity!$J107)&lt;0.0001,VLOOKUP($I107,Notes!$B$1:$C$1,2,0),SUMIFS(RawElectricity!Y$171:Y$290,RawElectricity!$B$171:$B$290,WorkElectricity!$I107,RawElectricity!$A$171:$A$290,WorkElectricity!$J107))</f>
        <v>255.31282900000002</v>
      </c>
      <c r="AG107" s="28">
        <f>IF(SUMIFS(RawElectricity!Z$171:Z$290,RawElectricity!$B$171:$B$290,WorkElectricity!$I107,RawElectricity!$A$171:$A$290,WorkElectricity!$J107)&lt;0.0001,VLOOKUP($I107,Notes!$B$1:$C$1,2,0),SUMIFS(RawElectricity!Z$171:Z$290,RawElectricity!$B$171:$B$290,WorkElectricity!$I107,RawElectricity!$A$171:$A$290,WorkElectricity!$J107))</f>
        <v>241.76023300000003</v>
      </c>
      <c r="AH107" s="28">
        <f>IF(SUMIFS(RawElectricity!AA$171:AA$290,RawElectricity!$B$171:$B$290,WorkElectricity!$I107,RawElectricity!$A$171:$A$290,WorkElectricity!$J107)&lt;0.0001,VLOOKUP($I107,Notes!$B$1:$C$1,2,0),SUMIFS(RawElectricity!AA$171:AA$290,RawElectricity!$B$171:$B$290,WorkElectricity!$I107,RawElectricity!$A$171:$A$290,WorkElectricity!$J107))</f>
        <v>225.298441</v>
      </c>
      <c r="AI107" s="28">
        <f>IF(SUMIFS(RawElectricity!AB$171:AB$290,RawElectricity!$B$171:$B$290,WorkElectricity!$I107,RawElectricity!$A$171:$A$290,WorkElectricity!$J107)&lt;0.0001,VLOOKUP($I107,Notes!$B$1:$C$1,2,0),SUMIFS(RawElectricity!AB$171:AB$290,RawElectricity!$B$171:$B$290,WorkElectricity!$I107,RawElectricity!$A$171:$A$290,WorkElectricity!$J107))</f>
        <v>217.06754500000002</v>
      </c>
      <c r="AJ107" s="28">
        <f>IF(SUMIFS(RawElectricity!AC$171:AC$290,RawElectricity!$B$171:$B$290,WorkElectricity!$I107,RawElectricity!$A$171:$A$290,WorkElectricity!$J107)&lt;0.0001,VLOOKUP($I107,Notes!$B$1:$C$1,2,0),SUMIFS(RawElectricity!AC$171:AC$290,RawElectricity!$B$171:$B$290,WorkElectricity!$I107,RawElectricity!$A$171:$A$290,WorkElectricity!$J107))</f>
        <v>208.48187254780001</v>
      </c>
      <c r="AK107" s="28">
        <f>IF(SUMIFS(RawElectricity!AD$171:AD$290,RawElectricity!$B$171:$B$290,WorkElectricity!$I107,RawElectricity!$A$171:$A$290,WorkElectricity!$J107)&lt;0.0001,VLOOKUP($I107,Notes!$B$1:$C$1,2,0),SUMIFS(RawElectricity!AD$171:AD$290,RawElectricity!$B$171:$B$290,WorkElectricity!$I107,RawElectricity!$A$171:$A$290,WorkElectricity!$J107))</f>
        <v>199.89619477390002</v>
      </c>
      <c r="AL107" s="28">
        <f>IF(SUMIFS(RawElectricity!AE$171:AE$290,RawElectricity!$B$171:$B$290,WorkElectricity!$I107,RawElectricity!$A$171:$A$290,WorkElectricity!$J107)&lt;0.0001,VLOOKUP($I107,Notes!$B$1:$C$1,2,0),SUMIFS(RawElectricity!AE$171:AE$290,RawElectricity!$B$171:$B$290,WorkElectricity!$I107,RawElectricity!$A$171:$A$290,WorkElectricity!$J107))</f>
        <v>195.42596500000002</v>
      </c>
      <c r="AM107" s="28">
        <f>IF(SUMIFS(RawElectricity!AF$171:AF$290,RawElectricity!$B$171:$B$290,WorkElectricity!$I107,RawElectricity!$A$171:$A$290,WorkElectricity!$J107)&lt;0.0001,VLOOKUP($I107,Notes!$B$1:$C$1,2,0),SUMIFS(RawElectricity!AF$171:AF$290,RawElectricity!$B$171:$B$290,WorkElectricity!$I107,RawElectricity!$A$171:$A$290,WorkElectricity!$J107))</f>
        <v>187.12411300000002</v>
      </c>
      <c r="AN107" s="28">
        <f>IF(SUMIFS(RawElectricity!AG$171:AG$290,RawElectricity!$B$171:$B$290,WorkElectricity!$I107,RawElectricity!$A$171:$A$290,WorkElectricity!$J107)&lt;0.0001,VLOOKUP($I107,Notes!$B$1:$C$1,2,0),SUMIFS(RawElectricity!AG$171:AG$290,RawElectricity!$B$171:$B$290,WorkElectricity!$I107,RawElectricity!$A$171:$A$290,WorkElectricity!$J107))</f>
        <v>174.70681300000001</v>
      </c>
      <c r="AO107" s="28">
        <f>IF(SUMIFS(RawElectricity!AH$171:AH$290,RawElectricity!$B$171:$B$290,WorkElectricity!$I107,RawElectricity!$A$171:$A$290,WorkElectricity!$J107)&lt;0.0001,VLOOKUP($I107,Notes!$B$1:$C$1,2,0),SUMIFS(RawElectricity!AH$171:AH$290,RawElectricity!$B$171:$B$290,WorkElectricity!$I107,RawElectricity!$A$171:$A$290,WorkElectricity!$J107))</f>
        <v>170.59136500000002</v>
      </c>
      <c r="AP107" s="28">
        <f>IF(SUMIFS(RawElectricity!AI$171:AI$290,RawElectricity!$B$171:$B$290,WorkElectricity!$I107,RawElectricity!$A$171:$A$290,WorkElectricity!$J107)&lt;0.0001,VLOOKUP($I107,Notes!$B$1:$C$1,2,0),SUMIFS(RawElectricity!AI$171:AI$290,RawElectricity!$B$171:$B$290,WorkElectricity!$I107,RawElectricity!$A$171:$A$290,WorkElectricity!$J107))</f>
        <v>144.97624900000002</v>
      </c>
      <c r="AQ107" s="28">
        <f>IF(SUMIFS(RawElectricity!AJ$171:AJ$290,RawElectricity!$B$171:$B$290,WorkElectricity!$I107,RawElectricity!$A$171:$A$290,WorkElectricity!$J107)&lt;0.0001,VLOOKUP($I107,Notes!$B$1:$C$1,2,0),SUMIFS(RawElectricity!AJ$171:AJ$290,RawElectricity!$B$171:$B$290,WorkElectricity!$I107,RawElectricity!$A$171:$A$290,WorkElectricity!$J107))</f>
        <v>136.46152900000001</v>
      </c>
      <c r="AR107" s="28">
        <f>IF(SUMIFS(RawElectricity!AK$171:AK$290,RawElectricity!$B$171:$B$290,WorkElectricity!$I107,RawElectricity!$A$171:$A$290,WorkElectricity!$J107)&lt;0.0001,VLOOKUP($I107,Notes!$B$1:$C$1,2,0),SUMIFS(RawElectricity!AK$171:AK$290,RawElectricity!$B$171:$B$290,WorkElectricity!$I107,RawElectricity!$A$171:$A$290,WorkElectricity!$J107))</f>
        <v>123.83136100000002</v>
      </c>
      <c r="AS107" s="19" t="e">
        <f>IF(SUMIFS(RawElectricity!AL$171:AL$290,RawElectricity!$B$171:$B$290,WorkElectricity!$I107,RawElectricity!$A$171:$A$290,WorkElectricity!$J107)&lt;0.0001,VLOOKUP($I107,Notes!$B$1:$C$1,2,0),SUMIFS(RawElectricity!AL$171:AL$290,RawElectricity!$B$171:$B$290,WorkElectricity!$I107,RawElectricity!$A$171:$A$290,WorkElectricity!$J107))</f>
        <v>#N/A</v>
      </c>
      <c r="AT107" s="19" t="e">
        <f>IF(SUMIFS(RawElectricity!AM$171:AM$290,RawElectricity!$B$171:$B$290,WorkElectricity!$I107,RawElectricity!$A$171:$A$290,WorkElectricity!$J107)&lt;0.0001,VLOOKUP($I107,Notes!$B$1:$C$1,2,0),SUMIFS(RawElectricity!AM$171:AM$290,RawElectricity!$B$171:$B$290,WorkElectricity!$I107,RawElectricity!$A$171:$A$290,WorkElectricity!$J107))</f>
        <v>#N/A</v>
      </c>
      <c r="AU107" s="19" t="e">
        <f>IF(SUMIFS(RawElectricity!AN$171:AN$290,RawElectricity!$B$171:$B$290,WorkElectricity!$I107,RawElectricity!$A$171:$A$290,WorkElectricity!$J107)&lt;0.0001,VLOOKUP($I107,Notes!$B$1:$C$1,2,0),SUMIFS(RawElectricity!AN$171:AN$290,RawElectricity!$B$171:$B$290,WorkElectricity!$I107,RawElectricity!$A$171:$A$290,WorkElectricity!$J107))</f>
        <v>#N/A</v>
      </c>
      <c r="AV107" s="19" t="e">
        <f>IF(SUMIFS(RawElectricity!AO$171:AO$290,RawElectricity!$B$171:$B$290,WorkElectricity!$I107,RawElectricity!$A$171:$A$290,WorkElectricity!$J107)&lt;0.0001,VLOOKUP($I107,Notes!$B$1:$C$1,2,0),SUMIFS(RawElectricity!AO$171:AO$290,RawElectricity!$B$171:$B$290,WorkElectricity!$I107,RawElectricity!$A$171:$A$290,WorkElectricity!$J107))</f>
        <v>#N/A</v>
      </c>
      <c r="AW107" s="19" t="e">
        <f>IF(SUMIFS(RawElectricity!AP$171:AP$290,RawElectricity!$B$171:$B$290,WorkElectricity!$I107,RawElectricity!$A$171:$A$290,WorkElectricity!$J107)&lt;0.0001,VLOOKUP($I107,Notes!$B$1:$C$1,2,0),SUMIFS(RawElectricity!AP$171:AP$290,RawElectricity!$B$171:$B$290,WorkElectricity!$I107,RawElectricity!$A$171:$A$290,WorkElectricity!$J107))</f>
        <v>#N/A</v>
      </c>
      <c r="AX107" s="19" t="e">
        <f>IF(SUMIFS(RawElectricity!AQ$171:AQ$290,RawElectricity!$B$171:$B$290,WorkElectricity!$I107,RawElectricity!$A$171:$A$290,WorkElectricity!$J107)&lt;0.0001,VLOOKUP($I107,Notes!$B$1:$C$1,2,0),SUMIFS(RawElectricity!AQ$171:AQ$290,RawElectricity!$B$171:$B$290,WorkElectricity!$I107,RawElectricity!$A$171:$A$290,WorkElectricity!$J107))</f>
        <v>#N/A</v>
      </c>
      <c r="AY107" s="19" t="e">
        <f>IF(SUMIFS(RawElectricity!AR$171:AR$290,RawElectricity!$B$171:$B$290,WorkElectricity!$I107,RawElectricity!$A$171:$A$290,WorkElectricity!$J107)&lt;0.0001,VLOOKUP($I107,Notes!$B$1:$C$1,2,0),SUMIFS(RawElectricity!AR$171:AR$290,RawElectricity!$B$171:$B$290,WorkElectricity!$I107,RawElectricity!$A$171:$A$290,WorkElectricity!$J107))</f>
        <v>#N/A</v>
      </c>
      <c r="AZ107" s="19" t="e">
        <f>IF(SUMIFS(RawElectricity!AS$171:AS$290,RawElectricity!$B$171:$B$290,WorkElectricity!$I107,RawElectricity!$A$171:$A$290,WorkElectricity!$J107)&lt;0.0001,VLOOKUP($I107,Notes!$B$1:$C$1,2,0),SUMIFS(RawElectricity!AS$171:AS$290,RawElectricity!$B$171:$B$290,WorkElectricity!$I107,RawElectricity!$A$171:$A$290,WorkElectricity!$J107))</f>
        <v>#N/A</v>
      </c>
      <c r="BA107" s="19" t="e">
        <f>IF(SUMIFS(RawElectricity!AT$171:AT$290,RawElectricity!$B$171:$B$290,WorkElectricity!$I107,RawElectricity!$A$171:$A$290,WorkElectricity!$J107)&lt;0.0001,VLOOKUP($I107,Notes!$B$1:$C$1,2,0),SUMIFS(RawElectricity!AT$171:AT$290,RawElectricity!$B$171:$B$290,WorkElectricity!$I107,RawElectricity!$A$171:$A$290,WorkElectricity!$J107))</f>
        <v>#N/A</v>
      </c>
      <c r="BB107" s="19" t="e">
        <f>IF(SUMIFS(RawElectricity!AU$171:AU$290,RawElectricity!$B$171:$B$290,WorkElectricity!$I107,RawElectricity!$A$171:$A$290,WorkElectricity!$J107)&lt;0.0001,VLOOKUP($I107,Notes!$B$1:$C$1,2,0),SUMIFS(RawElectricity!AU$171:AU$290,RawElectricity!$B$171:$B$290,WorkElectricity!$I107,RawElectricity!$A$171:$A$290,WorkElectricity!$J107))</f>
        <v>#N/A</v>
      </c>
      <c r="BC107" s="19" t="e">
        <f>IF(SUMIFS(RawElectricity!AV$171:AV$290,RawElectricity!$B$171:$B$290,WorkElectricity!$I107,RawElectricity!$A$171:$A$290,WorkElectricity!$J107)&lt;0.0001,VLOOKUP($I107,Notes!$B$1:$C$1,2,0),SUMIFS(RawElectricity!AV$171:AV$290,RawElectricity!$B$171:$B$290,WorkElectricity!$I107,RawElectricity!$A$171:$A$290,WorkElectricity!$J107))</f>
        <v>#N/A</v>
      </c>
      <c r="BD107" s="19" t="e">
        <f>IF(SUMIFS(RawElectricity!AW$171:AW$290,RawElectricity!$B$171:$B$290,WorkElectricity!$I107,RawElectricity!$A$171:$A$290,WorkElectricity!$J107)&lt;0.0001,VLOOKUP($I107,Notes!$B$1:$C$1,2,0),SUMIFS(RawElectricity!AW$171:AW$290,RawElectricity!$B$171:$B$290,WorkElectricity!$I107,RawElectricity!$A$171:$A$290,WorkElectricity!$J107))</f>
        <v>#N/A</v>
      </c>
      <c r="BE107" s="19" t="e">
        <f>IF(SUMIFS(RawElectricity!AX$171:AX$290,RawElectricity!$B$171:$B$290,WorkElectricity!$I107,RawElectricity!$A$171:$A$290,WorkElectricity!$J107)&lt;0.0001,VLOOKUP($I107,Notes!$B$1:$C$1,2,0),SUMIFS(RawElectricity!AX$171:AX$290,RawElectricity!$B$171:$B$290,WorkElectricity!$I107,RawElectricity!$A$171:$A$290,WorkElectricity!$J107))</f>
        <v>#N/A</v>
      </c>
      <c r="BF107" s="19" t="e">
        <f>IF(SUMIFS(RawElectricity!AY$171:AY$290,RawElectricity!$B$171:$B$290,WorkElectricity!$I107,RawElectricity!$A$171:$A$290,WorkElectricity!$J107)&lt;0.0001,VLOOKUP($I107,Notes!$B$1:$C$1,2,0),SUMIFS(RawElectricity!AY$171:AY$290,RawElectricity!$B$171:$B$290,WorkElectricity!$I107,RawElectricity!$A$171:$A$290,WorkElectricity!$J107))</f>
        <v>#N/A</v>
      </c>
      <c r="BG107" s="19" t="e">
        <f>IF(SUMIFS(RawElectricity!AZ$171:AZ$290,RawElectricity!$B$171:$B$290,WorkElectricity!$I107,RawElectricity!$A$171:$A$290,WorkElectricity!$J107)&lt;0.0001,VLOOKUP($I107,Notes!$B$1:$C$1,2,0),SUMIFS(RawElectricity!AZ$171:AZ$290,RawElectricity!$B$171:$B$290,WorkElectricity!$I107,RawElectricity!$A$171:$A$290,WorkElectricity!$J107))</f>
        <v>#N/A</v>
      </c>
      <c r="BH107" s="19" t="e">
        <f>IF(SUMIFS(RawElectricity!BA$171:BA$290,RawElectricity!$B$171:$B$290,WorkElectricity!$I107,RawElectricity!$A$171:$A$290,WorkElectricity!$J107)&lt;0.0001,VLOOKUP($I107,Notes!$B$1:$C$1,2,0),SUMIFS(RawElectricity!BA$171:BA$290,RawElectricity!$B$171:$B$290,WorkElectricity!$I107,RawElectricity!$A$171:$A$290,WorkElectricity!$J107))</f>
        <v>#N/A</v>
      </c>
      <c r="BI107" s="19" t="e">
        <f>IF(SUMIFS(RawElectricity!BB$171:BB$290,RawElectricity!$B$171:$B$290,WorkElectricity!$I107,RawElectricity!$A$171:$A$290,WorkElectricity!$J107)&lt;0.0001,VLOOKUP($I107,Notes!$B$1:$C$1,2,0),SUMIFS(RawElectricity!BB$171:BB$290,RawElectricity!$B$171:$B$290,WorkElectricity!$I107,RawElectricity!$A$171:$A$290,WorkElectricity!$J107))</f>
        <v>#N/A</v>
      </c>
      <c r="BJ107" s="19" t="e">
        <f>IF(SUMIFS(RawElectricity!BC$171:BC$290,RawElectricity!$B$171:$B$290,WorkElectricity!$I107,RawElectricity!$A$171:$A$290,WorkElectricity!$J107)&lt;0.0001,VLOOKUP($I107,Notes!$B$1:$C$1,2,0),SUMIFS(RawElectricity!BC$171:BC$290,RawElectricity!$B$171:$B$290,WorkElectricity!$I107,RawElectricity!$A$171:$A$290,WorkElectricity!$J107))</f>
        <v>#N/A</v>
      </c>
      <c r="BK107" s="19" t="e">
        <f>IF(SUMIFS(RawElectricity!BD$171:BD$290,RawElectricity!$B$171:$B$290,WorkElectricity!$I107,RawElectricity!$A$171:$A$290,WorkElectricity!$J107)&lt;0.0001,VLOOKUP($I107,Notes!$B$1:$C$1,2,0),SUMIFS(RawElectricity!BD$171:BD$290,RawElectricity!$B$171:$B$290,WorkElectricity!$I107,RawElectricity!$A$171:$A$290,WorkElectricity!$J107))</f>
        <v>#N/A</v>
      </c>
      <c r="BL107" s="19" t="e">
        <f>IF(SUMIFS(RawElectricity!BE$171:BE$290,RawElectricity!$B$171:$B$290,WorkElectricity!$I107,RawElectricity!$A$171:$A$290,WorkElectricity!$J107)&lt;0.0001,VLOOKUP($I107,Notes!$B$1:$C$1,2,0),SUMIFS(RawElectricity!BE$171:BE$290,RawElectricity!$B$171:$B$290,WorkElectricity!$I107,RawElectricity!$A$171:$A$290,WorkElectricity!$J107))</f>
        <v>#N/A</v>
      </c>
      <c r="BM107" s="19" t="e">
        <f>IF(SUMIFS(RawElectricity!BF$171:BF$290,RawElectricity!$B$171:$B$290,WorkElectricity!$I107,RawElectricity!$A$171:$A$290,WorkElectricity!$J107)&lt;0.0001,VLOOKUP($I107,Notes!$B$1:$C$1,2,0),SUMIFS(RawElectricity!BF$171:BF$290,RawElectricity!$B$171:$B$290,WorkElectricity!$I107,RawElectricity!$A$171:$A$290,WorkElectricity!$J107))</f>
        <v>#N/A</v>
      </c>
      <c r="BN107" s="19" t="e">
        <f>IF(SUMIFS(RawElectricity!BG$171:BG$290,RawElectricity!$B$171:$B$290,WorkElectricity!$I107,RawElectricity!$A$171:$A$290,WorkElectricity!$J107)&lt;0.0001,VLOOKUP($I107,Notes!$B$1:$C$1,2,0),SUMIFS(RawElectricity!BG$171:BG$290,RawElectricity!$B$171:$B$290,WorkElectricity!$I107,RawElectricity!$A$171:$A$290,WorkElectricity!$J107))</f>
        <v>#N/A</v>
      </c>
      <c r="BO107" s="19" t="e">
        <f>IF(SUMIFS(RawElectricity!BH$171:BH$290,RawElectricity!$B$171:$B$290,WorkElectricity!$I107,RawElectricity!$A$171:$A$290,WorkElectricity!$J107)&lt;0.0001,VLOOKUP($I107,Notes!$B$1:$C$1,2,0),SUMIFS(RawElectricity!BH$171:BH$290,RawElectricity!$B$171:$B$290,WorkElectricity!$I107,RawElectricity!$A$171:$A$290,WorkElectricity!$J107))</f>
        <v>#N/A</v>
      </c>
      <c r="BP107" s="19" t="e">
        <f>IF(SUMIFS(RawElectricity!BI$171:BI$290,RawElectricity!$B$171:$B$290,WorkElectricity!$I107,RawElectricity!$A$171:$A$290,WorkElectricity!$J107)&lt;0.0001,VLOOKUP($I107,Notes!$B$1:$C$1,2,0),SUMIFS(RawElectricity!BI$171:BI$290,RawElectricity!$B$171:$B$290,WorkElectricity!$I107,RawElectricity!$A$171:$A$290,WorkElectricity!$J107))</f>
        <v>#N/A</v>
      </c>
      <c r="BQ107" s="19"/>
      <c r="BR107" s="19" t="e">
        <f>IF(SUMIFS(RawElectricity!BJ$171:BJ$290,RawElectricity!$B$171:$B$290,WorkElectricity!$I107,RawElectricity!$A$171:$A$290,WorkElectricity!$J107)&lt;0.0001,VLOOKUP($I107,Notes!$B$1:$C$1,2,0),SUMIFS(RawElectricity!BJ$171:BJ$290,RawElectricity!$B$171:$B$290,WorkElectricity!$I107,RawElectricity!$A$171:$A$290,WorkElectricity!$J107))</f>
        <v>#N/A</v>
      </c>
      <c r="BS107" s="19" t="e">
        <f>IF(SUMIFS(RawElectricity!BK$171:BK$290,RawElectricity!$B$171:$B$290,WorkElectricity!$I107,RawElectricity!$A$171:$A$290,WorkElectricity!$J107)&lt;0.0001,VLOOKUP($I107,Notes!$B$1:$C$1,2,0),SUMIFS(RawElectricity!BK$171:BK$290,RawElectricity!$B$171:$B$290,WorkElectricity!$I107,RawElectricity!$A$171:$A$290,WorkElectricity!$J107))</f>
        <v>#N/A</v>
      </c>
      <c r="BT107" s="19" t="e">
        <f>IF(SUMIFS(RawElectricity!BL$171:BL$290,RawElectricity!$B$171:$B$290,WorkElectricity!$I107,RawElectricity!$A$171:$A$290,WorkElectricity!$J107)&lt;0.0001,VLOOKUP($I107,Notes!$B$1:$C$1,2,0),SUMIFS(RawElectricity!BL$171:BL$290,RawElectricity!$B$171:$B$290,WorkElectricity!$I107,RawElectricity!$A$171:$A$290,WorkElectricity!$J107))</f>
        <v>#N/A</v>
      </c>
      <c r="BU107" s="19" t="e">
        <f>IF(SUMIFS(RawElectricity!BM$171:BM$290,RawElectricity!$B$171:$B$290,WorkElectricity!$I107,RawElectricity!$A$171:$A$290,WorkElectricity!$J107)&lt;0.0001,VLOOKUP($I107,Notes!$B$1:$C$1,2,0),SUMIFS(RawElectricity!BM$171:BM$290,RawElectricity!$B$171:$B$290,WorkElectricity!$I107,RawElectricity!$A$171:$A$290,WorkElectricity!$J107))</f>
        <v>#N/A</v>
      </c>
      <c r="BV107" s="19" t="e">
        <f>IF(SUMIFS(RawElectricity!BN$171:BN$290,RawElectricity!$B$171:$B$290,WorkElectricity!$I107,RawElectricity!$A$171:$A$290,WorkElectricity!$J107)&lt;0.0001,VLOOKUP($I107,Notes!$B$1:$C$1,2,0),SUMIFS(RawElectricity!BN$171:BN$290,RawElectricity!$B$171:$B$290,WorkElectricity!$I107,RawElectricity!$A$171:$A$290,WorkElectricity!$J107))</f>
        <v>#N/A</v>
      </c>
      <c r="BW107" s="19" t="e">
        <f>IF(SUMIFS(RawElectricity!BO$171:BO$290,RawElectricity!$B$171:$B$290,WorkElectricity!$I107,RawElectricity!$A$171:$A$290,WorkElectricity!$J107)&lt;0.0001,VLOOKUP($I107,Notes!$B$1:$C$1,2,0),SUMIFS(RawElectricity!BO$171:BO$290,RawElectricity!$B$171:$B$290,WorkElectricity!$I107,RawElectricity!$A$171:$A$290,WorkElectricity!$J107))</f>
        <v>#N/A</v>
      </c>
    </row>
    <row r="108" spans="1:75" x14ac:dyDescent="0.25">
      <c r="A108" t="str">
        <f>IF(B108&lt;&gt;B107,MAX(A$79:A107)+1,"")</f>
        <v/>
      </c>
      <c r="B108" t="str">
        <f>RawElectricity!B199</f>
        <v>worst</v>
      </c>
      <c r="D108" s="19"/>
      <c r="E108" s="19"/>
      <c r="F108" s="19"/>
      <c r="G108" s="19"/>
      <c r="H108">
        <f t="shared" si="11"/>
        <v>4</v>
      </c>
      <c r="I108" t="str">
        <f t="shared" si="10"/>
        <v>worst - forced</v>
      </c>
      <c r="J108" t="str">
        <f t="shared" si="12"/>
        <v>Nuclear</v>
      </c>
      <c r="K108" s="28">
        <f>IF(SUMIFS(RawElectricity!D$171:D$290,RawElectricity!$B$171:$B$290,WorkElectricity!$I108,RawElectricity!$A$171:$A$290,WorkElectricity!$J108)&lt;0.0001,VLOOKUP($I108,Notes!$B$1:$C$1,2,0),SUMIFS(RawElectricity!D$171:D$290,RawElectricity!$B$171:$B$290,WorkElectricity!$I108,RawElectricity!$A$171:$A$290,WorkElectricity!$J108))</f>
        <v>12.457921465084899</v>
      </c>
      <c r="L108" s="28">
        <f>IF(SUMIFS(RawElectricity!E$171:E$290,RawElectricity!$B$171:$B$290,WorkElectricity!$I108,RawElectricity!$A$171:$A$290,WorkElectricity!$J108)&lt;0.0001,VLOOKUP($I108,Notes!$B$1:$C$1,2,0),SUMIFS(RawElectricity!E$171:E$290,RawElectricity!$B$171:$B$290,WorkElectricity!$I108,RawElectricity!$A$171:$A$290,WorkElectricity!$J108))</f>
        <v>12.5758806222911</v>
      </c>
      <c r="M108" s="28">
        <f>IF(SUMIFS(RawElectricity!F$171:F$290,RawElectricity!$B$171:$B$290,WorkElectricity!$I108,RawElectricity!$A$171:$A$290,WorkElectricity!$J108)&lt;0.0001,VLOOKUP($I108,Notes!$B$1:$C$1,2,0),SUMIFS(RawElectricity!F$171:F$290,RawElectricity!$B$171:$B$290,WorkElectricity!$I108,RawElectricity!$A$171:$A$290,WorkElectricity!$J108))</f>
        <v>12.3660028793982</v>
      </c>
      <c r="N108" s="28">
        <f>IF(SUMIFS(RawElectricity!G$171:G$290,RawElectricity!$B$171:$B$290,WorkElectricity!$I108,RawElectricity!$A$171:$A$290,WorkElectricity!$J108)&lt;0.0001,VLOOKUP($I108,Notes!$B$1:$C$1,2,0),SUMIFS(RawElectricity!G$171:G$290,RawElectricity!$B$171:$B$290,WorkElectricity!$I108,RawElectricity!$A$171:$A$290,WorkElectricity!$J108))</f>
        <v>12.6277606851899</v>
      </c>
      <c r="O108" s="28">
        <f>IF(SUMIFS(RawElectricity!H$171:H$290,RawElectricity!$B$171:$B$290,WorkElectricity!$I108,RawElectricity!$A$171:$A$290,WorkElectricity!$J108)&lt;0.0001,VLOOKUP($I108,Notes!$B$1:$C$1,2,0),SUMIFS(RawElectricity!H$171:H$290,RawElectricity!$B$171:$B$290,WorkElectricity!$I108,RawElectricity!$A$171:$A$290,WorkElectricity!$J108))</f>
        <v>12.7543163650741</v>
      </c>
      <c r="P108" s="28">
        <f>IF(SUMIFS(RawElectricity!I$171:I$290,RawElectricity!$B$171:$B$290,WorkElectricity!$I108,RawElectricity!$A$171:$A$290,WorkElectricity!$J108)&lt;0.0001,VLOOKUP($I108,Notes!$B$1:$C$1,2,0),SUMIFS(RawElectricity!I$171:I$290,RawElectricity!$B$171:$B$290,WorkElectricity!$I108,RawElectricity!$A$171:$A$290,WorkElectricity!$J108))</f>
        <v>13.204029238488006</v>
      </c>
      <c r="Q108" s="28">
        <f>IF(SUMIFS(RawElectricity!J$171:J$290,RawElectricity!$B$171:$B$290,WorkElectricity!$I108,RawElectricity!$A$171:$A$290,WorkElectricity!$J108)&lt;0.0001,VLOOKUP($I108,Notes!$B$1:$C$1,2,0),SUMIFS(RawElectricity!J$171:J$290,RawElectricity!$B$171:$B$290,WorkElectricity!$I108,RawElectricity!$A$171:$A$290,WorkElectricity!$J108))</f>
        <v>13.204029238488005</v>
      </c>
      <c r="R108" s="28">
        <f>IF(SUMIFS(RawElectricity!K$171:K$290,RawElectricity!$B$171:$B$290,WorkElectricity!$I108,RawElectricity!$A$171:$A$290,WorkElectricity!$J108)&lt;0.0001,VLOOKUP($I108,Notes!$B$1:$C$1,2,0),SUMIFS(RawElectricity!K$171:K$290,RawElectricity!$B$171:$B$290,WorkElectricity!$I108,RawElectricity!$A$171:$A$290,WorkElectricity!$J108))</f>
        <v>13.204029238488005</v>
      </c>
      <c r="S108" s="28">
        <f>IF(SUMIFS(RawElectricity!L$171:L$290,RawElectricity!$B$171:$B$290,WorkElectricity!$I108,RawElectricity!$A$171:$A$290,WorkElectricity!$J108)&lt;0.0001,VLOOKUP($I108,Notes!$B$1:$C$1,2,0),SUMIFS(RawElectricity!L$171:L$290,RawElectricity!$B$171:$B$290,WorkElectricity!$I108,RawElectricity!$A$171:$A$290,WorkElectricity!$J108))</f>
        <v>13.204029238488005</v>
      </c>
      <c r="T108" s="28">
        <f>IF(SUMIFS(RawElectricity!M$171:M$290,RawElectricity!$B$171:$B$290,WorkElectricity!$I108,RawElectricity!$A$171:$A$290,WorkElectricity!$J108)&lt;0.0001,VLOOKUP($I108,Notes!$B$1:$C$1,2,0),SUMIFS(RawElectricity!M$171:M$290,RawElectricity!$B$171:$B$290,WorkElectricity!$I108,RawElectricity!$A$171:$A$290,WorkElectricity!$J108))</f>
        <v>13.204029238488005</v>
      </c>
      <c r="U108" s="28">
        <f>IF(SUMIFS(RawElectricity!N$171:N$290,RawElectricity!$B$171:$B$290,WorkElectricity!$I108,RawElectricity!$A$171:$A$290,WorkElectricity!$J108)&lt;0.0001,VLOOKUP($I108,Notes!$B$1:$C$1,2,0),SUMIFS(RawElectricity!N$171:N$290,RawElectricity!$B$171:$B$290,WorkElectricity!$I108,RawElectricity!$A$171:$A$290,WorkElectricity!$J108))</f>
        <v>13.204029238488005</v>
      </c>
      <c r="V108" s="28">
        <f>IF(SUMIFS(RawElectricity!O$171:O$290,RawElectricity!$B$171:$B$290,WorkElectricity!$I108,RawElectricity!$A$171:$A$290,WorkElectricity!$J108)&lt;0.0001,VLOOKUP($I108,Notes!$B$1:$C$1,2,0),SUMIFS(RawElectricity!O$171:O$290,RawElectricity!$B$171:$B$290,WorkElectricity!$I108,RawElectricity!$A$171:$A$290,WorkElectricity!$J108))</f>
        <v>13.204029238488005</v>
      </c>
      <c r="W108" s="28">
        <f>IF(SUMIFS(RawElectricity!P$171:P$290,RawElectricity!$B$171:$B$290,WorkElectricity!$I108,RawElectricity!$A$171:$A$290,WorkElectricity!$J108)&lt;0.0001,VLOOKUP($I108,Notes!$B$1:$C$1,2,0),SUMIFS(RawElectricity!P$171:P$290,RawElectricity!$B$171:$B$290,WorkElectricity!$I108,RawElectricity!$A$171:$A$290,WorkElectricity!$J108))</f>
        <v>13.204029238488005</v>
      </c>
      <c r="X108" s="28">
        <f>IF(SUMIFS(RawElectricity!Q$171:Q$290,RawElectricity!$B$171:$B$290,WorkElectricity!$I108,RawElectricity!$A$171:$A$290,WorkElectricity!$J108)&lt;0.0001,VLOOKUP($I108,Notes!$B$1:$C$1,2,0),SUMIFS(RawElectricity!Q$171:Q$290,RawElectricity!$B$171:$B$290,WorkElectricity!$I108,RawElectricity!$A$171:$A$290,WorkElectricity!$J108))</f>
        <v>13.204029238488005</v>
      </c>
      <c r="Y108" s="28">
        <f>IF(SUMIFS(RawElectricity!R$171:R$290,RawElectricity!$B$171:$B$290,WorkElectricity!$I108,RawElectricity!$A$171:$A$290,WorkElectricity!$J108)&lt;0.0001,VLOOKUP($I108,Notes!$B$1:$C$1,2,0),SUMIFS(RawElectricity!R$171:R$290,RawElectricity!$B$171:$B$290,WorkElectricity!$I108,RawElectricity!$A$171:$A$290,WorkElectricity!$J108))</f>
        <v>13.204029238488006</v>
      </c>
      <c r="Z108" s="28">
        <f>IF(SUMIFS(RawElectricity!S$171:S$290,RawElectricity!$B$171:$B$290,WorkElectricity!$I108,RawElectricity!$A$171:$A$290,WorkElectricity!$J108)&lt;0.0001,VLOOKUP($I108,Notes!$B$1:$C$1,2,0),SUMIFS(RawElectricity!S$171:S$290,RawElectricity!$B$171:$B$290,WorkElectricity!$I108,RawElectricity!$A$171:$A$290,WorkElectricity!$J108))</f>
        <v>13.204029238488005</v>
      </c>
      <c r="AA108" s="28">
        <f>IF(SUMIFS(RawElectricity!T$171:T$290,RawElectricity!$B$171:$B$290,WorkElectricity!$I108,RawElectricity!$A$171:$A$290,WorkElectricity!$J108)&lt;0.0001,VLOOKUP($I108,Notes!$B$1:$C$1,2,0),SUMIFS(RawElectricity!T$171:T$290,RawElectricity!$B$171:$B$290,WorkElectricity!$I108,RawElectricity!$A$171:$A$290,WorkElectricity!$J108))</f>
        <v>13.204029238488005</v>
      </c>
      <c r="AB108" s="28">
        <f>IF(SUMIFS(RawElectricity!U$171:U$290,RawElectricity!$B$171:$B$290,WorkElectricity!$I108,RawElectricity!$A$171:$A$290,WorkElectricity!$J108)&lt;0.0001,VLOOKUP($I108,Notes!$B$1:$C$1,2,0),SUMIFS(RawElectricity!U$171:U$290,RawElectricity!$B$171:$B$290,WorkElectricity!$I108,RawElectricity!$A$171:$A$290,WorkElectricity!$J108))</f>
        <v>13.204029238488006</v>
      </c>
      <c r="AC108" s="28">
        <f>IF(SUMIFS(RawElectricity!V$171:V$290,RawElectricity!$B$171:$B$290,WorkElectricity!$I108,RawElectricity!$A$171:$A$290,WorkElectricity!$J108)&lt;0.0001,VLOOKUP($I108,Notes!$B$1:$C$1,2,0),SUMIFS(RawElectricity!V$171:V$290,RawElectricity!$B$171:$B$290,WorkElectricity!$I108,RawElectricity!$A$171:$A$290,WorkElectricity!$J108))</f>
        <v>13.204029238488006</v>
      </c>
      <c r="AD108" s="28">
        <f>IF(SUMIFS(RawElectricity!W$171:W$290,RawElectricity!$B$171:$B$290,WorkElectricity!$I108,RawElectricity!$A$171:$A$290,WorkElectricity!$J108)&lt;0.0001,VLOOKUP($I108,Notes!$B$1:$C$1,2,0),SUMIFS(RawElectricity!W$171:W$290,RawElectricity!$B$171:$B$290,WorkElectricity!$I108,RawElectricity!$A$171:$A$290,WorkElectricity!$J108))</f>
        <v>13.204029238488006</v>
      </c>
      <c r="AE108" s="28">
        <f>IF(SUMIFS(RawElectricity!X$171:X$290,RawElectricity!$B$171:$B$290,WorkElectricity!$I108,RawElectricity!$A$171:$A$290,WorkElectricity!$J108)&lt;0.0001,VLOOKUP($I108,Notes!$B$1:$C$1,2,0),SUMIFS(RawElectricity!X$171:X$290,RawElectricity!$B$171:$B$290,WorkElectricity!$I108,RawElectricity!$A$171:$A$290,WorkElectricity!$J108))</f>
        <v>13.204029238488006</v>
      </c>
      <c r="AF108" s="28">
        <f>IF(SUMIFS(RawElectricity!Y$171:Y$290,RawElectricity!$B$171:$B$290,WorkElectricity!$I108,RawElectricity!$A$171:$A$290,WorkElectricity!$J108)&lt;0.0001,VLOOKUP($I108,Notes!$B$1:$C$1,2,0),SUMIFS(RawElectricity!Y$171:Y$290,RawElectricity!$B$171:$B$290,WorkElectricity!$I108,RawElectricity!$A$171:$A$290,WorkElectricity!$J108))</f>
        <v>13.204029238488006</v>
      </c>
      <c r="AG108" s="28">
        <f>IF(SUMIFS(RawElectricity!Z$171:Z$290,RawElectricity!$B$171:$B$290,WorkElectricity!$I108,RawElectricity!$A$171:$A$290,WorkElectricity!$J108)&lt;0.0001,VLOOKUP($I108,Notes!$B$1:$C$1,2,0),SUMIFS(RawElectricity!Z$171:Z$290,RawElectricity!$B$171:$B$290,WorkElectricity!$I108,RawElectricity!$A$171:$A$290,WorkElectricity!$J108))</f>
        <v>13.204029238488005</v>
      </c>
      <c r="AH108" s="28">
        <f>IF(SUMIFS(RawElectricity!AA$171:AA$290,RawElectricity!$B$171:$B$290,WorkElectricity!$I108,RawElectricity!$A$171:$A$290,WorkElectricity!$J108)&lt;0.0001,VLOOKUP($I108,Notes!$B$1:$C$1,2,0),SUMIFS(RawElectricity!AA$171:AA$290,RawElectricity!$B$171:$B$290,WorkElectricity!$I108,RawElectricity!$A$171:$A$290,WorkElectricity!$J108))</f>
        <v>13.204029238488005</v>
      </c>
      <c r="AI108" s="28">
        <f>IF(SUMIFS(RawElectricity!AB$171:AB$290,RawElectricity!$B$171:$B$290,WorkElectricity!$I108,RawElectricity!$A$171:$A$290,WorkElectricity!$J108)&lt;0.0001,VLOOKUP($I108,Notes!$B$1:$C$1,2,0),SUMIFS(RawElectricity!AB$171:AB$290,RawElectricity!$B$171:$B$290,WorkElectricity!$I108,RawElectricity!$A$171:$A$290,WorkElectricity!$J108))</f>
        <v>23.716029238488005</v>
      </c>
      <c r="AJ108" s="28">
        <f>IF(SUMIFS(RawElectricity!AC$171:AC$290,RawElectricity!$B$171:$B$290,WorkElectricity!$I108,RawElectricity!$A$171:$A$290,WorkElectricity!$J108)&lt;0.0001,VLOOKUP($I108,Notes!$B$1:$C$1,2,0),SUMIFS(RawElectricity!AC$171:AC$290,RawElectricity!$B$171:$B$290,WorkElectricity!$I108,RawElectricity!$A$171:$A$290,WorkElectricity!$J108))</f>
        <v>34.228029238488006</v>
      </c>
      <c r="AK108" s="28">
        <f>IF(SUMIFS(RawElectricity!AD$171:AD$290,RawElectricity!$B$171:$B$290,WorkElectricity!$I108,RawElectricity!$A$171:$A$290,WorkElectricity!$J108)&lt;0.0001,VLOOKUP($I108,Notes!$B$1:$C$1,2,0),SUMIFS(RawElectricity!AD$171:AD$290,RawElectricity!$B$171:$B$290,WorkElectricity!$I108,RawElectricity!$A$171:$A$290,WorkElectricity!$J108))</f>
        <v>44.740029238488006</v>
      </c>
      <c r="AL108" s="28">
        <f>IF(SUMIFS(RawElectricity!AE$171:AE$290,RawElectricity!$B$171:$B$290,WorkElectricity!$I108,RawElectricity!$A$171:$A$290,WorkElectricity!$J108)&lt;0.0001,VLOOKUP($I108,Notes!$B$1:$C$1,2,0),SUMIFS(RawElectricity!AE$171:AE$290,RawElectricity!$B$171:$B$290,WorkElectricity!$I108,RawElectricity!$A$171:$A$290,WorkElectricity!$J108))</f>
        <v>55.252029238488007</v>
      </c>
      <c r="AM108" s="28">
        <f>IF(SUMIFS(RawElectricity!AF$171:AF$290,RawElectricity!$B$171:$B$290,WorkElectricity!$I108,RawElectricity!$A$171:$A$290,WorkElectricity!$J108)&lt;0.0001,VLOOKUP($I108,Notes!$B$1:$C$1,2,0),SUMIFS(RawElectricity!AF$171:AF$290,RawElectricity!$B$171:$B$290,WorkElectricity!$I108,RawElectricity!$A$171:$A$290,WorkElectricity!$J108))</f>
        <v>65.764029238488007</v>
      </c>
      <c r="AN108" s="28">
        <f>IF(SUMIFS(RawElectricity!AG$171:AG$290,RawElectricity!$B$171:$B$290,WorkElectricity!$I108,RawElectricity!$A$171:$A$290,WorkElectricity!$J108)&lt;0.0001,VLOOKUP($I108,Notes!$B$1:$C$1,2,0),SUMIFS(RawElectricity!AG$171:AG$290,RawElectricity!$B$171:$B$290,WorkElectricity!$I108,RawElectricity!$A$171:$A$290,WorkElectricity!$J108))</f>
        <v>76.276029238487993</v>
      </c>
      <c r="AO108" s="28">
        <f>IF(SUMIFS(RawElectricity!AH$171:AH$290,RawElectricity!$B$171:$B$290,WorkElectricity!$I108,RawElectricity!$A$171:$A$290,WorkElectricity!$J108)&lt;0.0001,VLOOKUP($I108,Notes!$B$1:$C$1,2,0),SUMIFS(RawElectricity!AH$171:AH$290,RawElectricity!$B$171:$B$290,WorkElectricity!$I108,RawElectricity!$A$171:$A$290,WorkElectricity!$J108))</f>
        <v>76.276029238488007</v>
      </c>
      <c r="AP108" s="28">
        <f>IF(SUMIFS(RawElectricity!AI$171:AI$290,RawElectricity!$B$171:$B$290,WorkElectricity!$I108,RawElectricity!$A$171:$A$290,WorkElectricity!$J108)&lt;0.0001,VLOOKUP($I108,Notes!$B$1:$C$1,2,0),SUMIFS(RawElectricity!AI$171:AI$290,RawElectricity!$B$171:$B$290,WorkElectricity!$I108,RawElectricity!$A$171:$A$290,WorkElectricity!$J108))</f>
        <v>76.276029238487993</v>
      </c>
      <c r="AQ108" s="28">
        <f>IF(SUMIFS(RawElectricity!AJ$171:AJ$290,RawElectricity!$B$171:$B$290,WorkElectricity!$I108,RawElectricity!$A$171:$A$290,WorkElectricity!$J108)&lt;0.0001,VLOOKUP($I108,Notes!$B$1:$C$1,2,0),SUMIFS(RawElectricity!AJ$171:AJ$290,RawElectricity!$B$171:$B$290,WorkElectricity!$I108,RawElectricity!$A$171:$A$290,WorkElectricity!$J108))</f>
        <v>76.276029238487993</v>
      </c>
      <c r="AR108" s="28">
        <f>IF(SUMIFS(RawElectricity!AK$171:AK$290,RawElectricity!$B$171:$B$290,WorkElectricity!$I108,RawElectricity!$A$171:$A$290,WorkElectricity!$J108)&lt;0.0001,VLOOKUP($I108,Notes!$B$1:$C$1,2,0),SUMIFS(RawElectricity!AK$171:AK$290,RawElectricity!$B$171:$B$290,WorkElectricity!$I108,RawElectricity!$A$171:$A$290,WorkElectricity!$J108))</f>
        <v>76.276029238487993</v>
      </c>
      <c r="AS108" s="19" t="e">
        <f>IF(SUMIFS(RawElectricity!AL$171:AL$290,RawElectricity!$B$171:$B$290,WorkElectricity!$I108,RawElectricity!$A$171:$A$290,WorkElectricity!$J108)&lt;0.0001,VLOOKUP($I108,Notes!$B$1:$C$1,2,0),SUMIFS(RawElectricity!AL$171:AL$290,RawElectricity!$B$171:$B$290,WorkElectricity!$I108,RawElectricity!$A$171:$A$290,WorkElectricity!$J108))</f>
        <v>#N/A</v>
      </c>
      <c r="AT108" s="19" t="e">
        <f>IF(SUMIFS(RawElectricity!AM$171:AM$290,RawElectricity!$B$171:$B$290,WorkElectricity!$I108,RawElectricity!$A$171:$A$290,WorkElectricity!$J108)&lt;0.0001,VLOOKUP($I108,Notes!$B$1:$C$1,2,0),SUMIFS(RawElectricity!AM$171:AM$290,RawElectricity!$B$171:$B$290,WorkElectricity!$I108,RawElectricity!$A$171:$A$290,WorkElectricity!$J108))</f>
        <v>#N/A</v>
      </c>
      <c r="AU108" s="19" t="e">
        <f>IF(SUMIFS(RawElectricity!AN$171:AN$290,RawElectricity!$B$171:$B$290,WorkElectricity!$I108,RawElectricity!$A$171:$A$290,WorkElectricity!$J108)&lt;0.0001,VLOOKUP($I108,Notes!$B$1:$C$1,2,0),SUMIFS(RawElectricity!AN$171:AN$290,RawElectricity!$B$171:$B$290,WorkElectricity!$I108,RawElectricity!$A$171:$A$290,WorkElectricity!$J108))</f>
        <v>#N/A</v>
      </c>
      <c r="AV108" s="19" t="e">
        <f>IF(SUMIFS(RawElectricity!AO$171:AO$290,RawElectricity!$B$171:$B$290,WorkElectricity!$I108,RawElectricity!$A$171:$A$290,WorkElectricity!$J108)&lt;0.0001,VLOOKUP($I108,Notes!$B$1:$C$1,2,0),SUMIFS(RawElectricity!AO$171:AO$290,RawElectricity!$B$171:$B$290,WorkElectricity!$I108,RawElectricity!$A$171:$A$290,WorkElectricity!$J108))</f>
        <v>#N/A</v>
      </c>
      <c r="AW108" s="19" t="e">
        <f>IF(SUMIFS(RawElectricity!AP$171:AP$290,RawElectricity!$B$171:$B$290,WorkElectricity!$I108,RawElectricity!$A$171:$A$290,WorkElectricity!$J108)&lt;0.0001,VLOOKUP($I108,Notes!$B$1:$C$1,2,0),SUMIFS(RawElectricity!AP$171:AP$290,RawElectricity!$B$171:$B$290,WorkElectricity!$I108,RawElectricity!$A$171:$A$290,WorkElectricity!$J108))</f>
        <v>#N/A</v>
      </c>
      <c r="AX108" s="19" t="e">
        <f>IF(SUMIFS(RawElectricity!AQ$171:AQ$290,RawElectricity!$B$171:$B$290,WorkElectricity!$I108,RawElectricity!$A$171:$A$290,WorkElectricity!$J108)&lt;0.0001,VLOOKUP($I108,Notes!$B$1:$C$1,2,0),SUMIFS(RawElectricity!AQ$171:AQ$290,RawElectricity!$B$171:$B$290,WorkElectricity!$I108,RawElectricity!$A$171:$A$290,WorkElectricity!$J108))</f>
        <v>#N/A</v>
      </c>
      <c r="AY108" s="19" t="e">
        <f>IF(SUMIFS(RawElectricity!AR$171:AR$290,RawElectricity!$B$171:$B$290,WorkElectricity!$I108,RawElectricity!$A$171:$A$290,WorkElectricity!$J108)&lt;0.0001,VLOOKUP($I108,Notes!$B$1:$C$1,2,0),SUMIFS(RawElectricity!AR$171:AR$290,RawElectricity!$B$171:$B$290,WorkElectricity!$I108,RawElectricity!$A$171:$A$290,WorkElectricity!$J108))</f>
        <v>#N/A</v>
      </c>
      <c r="AZ108" s="19" t="e">
        <f>IF(SUMIFS(RawElectricity!AS$171:AS$290,RawElectricity!$B$171:$B$290,WorkElectricity!$I108,RawElectricity!$A$171:$A$290,WorkElectricity!$J108)&lt;0.0001,VLOOKUP($I108,Notes!$B$1:$C$1,2,0),SUMIFS(RawElectricity!AS$171:AS$290,RawElectricity!$B$171:$B$290,WorkElectricity!$I108,RawElectricity!$A$171:$A$290,WorkElectricity!$J108))</f>
        <v>#N/A</v>
      </c>
      <c r="BA108" s="19" t="e">
        <f>IF(SUMIFS(RawElectricity!AT$171:AT$290,RawElectricity!$B$171:$B$290,WorkElectricity!$I108,RawElectricity!$A$171:$A$290,WorkElectricity!$J108)&lt;0.0001,VLOOKUP($I108,Notes!$B$1:$C$1,2,0),SUMIFS(RawElectricity!AT$171:AT$290,RawElectricity!$B$171:$B$290,WorkElectricity!$I108,RawElectricity!$A$171:$A$290,WorkElectricity!$J108))</f>
        <v>#N/A</v>
      </c>
      <c r="BB108" s="19" t="e">
        <f>IF(SUMIFS(RawElectricity!AU$171:AU$290,RawElectricity!$B$171:$B$290,WorkElectricity!$I108,RawElectricity!$A$171:$A$290,WorkElectricity!$J108)&lt;0.0001,VLOOKUP($I108,Notes!$B$1:$C$1,2,0),SUMIFS(RawElectricity!AU$171:AU$290,RawElectricity!$B$171:$B$290,WorkElectricity!$I108,RawElectricity!$A$171:$A$290,WorkElectricity!$J108))</f>
        <v>#N/A</v>
      </c>
      <c r="BC108" s="19" t="e">
        <f>IF(SUMIFS(RawElectricity!AV$171:AV$290,RawElectricity!$B$171:$B$290,WorkElectricity!$I108,RawElectricity!$A$171:$A$290,WorkElectricity!$J108)&lt;0.0001,VLOOKUP($I108,Notes!$B$1:$C$1,2,0),SUMIFS(RawElectricity!AV$171:AV$290,RawElectricity!$B$171:$B$290,WorkElectricity!$I108,RawElectricity!$A$171:$A$290,WorkElectricity!$J108))</f>
        <v>#N/A</v>
      </c>
      <c r="BD108" s="19" t="e">
        <f>IF(SUMIFS(RawElectricity!AW$171:AW$290,RawElectricity!$B$171:$B$290,WorkElectricity!$I108,RawElectricity!$A$171:$A$290,WorkElectricity!$J108)&lt;0.0001,VLOOKUP($I108,Notes!$B$1:$C$1,2,0),SUMIFS(RawElectricity!AW$171:AW$290,RawElectricity!$B$171:$B$290,WorkElectricity!$I108,RawElectricity!$A$171:$A$290,WorkElectricity!$J108))</f>
        <v>#N/A</v>
      </c>
      <c r="BE108" s="19" t="e">
        <f>IF(SUMIFS(RawElectricity!AX$171:AX$290,RawElectricity!$B$171:$B$290,WorkElectricity!$I108,RawElectricity!$A$171:$A$290,WorkElectricity!$J108)&lt;0.0001,VLOOKUP($I108,Notes!$B$1:$C$1,2,0),SUMIFS(RawElectricity!AX$171:AX$290,RawElectricity!$B$171:$B$290,WorkElectricity!$I108,RawElectricity!$A$171:$A$290,WorkElectricity!$J108))</f>
        <v>#N/A</v>
      </c>
      <c r="BF108" s="19" t="e">
        <f>IF(SUMIFS(RawElectricity!AY$171:AY$290,RawElectricity!$B$171:$B$290,WorkElectricity!$I108,RawElectricity!$A$171:$A$290,WorkElectricity!$J108)&lt;0.0001,VLOOKUP($I108,Notes!$B$1:$C$1,2,0),SUMIFS(RawElectricity!AY$171:AY$290,RawElectricity!$B$171:$B$290,WorkElectricity!$I108,RawElectricity!$A$171:$A$290,WorkElectricity!$J108))</f>
        <v>#N/A</v>
      </c>
      <c r="BG108" s="19" t="e">
        <f>IF(SUMIFS(RawElectricity!AZ$171:AZ$290,RawElectricity!$B$171:$B$290,WorkElectricity!$I108,RawElectricity!$A$171:$A$290,WorkElectricity!$J108)&lt;0.0001,VLOOKUP($I108,Notes!$B$1:$C$1,2,0),SUMIFS(RawElectricity!AZ$171:AZ$290,RawElectricity!$B$171:$B$290,WorkElectricity!$I108,RawElectricity!$A$171:$A$290,WorkElectricity!$J108))</f>
        <v>#N/A</v>
      </c>
      <c r="BH108" s="19" t="e">
        <f>IF(SUMIFS(RawElectricity!BA$171:BA$290,RawElectricity!$B$171:$B$290,WorkElectricity!$I108,RawElectricity!$A$171:$A$290,WorkElectricity!$J108)&lt;0.0001,VLOOKUP($I108,Notes!$B$1:$C$1,2,0),SUMIFS(RawElectricity!BA$171:BA$290,RawElectricity!$B$171:$B$290,WorkElectricity!$I108,RawElectricity!$A$171:$A$290,WorkElectricity!$J108))</f>
        <v>#N/A</v>
      </c>
      <c r="BI108" s="19" t="e">
        <f>IF(SUMIFS(RawElectricity!BB$171:BB$290,RawElectricity!$B$171:$B$290,WorkElectricity!$I108,RawElectricity!$A$171:$A$290,WorkElectricity!$J108)&lt;0.0001,VLOOKUP($I108,Notes!$B$1:$C$1,2,0),SUMIFS(RawElectricity!BB$171:BB$290,RawElectricity!$B$171:$B$290,WorkElectricity!$I108,RawElectricity!$A$171:$A$290,WorkElectricity!$J108))</f>
        <v>#N/A</v>
      </c>
      <c r="BJ108" s="19" t="e">
        <f>IF(SUMIFS(RawElectricity!BC$171:BC$290,RawElectricity!$B$171:$B$290,WorkElectricity!$I108,RawElectricity!$A$171:$A$290,WorkElectricity!$J108)&lt;0.0001,VLOOKUP($I108,Notes!$B$1:$C$1,2,0),SUMIFS(RawElectricity!BC$171:BC$290,RawElectricity!$B$171:$B$290,WorkElectricity!$I108,RawElectricity!$A$171:$A$290,WorkElectricity!$J108))</f>
        <v>#N/A</v>
      </c>
      <c r="BK108" s="19" t="e">
        <f>IF(SUMIFS(RawElectricity!BD$171:BD$290,RawElectricity!$B$171:$B$290,WorkElectricity!$I108,RawElectricity!$A$171:$A$290,WorkElectricity!$J108)&lt;0.0001,VLOOKUP($I108,Notes!$B$1:$C$1,2,0),SUMIFS(RawElectricity!BD$171:BD$290,RawElectricity!$B$171:$B$290,WorkElectricity!$I108,RawElectricity!$A$171:$A$290,WorkElectricity!$J108))</f>
        <v>#N/A</v>
      </c>
      <c r="BL108" s="19" t="e">
        <f>IF(SUMIFS(RawElectricity!BE$171:BE$290,RawElectricity!$B$171:$B$290,WorkElectricity!$I108,RawElectricity!$A$171:$A$290,WorkElectricity!$J108)&lt;0.0001,VLOOKUP($I108,Notes!$B$1:$C$1,2,0),SUMIFS(RawElectricity!BE$171:BE$290,RawElectricity!$B$171:$B$290,WorkElectricity!$I108,RawElectricity!$A$171:$A$290,WorkElectricity!$J108))</f>
        <v>#N/A</v>
      </c>
      <c r="BM108" s="19" t="e">
        <f>IF(SUMIFS(RawElectricity!BF$171:BF$290,RawElectricity!$B$171:$B$290,WorkElectricity!$I108,RawElectricity!$A$171:$A$290,WorkElectricity!$J108)&lt;0.0001,VLOOKUP($I108,Notes!$B$1:$C$1,2,0),SUMIFS(RawElectricity!BF$171:BF$290,RawElectricity!$B$171:$B$290,WorkElectricity!$I108,RawElectricity!$A$171:$A$290,WorkElectricity!$J108))</f>
        <v>#N/A</v>
      </c>
      <c r="BN108" s="19" t="e">
        <f>IF(SUMIFS(RawElectricity!BG$171:BG$290,RawElectricity!$B$171:$B$290,WorkElectricity!$I108,RawElectricity!$A$171:$A$290,WorkElectricity!$J108)&lt;0.0001,VLOOKUP($I108,Notes!$B$1:$C$1,2,0),SUMIFS(RawElectricity!BG$171:BG$290,RawElectricity!$B$171:$B$290,WorkElectricity!$I108,RawElectricity!$A$171:$A$290,WorkElectricity!$J108))</f>
        <v>#N/A</v>
      </c>
      <c r="BO108" s="19" t="e">
        <f>IF(SUMIFS(RawElectricity!BH$171:BH$290,RawElectricity!$B$171:$B$290,WorkElectricity!$I108,RawElectricity!$A$171:$A$290,WorkElectricity!$J108)&lt;0.0001,VLOOKUP($I108,Notes!$B$1:$C$1,2,0),SUMIFS(RawElectricity!BH$171:BH$290,RawElectricity!$B$171:$B$290,WorkElectricity!$I108,RawElectricity!$A$171:$A$290,WorkElectricity!$J108))</f>
        <v>#N/A</v>
      </c>
      <c r="BP108" s="19" t="e">
        <f>IF(SUMIFS(RawElectricity!BI$171:BI$290,RawElectricity!$B$171:$B$290,WorkElectricity!$I108,RawElectricity!$A$171:$A$290,WorkElectricity!$J108)&lt;0.0001,VLOOKUP($I108,Notes!$B$1:$C$1,2,0),SUMIFS(RawElectricity!BI$171:BI$290,RawElectricity!$B$171:$B$290,WorkElectricity!$I108,RawElectricity!$A$171:$A$290,WorkElectricity!$J108))</f>
        <v>#N/A</v>
      </c>
      <c r="BQ108" s="19"/>
      <c r="BR108" s="19" t="e">
        <f>IF(SUMIFS(RawElectricity!BJ$171:BJ$290,RawElectricity!$B$171:$B$290,WorkElectricity!$I108,RawElectricity!$A$171:$A$290,WorkElectricity!$J108)&lt;0.0001,VLOOKUP($I108,Notes!$B$1:$C$1,2,0),SUMIFS(RawElectricity!BJ$171:BJ$290,RawElectricity!$B$171:$B$290,WorkElectricity!$I108,RawElectricity!$A$171:$A$290,WorkElectricity!$J108))</f>
        <v>#N/A</v>
      </c>
      <c r="BS108" s="19" t="e">
        <f>IF(SUMIFS(RawElectricity!BK$171:BK$290,RawElectricity!$B$171:$B$290,WorkElectricity!$I108,RawElectricity!$A$171:$A$290,WorkElectricity!$J108)&lt;0.0001,VLOOKUP($I108,Notes!$B$1:$C$1,2,0),SUMIFS(RawElectricity!BK$171:BK$290,RawElectricity!$B$171:$B$290,WorkElectricity!$I108,RawElectricity!$A$171:$A$290,WorkElectricity!$J108))</f>
        <v>#N/A</v>
      </c>
      <c r="BT108" s="19" t="e">
        <f>IF(SUMIFS(RawElectricity!BL$171:BL$290,RawElectricity!$B$171:$B$290,WorkElectricity!$I108,RawElectricity!$A$171:$A$290,WorkElectricity!$J108)&lt;0.0001,VLOOKUP($I108,Notes!$B$1:$C$1,2,0),SUMIFS(RawElectricity!BL$171:BL$290,RawElectricity!$B$171:$B$290,WorkElectricity!$I108,RawElectricity!$A$171:$A$290,WorkElectricity!$J108))</f>
        <v>#N/A</v>
      </c>
      <c r="BU108" s="19" t="e">
        <f>IF(SUMIFS(RawElectricity!BM$171:BM$290,RawElectricity!$B$171:$B$290,WorkElectricity!$I108,RawElectricity!$A$171:$A$290,WorkElectricity!$J108)&lt;0.0001,VLOOKUP($I108,Notes!$B$1:$C$1,2,0),SUMIFS(RawElectricity!BM$171:BM$290,RawElectricity!$B$171:$B$290,WorkElectricity!$I108,RawElectricity!$A$171:$A$290,WorkElectricity!$J108))</f>
        <v>#N/A</v>
      </c>
      <c r="BV108" s="19" t="e">
        <f>IF(SUMIFS(RawElectricity!BN$171:BN$290,RawElectricity!$B$171:$B$290,WorkElectricity!$I108,RawElectricity!$A$171:$A$290,WorkElectricity!$J108)&lt;0.0001,VLOOKUP($I108,Notes!$B$1:$C$1,2,0),SUMIFS(RawElectricity!BN$171:BN$290,RawElectricity!$B$171:$B$290,WorkElectricity!$I108,RawElectricity!$A$171:$A$290,WorkElectricity!$J108))</f>
        <v>#N/A</v>
      </c>
      <c r="BW108" s="19" t="e">
        <f>IF(SUMIFS(RawElectricity!BO$171:BO$290,RawElectricity!$B$171:$B$290,WorkElectricity!$I108,RawElectricity!$A$171:$A$290,WorkElectricity!$J108)&lt;0.0001,VLOOKUP($I108,Notes!$B$1:$C$1,2,0),SUMIFS(RawElectricity!BO$171:BO$290,RawElectricity!$B$171:$B$290,WorkElectricity!$I108,RawElectricity!$A$171:$A$290,WorkElectricity!$J108))</f>
        <v>#N/A</v>
      </c>
    </row>
    <row r="109" spans="1:75" x14ac:dyDescent="0.25">
      <c r="A109" t="str">
        <f>IF(B109&lt;&gt;B108,MAX(A$79:A108)+1,"")</f>
        <v/>
      </c>
      <c r="B109" t="str">
        <f>RawElectricity!B200</f>
        <v>worst</v>
      </c>
      <c r="D109" s="19"/>
      <c r="E109" s="19"/>
      <c r="F109" s="19"/>
      <c r="G109" s="19"/>
      <c r="H109">
        <f t="shared" si="11"/>
        <v>4</v>
      </c>
      <c r="I109" t="str">
        <f t="shared" si="10"/>
        <v>worst - forced</v>
      </c>
      <c r="J109" t="str">
        <f t="shared" si="12"/>
        <v>Hydro</v>
      </c>
      <c r="K109" s="28">
        <f>IF(SUMIFS(RawElectricity!D$171:D$290,RawElectricity!$B$171:$B$290,WorkElectricity!$I109,RawElectricity!$A$171:$A$290,WorkElectricity!$J109)&lt;0.0001,VLOOKUP($I109,Notes!$B$1:$C$1,2,0),SUMIFS(RawElectricity!D$171:D$290,RawElectricity!$B$171:$B$290,WorkElectricity!$I109,RawElectricity!$A$171:$A$290,WorkElectricity!$J109))</f>
        <v>3.8773793760089799</v>
      </c>
      <c r="L109" s="28">
        <f>IF(SUMIFS(RawElectricity!E$171:E$290,RawElectricity!$B$171:$B$290,WorkElectricity!$I109,RawElectricity!$A$171:$A$290,WorkElectricity!$J109)&lt;0.0001,VLOOKUP($I109,Notes!$B$1:$C$1,2,0),SUMIFS(RawElectricity!E$171:E$290,RawElectricity!$B$171:$B$290,WorkElectricity!$I109,RawElectricity!$A$171:$A$290,WorkElectricity!$J109))</f>
        <v>3.91409275589697</v>
      </c>
      <c r="M109" s="28">
        <f>IF(SUMIFS(RawElectricity!F$171:F$290,RawElectricity!$B$171:$B$290,WorkElectricity!$I109,RawElectricity!$A$171:$A$290,WorkElectricity!$J109)&lt;0.0001,VLOOKUP($I109,Notes!$B$1:$C$1,2,0),SUMIFS(RawElectricity!F$171:F$290,RawElectricity!$B$171:$B$290,WorkElectricity!$I109,RawElectricity!$A$171:$A$290,WorkElectricity!$J109))</f>
        <v>3.8487708132232599</v>
      </c>
      <c r="N109" s="28">
        <f>IF(SUMIFS(RawElectricity!G$171:G$290,RawElectricity!$B$171:$B$290,WorkElectricity!$I109,RawElectricity!$A$171:$A$290,WorkElectricity!$J109)&lt;0.0001,VLOOKUP($I109,Notes!$B$1:$C$1,2,0),SUMIFS(RawElectricity!G$171:G$290,RawElectricity!$B$171:$B$290,WorkElectricity!$I109,RawElectricity!$A$171:$A$290,WorkElectricity!$J109))</f>
        <v>3.9302398063077399</v>
      </c>
      <c r="O109" s="28">
        <f>IF(SUMIFS(RawElectricity!H$171:H$290,RawElectricity!$B$171:$B$290,WorkElectricity!$I109,RawElectricity!$A$171:$A$290,WorkElectricity!$J109)&lt;0.0001,VLOOKUP($I109,Notes!$B$1:$C$1,2,0),SUMIFS(RawElectricity!H$171:H$290,RawElectricity!$B$171:$B$290,WorkElectricity!$I109,RawElectricity!$A$171:$A$290,WorkElectricity!$J109))</f>
        <v>3.9696287512834401</v>
      </c>
      <c r="P109" s="28">
        <f>IF(SUMIFS(RawElectricity!I$171:I$290,RawElectricity!$B$171:$B$290,WorkElectricity!$I109,RawElectricity!$A$171:$A$290,WorkElectricity!$J109)&lt;0.0001,VLOOKUP($I109,Notes!$B$1:$C$1,2,0),SUMIFS(RawElectricity!I$171:I$290,RawElectricity!$B$171:$B$290,WorkElectricity!$I109,RawElectricity!$A$171:$A$290,WorkElectricity!$J109))</f>
        <v>9.0429820773155907</v>
      </c>
      <c r="Q109" s="28">
        <f>IF(SUMIFS(RawElectricity!J$171:J$290,RawElectricity!$B$171:$B$290,WorkElectricity!$I109,RawElectricity!$A$171:$A$290,WorkElectricity!$J109)&lt;0.0001,VLOOKUP($I109,Notes!$B$1:$C$1,2,0),SUMIFS(RawElectricity!J$171:J$290,RawElectricity!$B$171:$B$290,WorkElectricity!$I109,RawElectricity!$A$171:$A$290,WorkElectricity!$J109))</f>
        <v>9.0429820310192888</v>
      </c>
      <c r="R109" s="28">
        <f>IF(SUMIFS(RawElectricity!K$171:K$290,RawElectricity!$B$171:$B$290,WorkElectricity!$I109,RawElectricity!$A$171:$A$290,WorkElectricity!$J109)&lt;0.0001,VLOOKUP($I109,Notes!$B$1:$C$1,2,0),SUMIFS(RawElectricity!K$171:K$290,RawElectricity!$B$171:$B$290,WorkElectricity!$I109,RawElectricity!$A$171:$A$290,WorkElectricity!$J109))</f>
        <v>9.0429819847229957</v>
      </c>
      <c r="S109" s="28">
        <f>IF(SUMIFS(RawElectricity!L$171:L$290,RawElectricity!$B$171:$B$290,WorkElectricity!$I109,RawElectricity!$A$171:$A$290,WorkElectricity!$J109)&lt;0.0001,VLOOKUP($I109,Notes!$B$1:$C$1,2,0),SUMIFS(RawElectricity!L$171:L$290,RawElectricity!$B$171:$B$290,WorkElectricity!$I109,RawElectricity!$A$171:$A$290,WorkElectricity!$J109))</f>
        <v>11.939618996209258</v>
      </c>
      <c r="T109" s="28">
        <f>IF(SUMIFS(RawElectricity!M$171:M$290,RawElectricity!$B$171:$B$290,WorkElectricity!$I109,RawElectricity!$A$171:$A$290,WorkElectricity!$J109)&lt;0.0001,VLOOKUP($I109,Notes!$B$1:$C$1,2,0),SUMIFS(RawElectricity!M$171:M$290,RawElectricity!$B$171:$B$290,WorkElectricity!$I109,RawElectricity!$A$171:$A$290,WorkElectricity!$J109))</f>
        <v>11.939618949912962</v>
      </c>
      <c r="U109" s="28">
        <f>IF(SUMIFS(RawElectricity!N$171:N$290,RawElectricity!$B$171:$B$290,WorkElectricity!$I109,RawElectricity!$A$171:$A$290,WorkElectricity!$J109)&lt;0.0001,VLOOKUP($I109,Notes!$B$1:$C$1,2,0),SUMIFS(RawElectricity!N$171:N$290,RawElectricity!$B$171:$B$290,WorkElectricity!$I109,RawElectricity!$A$171:$A$290,WorkElectricity!$J109))</f>
        <v>10.361846162959683</v>
      </c>
      <c r="V109" s="28">
        <f>IF(SUMIFS(RawElectricity!O$171:O$290,RawElectricity!$B$171:$B$290,WorkElectricity!$I109,RawElectricity!$A$171:$A$290,WorkElectricity!$J109)&lt;0.0001,VLOOKUP($I109,Notes!$B$1:$C$1,2,0),SUMIFS(RawElectricity!O$171:O$290,RawElectricity!$B$171:$B$290,WorkElectricity!$I109,RawElectricity!$A$171:$A$290,WorkElectricity!$J109))</f>
        <v>10.124461230017658</v>
      </c>
      <c r="W109" s="28">
        <f>IF(SUMIFS(RawElectricity!P$171:P$290,RawElectricity!$B$171:$B$290,WorkElectricity!$I109,RawElectricity!$A$171:$A$290,WorkElectricity!$J109)&lt;0.0001,VLOOKUP($I109,Notes!$B$1:$C$1,2,0),SUMIFS(RawElectricity!P$171:P$290,RawElectricity!$B$171:$B$290,WorkElectricity!$I109,RawElectricity!$A$171:$A$290,WorkElectricity!$J109))</f>
        <v>10.322822216881262</v>
      </c>
      <c r="X109" s="28">
        <f>IF(SUMIFS(RawElectricity!Q$171:Q$290,RawElectricity!$B$171:$B$290,WorkElectricity!$I109,RawElectricity!$A$171:$A$290,WorkElectricity!$J109)&lt;0.0001,VLOOKUP($I109,Notes!$B$1:$C$1,2,0),SUMIFS(RawElectricity!Q$171:Q$290,RawElectricity!$B$171:$B$290,WorkElectricity!$I109,RawElectricity!$A$171:$A$290,WorkElectricity!$J109))</f>
        <v>12.329431142223344</v>
      </c>
      <c r="Y109" s="28">
        <f>IF(SUMIFS(RawElectricity!R$171:R$290,RawElectricity!$B$171:$B$290,WorkElectricity!$I109,RawElectricity!$A$171:$A$290,WorkElectricity!$J109)&lt;0.0001,VLOOKUP($I109,Notes!$B$1:$C$1,2,0),SUMIFS(RawElectricity!R$171:R$290,RawElectricity!$B$171:$B$290,WorkElectricity!$I109,RawElectricity!$A$171:$A$290,WorkElectricity!$J109))</f>
        <v>12.329431095927044</v>
      </c>
      <c r="Z109" s="28">
        <f>IF(SUMIFS(RawElectricity!S$171:S$290,RawElectricity!$B$171:$B$290,WorkElectricity!$I109,RawElectricity!$A$171:$A$290,WorkElectricity!$J109)&lt;0.0001,VLOOKUP($I109,Notes!$B$1:$C$1,2,0),SUMIFS(RawElectricity!S$171:S$290,RawElectricity!$B$171:$B$290,WorkElectricity!$I109,RawElectricity!$A$171:$A$290,WorkElectricity!$J109))</f>
        <v>12.329431049630747</v>
      </c>
      <c r="AA109" s="28">
        <f>IF(SUMIFS(RawElectricity!T$171:T$290,RawElectricity!$B$171:$B$290,WorkElectricity!$I109,RawElectricity!$A$171:$A$290,WorkElectricity!$J109)&lt;0.0001,VLOOKUP($I109,Notes!$B$1:$C$1,2,0),SUMIFS(RawElectricity!T$171:T$290,RawElectricity!$B$171:$B$290,WorkElectricity!$I109,RawElectricity!$A$171:$A$290,WorkElectricity!$J109))</f>
        <v>12.569781281639834</v>
      </c>
      <c r="AB109" s="28">
        <f>IF(SUMIFS(RawElectricity!U$171:U$290,RawElectricity!$B$171:$B$290,WorkElectricity!$I109,RawElectricity!$A$171:$A$290,WorkElectricity!$J109)&lt;0.0001,VLOOKUP($I109,Notes!$B$1:$C$1,2,0),SUMIFS(RawElectricity!U$171:U$290,RawElectricity!$B$171:$B$290,WorkElectricity!$I109,RawElectricity!$A$171:$A$290,WorkElectricity!$J109))</f>
        <v>12.569781281639832</v>
      </c>
      <c r="AC109" s="28">
        <f>IF(SUMIFS(RawElectricity!V$171:V$290,RawElectricity!$B$171:$B$290,WorkElectricity!$I109,RawElectricity!$A$171:$A$290,WorkElectricity!$J109)&lt;0.0001,VLOOKUP($I109,Notes!$B$1:$C$1,2,0),SUMIFS(RawElectricity!V$171:V$290,RawElectricity!$B$171:$B$290,WorkElectricity!$I109,RawElectricity!$A$171:$A$290,WorkElectricity!$J109))</f>
        <v>12.569781281639836</v>
      </c>
      <c r="AD109" s="28">
        <f>IF(SUMIFS(RawElectricity!W$171:W$290,RawElectricity!$B$171:$B$290,WorkElectricity!$I109,RawElectricity!$A$171:$A$290,WorkElectricity!$J109)&lt;0.0001,VLOOKUP($I109,Notes!$B$1:$C$1,2,0),SUMIFS(RawElectricity!W$171:W$290,RawElectricity!$B$171:$B$290,WorkElectricity!$I109,RawElectricity!$A$171:$A$290,WorkElectricity!$J109))</f>
        <v>12.569781281639834</v>
      </c>
      <c r="AE109" s="28">
        <f>IF(SUMIFS(RawElectricity!X$171:X$290,RawElectricity!$B$171:$B$290,WorkElectricity!$I109,RawElectricity!$A$171:$A$290,WorkElectricity!$J109)&lt;0.0001,VLOOKUP($I109,Notes!$B$1:$C$1,2,0),SUMIFS(RawElectricity!X$171:X$290,RawElectricity!$B$171:$B$290,WorkElectricity!$I109,RawElectricity!$A$171:$A$290,WorkElectricity!$J109))</f>
        <v>12.057662238549717</v>
      </c>
      <c r="AF109" s="28">
        <f>IF(SUMIFS(RawElectricity!Y$171:Y$290,RawElectricity!$B$171:$B$290,WorkElectricity!$I109,RawElectricity!$A$171:$A$290,WorkElectricity!$J109)&lt;0.0001,VLOOKUP($I109,Notes!$B$1:$C$1,2,0),SUMIFS(RawElectricity!Y$171:Y$290,RawElectricity!$B$171:$B$290,WorkElectricity!$I109,RawElectricity!$A$171:$A$290,WorkElectricity!$J109))</f>
        <v>9.5799902570028532</v>
      </c>
      <c r="AG109" s="28">
        <f>IF(SUMIFS(RawElectricity!Z$171:Z$290,RawElectricity!$B$171:$B$290,WorkElectricity!$I109,RawElectricity!$A$171:$A$290,WorkElectricity!$J109)&lt;0.0001,VLOOKUP($I109,Notes!$B$1:$C$1,2,0),SUMIFS(RawElectricity!Z$171:Z$290,RawElectricity!$B$171:$B$290,WorkElectricity!$I109,RawElectricity!$A$171:$A$290,WorkElectricity!$J109))</f>
        <v>9.1787852816398452</v>
      </c>
      <c r="AH109" s="28">
        <f>IF(SUMIFS(RawElectricity!AA$171:AA$290,RawElectricity!$B$171:$B$290,WorkElectricity!$I109,RawElectricity!$A$171:$A$290,WorkElectricity!$J109)&lt;0.0001,VLOOKUP($I109,Notes!$B$1:$C$1,2,0),SUMIFS(RawElectricity!AA$171:AA$290,RawElectricity!$B$171:$B$290,WorkElectricity!$I109,RawElectricity!$A$171:$A$290,WorkElectricity!$J109))</f>
        <v>9.1787852816398345</v>
      </c>
      <c r="AI109" s="28">
        <f>IF(SUMIFS(RawElectricity!AB$171:AB$290,RawElectricity!$B$171:$B$290,WorkElectricity!$I109,RawElectricity!$A$171:$A$290,WorkElectricity!$J109)&lt;0.0001,VLOOKUP($I109,Notes!$B$1:$C$1,2,0),SUMIFS(RawElectricity!AB$171:AB$290,RawElectricity!$B$171:$B$290,WorkElectricity!$I109,RawElectricity!$A$171:$A$290,WorkElectricity!$J109))</f>
        <v>9.1787852816398345</v>
      </c>
      <c r="AJ109" s="28">
        <f>IF(SUMIFS(RawElectricity!AC$171:AC$290,RawElectricity!$B$171:$B$290,WorkElectricity!$I109,RawElectricity!$A$171:$A$290,WorkElectricity!$J109)&lt;0.0001,VLOOKUP($I109,Notes!$B$1:$C$1,2,0),SUMIFS(RawElectricity!AC$171:AC$290,RawElectricity!$B$171:$B$290,WorkElectricity!$I109,RawElectricity!$A$171:$A$290,WorkElectricity!$J109))</f>
        <v>9.1787852816398345</v>
      </c>
      <c r="AK109" s="28">
        <f>IF(SUMIFS(RawElectricity!AD$171:AD$290,RawElectricity!$B$171:$B$290,WorkElectricity!$I109,RawElectricity!$A$171:$A$290,WorkElectricity!$J109)&lt;0.0001,VLOOKUP($I109,Notes!$B$1:$C$1,2,0),SUMIFS(RawElectricity!AD$171:AD$290,RawElectricity!$B$171:$B$290,WorkElectricity!$I109,RawElectricity!$A$171:$A$290,WorkElectricity!$J109))</f>
        <v>9.1787852816398345</v>
      </c>
      <c r="AL109" s="28">
        <f>IF(SUMIFS(RawElectricity!AE$171:AE$290,RawElectricity!$B$171:$B$290,WorkElectricity!$I109,RawElectricity!$A$171:$A$290,WorkElectricity!$J109)&lt;0.0001,VLOOKUP($I109,Notes!$B$1:$C$1,2,0),SUMIFS(RawElectricity!AE$171:AE$290,RawElectricity!$B$171:$B$290,WorkElectricity!$I109,RawElectricity!$A$171:$A$290,WorkElectricity!$J109))</f>
        <v>9.1787852816398345</v>
      </c>
      <c r="AM109" s="28">
        <f>IF(SUMIFS(RawElectricity!AF$171:AF$290,RawElectricity!$B$171:$B$290,WorkElectricity!$I109,RawElectricity!$A$171:$A$290,WorkElectricity!$J109)&lt;0.0001,VLOOKUP($I109,Notes!$B$1:$C$1,2,0),SUMIFS(RawElectricity!AF$171:AF$290,RawElectricity!$B$171:$B$290,WorkElectricity!$I109,RawElectricity!$A$171:$A$290,WorkElectricity!$J109))</f>
        <v>9.1787852816398079</v>
      </c>
      <c r="AN109" s="28">
        <f>IF(SUMIFS(RawElectricity!AG$171:AG$290,RawElectricity!$B$171:$B$290,WorkElectricity!$I109,RawElectricity!$A$171:$A$290,WorkElectricity!$J109)&lt;0.0001,VLOOKUP($I109,Notes!$B$1:$C$1,2,0),SUMIFS(RawElectricity!AG$171:AG$290,RawElectricity!$B$171:$B$290,WorkElectricity!$I109,RawElectricity!$A$171:$A$290,WorkElectricity!$J109))</f>
        <v>9.1787852816398328</v>
      </c>
      <c r="AO109" s="28">
        <f>IF(SUMIFS(RawElectricity!AH$171:AH$290,RawElectricity!$B$171:$B$290,WorkElectricity!$I109,RawElectricity!$A$171:$A$290,WorkElectricity!$J109)&lt;0.0001,VLOOKUP($I109,Notes!$B$1:$C$1,2,0),SUMIFS(RawElectricity!AH$171:AH$290,RawElectricity!$B$171:$B$290,WorkElectricity!$I109,RawElectricity!$A$171:$A$290,WorkElectricity!$J109))</f>
        <v>9.1787852816398328</v>
      </c>
      <c r="AP109" s="28">
        <f>IF(SUMIFS(RawElectricity!AI$171:AI$290,RawElectricity!$B$171:$B$290,WorkElectricity!$I109,RawElectricity!$A$171:$A$290,WorkElectricity!$J109)&lt;0.0001,VLOOKUP($I109,Notes!$B$1:$C$1,2,0),SUMIFS(RawElectricity!AI$171:AI$290,RawElectricity!$B$171:$B$290,WorkElectricity!$I109,RawElectricity!$A$171:$A$290,WorkElectricity!$J109))</f>
        <v>9.1787852816398345</v>
      </c>
      <c r="AQ109" s="28">
        <f>IF(SUMIFS(RawElectricity!AJ$171:AJ$290,RawElectricity!$B$171:$B$290,WorkElectricity!$I109,RawElectricity!$A$171:$A$290,WorkElectricity!$J109)&lt;0.0001,VLOOKUP($I109,Notes!$B$1:$C$1,2,0),SUMIFS(RawElectricity!AJ$171:AJ$290,RawElectricity!$B$171:$B$290,WorkElectricity!$I109,RawElectricity!$A$171:$A$290,WorkElectricity!$J109))</f>
        <v>9.1787852816398345</v>
      </c>
      <c r="AR109" s="28">
        <f>IF(SUMIFS(RawElectricity!AK$171:AK$290,RawElectricity!$B$171:$B$290,WorkElectricity!$I109,RawElectricity!$A$171:$A$290,WorkElectricity!$J109)&lt;0.0001,VLOOKUP($I109,Notes!$B$1:$C$1,2,0),SUMIFS(RawElectricity!AK$171:AK$290,RawElectricity!$B$171:$B$290,WorkElectricity!$I109,RawElectricity!$A$171:$A$290,WorkElectricity!$J109))</f>
        <v>9.1787852816398345</v>
      </c>
      <c r="AS109" s="19" t="e">
        <f>IF(SUMIFS(RawElectricity!AL$171:AL$290,RawElectricity!$B$171:$B$290,WorkElectricity!$I109,RawElectricity!$A$171:$A$290,WorkElectricity!$J109)&lt;0.0001,VLOOKUP($I109,Notes!$B$1:$C$1,2,0),SUMIFS(RawElectricity!AL$171:AL$290,RawElectricity!$B$171:$B$290,WorkElectricity!$I109,RawElectricity!$A$171:$A$290,WorkElectricity!$J109))</f>
        <v>#N/A</v>
      </c>
      <c r="AT109" s="19" t="e">
        <f>IF(SUMIFS(RawElectricity!AM$171:AM$290,RawElectricity!$B$171:$B$290,WorkElectricity!$I109,RawElectricity!$A$171:$A$290,WorkElectricity!$J109)&lt;0.0001,VLOOKUP($I109,Notes!$B$1:$C$1,2,0),SUMIFS(RawElectricity!AM$171:AM$290,RawElectricity!$B$171:$B$290,WorkElectricity!$I109,RawElectricity!$A$171:$A$290,WorkElectricity!$J109))</f>
        <v>#N/A</v>
      </c>
      <c r="AU109" s="19" t="e">
        <f>IF(SUMIFS(RawElectricity!AN$171:AN$290,RawElectricity!$B$171:$B$290,WorkElectricity!$I109,RawElectricity!$A$171:$A$290,WorkElectricity!$J109)&lt;0.0001,VLOOKUP($I109,Notes!$B$1:$C$1,2,0),SUMIFS(RawElectricity!AN$171:AN$290,RawElectricity!$B$171:$B$290,WorkElectricity!$I109,RawElectricity!$A$171:$A$290,WorkElectricity!$J109))</f>
        <v>#N/A</v>
      </c>
      <c r="AV109" s="19" t="e">
        <f>IF(SUMIFS(RawElectricity!AO$171:AO$290,RawElectricity!$B$171:$B$290,WorkElectricity!$I109,RawElectricity!$A$171:$A$290,WorkElectricity!$J109)&lt;0.0001,VLOOKUP($I109,Notes!$B$1:$C$1,2,0),SUMIFS(RawElectricity!AO$171:AO$290,RawElectricity!$B$171:$B$290,WorkElectricity!$I109,RawElectricity!$A$171:$A$290,WorkElectricity!$J109))</f>
        <v>#N/A</v>
      </c>
      <c r="AW109" s="19" t="e">
        <f>IF(SUMIFS(RawElectricity!AP$171:AP$290,RawElectricity!$B$171:$B$290,WorkElectricity!$I109,RawElectricity!$A$171:$A$290,WorkElectricity!$J109)&lt;0.0001,VLOOKUP($I109,Notes!$B$1:$C$1,2,0),SUMIFS(RawElectricity!AP$171:AP$290,RawElectricity!$B$171:$B$290,WorkElectricity!$I109,RawElectricity!$A$171:$A$290,WorkElectricity!$J109))</f>
        <v>#N/A</v>
      </c>
      <c r="AX109" s="19" t="e">
        <f>IF(SUMIFS(RawElectricity!AQ$171:AQ$290,RawElectricity!$B$171:$B$290,WorkElectricity!$I109,RawElectricity!$A$171:$A$290,WorkElectricity!$J109)&lt;0.0001,VLOOKUP($I109,Notes!$B$1:$C$1,2,0),SUMIFS(RawElectricity!AQ$171:AQ$290,RawElectricity!$B$171:$B$290,WorkElectricity!$I109,RawElectricity!$A$171:$A$290,WorkElectricity!$J109))</f>
        <v>#N/A</v>
      </c>
      <c r="AY109" s="19" t="e">
        <f>IF(SUMIFS(RawElectricity!AR$171:AR$290,RawElectricity!$B$171:$B$290,WorkElectricity!$I109,RawElectricity!$A$171:$A$290,WorkElectricity!$J109)&lt;0.0001,VLOOKUP($I109,Notes!$B$1:$C$1,2,0),SUMIFS(RawElectricity!AR$171:AR$290,RawElectricity!$B$171:$B$290,WorkElectricity!$I109,RawElectricity!$A$171:$A$290,WorkElectricity!$J109))</f>
        <v>#N/A</v>
      </c>
      <c r="AZ109" s="19" t="e">
        <f>IF(SUMIFS(RawElectricity!AS$171:AS$290,RawElectricity!$B$171:$B$290,WorkElectricity!$I109,RawElectricity!$A$171:$A$290,WorkElectricity!$J109)&lt;0.0001,VLOOKUP($I109,Notes!$B$1:$C$1,2,0),SUMIFS(RawElectricity!AS$171:AS$290,RawElectricity!$B$171:$B$290,WorkElectricity!$I109,RawElectricity!$A$171:$A$290,WorkElectricity!$J109))</f>
        <v>#N/A</v>
      </c>
      <c r="BA109" s="19" t="e">
        <f>IF(SUMIFS(RawElectricity!AT$171:AT$290,RawElectricity!$B$171:$B$290,WorkElectricity!$I109,RawElectricity!$A$171:$A$290,WorkElectricity!$J109)&lt;0.0001,VLOOKUP($I109,Notes!$B$1:$C$1,2,0),SUMIFS(RawElectricity!AT$171:AT$290,RawElectricity!$B$171:$B$290,WorkElectricity!$I109,RawElectricity!$A$171:$A$290,WorkElectricity!$J109))</f>
        <v>#N/A</v>
      </c>
      <c r="BB109" s="19" t="e">
        <f>IF(SUMIFS(RawElectricity!AU$171:AU$290,RawElectricity!$B$171:$B$290,WorkElectricity!$I109,RawElectricity!$A$171:$A$290,WorkElectricity!$J109)&lt;0.0001,VLOOKUP($I109,Notes!$B$1:$C$1,2,0),SUMIFS(RawElectricity!AU$171:AU$290,RawElectricity!$B$171:$B$290,WorkElectricity!$I109,RawElectricity!$A$171:$A$290,WorkElectricity!$J109))</f>
        <v>#N/A</v>
      </c>
      <c r="BC109" s="19" t="e">
        <f>IF(SUMIFS(RawElectricity!AV$171:AV$290,RawElectricity!$B$171:$B$290,WorkElectricity!$I109,RawElectricity!$A$171:$A$290,WorkElectricity!$J109)&lt;0.0001,VLOOKUP($I109,Notes!$B$1:$C$1,2,0),SUMIFS(RawElectricity!AV$171:AV$290,RawElectricity!$B$171:$B$290,WorkElectricity!$I109,RawElectricity!$A$171:$A$290,WorkElectricity!$J109))</f>
        <v>#N/A</v>
      </c>
      <c r="BD109" s="19" t="e">
        <f>IF(SUMIFS(RawElectricity!AW$171:AW$290,RawElectricity!$B$171:$B$290,WorkElectricity!$I109,RawElectricity!$A$171:$A$290,WorkElectricity!$J109)&lt;0.0001,VLOOKUP($I109,Notes!$B$1:$C$1,2,0),SUMIFS(RawElectricity!AW$171:AW$290,RawElectricity!$B$171:$B$290,WorkElectricity!$I109,RawElectricity!$A$171:$A$290,WorkElectricity!$J109))</f>
        <v>#N/A</v>
      </c>
      <c r="BE109" s="19" t="e">
        <f>IF(SUMIFS(RawElectricity!AX$171:AX$290,RawElectricity!$B$171:$B$290,WorkElectricity!$I109,RawElectricity!$A$171:$A$290,WorkElectricity!$J109)&lt;0.0001,VLOOKUP($I109,Notes!$B$1:$C$1,2,0),SUMIFS(RawElectricity!AX$171:AX$290,RawElectricity!$B$171:$B$290,WorkElectricity!$I109,RawElectricity!$A$171:$A$290,WorkElectricity!$J109))</f>
        <v>#N/A</v>
      </c>
      <c r="BF109" s="19" t="e">
        <f>IF(SUMIFS(RawElectricity!AY$171:AY$290,RawElectricity!$B$171:$B$290,WorkElectricity!$I109,RawElectricity!$A$171:$A$290,WorkElectricity!$J109)&lt;0.0001,VLOOKUP($I109,Notes!$B$1:$C$1,2,0),SUMIFS(RawElectricity!AY$171:AY$290,RawElectricity!$B$171:$B$290,WorkElectricity!$I109,RawElectricity!$A$171:$A$290,WorkElectricity!$J109))</f>
        <v>#N/A</v>
      </c>
      <c r="BG109" s="19" t="e">
        <f>IF(SUMIFS(RawElectricity!AZ$171:AZ$290,RawElectricity!$B$171:$B$290,WorkElectricity!$I109,RawElectricity!$A$171:$A$290,WorkElectricity!$J109)&lt;0.0001,VLOOKUP($I109,Notes!$B$1:$C$1,2,0),SUMIFS(RawElectricity!AZ$171:AZ$290,RawElectricity!$B$171:$B$290,WorkElectricity!$I109,RawElectricity!$A$171:$A$290,WorkElectricity!$J109))</f>
        <v>#N/A</v>
      </c>
      <c r="BH109" s="19" t="e">
        <f>IF(SUMIFS(RawElectricity!BA$171:BA$290,RawElectricity!$B$171:$B$290,WorkElectricity!$I109,RawElectricity!$A$171:$A$290,WorkElectricity!$J109)&lt;0.0001,VLOOKUP($I109,Notes!$B$1:$C$1,2,0),SUMIFS(RawElectricity!BA$171:BA$290,RawElectricity!$B$171:$B$290,WorkElectricity!$I109,RawElectricity!$A$171:$A$290,WorkElectricity!$J109))</f>
        <v>#N/A</v>
      </c>
      <c r="BI109" s="19" t="e">
        <f>IF(SUMIFS(RawElectricity!BB$171:BB$290,RawElectricity!$B$171:$B$290,WorkElectricity!$I109,RawElectricity!$A$171:$A$290,WorkElectricity!$J109)&lt;0.0001,VLOOKUP($I109,Notes!$B$1:$C$1,2,0),SUMIFS(RawElectricity!BB$171:BB$290,RawElectricity!$B$171:$B$290,WorkElectricity!$I109,RawElectricity!$A$171:$A$290,WorkElectricity!$J109))</f>
        <v>#N/A</v>
      </c>
      <c r="BJ109" s="19" t="e">
        <f>IF(SUMIFS(RawElectricity!BC$171:BC$290,RawElectricity!$B$171:$B$290,WorkElectricity!$I109,RawElectricity!$A$171:$A$290,WorkElectricity!$J109)&lt;0.0001,VLOOKUP($I109,Notes!$B$1:$C$1,2,0),SUMIFS(RawElectricity!BC$171:BC$290,RawElectricity!$B$171:$B$290,WorkElectricity!$I109,RawElectricity!$A$171:$A$290,WorkElectricity!$J109))</f>
        <v>#N/A</v>
      </c>
      <c r="BK109" s="19" t="e">
        <f>IF(SUMIFS(RawElectricity!BD$171:BD$290,RawElectricity!$B$171:$B$290,WorkElectricity!$I109,RawElectricity!$A$171:$A$290,WorkElectricity!$J109)&lt;0.0001,VLOOKUP($I109,Notes!$B$1:$C$1,2,0),SUMIFS(RawElectricity!BD$171:BD$290,RawElectricity!$B$171:$B$290,WorkElectricity!$I109,RawElectricity!$A$171:$A$290,WorkElectricity!$J109))</f>
        <v>#N/A</v>
      </c>
      <c r="BL109" s="19" t="e">
        <f>IF(SUMIFS(RawElectricity!BE$171:BE$290,RawElectricity!$B$171:$B$290,WorkElectricity!$I109,RawElectricity!$A$171:$A$290,WorkElectricity!$J109)&lt;0.0001,VLOOKUP($I109,Notes!$B$1:$C$1,2,0),SUMIFS(RawElectricity!BE$171:BE$290,RawElectricity!$B$171:$B$290,WorkElectricity!$I109,RawElectricity!$A$171:$A$290,WorkElectricity!$J109))</f>
        <v>#N/A</v>
      </c>
      <c r="BM109" s="19" t="e">
        <f>IF(SUMIFS(RawElectricity!BF$171:BF$290,RawElectricity!$B$171:$B$290,WorkElectricity!$I109,RawElectricity!$A$171:$A$290,WorkElectricity!$J109)&lt;0.0001,VLOOKUP($I109,Notes!$B$1:$C$1,2,0),SUMIFS(RawElectricity!BF$171:BF$290,RawElectricity!$B$171:$B$290,WorkElectricity!$I109,RawElectricity!$A$171:$A$290,WorkElectricity!$J109))</f>
        <v>#N/A</v>
      </c>
      <c r="BN109" s="19" t="e">
        <f>IF(SUMIFS(RawElectricity!BG$171:BG$290,RawElectricity!$B$171:$B$290,WorkElectricity!$I109,RawElectricity!$A$171:$A$290,WorkElectricity!$J109)&lt;0.0001,VLOOKUP($I109,Notes!$B$1:$C$1,2,0),SUMIFS(RawElectricity!BG$171:BG$290,RawElectricity!$B$171:$B$290,WorkElectricity!$I109,RawElectricity!$A$171:$A$290,WorkElectricity!$J109))</f>
        <v>#N/A</v>
      </c>
      <c r="BO109" s="19" t="e">
        <f>IF(SUMIFS(RawElectricity!BH$171:BH$290,RawElectricity!$B$171:$B$290,WorkElectricity!$I109,RawElectricity!$A$171:$A$290,WorkElectricity!$J109)&lt;0.0001,VLOOKUP($I109,Notes!$B$1:$C$1,2,0),SUMIFS(RawElectricity!BH$171:BH$290,RawElectricity!$B$171:$B$290,WorkElectricity!$I109,RawElectricity!$A$171:$A$290,WorkElectricity!$J109))</f>
        <v>#N/A</v>
      </c>
      <c r="BP109" s="19" t="e">
        <f>IF(SUMIFS(RawElectricity!BI$171:BI$290,RawElectricity!$B$171:$B$290,WorkElectricity!$I109,RawElectricity!$A$171:$A$290,WorkElectricity!$J109)&lt;0.0001,VLOOKUP($I109,Notes!$B$1:$C$1,2,0),SUMIFS(RawElectricity!BI$171:BI$290,RawElectricity!$B$171:$B$290,WorkElectricity!$I109,RawElectricity!$A$171:$A$290,WorkElectricity!$J109))</f>
        <v>#N/A</v>
      </c>
      <c r="BQ109" s="19"/>
      <c r="BR109" s="19" t="e">
        <f>IF(SUMIFS(RawElectricity!BJ$171:BJ$290,RawElectricity!$B$171:$B$290,WorkElectricity!$I109,RawElectricity!$A$171:$A$290,WorkElectricity!$J109)&lt;0.0001,VLOOKUP($I109,Notes!$B$1:$C$1,2,0),SUMIFS(RawElectricity!BJ$171:BJ$290,RawElectricity!$B$171:$B$290,WorkElectricity!$I109,RawElectricity!$A$171:$A$290,WorkElectricity!$J109))</f>
        <v>#N/A</v>
      </c>
      <c r="BS109" s="19" t="e">
        <f>IF(SUMIFS(RawElectricity!BK$171:BK$290,RawElectricity!$B$171:$B$290,WorkElectricity!$I109,RawElectricity!$A$171:$A$290,WorkElectricity!$J109)&lt;0.0001,VLOOKUP($I109,Notes!$B$1:$C$1,2,0),SUMIFS(RawElectricity!BK$171:BK$290,RawElectricity!$B$171:$B$290,WorkElectricity!$I109,RawElectricity!$A$171:$A$290,WorkElectricity!$J109))</f>
        <v>#N/A</v>
      </c>
      <c r="BT109" s="19" t="e">
        <f>IF(SUMIFS(RawElectricity!BL$171:BL$290,RawElectricity!$B$171:$B$290,WorkElectricity!$I109,RawElectricity!$A$171:$A$290,WorkElectricity!$J109)&lt;0.0001,VLOOKUP($I109,Notes!$B$1:$C$1,2,0),SUMIFS(RawElectricity!BL$171:BL$290,RawElectricity!$B$171:$B$290,WorkElectricity!$I109,RawElectricity!$A$171:$A$290,WorkElectricity!$J109))</f>
        <v>#N/A</v>
      </c>
      <c r="BU109" s="19" t="e">
        <f>IF(SUMIFS(RawElectricity!BM$171:BM$290,RawElectricity!$B$171:$B$290,WorkElectricity!$I109,RawElectricity!$A$171:$A$290,WorkElectricity!$J109)&lt;0.0001,VLOOKUP($I109,Notes!$B$1:$C$1,2,0),SUMIFS(RawElectricity!BM$171:BM$290,RawElectricity!$B$171:$B$290,WorkElectricity!$I109,RawElectricity!$A$171:$A$290,WorkElectricity!$J109))</f>
        <v>#N/A</v>
      </c>
      <c r="BV109" s="19" t="e">
        <f>IF(SUMIFS(RawElectricity!BN$171:BN$290,RawElectricity!$B$171:$B$290,WorkElectricity!$I109,RawElectricity!$A$171:$A$290,WorkElectricity!$J109)&lt;0.0001,VLOOKUP($I109,Notes!$B$1:$C$1,2,0),SUMIFS(RawElectricity!BN$171:BN$290,RawElectricity!$B$171:$B$290,WorkElectricity!$I109,RawElectricity!$A$171:$A$290,WorkElectricity!$J109))</f>
        <v>#N/A</v>
      </c>
      <c r="BW109" s="19" t="e">
        <f>IF(SUMIFS(RawElectricity!BO$171:BO$290,RawElectricity!$B$171:$B$290,WorkElectricity!$I109,RawElectricity!$A$171:$A$290,WorkElectricity!$J109)&lt;0.0001,VLOOKUP($I109,Notes!$B$1:$C$1,2,0),SUMIFS(RawElectricity!BO$171:BO$290,RawElectricity!$B$171:$B$290,WorkElectricity!$I109,RawElectricity!$A$171:$A$290,WorkElectricity!$J109))</f>
        <v>#N/A</v>
      </c>
    </row>
    <row r="110" spans="1:75" x14ac:dyDescent="0.25">
      <c r="A110" t="str">
        <f>IF(B110&lt;&gt;B109,MAX(A$79:A109)+1,"")</f>
        <v/>
      </c>
      <c r="B110" t="str">
        <f>RawElectricity!B201</f>
        <v>worst</v>
      </c>
      <c r="D110" s="19"/>
      <c r="E110" s="19"/>
      <c r="F110" s="19"/>
      <c r="G110" s="19"/>
      <c r="H110">
        <f t="shared" si="11"/>
        <v>4</v>
      </c>
      <c r="I110" t="str">
        <f t="shared" si="10"/>
        <v>worst - forced</v>
      </c>
      <c r="J110" t="str">
        <f t="shared" si="12"/>
        <v>Solar</v>
      </c>
      <c r="K110" s="28">
        <f>IF(SUMIFS(RawElectricity!D$171:D$290,RawElectricity!$B$171:$B$290,WorkElectricity!$I110,RawElectricity!$A$171:$A$290,WorkElectricity!$J110)&lt;0.0001,VLOOKUP($I110,Notes!$B$1:$C$1,2,0),SUMIFS(RawElectricity!D$171:D$290,RawElectricity!$B$171:$B$290,WorkElectricity!$I110,RawElectricity!$A$171:$A$290,WorkElectricity!$J110))</f>
        <v>1.949901622332902E-4</v>
      </c>
      <c r="L110" s="28">
        <f>IF(SUMIFS(RawElectricity!E$171:E$290,RawElectricity!$B$171:$B$290,WorkElectricity!$I110,RawElectricity!$A$171:$A$290,WorkElectricity!$J110)&lt;0.0001,VLOOKUP($I110,Notes!$B$1:$C$1,2,0),SUMIFS(RawElectricity!E$171:E$290,RawElectricity!$B$171:$B$290,WorkElectricity!$I110,RawElectricity!$A$171:$A$290,WorkElectricity!$J110))</f>
        <v>1.9683644736721021E-4</v>
      </c>
      <c r="M110" s="28">
        <f>IF(SUMIFS(RawElectricity!F$171:F$290,RawElectricity!$B$171:$B$290,WorkElectricity!$I110,RawElectricity!$A$171:$A$290,WorkElectricity!$J110)&lt;0.0001,VLOOKUP($I110,Notes!$B$1:$C$1,2,0),SUMIFS(RawElectricity!F$171:F$290,RawElectricity!$B$171:$B$290,WorkElectricity!$I110,RawElectricity!$A$171:$A$290,WorkElectricity!$J110))</f>
        <v>1.9355146156516259E-4</v>
      </c>
      <c r="N110" s="28">
        <f>IF(SUMIFS(RawElectricity!G$171:G$290,RawElectricity!$B$171:$B$290,WorkElectricity!$I110,RawElectricity!$A$171:$A$290,WorkElectricity!$J110)&lt;0.0001,VLOOKUP($I110,Notes!$B$1:$C$1,2,0),SUMIFS(RawElectricity!G$171:G$290,RawElectricity!$B$171:$B$290,WorkElectricity!$I110,RawElectricity!$A$171:$A$290,WorkElectricity!$J110))</f>
        <v>1.97648469012207E-4</v>
      </c>
      <c r="O110" s="28">
        <f>IF(SUMIFS(RawElectricity!H$171:H$290,RawElectricity!$B$171:$B$290,WorkElectricity!$I110,RawElectricity!$A$171:$A$290,WorkElectricity!$J110)&lt;0.0001,VLOOKUP($I110,Notes!$B$1:$C$1,2,0),SUMIFS(RawElectricity!H$171:H$290,RawElectricity!$B$171:$B$290,WorkElectricity!$I110,RawElectricity!$A$171:$A$290,WorkElectricity!$J110))</f>
        <v>1.9962930607409819E-4</v>
      </c>
      <c r="P110" s="28" t="e">
        <f>IF(SUMIFS(RawElectricity!I$171:I$290,RawElectricity!$B$171:$B$290,WorkElectricity!$I110,RawElectricity!$A$171:$A$290,WorkElectricity!$J110)&lt;0.0001,VLOOKUP($I110,Notes!$B$1:$C$1,2,0),SUMIFS(RawElectricity!I$171:I$290,RawElectricity!$B$171:$B$290,WorkElectricity!$I110,RawElectricity!$A$171:$A$290,WorkElectricity!$J110))</f>
        <v>#N/A</v>
      </c>
      <c r="Q110" s="28">
        <f>IF(SUMIFS(RawElectricity!J$171:J$290,RawElectricity!$B$171:$B$290,WorkElectricity!$I110,RawElectricity!$A$171:$A$290,WorkElectricity!$J110)&lt;0.0001,VLOOKUP($I110,Notes!$B$1:$C$1,2,0),SUMIFS(RawElectricity!J$171:J$290,RawElectricity!$B$171:$B$290,WorkElectricity!$I110,RawElectricity!$A$171:$A$290,WorkElectricity!$J110))</f>
        <v>0.72384388035108393</v>
      </c>
      <c r="R110" s="28">
        <f>IF(SUMIFS(RawElectricity!K$171:K$290,RawElectricity!$B$171:$B$290,WorkElectricity!$I110,RawElectricity!$A$171:$A$290,WorkElectricity!$J110)&lt;0.0001,VLOOKUP($I110,Notes!$B$1:$C$1,2,0),SUMIFS(RawElectricity!K$171:K$290,RawElectricity!$B$171:$B$290,WorkElectricity!$I110,RawElectricity!$A$171:$A$290,WorkElectricity!$J110))</f>
        <v>2.0743442830405683</v>
      </c>
      <c r="S110" s="28">
        <f>IF(SUMIFS(RawElectricity!L$171:L$290,RawElectricity!$B$171:$B$290,WorkElectricity!$I110,RawElectricity!$A$171:$A$290,WorkElectricity!$J110)&lt;0.0001,VLOOKUP($I110,Notes!$B$1:$C$1,2,0),SUMIFS(RawElectricity!L$171:L$290,RawElectricity!$B$171:$B$290,WorkElectricity!$I110,RawElectricity!$A$171:$A$290,WorkElectricity!$J110))</f>
        <v>3.5761842962925239</v>
      </c>
      <c r="T110" s="28">
        <f>IF(SUMIFS(RawElectricity!M$171:M$290,RawElectricity!$B$171:$B$290,WorkElectricity!$I110,RawElectricity!$A$171:$A$290,WorkElectricity!$J110)&lt;0.0001,VLOOKUP($I110,Notes!$B$1:$C$1,2,0),SUMIFS(RawElectricity!M$171:M$290,RawElectricity!$B$171:$B$290,WorkElectricity!$I110,RawElectricity!$A$171:$A$290,WorkElectricity!$J110))</f>
        <v>3.8212826997387643</v>
      </c>
      <c r="U110" s="28">
        <f>IF(SUMIFS(RawElectricity!N$171:N$290,RawElectricity!$B$171:$B$290,WorkElectricity!$I110,RawElectricity!$A$171:$A$290,WorkElectricity!$J110)&lt;0.0001,VLOOKUP($I110,Notes!$B$1:$C$1,2,0),SUMIFS(RawElectricity!N$171:N$290,RawElectricity!$B$171:$B$290,WorkElectricity!$I110,RawElectricity!$A$171:$A$290,WorkElectricity!$J110))</f>
        <v>3.7485135849288458</v>
      </c>
      <c r="V110" s="28">
        <f>IF(SUMIFS(RawElectricity!O$171:O$290,RawElectricity!$B$171:$B$290,WorkElectricity!$I110,RawElectricity!$A$171:$A$290,WorkElectricity!$J110)&lt;0.0001,VLOOKUP($I110,Notes!$B$1:$C$1,2,0),SUMIFS(RawElectricity!O$171:O$290,RawElectricity!$B$171:$B$290,WorkElectricity!$I110,RawElectricity!$A$171:$A$290,WorkElectricity!$J110))</f>
        <v>3.8212826071461734</v>
      </c>
      <c r="W110" s="28">
        <f>IF(SUMIFS(RawElectricity!P$171:P$290,RawElectricity!$B$171:$B$290,WorkElectricity!$I110,RawElectricity!$A$171:$A$290,WorkElectricity!$J110)&lt;0.0001,VLOOKUP($I110,Notes!$B$1:$C$1,2,0),SUMIFS(RawElectricity!P$171:P$290,RawElectricity!$B$171:$B$290,WorkElectricity!$I110,RawElectricity!$A$171:$A$290,WorkElectricity!$J110))</f>
        <v>3.8212825608498768</v>
      </c>
      <c r="X110" s="28">
        <f>IF(SUMIFS(RawElectricity!Q$171:Q$290,RawElectricity!$B$171:$B$290,WorkElectricity!$I110,RawElectricity!$A$171:$A$290,WorkElectricity!$J110)&lt;0.0001,VLOOKUP($I110,Notes!$B$1:$C$1,2,0),SUMIFS(RawElectricity!Q$171:Q$290,RawElectricity!$B$171:$B$290,WorkElectricity!$I110,RawElectricity!$A$171:$A$290,WorkElectricity!$J110))</f>
        <v>4.0842516913106923</v>
      </c>
      <c r="Y110" s="28">
        <f>IF(SUMIFS(RawElectricity!R$171:R$290,RawElectricity!$B$171:$B$290,WorkElectricity!$I110,RawElectricity!$A$171:$A$290,WorkElectricity!$J110)&lt;0.0001,VLOOKUP($I110,Notes!$B$1:$C$1,2,0),SUMIFS(RawElectricity!R$171:R$290,RawElectricity!$B$171:$B$290,WorkElectricity!$I110,RawElectricity!$A$171:$A$290,WorkElectricity!$J110))</f>
        <v>4.0842516450143957</v>
      </c>
      <c r="Z110" s="28">
        <f>IF(SUMIFS(RawElectricity!S$171:S$290,RawElectricity!$B$171:$B$290,WorkElectricity!$I110,RawElectricity!$A$171:$A$290,WorkElectricity!$J110)&lt;0.0001,VLOOKUP($I110,Notes!$B$1:$C$1,2,0),SUMIFS(RawElectricity!S$171:S$290,RawElectricity!$B$171:$B$290,WorkElectricity!$I110,RawElectricity!$A$171:$A$290,WorkElectricity!$J110))</f>
        <v>4.0832839815347031</v>
      </c>
      <c r="AA110" s="28">
        <f>IF(SUMIFS(RawElectricity!T$171:T$290,RawElectricity!$B$171:$B$290,WorkElectricity!$I110,RawElectricity!$A$171:$A$290,WorkElectricity!$J110)&lt;0.0001,VLOOKUP($I110,Notes!$B$1:$C$1,2,0),SUMIFS(RawElectricity!T$171:T$290,RawElectricity!$B$171:$B$290,WorkElectricity!$I110,RawElectricity!$A$171:$A$290,WorkElectricity!$J110))</f>
        <v>4.0868163820827395</v>
      </c>
      <c r="AB110" s="28">
        <f>IF(SUMIFS(RawElectricity!U$171:U$290,RawElectricity!$B$171:$B$290,WorkElectricity!$I110,RawElectricity!$A$171:$A$290,WorkElectricity!$J110)&lt;0.0001,VLOOKUP($I110,Notes!$B$1:$C$1,2,0),SUMIFS(RawElectricity!U$171:U$290,RawElectricity!$B$171:$B$290,WorkElectricity!$I110,RawElectricity!$A$171:$A$290,WorkElectricity!$J110))</f>
        <v>4.0868163820827395</v>
      </c>
      <c r="AC110" s="28">
        <f>IF(SUMIFS(RawElectricity!V$171:V$290,RawElectricity!$B$171:$B$290,WorkElectricity!$I110,RawElectricity!$A$171:$A$290,WorkElectricity!$J110)&lt;0.0001,VLOOKUP($I110,Notes!$B$1:$C$1,2,0),SUMIFS(RawElectricity!V$171:V$290,RawElectricity!$B$171:$B$290,WorkElectricity!$I110,RawElectricity!$A$171:$A$290,WorkElectricity!$J110))</f>
        <v>4.0868163820827395</v>
      </c>
      <c r="AD110" s="28">
        <f>IF(SUMIFS(RawElectricity!W$171:W$290,RawElectricity!$B$171:$B$290,WorkElectricity!$I110,RawElectricity!$A$171:$A$290,WorkElectricity!$J110)&lt;0.0001,VLOOKUP($I110,Notes!$B$1:$C$1,2,0),SUMIFS(RawElectricity!W$171:W$290,RawElectricity!$B$171:$B$290,WorkElectricity!$I110,RawElectricity!$A$171:$A$290,WorkElectricity!$J110))</f>
        <v>4.0868163820827395</v>
      </c>
      <c r="AE110" s="28">
        <f>IF(SUMIFS(RawElectricity!X$171:X$290,RawElectricity!$B$171:$B$290,WorkElectricity!$I110,RawElectricity!$A$171:$A$290,WorkElectricity!$J110)&lt;0.0001,VLOOKUP($I110,Notes!$B$1:$C$1,2,0),SUMIFS(RawElectricity!X$171:X$290,RawElectricity!$B$171:$B$290,WorkElectricity!$I110,RawElectricity!$A$171:$A$290,WorkElectricity!$J110))</f>
        <v>4.0868163820827395</v>
      </c>
      <c r="AF110" s="28">
        <f>IF(SUMIFS(RawElectricity!Y$171:Y$290,RawElectricity!$B$171:$B$290,WorkElectricity!$I110,RawElectricity!$A$171:$A$290,WorkElectricity!$J110)&lt;0.0001,VLOOKUP($I110,Notes!$B$1:$C$1,2,0),SUMIFS(RawElectricity!Y$171:Y$290,RawElectricity!$B$171:$B$290,WorkElectricity!$I110,RawElectricity!$A$171:$A$290,WorkElectricity!$J110))</f>
        <v>4.0868163820827395</v>
      </c>
      <c r="AG110" s="28">
        <f>IF(SUMIFS(RawElectricity!Z$171:Z$290,RawElectricity!$B$171:$B$290,WorkElectricity!$I110,RawElectricity!$A$171:$A$290,WorkElectricity!$J110)&lt;0.0001,VLOOKUP($I110,Notes!$B$1:$C$1,2,0),SUMIFS(RawElectricity!Z$171:Z$290,RawElectricity!$B$171:$B$290,WorkElectricity!$I110,RawElectricity!$A$171:$A$290,WorkElectricity!$J110))</f>
        <v>4.0868163820827395</v>
      </c>
      <c r="AH110" s="28">
        <f>IF(SUMIFS(RawElectricity!AA$171:AA$290,RawElectricity!$B$171:$B$290,WorkElectricity!$I110,RawElectricity!$A$171:$A$290,WorkElectricity!$J110)&lt;0.0001,VLOOKUP($I110,Notes!$B$1:$C$1,2,0),SUMIFS(RawElectricity!AA$171:AA$290,RawElectricity!$B$171:$B$290,WorkElectricity!$I110,RawElectricity!$A$171:$A$290,WorkElectricity!$J110))</f>
        <v>4.0868163820827395</v>
      </c>
      <c r="AI110" s="28">
        <f>IF(SUMIFS(RawElectricity!AB$171:AB$290,RawElectricity!$B$171:$B$290,WorkElectricity!$I110,RawElectricity!$A$171:$A$290,WorkElectricity!$J110)&lt;0.0001,VLOOKUP($I110,Notes!$B$1:$C$1,2,0),SUMIFS(RawElectricity!AB$171:AB$290,RawElectricity!$B$171:$B$290,WorkElectricity!$I110,RawElectricity!$A$171:$A$290,WorkElectricity!$J110))</f>
        <v>4.0868163820827395</v>
      </c>
      <c r="AJ110" s="28">
        <f>IF(SUMIFS(RawElectricity!AC$171:AC$290,RawElectricity!$B$171:$B$290,WorkElectricity!$I110,RawElectricity!$A$171:$A$290,WorkElectricity!$J110)&lt;0.0001,VLOOKUP($I110,Notes!$B$1:$C$1,2,0),SUMIFS(RawElectricity!AC$171:AC$290,RawElectricity!$B$171:$B$290,WorkElectricity!$I110,RawElectricity!$A$171:$A$290,WorkElectricity!$J110))</f>
        <v>4.0868163820827395</v>
      </c>
      <c r="AK110" s="28">
        <f>IF(SUMIFS(RawElectricity!AD$171:AD$290,RawElectricity!$B$171:$B$290,WorkElectricity!$I110,RawElectricity!$A$171:$A$290,WorkElectricity!$J110)&lt;0.0001,VLOOKUP($I110,Notes!$B$1:$C$1,2,0),SUMIFS(RawElectricity!AD$171:AD$290,RawElectricity!$B$171:$B$290,WorkElectricity!$I110,RawElectricity!$A$171:$A$290,WorkElectricity!$J110))</f>
        <v>9.9133482872843768</v>
      </c>
      <c r="AL110" s="28">
        <f>IF(SUMIFS(RawElectricity!AE$171:AE$290,RawElectricity!$B$171:$B$290,WorkElectricity!$I110,RawElectricity!$A$171:$A$290,WorkElectricity!$J110)&lt;0.0001,VLOOKUP($I110,Notes!$B$1:$C$1,2,0),SUMIFS(RawElectricity!AE$171:AE$290,RawElectricity!$B$171:$B$290,WorkElectricity!$I110,RawElectricity!$A$171:$A$290,WorkElectricity!$J110))</f>
        <v>12.309154533269098</v>
      </c>
      <c r="AM110" s="28">
        <f>IF(SUMIFS(RawElectricity!AF$171:AF$290,RawElectricity!$B$171:$B$290,WorkElectricity!$I110,RawElectricity!$A$171:$A$290,WorkElectricity!$J110)&lt;0.0001,VLOOKUP($I110,Notes!$B$1:$C$1,2,0),SUMIFS(RawElectricity!AF$171:AF$290,RawElectricity!$B$171:$B$290,WorkElectricity!$I110,RawElectricity!$A$171:$A$290,WorkElectricity!$J110))</f>
        <v>17.772519646718969</v>
      </c>
      <c r="AN110" s="28">
        <f>IF(SUMIFS(RawElectricity!AG$171:AG$290,RawElectricity!$B$171:$B$290,WorkElectricity!$I110,RawElectricity!$A$171:$A$290,WorkElectricity!$J110)&lt;0.0001,VLOOKUP($I110,Notes!$B$1:$C$1,2,0),SUMIFS(RawElectricity!AG$171:AG$290,RawElectricity!$B$171:$B$290,WorkElectricity!$I110,RawElectricity!$A$171:$A$290,WorkElectricity!$J110))</f>
        <v>32.383112770651017</v>
      </c>
      <c r="AO110" s="28">
        <f>IF(SUMIFS(RawElectricity!AH$171:AH$290,RawElectricity!$B$171:$B$290,WorkElectricity!$I110,RawElectricity!$A$171:$A$290,WorkElectricity!$J110)&lt;0.0001,VLOOKUP($I110,Notes!$B$1:$C$1,2,0),SUMIFS(RawElectricity!AH$171:AH$290,RawElectricity!$B$171:$B$290,WorkElectricity!$I110,RawElectricity!$A$171:$A$290,WorkElectricity!$J110))</f>
        <v>46.993705894583059</v>
      </c>
      <c r="AP110" s="28">
        <f>IF(SUMIFS(RawElectricity!AI$171:AI$290,RawElectricity!$B$171:$B$290,WorkElectricity!$I110,RawElectricity!$A$171:$A$290,WorkElectricity!$J110)&lt;0.0001,VLOOKUP($I110,Notes!$B$1:$C$1,2,0),SUMIFS(RawElectricity!AI$171:AI$290,RawElectricity!$B$171:$B$290,WorkElectricity!$I110,RawElectricity!$A$171:$A$290,WorkElectricity!$J110))</f>
        <v>60.74594879012362</v>
      </c>
      <c r="AQ110" s="28">
        <f>IF(SUMIFS(RawElectricity!AJ$171:AJ$290,RawElectricity!$B$171:$B$290,WorkElectricity!$I110,RawElectricity!$A$171:$A$290,WorkElectricity!$J110)&lt;0.0001,VLOOKUP($I110,Notes!$B$1:$C$1,2,0),SUMIFS(RawElectricity!AJ$171:AJ$290,RawElectricity!$B$171:$B$290,WorkElectricity!$I110,RawElectricity!$A$171:$A$290,WorkElectricity!$J110))</f>
        <v>73.755086183042522</v>
      </c>
      <c r="AR110" s="28">
        <f>IF(SUMIFS(RawElectricity!AK$171:AK$290,RawElectricity!$B$171:$B$290,WorkElectricity!$I110,RawElectricity!$A$171:$A$290,WorkElectricity!$J110)&lt;0.0001,VLOOKUP($I110,Notes!$B$1:$C$1,2,0),SUMIFS(RawElectricity!AK$171:AK$290,RawElectricity!$B$171:$B$290,WorkElectricity!$I110,RawElectricity!$A$171:$A$290,WorkElectricity!$J110))</f>
        <v>87.424474927469575</v>
      </c>
      <c r="AS110" s="19" t="e">
        <f>IF(SUMIFS(RawElectricity!AL$171:AL$290,RawElectricity!$B$171:$B$290,WorkElectricity!$I110,RawElectricity!$A$171:$A$290,WorkElectricity!$J110)&lt;0.0001,VLOOKUP($I110,Notes!$B$1:$C$1,2,0),SUMIFS(RawElectricity!AL$171:AL$290,RawElectricity!$B$171:$B$290,WorkElectricity!$I110,RawElectricity!$A$171:$A$290,WorkElectricity!$J110))</f>
        <v>#N/A</v>
      </c>
      <c r="AT110" s="19" t="e">
        <f>IF(SUMIFS(RawElectricity!AM$171:AM$290,RawElectricity!$B$171:$B$290,WorkElectricity!$I110,RawElectricity!$A$171:$A$290,WorkElectricity!$J110)&lt;0.0001,VLOOKUP($I110,Notes!$B$1:$C$1,2,0),SUMIFS(RawElectricity!AM$171:AM$290,RawElectricity!$B$171:$B$290,WorkElectricity!$I110,RawElectricity!$A$171:$A$290,WorkElectricity!$J110))</f>
        <v>#N/A</v>
      </c>
      <c r="AU110" s="19" t="e">
        <f>IF(SUMIFS(RawElectricity!AN$171:AN$290,RawElectricity!$B$171:$B$290,WorkElectricity!$I110,RawElectricity!$A$171:$A$290,WorkElectricity!$J110)&lt;0.0001,VLOOKUP($I110,Notes!$B$1:$C$1,2,0),SUMIFS(RawElectricity!AN$171:AN$290,RawElectricity!$B$171:$B$290,WorkElectricity!$I110,RawElectricity!$A$171:$A$290,WorkElectricity!$J110))</f>
        <v>#N/A</v>
      </c>
      <c r="AV110" s="19" t="e">
        <f>IF(SUMIFS(RawElectricity!AO$171:AO$290,RawElectricity!$B$171:$B$290,WorkElectricity!$I110,RawElectricity!$A$171:$A$290,WorkElectricity!$J110)&lt;0.0001,VLOOKUP($I110,Notes!$B$1:$C$1,2,0),SUMIFS(RawElectricity!AO$171:AO$290,RawElectricity!$B$171:$B$290,WorkElectricity!$I110,RawElectricity!$A$171:$A$290,WorkElectricity!$J110))</f>
        <v>#N/A</v>
      </c>
      <c r="AW110" s="19" t="e">
        <f>IF(SUMIFS(RawElectricity!AP$171:AP$290,RawElectricity!$B$171:$B$290,WorkElectricity!$I110,RawElectricity!$A$171:$A$290,WorkElectricity!$J110)&lt;0.0001,VLOOKUP($I110,Notes!$B$1:$C$1,2,0),SUMIFS(RawElectricity!AP$171:AP$290,RawElectricity!$B$171:$B$290,WorkElectricity!$I110,RawElectricity!$A$171:$A$290,WorkElectricity!$J110))</f>
        <v>#N/A</v>
      </c>
      <c r="AX110" s="19" t="e">
        <f>IF(SUMIFS(RawElectricity!AQ$171:AQ$290,RawElectricity!$B$171:$B$290,WorkElectricity!$I110,RawElectricity!$A$171:$A$290,WorkElectricity!$J110)&lt;0.0001,VLOOKUP($I110,Notes!$B$1:$C$1,2,0),SUMIFS(RawElectricity!AQ$171:AQ$290,RawElectricity!$B$171:$B$290,WorkElectricity!$I110,RawElectricity!$A$171:$A$290,WorkElectricity!$J110))</f>
        <v>#N/A</v>
      </c>
      <c r="AY110" s="19" t="e">
        <f>IF(SUMIFS(RawElectricity!AR$171:AR$290,RawElectricity!$B$171:$B$290,WorkElectricity!$I110,RawElectricity!$A$171:$A$290,WorkElectricity!$J110)&lt;0.0001,VLOOKUP($I110,Notes!$B$1:$C$1,2,0),SUMIFS(RawElectricity!AR$171:AR$290,RawElectricity!$B$171:$B$290,WorkElectricity!$I110,RawElectricity!$A$171:$A$290,WorkElectricity!$J110))</f>
        <v>#N/A</v>
      </c>
      <c r="AZ110" s="19" t="e">
        <f>IF(SUMIFS(RawElectricity!AS$171:AS$290,RawElectricity!$B$171:$B$290,WorkElectricity!$I110,RawElectricity!$A$171:$A$290,WorkElectricity!$J110)&lt;0.0001,VLOOKUP($I110,Notes!$B$1:$C$1,2,0),SUMIFS(RawElectricity!AS$171:AS$290,RawElectricity!$B$171:$B$290,WorkElectricity!$I110,RawElectricity!$A$171:$A$290,WorkElectricity!$J110))</f>
        <v>#N/A</v>
      </c>
      <c r="BA110" s="19" t="e">
        <f>IF(SUMIFS(RawElectricity!AT$171:AT$290,RawElectricity!$B$171:$B$290,WorkElectricity!$I110,RawElectricity!$A$171:$A$290,WorkElectricity!$J110)&lt;0.0001,VLOOKUP($I110,Notes!$B$1:$C$1,2,0),SUMIFS(RawElectricity!AT$171:AT$290,RawElectricity!$B$171:$B$290,WorkElectricity!$I110,RawElectricity!$A$171:$A$290,WorkElectricity!$J110))</f>
        <v>#N/A</v>
      </c>
      <c r="BB110" s="19" t="e">
        <f>IF(SUMIFS(RawElectricity!AU$171:AU$290,RawElectricity!$B$171:$B$290,WorkElectricity!$I110,RawElectricity!$A$171:$A$290,WorkElectricity!$J110)&lt;0.0001,VLOOKUP($I110,Notes!$B$1:$C$1,2,0),SUMIFS(RawElectricity!AU$171:AU$290,RawElectricity!$B$171:$B$290,WorkElectricity!$I110,RawElectricity!$A$171:$A$290,WorkElectricity!$J110))</f>
        <v>#N/A</v>
      </c>
      <c r="BC110" s="19" t="e">
        <f>IF(SUMIFS(RawElectricity!AV$171:AV$290,RawElectricity!$B$171:$B$290,WorkElectricity!$I110,RawElectricity!$A$171:$A$290,WorkElectricity!$J110)&lt;0.0001,VLOOKUP($I110,Notes!$B$1:$C$1,2,0),SUMIFS(RawElectricity!AV$171:AV$290,RawElectricity!$B$171:$B$290,WorkElectricity!$I110,RawElectricity!$A$171:$A$290,WorkElectricity!$J110))</f>
        <v>#N/A</v>
      </c>
      <c r="BD110" s="19" t="e">
        <f>IF(SUMIFS(RawElectricity!AW$171:AW$290,RawElectricity!$B$171:$B$290,WorkElectricity!$I110,RawElectricity!$A$171:$A$290,WorkElectricity!$J110)&lt;0.0001,VLOOKUP($I110,Notes!$B$1:$C$1,2,0),SUMIFS(RawElectricity!AW$171:AW$290,RawElectricity!$B$171:$B$290,WorkElectricity!$I110,RawElectricity!$A$171:$A$290,WorkElectricity!$J110))</f>
        <v>#N/A</v>
      </c>
      <c r="BE110" s="19" t="e">
        <f>IF(SUMIFS(RawElectricity!AX$171:AX$290,RawElectricity!$B$171:$B$290,WorkElectricity!$I110,RawElectricity!$A$171:$A$290,WorkElectricity!$J110)&lt;0.0001,VLOOKUP($I110,Notes!$B$1:$C$1,2,0),SUMIFS(RawElectricity!AX$171:AX$290,RawElectricity!$B$171:$B$290,WorkElectricity!$I110,RawElectricity!$A$171:$A$290,WorkElectricity!$J110))</f>
        <v>#N/A</v>
      </c>
      <c r="BF110" s="19" t="e">
        <f>IF(SUMIFS(RawElectricity!AY$171:AY$290,RawElectricity!$B$171:$B$290,WorkElectricity!$I110,RawElectricity!$A$171:$A$290,WorkElectricity!$J110)&lt;0.0001,VLOOKUP($I110,Notes!$B$1:$C$1,2,0),SUMIFS(RawElectricity!AY$171:AY$290,RawElectricity!$B$171:$B$290,WorkElectricity!$I110,RawElectricity!$A$171:$A$290,WorkElectricity!$J110))</f>
        <v>#N/A</v>
      </c>
      <c r="BG110" s="19" t="e">
        <f>IF(SUMIFS(RawElectricity!AZ$171:AZ$290,RawElectricity!$B$171:$B$290,WorkElectricity!$I110,RawElectricity!$A$171:$A$290,WorkElectricity!$J110)&lt;0.0001,VLOOKUP($I110,Notes!$B$1:$C$1,2,0),SUMIFS(RawElectricity!AZ$171:AZ$290,RawElectricity!$B$171:$B$290,WorkElectricity!$I110,RawElectricity!$A$171:$A$290,WorkElectricity!$J110))</f>
        <v>#N/A</v>
      </c>
      <c r="BH110" s="19" t="e">
        <f>IF(SUMIFS(RawElectricity!BA$171:BA$290,RawElectricity!$B$171:$B$290,WorkElectricity!$I110,RawElectricity!$A$171:$A$290,WorkElectricity!$J110)&lt;0.0001,VLOOKUP($I110,Notes!$B$1:$C$1,2,0),SUMIFS(RawElectricity!BA$171:BA$290,RawElectricity!$B$171:$B$290,WorkElectricity!$I110,RawElectricity!$A$171:$A$290,WorkElectricity!$J110))</f>
        <v>#N/A</v>
      </c>
      <c r="BI110" s="19" t="e">
        <f>IF(SUMIFS(RawElectricity!BB$171:BB$290,RawElectricity!$B$171:$B$290,WorkElectricity!$I110,RawElectricity!$A$171:$A$290,WorkElectricity!$J110)&lt;0.0001,VLOOKUP($I110,Notes!$B$1:$C$1,2,0),SUMIFS(RawElectricity!BB$171:BB$290,RawElectricity!$B$171:$B$290,WorkElectricity!$I110,RawElectricity!$A$171:$A$290,WorkElectricity!$J110))</f>
        <v>#N/A</v>
      </c>
      <c r="BJ110" s="19" t="e">
        <f>IF(SUMIFS(RawElectricity!BC$171:BC$290,RawElectricity!$B$171:$B$290,WorkElectricity!$I110,RawElectricity!$A$171:$A$290,WorkElectricity!$J110)&lt;0.0001,VLOOKUP($I110,Notes!$B$1:$C$1,2,0),SUMIFS(RawElectricity!BC$171:BC$290,RawElectricity!$B$171:$B$290,WorkElectricity!$I110,RawElectricity!$A$171:$A$290,WorkElectricity!$J110))</f>
        <v>#N/A</v>
      </c>
      <c r="BK110" s="19" t="e">
        <f>IF(SUMIFS(RawElectricity!BD$171:BD$290,RawElectricity!$B$171:$B$290,WorkElectricity!$I110,RawElectricity!$A$171:$A$290,WorkElectricity!$J110)&lt;0.0001,VLOOKUP($I110,Notes!$B$1:$C$1,2,0),SUMIFS(RawElectricity!BD$171:BD$290,RawElectricity!$B$171:$B$290,WorkElectricity!$I110,RawElectricity!$A$171:$A$290,WorkElectricity!$J110))</f>
        <v>#N/A</v>
      </c>
      <c r="BL110" s="19" t="e">
        <f>IF(SUMIFS(RawElectricity!BE$171:BE$290,RawElectricity!$B$171:$B$290,WorkElectricity!$I110,RawElectricity!$A$171:$A$290,WorkElectricity!$J110)&lt;0.0001,VLOOKUP($I110,Notes!$B$1:$C$1,2,0),SUMIFS(RawElectricity!BE$171:BE$290,RawElectricity!$B$171:$B$290,WorkElectricity!$I110,RawElectricity!$A$171:$A$290,WorkElectricity!$J110))</f>
        <v>#N/A</v>
      </c>
      <c r="BM110" s="19" t="e">
        <f>IF(SUMIFS(RawElectricity!BF$171:BF$290,RawElectricity!$B$171:$B$290,WorkElectricity!$I110,RawElectricity!$A$171:$A$290,WorkElectricity!$J110)&lt;0.0001,VLOOKUP($I110,Notes!$B$1:$C$1,2,0),SUMIFS(RawElectricity!BF$171:BF$290,RawElectricity!$B$171:$B$290,WorkElectricity!$I110,RawElectricity!$A$171:$A$290,WorkElectricity!$J110))</f>
        <v>#N/A</v>
      </c>
      <c r="BN110" s="19" t="e">
        <f>IF(SUMIFS(RawElectricity!BG$171:BG$290,RawElectricity!$B$171:$B$290,WorkElectricity!$I110,RawElectricity!$A$171:$A$290,WorkElectricity!$J110)&lt;0.0001,VLOOKUP($I110,Notes!$B$1:$C$1,2,0),SUMIFS(RawElectricity!BG$171:BG$290,RawElectricity!$B$171:$B$290,WorkElectricity!$I110,RawElectricity!$A$171:$A$290,WorkElectricity!$J110))</f>
        <v>#N/A</v>
      </c>
      <c r="BO110" s="19" t="e">
        <f>IF(SUMIFS(RawElectricity!BH$171:BH$290,RawElectricity!$B$171:$B$290,WorkElectricity!$I110,RawElectricity!$A$171:$A$290,WorkElectricity!$J110)&lt;0.0001,VLOOKUP($I110,Notes!$B$1:$C$1,2,0),SUMIFS(RawElectricity!BH$171:BH$290,RawElectricity!$B$171:$B$290,WorkElectricity!$I110,RawElectricity!$A$171:$A$290,WorkElectricity!$J110))</f>
        <v>#N/A</v>
      </c>
      <c r="BP110" s="19" t="e">
        <f>IF(SUMIFS(RawElectricity!BI$171:BI$290,RawElectricity!$B$171:$B$290,WorkElectricity!$I110,RawElectricity!$A$171:$A$290,WorkElectricity!$J110)&lt;0.0001,VLOOKUP($I110,Notes!$B$1:$C$1,2,0),SUMIFS(RawElectricity!BI$171:BI$290,RawElectricity!$B$171:$B$290,WorkElectricity!$I110,RawElectricity!$A$171:$A$290,WorkElectricity!$J110))</f>
        <v>#N/A</v>
      </c>
      <c r="BQ110" s="19"/>
      <c r="BR110" s="19" t="e">
        <f>IF(SUMIFS(RawElectricity!BJ$171:BJ$290,RawElectricity!$B$171:$B$290,WorkElectricity!$I110,RawElectricity!$A$171:$A$290,WorkElectricity!$J110)&lt;0.0001,VLOOKUP($I110,Notes!$B$1:$C$1,2,0),SUMIFS(RawElectricity!BJ$171:BJ$290,RawElectricity!$B$171:$B$290,WorkElectricity!$I110,RawElectricity!$A$171:$A$290,WorkElectricity!$J110))</f>
        <v>#N/A</v>
      </c>
      <c r="BS110" s="19" t="e">
        <f>IF(SUMIFS(RawElectricity!BK$171:BK$290,RawElectricity!$B$171:$B$290,WorkElectricity!$I110,RawElectricity!$A$171:$A$290,WorkElectricity!$J110)&lt;0.0001,VLOOKUP($I110,Notes!$B$1:$C$1,2,0),SUMIFS(RawElectricity!BK$171:BK$290,RawElectricity!$B$171:$B$290,WorkElectricity!$I110,RawElectricity!$A$171:$A$290,WorkElectricity!$J110))</f>
        <v>#N/A</v>
      </c>
      <c r="BT110" s="19" t="e">
        <f>IF(SUMIFS(RawElectricity!BL$171:BL$290,RawElectricity!$B$171:$B$290,WorkElectricity!$I110,RawElectricity!$A$171:$A$290,WorkElectricity!$J110)&lt;0.0001,VLOOKUP($I110,Notes!$B$1:$C$1,2,0),SUMIFS(RawElectricity!BL$171:BL$290,RawElectricity!$B$171:$B$290,WorkElectricity!$I110,RawElectricity!$A$171:$A$290,WorkElectricity!$J110))</f>
        <v>#N/A</v>
      </c>
      <c r="BU110" s="19" t="e">
        <f>IF(SUMIFS(RawElectricity!BM$171:BM$290,RawElectricity!$B$171:$B$290,WorkElectricity!$I110,RawElectricity!$A$171:$A$290,WorkElectricity!$J110)&lt;0.0001,VLOOKUP($I110,Notes!$B$1:$C$1,2,0),SUMIFS(RawElectricity!BM$171:BM$290,RawElectricity!$B$171:$B$290,WorkElectricity!$I110,RawElectricity!$A$171:$A$290,WorkElectricity!$J110))</f>
        <v>#N/A</v>
      </c>
      <c r="BV110" s="19" t="e">
        <f>IF(SUMIFS(RawElectricity!BN$171:BN$290,RawElectricity!$B$171:$B$290,WorkElectricity!$I110,RawElectricity!$A$171:$A$290,WorkElectricity!$J110)&lt;0.0001,VLOOKUP($I110,Notes!$B$1:$C$1,2,0),SUMIFS(RawElectricity!BN$171:BN$290,RawElectricity!$B$171:$B$290,WorkElectricity!$I110,RawElectricity!$A$171:$A$290,WorkElectricity!$J110))</f>
        <v>#N/A</v>
      </c>
      <c r="BW110" s="19" t="e">
        <f>IF(SUMIFS(RawElectricity!BO$171:BO$290,RawElectricity!$B$171:$B$290,WorkElectricity!$I110,RawElectricity!$A$171:$A$290,WorkElectricity!$J110)&lt;0.0001,VLOOKUP($I110,Notes!$B$1:$C$1,2,0),SUMIFS(RawElectricity!BO$171:BO$290,RawElectricity!$B$171:$B$290,WorkElectricity!$I110,RawElectricity!$A$171:$A$290,WorkElectricity!$J110))</f>
        <v>#N/A</v>
      </c>
    </row>
    <row r="111" spans="1:75" x14ac:dyDescent="0.25">
      <c r="A111" t="str">
        <f>IF(B111&lt;&gt;B110,MAX(A$79:A110)+1,"")</f>
        <v/>
      </c>
      <c r="B111" t="str">
        <f>RawElectricity!B202</f>
        <v>worst</v>
      </c>
      <c r="D111" s="19"/>
      <c r="E111" s="19"/>
      <c r="F111" s="19"/>
      <c r="G111" s="19"/>
      <c r="H111">
        <f t="shared" si="11"/>
        <v>4</v>
      </c>
      <c r="I111" t="str">
        <f t="shared" si="10"/>
        <v>worst - forced</v>
      </c>
      <c r="J111" t="str">
        <f t="shared" si="12"/>
        <v>Wind</v>
      </c>
      <c r="K111" s="28" t="e">
        <f>IF(SUMIFS(RawElectricity!D$171:D$290,RawElectricity!$B$171:$B$290,WorkElectricity!$I111,RawElectricity!$A$171:$A$290,WorkElectricity!$J111)&lt;0.0001,VLOOKUP($I111,Notes!$B$1:$C$1,2,0),SUMIFS(RawElectricity!D$171:D$290,RawElectricity!$B$171:$B$290,WorkElectricity!$I111,RawElectricity!$A$171:$A$290,WorkElectricity!$J111))</f>
        <v>#N/A</v>
      </c>
      <c r="L111" s="28" t="e">
        <f>IF(SUMIFS(RawElectricity!E$171:E$290,RawElectricity!$B$171:$B$290,WorkElectricity!$I111,RawElectricity!$A$171:$A$290,WorkElectricity!$J111)&lt;0.0001,VLOOKUP($I111,Notes!$B$1:$C$1,2,0),SUMIFS(RawElectricity!E$171:E$290,RawElectricity!$B$171:$B$290,WorkElectricity!$I111,RawElectricity!$A$171:$A$290,WorkElectricity!$J111))</f>
        <v>#N/A</v>
      </c>
      <c r="M111" s="28" t="e">
        <f>IF(SUMIFS(RawElectricity!F$171:F$290,RawElectricity!$B$171:$B$290,WorkElectricity!$I111,RawElectricity!$A$171:$A$290,WorkElectricity!$J111)&lt;0.0001,VLOOKUP($I111,Notes!$B$1:$C$1,2,0),SUMIFS(RawElectricity!F$171:F$290,RawElectricity!$B$171:$B$290,WorkElectricity!$I111,RawElectricity!$A$171:$A$290,WorkElectricity!$J111))</f>
        <v>#N/A</v>
      </c>
      <c r="N111" s="28" t="e">
        <f>IF(SUMIFS(RawElectricity!G$171:G$290,RawElectricity!$B$171:$B$290,WorkElectricity!$I111,RawElectricity!$A$171:$A$290,WorkElectricity!$J111)&lt;0.0001,VLOOKUP($I111,Notes!$B$1:$C$1,2,0),SUMIFS(RawElectricity!G$171:G$290,RawElectricity!$B$171:$B$290,WorkElectricity!$I111,RawElectricity!$A$171:$A$290,WorkElectricity!$J111))</f>
        <v>#N/A</v>
      </c>
      <c r="O111" s="28" t="e">
        <f>IF(SUMIFS(RawElectricity!H$171:H$290,RawElectricity!$B$171:$B$290,WorkElectricity!$I111,RawElectricity!$A$171:$A$290,WorkElectricity!$J111)&lt;0.0001,VLOOKUP($I111,Notes!$B$1:$C$1,2,0),SUMIFS(RawElectricity!H$171:H$290,RawElectricity!$B$171:$B$290,WorkElectricity!$I111,RawElectricity!$A$171:$A$290,WorkElectricity!$J111))</f>
        <v>#N/A</v>
      </c>
      <c r="P111" s="28" t="e">
        <f>IF(SUMIFS(RawElectricity!I$171:I$290,RawElectricity!$B$171:$B$290,WorkElectricity!$I111,RawElectricity!$A$171:$A$290,WorkElectricity!$J111)&lt;0.0001,VLOOKUP($I111,Notes!$B$1:$C$1,2,0),SUMIFS(RawElectricity!I$171:I$290,RawElectricity!$B$171:$B$290,WorkElectricity!$I111,RawElectricity!$A$171:$A$290,WorkElectricity!$J111))</f>
        <v>#N/A</v>
      </c>
      <c r="Q111" s="28">
        <f>IF(SUMIFS(RawElectricity!J$171:J$290,RawElectricity!$B$171:$B$290,WorkElectricity!$I111,RawElectricity!$A$171:$A$290,WorkElectricity!$J111)&lt;0.0001,VLOOKUP($I111,Notes!$B$1:$C$1,2,0),SUMIFS(RawElectricity!J$171:J$290,RawElectricity!$B$171:$B$290,WorkElectricity!$I111,RawElectricity!$A$171:$A$290,WorkElectricity!$J111))</f>
        <v>0.79855534615438006</v>
      </c>
      <c r="R111" s="28">
        <f>IF(SUMIFS(RawElectricity!K$171:K$290,RawElectricity!$B$171:$B$290,WorkElectricity!$I111,RawElectricity!$A$171:$A$290,WorkElectricity!$J111)&lt;0.0001,VLOOKUP($I111,Notes!$B$1:$C$1,2,0),SUMIFS(RawElectricity!K$171:K$290,RawElectricity!$B$171:$B$290,WorkElectricity!$I111,RawElectricity!$A$171:$A$290,WorkElectricity!$J111))</f>
        <v>2.7344308865600757</v>
      </c>
      <c r="S111" s="28">
        <f>IF(SUMIFS(RawElectricity!L$171:L$290,RawElectricity!$B$171:$B$290,WorkElectricity!$I111,RawElectricity!$A$171:$A$290,WorkElectricity!$J111)&lt;0.0001,VLOOKUP($I111,Notes!$B$1:$C$1,2,0),SUMIFS(RawElectricity!L$171:L$290,RawElectricity!$B$171:$B$290,WorkElectricity!$I111,RawElectricity!$A$171:$A$290,WorkElectricity!$J111))</f>
        <v>5.4414220245179878</v>
      </c>
      <c r="T111" s="28">
        <f>IF(SUMIFS(RawElectricity!M$171:M$290,RawElectricity!$B$171:$B$290,WorkElectricity!$I111,RawElectricity!$A$171:$A$290,WorkElectricity!$J111)&lt;0.0001,VLOOKUP($I111,Notes!$B$1:$C$1,2,0),SUMIFS(RawElectricity!M$171:M$290,RawElectricity!$B$171:$B$290,WorkElectricity!$I111,RawElectricity!$A$171:$A$290,WorkElectricity!$J111))</f>
        <v>5.1029788520262542</v>
      </c>
      <c r="U111" s="28">
        <f>IF(SUMIFS(RawElectricity!N$171:N$290,RawElectricity!$B$171:$B$290,WorkElectricity!$I111,RawElectricity!$A$171:$A$290,WorkElectricity!$J111)&lt;0.0001,VLOOKUP($I111,Notes!$B$1:$C$1,2,0),SUMIFS(RawElectricity!N$171:N$290,RawElectricity!$B$171:$B$290,WorkElectricity!$I111,RawElectricity!$A$171:$A$290,WorkElectricity!$J111))</f>
        <v>4.0258369307909714</v>
      </c>
      <c r="V111" s="28">
        <f>IF(SUMIFS(RawElectricity!O$171:O$290,RawElectricity!$B$171:$B$290,WorkElectricity!$I111,RawElectricity!$A$171:$A$290,WorkElectricity!$J111)&lt;0.0001,VLOOKUP($I111,Notes!$B$1:$C$1,2,0),SUMIFS(RawElectricity!O$171:O$290,RawElectricity!$B$171:$B$290,WorkElectricity!$I111,RawElectricity!$A$171:$A$290,WorkElectricity!$J111))</f>
        <v>4.1219295695988096</v>
      </c>
      <c r="W111" s="28">
        <f>IF(SUMIFS(RawElectricity!P$171:P$290,RawElectricity!$B$171:$B$290,WorkElectricity!$I111,RawElectricity!$A$171:$A$290,WorkElectricity!$J111)&lt;0.0001,VLOOKUP($I111,Notes!$B$1:$C$1,2,0),SUMIFS(RawElectricity!P$171:P$290,RawElectricity!$B$171:$B$290,WorkElectricity!$I111,RawElectricity!$A$171:$A$290,WorkElectricity!$J111))</f>
        <v>4.2476722019135256</v>
      </c>
      <c r="X111" s="28">
        <f>IF(SUMIFS(RawElectricity!Q$171:Q$290,RawElectricity!$B$171:$B$290,WorkElectricity!$I111,RawElectricity!$A$171:$A$290,WorkElectricity!$J111)&lt;0.0001,VLOOKUP($I111,Notes!$B$1:$C$1,2,0),SUMIFS(RawElectricity!Q$171:Q$290,RawElectricity!$B$171:$B$290,WorkElectricity!$I111,RawElectricity!$A$171:$A$290,WorkElectricity!$J111))</f>
        <v>5.9293295354914504</v>
      </c>
      <c r="Y111" s="28">
        <f>IF(SUMIFS(RawElectricity!R$171:R$290,RawElectricity!$B$171:$B$290,WorkElectricity!$I111,RawElectricity!$A$171:$A$290,WorkElectricity!$J111)&lt;0.0001,VLOOKUP($I111,Notes!$B$1:$C$1,2,0),SUMIFS(RawElectricity!R$171:R$290,RawElectricity!$B$171:$B$290,WorkElectricity!$I111,RawElectricity!$A$171:$A$290,WorkElectricity!$J111))</f>
        <v>5.6910687954041936</v>
      </c>
      <c r="Z111" s="28">
        <f>IF(SUMIFS(RawElectricity!S$171:S$290,RawElectricity!$B$171:$B$290,WorkElectricity!$I111,RawElectricity!$A$171:$A$290,WorkElectricity!$J111)&lt;0.0001,VLOOKUP($I111,Notes!$B$1:$C$1,2,0),SUMIFS(RawElectricity!S$171:S$290,RawElectricity!$B$171:$B$290,WorkElectricity!$I111,RawElectricity!$A$171:$A$290,WorkElectricity!$J111))</f>
        <v>5.6414593007919267</v>
      </c>
      <c r="AA111" s="28">
        <f>IF(SUMIFS(RawElectricity!T$171:T$290,RawElectricity!$B$171:$B$290,WorkElectricity!$I111,RawElectricity!$A$171:$A$290,WorkElectricity!$J111)&lt;0.0001,VLOOKUP($I111,Notes!$B$1:$C$1,2,0),SUMIFS(RawElectricity!T$171:T$290,RawElectricity!$B$171:$B$290,WorkElectricity!$I111,RawElectricity!$A$171:$A$290,WorkElectricity!$J111))</f>
        <v>5.9756340000000021</v>
      </c>
      <c r="AB111" s="28">
        <f>IF(SUMIFS(RawElectricity!U$171:U$290,RawElectricity!$B$171:$B$290,WorkElectricity!$I111,RawElectricity!$A$171:$A$290,WorkElectricity!$J111)&lt;0.0001,VLOOKUP($I111,Notes!$B$1:$C$1,2,0),SUMIFS(RawElectricity!U$171:U$290,RawElectricity!$B$171:$B$290,WorkElectricity!$I111,RawElectricity!$A$171:$A$290,WorkElectricity!$J111))</f>
        <v>5.9756340000000021</v>
      </c>
      <c r="AC111" s="28">
        <f>IF(SUMIFS(RawElectricity!V$171:V$290,RawElectricity!$B$171:$B$290,WorkElectricity!$I111,RawElectricity!$A$171:$A$290,WorkElectricity!$J111)&lt;0.0001,VLOOKUP($I111,Notes!$B$1:$C$1,2,0),SUMIFS(RawElectricity!V$171:V$290,RawElectricity!$B$171:$B$290,WorkElectricity!$I111,RawElectricity!$A$171:$A$290,WorkElectricity!$J111))</f>
        <v>5.9756340000000021</v>
      </c>
      <c r="AD111" s="28">
        <f>IF(SUMIFS(RawElectricity!W$171:W$290,RawElectricity!$B$171:$B$290,WorkElectricity!$I111,RawElectricity!$A$171:$A$290,WorkElectricity!$J111)&lt;0.0001,VLOOKUP($I111,Notes!$B$1:$C$1,2,0),SUMIFS(RawElectricity!W$171:W$290,RawElectricity!$B$171:$B$290,WorkElectricity!$I111,RawElectricity!$A$171:$A$290,WorkElectricity!$J111))</f>
        <v>5.9756340000000021</v>
      </c>
      <c r="AE111" s="28">
        <f>IF(SUMIFS(RawElectricity!X$171:X$290,RawElectricity!$B$171:$B$290,WorkElectricity!$I111,RawElectricity!$A$171:$A$290,WorkElectricity!$J111)&lt;0.0001,VLOOKUP($I111,Notes!$B$1:$C$1,2,0),SUMIFS(RawElectricity!X$171:X$290,RawElectricity!$B$171:$B$290,WorkElectricity!$I111,RawElectricity!$A$171:$A$290,WorkElectricity!$J111))</f>
        <v>5.9756340000000021</v>
      </c>
      <c r="AF111" s="28">
        <f>IF(SUMIFS(RawElectricity!Y$171:Y$290,RawElectricity!$B$171:$B$290,WorkElectricity!$I111,RawElectricity!$A$171:$A$290,WorkElectricity!$J111)&lt;0.0001,VLOOKUP($I111,Notes!$B$1:$C$1,2,0),SUMIFS(RawElectricity!Y$171:Y$290,RawElectricity!$B$171:$B$290,WorkElectricity!$I111,RawElectricity!$A$171:$A$290,WorkElectricity!$J111))</f>
        <v>9.1642740000000007</v>
      </c>
      <c r="AG111" s="28">
        <f>IF(SUMIFS(RawElectricity!Z$171:Z$290,RawElectricity!$B$171:$B$290,WorkElectricity!$I111,RawElectricity!$A$171:$A$290,WorkElectricity!$J111)&lt;0.0001,VLOOKUP($I111,Notes!$B$1:$C$1,2,0),SUMIFS(RawElectricity!Z$171:Z$290,RawElectricity!$B$171:$B$290,WorkElectricity!$I111,RawElectricity!$A$171:$A$290,WorkElectricity!$J111))</f>
        <v>13.088754</v>
      </c>
      <c r="AH111" s="28">
        <f>IF(SUMIFS(RawElectricity!AA$171:AA$290,RawElectricity!$B$171:$B$290,WorkElectricity!$I111,RawElectricity!$A$171:$A$290,WorkElectricity!$J111)&lt;0.0001,VLOOKUP($I111,Notes!$B$1:$C$1,2,0),SUMIFS(RawElectricity!AA$171:AA$290,RawElectricity!$B$171:$B$290,WorkElectricity!$I111,RawElectricity!$A$171:$A$290,WorkElectricity!$J111))</f>
        <v>17.013233999999994</v>
      </c>
      <c r="AI111" s="28">
        <f>IF(SUMIFS(RawElectricity!AB$171:AB$290,RawElectricity!$B$171:$B$290,WorkElectricity!$I111,RawElectricity!$A$171:$A$290,WorkElectricity!$J111)&lt;0.0001,VLOOKUP($I111,Notes!$B$1:$C$1,2,0),SUMIFS(RawElectricity!AB$171:AB$290,RawElectricity!$B$171:$B$290,WorkElectricity!$I111,RawElectricity!$A$171:$A$290,WorkElectricity!$J111))</f>
        <v>20.937714</v>
      </c>
      <c r="AJ111" s="28">
        <f>IF(SUMIFS(RawElectricity!AC$171:AC$290,RawElectricity!$B$171:$B$290,WorkElectricity!$I111,RawElectricity!$A$171:$A$290,WorkElectricity!$J111)&lt;0.0001,VLOOKUP($I111,Notes!$B$1:$C$1,2,0),SUMIFS(RawElectricity!AC$171:AC$290,RawElectricity!$B$171:$B$290,WorkElectricity!$I111,RawElectricity!$A$171:$A$290,WorkElectricity!$J111))</f>
        <v>20.937714</v>
      </c>
      <c r="AK111" s="28">
        <f>IF(SUMIFS(RawElectricity!AD$171:AD$290,RawElectricity!$B$171:$B$290,WorkElectricity!$I111,RawElectricity!$A$171:$A$290,WorkElectricity!$J111)&lt;0.0001,VLOOKUP($I111,Notes!$B$1:$C$1,2,0),SUMIFS(RawElectricity!AD$171:AD$290,RawElectricity!$B$171:$B$290,WorkElectricity!$I111,RawElectricity!$A$171:$A$290,WorkElectricity!$J111))</f>
        <v>19.821996600000006</v>
      </c>
      <c r="AL111" s="28">
        <f>IF(SUMIFS(RawElectricity!AE$171:AE$290,RawElectricity!$B$171:$B$290,WorkElectricity!$I111,RawElectricity!$A$171:$A$290,WorkElectricity!$J111)&lt;0.0001,VLOOKUP($I111,Notes!$B$1:$C$1,2,0),SUMIFS(RawElectricity!AE$171:AE$290,RawElectricity!$B$171:$B$290,WorkElectricity!$I111,RawElectricity!$A$171:$A$290,WorkElectricity!$J111))</f>
        <v>17.270778</v>
      </c>
      <c r="AM111" s="28">
        <f>IF(SUMIFS(RawElectricity!AF$171:AF$290,RawElectricity!$B$171:$B$290,WorkElectricity!$I111,RawElectricity!$A$171:$A$290,WorkElectricity!$J111)&lt;0.0001,VLOOKUP($I111,Notes!$B$1:$C$1,2,0),SUMIFS(RawElectricity!AF$171:AF$290,RawElectricity!$B$171:$B$290,WorkElectricity!$I111,RawElectricity!$A$171:$A$290,WorkElectricity!$J111))</f>
        <v>14.962079999999995</v>
      </c>
      <c r="AN111" s="28">
        <f>IF(SUMIFS(RawElectricity!AG$171:AG$290,RawElectricity!$B$171:$B$290,WorkElectricity!$I111,RawElectricity!$A$171:$A$290,WorkElectricity!$J111)&lt;0.0001,VLOOKUP($I111,Notes!$B$1:$C$1,2,0),SUMIFS(RawElectricity!AG$171:AG$290,RawElectricity!$B$171:$B$290,WorkElectricity!$I111,RawElectricity!$A$171:$A$290,WorkElectricity!$J111))</f>
        <v>14.962079999999995</v>
      </c>
      <c r="AO111" s="28">
        <f>IF(SUMIFS(RawElectricity!AH$171:AH$290,RawElectricity!$B$171:$B$290,WorkElectricity!$I111,RawElectricity!$A$171:$A$290,WorkElectricity!$J111)&lt;0.0001,VLOOKUP($I111,Notes!$B$1:$C$1,2,0),SUMIFS(RawElectricity!AH$171:AH$290,RawElectricity!$B$171:$B$290,WorkElectricity!$I111,RawElectricity!$A$171:$A$290,WorkElectricity!$J111))</f>
        <v>14.962079999999993</v>
      </c>
      <c r="AP111" s="28">
        <f>IF(SUMIFS(RawElectricity!AI$171:AI$290,RawElectricity!$B$171:$B$290,WorkElectricity!$I111,RawElectricity!$A$171:$A$290,WorkElectricity!$J111)&lt;0.0001,VLOOKUP($I111,Notes!$B$1:$C$1,2,0),SUMIFS(RawElectricity!AI$171:AI$290,RawElectricity!$B$171:$B$290,WorkElectricity!$I111,RawElectricity!$A$171:$A$290,WorkElectricity!$J111))</f>
        <v>18.886559999999999</v>
      </c>
      <c r="AQ111" s="28">
        <f>IF(SUMIFS(RawElectricity!AJ$171:AJ$290,RawElectricity!$B$171:$B$290,WorkElectricity!$I111,RawElectricity!$A$171:$A$290,WorkElectricity!$J111)&lt;0.0001,VLOOKUP($I111,Notes!$B$1:$C$1,2,0),SUMIFS(RawElectricity!AJ$171:AJ$290,RawElectricity!$B$171:$B$290,WorkElectricity!$I111,RawElectricity!$A$171:$A$290,WorkElectricity!$J111))</f>
        <v>22.811040000000002</v>
      </c>
      <c r="AR111" s="28">
        <f>IF(SUMIFS(RawElectricity!AK$171:AK$290,RawElectricity!$B$171:$B$290,WorkElectricity!$I111,RawElectricity!$A$171:$A$290,WorkElectricity!$J111)&lt;0.0001,VLOOKUP($I111,Notes!$B$1:$C$1,2,0),SUMIFS(RawElectricity!AK$171:AK$290,RawElectricity!$B$171:$B$290,WorkElectricity!$I111,RawElectricity!$A$171:$A$290,WorkElectricity!$J111))</f>
        <v>26.735519999999998</v>
      </c>
      <c r="AS111" s="19" t="e">
        <f>IF(SUMIFS(RawElectricity!AL$171:AL$290,RawElectricity!$B$171:$B$290,WorkElectricity!$I111,RawElectricity!$A$171:$A$290,WorkElectricity!$J111)&lt;0.0001,VLOOKUP($I111,Notes!$B$1:$C$1,2,0),SUMIFS(RawElectricity!AL$171:AL$290,RawElectricity!$B$171:$B$290,WorkElectricity!$I111,RawElectricity!$A$171:$A$290,WorkElectricity!$J111))</f>
        <v>#N/A</v>
      </c>
      <c r="AT111" s="19" t="e">
        <f>IF(SUMIFS(RawElectricity!AM$171:AM$290,RawElectricity!$B$171:$B$290,WorkElectricity!$I111,RawElectricity!$A$171:$A$290,WorkElectricity!$J111)&lt;0.0001,VLOOKUP($I111,Notes!$B$1:$C$1,2,0),SUMIFS(RawElectricity!AM$171:AM$290,RawElectricity!$B$171:$B$290,WorkElectricity!$I111,RawElectricity!$A$171:$A$290,WorkElectricity!$J111))</f>
        <v>#N/A</v>
      </c>
      <c r="AU111" s="19" t="e">
        <f>IF(SUMIFS(RawElectricity!AN$171:AN$290,RawElectricity!$B$171:$B$290,WorkElectricity!$I111,RawElectricity!$A$171:$A$290,WorkElectricity!$J111)&lt;0.0001,VLOOKUP($I111,Notes!$B$1:$C$1,2,0),SUMIFS(RawElectricity!AN$171:AN$290,RawElectricity!$B$171:$B$290,WorkElectricity!$I111,RawElectricity!$A$171:$A$290,WorkElectricity!$J111))</f>
        <v>#N/A</v>
      </c>
      <c r="AV111" s="19" t="e">
        <f>IF(SUMIFS(RawElectricity!AO$171:AO$290,RawElectricity!$B$171:$B$290,WorkElectricity!$I111,RawElectricity!$A$171:$A$290,WorkElectricity!$J111)&lt;0.0001,VLOOKUP($I111,Notes!$B$1:$C$1,2,0),SUMIFS(RawElectricity!AO$171:AO$290,RawElectricity!$B$171:$B$290,WorkElectricity!$I111,RawElectricity!$A$171:$A$290,WorkElectricity!$J111))</f>
        <v>#N/A</v>
      </c>
      <c r="AW111" s="19" t="e">
        <f>IF(SUMIFS(RawElectricity!AP$171:AP$290,RawElectricity!$B$171:$B$290,WorkElectricity!$I111,RawElectricity!$A$171:$A$290,WorkElectricity!$J111)&lt;0.0001,VLOOKUP($I111,Notes!$B$1:$C$1,2,0),SUMIFS(RawElectricity!AP$171:AP$290,RawElectricity!$B$171:$B$290,WorkElectricity!$I111,RawElectricity!$A$171:$A$290,WorkElectricity!$J111))</f>
        <v>#N/A</v>
      </c>
      <c r="AX111" s="19" t="e">
        <f>IF(SUMIFS(RawElectricity!AQ$171:AQ$290,RawElectricity!$B$171:$B$290,WorkElectricity!$I111,RawElectricity!$A$171:$A$290,WorkElectricity!$J111)&lt;0.0001,VLOOKUP($I111,Notes!$B$1:$C$1,2,0),SUMIFS(RawElectricity!AQ$171:AQ$290,RawElectricity!$B$171:$B$290,WorkElectricity!$I111,RawElectricity!$A$171:$A$290,WorkElectricity!$J111))</f>
        <v>#N/A</v>
      </c>
      <c r="AY111" s="19" t="e">
        <f>IF(SUMIFS(RawElectricity!AR$171:AR$290,RawElectricity!$B$171:$B$290,WorkElectricity!$I111,RawElectricity!$A$171:$A$290,WorkElectricity!$J111)&lt;0.0001,VLOOKUP($I111,Notes!$B$1:$C$1,2,0),SUMIFS(RawElectricity!AR$171:AR$290,RawElectricity!$B$171:$B$290,WorkElectricity!$I111,RawElectricity!$A$171:$A$290,WorkElectricity!$J111))</f>
        <v>#N/A</v>
      </c>
      <c r="AZ111" s="19" t="e">
        <f>IF(SUMIFS(RawElectricity!AS$171:AS$290,RawElectricity!$B$171:$B$290,WorkElectricity!$I111,RawElectricity!$A$171:$A$290,WorkElectricity!$J111)&lt;0.0001,VLOOKUP($I111,Notes!$B$1:$C$1,2,0),SUMIFS(RawElectricity!AS$171:AS$290,RawElectricity!$B$171:$B$290,WorkElectricity!$I111,RawElectricity!$A$171:$A$290,WorkElectricity!$J111))</f>
        <v>#N/A</v>
      </c>
      <c r="BA111" s="19" t="e">
        <f>IF(SUMIFS(RawElectricity!AT$171:AT$290,RawElectricity!$B$171:$B$290,WorkElectricity!$I111,RawElectricity!$A$171:$A$290,WorkElectricity!$J111)&lt;0.0001,VLOOKUP($I111,Notes!$B$1:$C$1,2,0),SUMIFS(RawElectricity!AT$171:AT$290,RawElectricity!$B$171:$B$290,WorkElectricity!$I111,RawElectricity!$A$171:$A$290,WorkElectricity!$J111))</f>
        <v>#N/A</v>
      </c>
      <c r="BB111" s="19" t="e">
        <f>IF(SUMIFS(RawElectricity!AU$171:AU$290,RawElectricity!$B$171:$B$290,WorkElectricity!$I111,RawElectricity!$A$171:$A$290,WorkElectricity!$J111)&lt;0.0001,VLOOKUP($I111,Notes!$B$1:$C$1,2,0),SUMIFS(RawElectricity!AU$171:AU$290,RawElectricity!$B$171:$B$290,WorkElectricity!$I111,RawElectricity!$A$171:$A$290,WorkElectricity!$J111))</f>
        <v>#N/A</v>
      </c>
      <c r="BC111" s="19" t="e">
        <f>IF(SUMIFS(RawElectricity!AV$171:AV$290,RawElectricity!$B$171:$B$290,WorkElectricity!$I111,RawElectricity!$A$171:$A$290,WorkElectricity!$J111)&lt;0.0001,VLOOKUP($I111,Notes!$B$1:$C$1,2,0),SUMIFS(RawElectricity!AV$171:AV$290,RawElectricity!$B$171:$B$290,WorkElectricity!$I111,RawElectricity!$A$171:$A$290,WorkElectricity!$J111))</f>
        <v>#N/A</v>
      </c>
      <c r="BD111" s="19" t="e">
        <f>IF(SUMIFS(RawElectricity!AW$171:AW$290,RawElectricity!$B$171:$B$290,WorkElectricity!$I111,RawElectricity!$A$171:$A$290,WorkElectricity!$J111)&lt;0.0001,VLOOKUP($I111,Notes!$B$1:$C$1,2,0),SUMIFS(RawElectricity!AW$171:AW$290,RawElectricity!$B$171:$B$290,WorkElectricity!$I111,RawElectricity!$A$171:$A$290,WorkElectricity!$J111))</f>
        <v>#N/A</v>
      </c>
      <c r="BE111" s="19" t="e">
        <f>IF(SUMIFS(RawElectricity!AX$171:AX$290,RawElectricity!$B$171:$B$290,WorkElectricity!$I111,RawElectricity!$A$171:$A$290,WorkElectricity!$J111)&lt;0.0001,VLOOKUP($I111,Notes!$B$1:$C$1,2,0),SUMIFS(RawElectricity!AX$171:AX$290,RawElectricity!$B$171:$B$290,WorkElectricity!$I111,RawElectricity!$A$171:$A$290,WorkElectricity!$J111))</f>
        <v>#N/A</v>
      </c>
      <c r="BF111" s="19" t="e">
        <f>IF(SUMIFS(RawElectricity!AY$171:AY$290,RawElectricity!$B$171:$B$290,WorkElectricity!$I111,RawElectricity!$A$171:$A$290,WorkElectricity!$J111)&lt;0.0001,VLOOKUP($I111,Notes!$B$1:$C$1,2,0),SUMIFS(RawElectricity!AY$171:AY$290,RawElectricity!$B$171:$B$290,WorkElectricity!$I111,RawElectricity!$A$171:$A$290,WorkElectricity!$J111))</f>
        <v>#N/A</v>
      </c>
      <c r="BG111" s="19" t="e">
        <f>IF(SUMIFS(RawElectricity!AZ$171:AZ$290,RawElectricity!$B$171:$B$290,WorkElectricity!$I111,RawElectricity!$A$171:$A$290,WorkElectricity!$J111)&lt;0.0001,VLOOKUP($I111,Notes!$B$1:$C$1,2,0),SUMIFS(RawElectricity!AZ$171:AZ$290,RawElectricity!$B$171:$B$290,WorkElectricity!$I111,RawElectricity!$A$171:$A$290,WorkElectricity!$J111))</f>
        <v>#N/A</v>
      </c>
      <c r="BH111" s="19" t="e">
        <f>IF(SUMIFS(RawElectricity!BA$171:BA$290,RawElectricity!$B$171:$B$290,WorkElectricity!$I111,RawElectricity!$A$171:$A$290,WorkElectricity!$J111)&lt;0.0001,VLOOKUP($I111,Notes!$B$1:$C$1,2,0),SUMIFS(RawElectricity!BA$171:BA$290,RawElectricity!$B$171:$B$290,WorkElectricity!$I111,RawElectricity!$A$171:$A$290,WorkElectricity!$J111))</f>
        <v>#N/A</v>
      </c>
      <c r="BI111" s="19" t="e">
        <f>IF(SUMIFS(RawElectricity!BB$171:BB$290,RawElectricity!$B$171:$B$290,WorkElectricity!$I111,RawElectricity!$A$171:$A$290,WorkElectricity!$J111)&lt;0.0001,VLOOKUP($I111,Notes!$B$1:$C$1,2,0),SUMIFS(RawElectricity!BB$171:BB$290,RawElectricity!$B$171:$B$290,WorkElectricity!$I111,RawElectricity!$A$171:$A$290,WorkElectricity!$J111))</f>
        <v>#N/A</v>
      </c>
      <c r="BJ111" s="19" t="e">
        <f>IF(SUMIFS(RawElectricity!BC$171:BC$290,RawElectricity!$B$171:$B$290,WorkElectricity!$I111,RawElectricity!$A$171:$A$290,WorkElectricity!$J111)&lt;0.0001,VLOOKUP($I111,Notes!$B$1:$C$1,2,0),SUMIFS(RawElectricity!BC$171:BC$290,RawElectricity!$B$171:$B$290,WorkElectricity!$I111,RawElectricity!$A$171:$A$290,WorkElectricity!$J111))</f>
        <v>#N/A</v>
      </c>
      <c r="BK111" s="19" t="e">
        <f>IF(SUMIFS(RawElectricity!BD$171:BD$290,RawElectricity!$B$171:$B$290,WorkElectricity!$I111,RawElectricity!$A$171:$A$290,WorkElectricity!$J111)&lt;0.0001,VLOOKUP($I111,Notes!$B$1:$C$1,2,0),SUMIFS(RawElectricity!BD$171:BD$290,RawElectricity!$B$171:$B$290,WorkElectricity!$I111,RawElectricity!$A$171:$A$290,WorkElectricity!$J111))</f>
        <v>#N/A</v>
      </c>
      <c r="BL111" s="19" t="e">
        <f>IF(SUMIFS(RawElectricity!BE$171:BE$290,RawElectricity!$B$171:$B$290,WorkElectricity!$I111,RawElectricity!$A$171:$A$290,WorkElectricity!$J111)&lt;0.0001,VLOOKUP($I111,Notes!$B$1:$C$1,2,0),SUMIFS(RawElectricity!BE$171:BE$290,RawElectricity!$B$171:$B$290,WorkElectricity!$I111,RawElectricity!$A$171:$A$290,WorkElectricity!$J111))</f>
        <v>#N/A</v>
      </c>
      <c r="BM111" s="19" t="e">
        <f>IF(SUMIFS(RawElectricity!BF$171:BF$290,RawElectricity!$B$171:$B$290,WorkElectricity!$I111,RawElectricity!$A$171:$A$290,WorkElectricity!$J111)&lt;0.0001,VLOOKUP($I111,Notes!$B$1:$C$1,2,0),SUMIFS(RawElectricity!BF$171:BF$290,RawElectricity!$B$171:$B$290,WorkElectricity!$I111,RawElectricity!$A$171:$A$290,WorkElectricity!$J111))</f>
        <v>#N/A</v>
      </c>
      <c r="BN111" s="19" t="e">
        <f>IF(SUMIFS(RawElectricity!BG$171:BG$290,RawElectricity!$B$171:$B$290,WorkElectricity!$I111,RawElectricity!$A$171:$A$290,WorkElectricity!$J111)&lt;0.0001,VLOOKUP($I111,Notes!$B$1:$C$1,2,0),SUMIFS(RawElectricity!BG$171:BG$290,RawElectricity!$B$171:$B$290,WorkElectricity!$I111,RawElectricity!$A$171:$A$290,WorkElectricity!$J111))</f>
        <v>#N/A</v>
      </c>
      <c r="BO111" s="19" t="e">
        <f>IF(SUMIFS(RawElectricity!BH$171:BH$290,RawElectricity!$B$171:$B$290,WorkElectricity!$I111,RawElectricity!$A$171:$A$290,WorkElectricity!$J111)&lt;0.0001,VLOOKUP($I111,Notes!$B$1:$C$1,2,0),SUMIFS(RawElectricity!BH$171:BH$290,RawElectricity!$B$171:$B$290,WorkElectricity!$I111,RawElectricity!$A$171:$A$290,WorkElectricity!$J111))</f>
        <v>#N/A</v>
      </c>
      <c r="BP111" s="19" t="e">
        <f>IF(SUMIFS(RawElectricity!BI$171:BI$290,RawElectricity!$B$171:$B$290,WorkElectricity!$I111,RawElectricity!$A$171:$A$290,WorkElectricity!$J111)&lt;0.0001,VLOOKUP($I111,Notes!$B$1:$C$1,2,0),SUMIFS(RawElectricity!BI$171:BI$290,RawElectricity!$B$171:$B$290,WorkElectricity!$I111,RawElectricity!$A$171:$A$290,WorkElectricity!$J111))</f>
        <v>#N/A</v>
      </c>
      <c r="BQ111" s="19"/>
      <c r="BR111" s="19" t="e">
        <f>IF(SUMIFS(RawElectricity!BJ$171:BJ$290,RawElectricity!$B$171:$B$290,WorkElectricity!$I111,RawElectricity!$A$171:$A$290,WorkElectricity!$J111)&lt;0.0001,VLOOKUP($I111,Notes!$B$1:$C$1,2,0),SUMIFS(RawElectricity!BJ$171:BJ$290,RawElectricity!$B$171:$B$290,WorkElectricity!$I111,RawElectricity!$A$171:$A$290,WorkElectricity!$J111))</f>
        <v>#N/A</v>
      </c>
      <c r="BS111" s="19" t="e">
        <f>IF(SUMIFS(RawElectricity!BK$171:BK$290,RawElectricity!$B$171:$B$290,WorkElectricity!$I111,RawElectricity!$A$171:$A$290,WorkElectricity!$J111)&lt;0.0001,VLOOKUP($I111,Notes!$B$1:$C$1,2,0),SUMIFS(RawElectricity!BK$171:BK$290,RawElectricity!$B$171:$B$290,WorkElectricity!$I111,RawElectricity!$A$171:$A$290,WorkElectricity!$J111))</f>
        <v>#N/A</v>
      </c>
      <c r="BT111" s="19" t="e">
        <f>IF(SUMIFS(RawElectricity!BL$171:BL$290,RawElectricity!$B$171:$B$290,WorkElectricity!$I111,RawElectricity!$A$171:$A$290,WorkElectricity!$J111)&lt;0.0001,VLOOKUP($I111,Notes!$B$1:$C$1,2,0),SUMIFS(RawElectricity!BL$171:BL$290,RawElectricity!$B$171:$B$290,WorkElectricity!$I111,RawElectricity!$A$171:$A$290,WorkElectricity!$J111))</f>
        <v>#N/A</v>
      </c>
      <c r="BU111" s="19" t="e">
        <f>IF(SUMIFS(RawElectricity!BM$171:BM$290,RawElectricity!$B$171:$B$290,WorkElectricity!$I111,RawElectricity!$A$171:$A$290,WorkElectricity!$J111)&lt;0.0001,VLOOKUP($I111,Notes!$B$1:$C$1,2,0),SUMIFS(RawElectricity!BM$171:BM$290,RawElectricity!$B$171:$B$290,WorkElectricity!$I111,RawElectricity!$A$171:$A$290,WorkElectricity!$J111))</f>
        <v>#N/A</v>
      </c>
      <c r="BV111" s="19" t="e">
        <f>IF(SUMIFS(RawElectricity!BN$171:BN$290,RawElectricity!$B$171:$B$290,WorkElectricity!$I111,RawElectricity!$A$171:$A$290,WorkElectricity!$J111)&lt;0.0001,VLOOKUP($I111,Notes!$B$1:$C$1,2,0),SUMIFS(RawElectricity!BN$171:BN$290,RawElectricity!$B$171:$B$290,WorkElectricity!$I111,RawElectricity!$A$171:$A$290,WorkElectricity!$J111))</f>
        <v>#N/A</v>
      </c>
      <c r="BW111" s="19" t="e">
        <f>IF(SUMIFS(RawElectricity!BO$171:BO$290,RawElectricity!$B$171:$B$290,WorkElectricity!$I111,RawElectricity!$A$171:$A$290,WorkElectricity!$J111)&lt;0.0001,VLOOKUP($I111,Notes!$B$1:$C$1,2,0),SUMIFS(RawElectricity!BO$171:BO$290,RawElectricity!$B$171:$B$290,WorkElectricity!$I111,RawElectricity!$A$171:$A$290,WorkElectricity!$J111))</f>
        <v>#N/A</v>
      </c>
    </row>
    <row r="112" spans="1:75" x14ac:dyDescent="0.25">
      <c r="A112" t="str">
        <f>IF(B112&lt;&gt;B111,MAX(A$79:A111)+1,"")</f>
        <v/>
      </c>
      <c r="B112" t="str">
        <f>RawElectricity!B203</f>
        <v>worst</v>
      </c>
      <c r="D112" s="19"/>
      <c r="E112" s="19"/>
      <c r="F112" s="19"/>
      <c r="G112" s="19"/>
      <c r="H112">
        <f t="shared" si="11"/>
        <v>4</v>
      </c>
      <c r="I112" t="str">
        <f t="shared" si="10"/>
        <v>worst - forced</v>
      </c>
      <c r="J112" t="str">
        <f t="shared" si="12"/>
        <v>Waste</v>
      </c>
      <c r="K112" s="28">
        <f>IF(SUMIFS(RawElectricity!D$171:D$290,RawElectricity!$B$171:$B$290,WorkElectricity!$I112,RawElectricity!$A$171:$A$290,WorkElectricity!$J112)&lt;0.0001,VLOOKUP($I112,Notes!$B$1:$C$1,2,0),SUMIFS(RawElectricity!D$171:D$290,RawElectricity!$B$171:$B$290,WorkElectricity!$I112,RawElectricity!$A$171:$A$290,WorkElectricity!$J112))</f>
        <v>0.98567527008928202</v>
      </c>
      <c r="L112" s="28">
        <f>IF(SUMIFS(RawElectricity!E$171:E$290,RawElectricity!$B$171:$B$290,WorkElectricity!$I112,RawElectricity!$A$171:$A$290,WorkElectricity!$J112)&lt;0.0001,VLOOKUP($I112,Notes!$B$1:$C$1,2,0),SUMIFS(RawElectricity!E$171:E$290,RawElectricity!$B$171:$B$290,WorkElectricity!$I112,RawElectricity!$A$171:$A$290,WorkElectricity!$J112))</f>
        <v>0.995008241441247</v>
      </c>
      <c r="M112" s="28">
        <f>IF(SUMIFS(RawElectricity!F$171:F$290,RawElectricity!$B$171:$B$290,WorkElectricity!$I112,RawElectricity!$A$171:$A$290,WorkElectricity!$J112)&lt;0.0001,VLOOKUP($I112,Notes!$B$1:$C$1,2,0),SUMIFS(RawElectricity!F$171:F$290,RawElectricity!$B$171:$B$290,WorkElectricity!$I112,RawElectricity!$A$171:$A$290,WorkElectricity!$J112))</f>
        <v>0.97840263821189699</v>
      </c>
      <c r="N112" s="28">
        <f>IF(SUMIFS(RawElectricity!G$171:G$290,RawElectricity!$B$171:$B$290,WorkElectricity!$I112,RawElectricity!$A$171:$A$290,WorkElectricity!$J112)&lt;0.0001,VLOOKUP($I112,Notes!$B$1:$C$1,2,0),SUMIFS(RawElectricity!G$171:G$290,RawElectricity!$B$171:$B$290,WorkElectricity!$I112,RawElectricity!$A$171:$A$290,WorkElectricity!$J112))</f>
        <v>0.99911301085670601</v>
      </c>
      <c r="O112" s="28">
        <f>IF(SUMIFS(RawElectricity!H$171:H$290,RawElectricity!$B$171:$B$290,WorkElectricity!$I112,RawElectricity!$A$171:$A$290,WorkElectricity!$J112)&lt;0.0001,VLOOKUP($I112,Notes!$B$1:$C$1,2,0),SUMIFS(RawElectricity!H$171:H$290,RawElectricity!$B$171:$B$290,WorkElectricity!$I112,RawElectricity!$A$171:$A$290,WorkElectricity!$J112))</f>
        <v>1.0091261422045701</v>
      </c>
      <c r="P112" s="28" t="e">
        <f>IF(SUMIFS(RawElectricity!I$171:I$290,RawElectricity!$B$171:$B$290,WorkElectricity!$I112,RawElectricity!$A$171:$A$290,WorkElectricity!$J112)&lt;0.0001,VLOOKUP($I112,Notes!$B$1:$C$1,2,0),SUMIFS(RawElectricity!I$171:I$290,RawElectricity!$B$171:$B$290,WorkElectricity!$I112,RawElectricity!$A$171:$A$290,WorkElectricity!$J112))</f>
        <v>#N/A</v>
      </c>
      <c r="Q112" s="28" t="e">
        <f>IF(SUMIFS(RawElectricity!J$171:J$290,RawElectricity!$B$171:$B$290,WorkElectricity!$I112,RawElectricity!$A$171:$A$290,WorkElectricity!$J112)&lt;0.0001,VLOOKUP($I112,Notes!$B$1:$C$1,2,0),SUMIFS(RawElectricity!J$171:J$290,RawElectricity!$B$171:$B$290,WorkElectricity!$I112,RawElectricity!$A$171:$A$290,WorkElectricity!$J112))</f>
        <v>#N/A</v>
      </c>
      <c r="R112" s="28" t="e">
        <f>IF(SUMIFS(RawElectricity!K$171:K$290,RawElectricity!$B$171:$B$290,WorkElectricity!$I112,RawElectricity!$A$171:$A$290,WorkElectricity!$J112)&lt;0.0001,VLOOKUP($I112,Notes!$B$1:$C$1,2,0),SUMIFS(RawElectricity!K$171:K$290,RawElectricity!$B$171:$B$290,WorkElectricity!$I112,RawElectricity!$A$171:$A$290,WorkElectricity!$J112))</f>
        <v>#N/A</v>
      </c>
      <c r="S112" s="28" t="e">
        <f>IF(SUMIFS(RawElectricity!L$171:L$290,RawElectricity!$B$171:$B$290,WorkElectricity!$I112,RawElectricity!$A$171:$A$290,WorkElectricity!$J112)&lt;0.0001,VLOOKUP($I112,Notes!$B$1:$C$1,2,0),SUMIFS(RawElectricity!L$171:L$290,RawElectricity!$B$171:$B$290,WorkElectricity!$I112,RawElectricity!$A$171:$A$290,WorkElectricity!$J112))</f>
        <v>#N/A</v>
      </c>
      <c r="T112" s="28" t="e">
        <f>IF(SUMIFS(RawElectricity!M$171:M$290,RawElectricity!$B$171:$B$290,WorkElectricity!$I112,RawElectricity!$A$171:$A$290,WorkElectricity!$J112)&lt;0.0001,VLOOKUP($I112,Notes!$B$1:$C$1,2,0),SUMIFS(RawElectricity!M$171:M$290,RawElectricity!$B$171:$B$290,WorkElectricity!$I112,RawElectricity!$A$171:$A$290,WorkElectricity!$J112))</f>
        <v>#N/A</v>
      </c>
      <c r="U112" s="28" t="e">
        <f>IF(SUMIFS(RawElectricity!N$171:N$290,RawElectricity!$B$171:$B$290,WorkElectricity!$I112,RawElectricity!$A$171:$A$290,WorkElectricity!$J112)&lt;0.0001,VLOOKUP($I112,Notes!$B$1:$C$1,2,0),SUMIFS(RawElectricity!N$171:N$290,RawElectricity!$B$171:$B$290,WorkElectricity!$I112,RawElectricity!$A$171:$A$290,WorkElectricity!$J112))</f>
        <v>#N/A</v>
      </c>
      <c r="V112" s="28" t="e">
        <f>IF(SUMIFS(RawElectricity!O$171:O$290,RawElectricity!$B$171:$B$290,WorkElectricity!$I112,RawElectricity!$A$171:$A$290,WorkElectricity!$J112)&lt;0.0001,VLOOKUP($I112,Notes!$B$1:$C$1,2,0),SUMIFS(RawElectricity!O$171:O$290,RawElectricity!$B$171:$B$290,WorkElectricity!$I112,RawElectricity!$A$171:$A$290,WorkElectricity!$J112))</f>
        <v>#N/A</v>
      </c>
      <c r="W112" s="28" t="e">
        <f>IF(SUMIFS(RawElectricity!P$171:P$290,RawElectricity!$B$171:$B$290,WorkElectricity!$I112,RawElectricity!$A$171:$A$290,WorkElectricity!$J112)&lt;0.0001,VLOOKUP($I112,Notes!$B$1:$C$1,2,0),SUMIFS(RawElectricity!P$171:P$290,RawElectricity!$B$171:$B$290,WorkElectricity!$I112,RawElectricity!$A$171:$A$290,WorkElectricity!$J112))</f>
        <v>#N/A</v>
      </c>
      <c r="X112" s="28" t="e">
        <f>IF(SUMIFS(RawElectricity!Q$171:Q$290,RawElectricity!$B$171:$B$290,WorkElectricity!$I112,RawElectricity!$A$171:$A$290,WorkElectricity!$J112)&lt;0.0001,VLOOKUP($I112,Notes!$B$1:$C$1,2,0),SUMIFS(RawElectricity!Q$171:Q$290,RawElectricity!$B$171:$B$290,WorkElectricity!$I112,RawElectricity!$A$171:$A$290,WorkElectricity!$J112))</f>
        <v>#N/A</v>
      </c>
      <c r="Y112" s="28" t="e">
        <f>IF(SUMIFS(RawElectricity!R$171:R$290,RawElectricity!$B$171:$B$290,WorkElectricity!$I112,RawElectricity!$A$171:$A$290,WorkElectricity!$J112)&lt;0.0001,VLOOKUP($I112,Notes!$B$1:$C$1,2,0),SUMIFS(RawElectricity!R$171:R$290,RawElectricity!$B$171:$B$290,WorkElectricity!$I112,RawElectricity!$A$171:$A$290,WorkElectricity!$J112))</f>
        <v>#N/A</v>
      </c>
      <c r="Z112" s="28" t="e">
        <f>IF(SUMIFS(RawElectricity!S$171:S$290,RawElectricity!$B$171:$B$290,WorkElectricity!$I112,RawElectricity!$A$171:$A$290,WorkElectricity!$J112)&lt;0.0001,VLOOKUP($I112,Notes!$B$1:$C$1,2,0),SUMIFS(RawElectricity!S$171:S$290,RawElectricity!$B$171:$B$290,WorkElectricity!$I112,RawElectricity!$A$171:$A$290,WorkElectricity!$J112))</f>
        <v>#N/A</v>
      </c>
      <c r="AA112" s="28" t="e">
        <f>IF(SUMIFS(RawElectricity!T$171:T$290,RawElectricity!$B$171:$B$290,WorkElectricity!$I112,RawElectricity!$A$171:$A$290,WorkElectricity!$J112)&lt;0.0001,VLOOKUP($I112,Notes!$B$1:$C$1,2,0),SUMIFS(RawElectricity!T$171:T$290,RawElectricity!$B$171:$B$290,WorkElectricity!$I112,RawElectricity!$A$171:$A$290,WorkElectricity!$J112))</f>
        <v>#N/A</v>
      </c>
      <c r="AB112" s="28" t="e">
        <f>IF(SUMIFS(RawElectricity!U$171:U$290,RawElectricity!$B$171:$B$290,WorkElectricity!$I112,RawElectricity!$A$171:$A$290,WorkElectricity!$J112)&lt;0.0001,VLOOKUP($I112,Notes!$B$1:$C$1,2,0),SUMIFS(RawElectricity!U$171:U$290,RawElectricity!$B$171:$B$290,WorkElectricity!$I112,RawElectricity!$A$171:$A$290,WorkElectricity!$J112))</f>
        <v>#N/A</v>
      </c>
      <c r="AC112" s="28" t="e">
        <f>IF(SUMIFS(RawElectricity!V$171:V$290,RawElectricity!$B$171:$B$290,WorkElectricity!$I112,RawElectricity!$A$171:$A$290,WorkElectricity!$J112)&lt;0.0001,VLOOKUP($I112,Notes!$B$1:$C$1,2,0),SUMIFS(RawElectricity!V$171:V$290,RawElectricity!$B$171:$B$290,WorkElectricity!$I112,RawElectricity!$A$171:$A$290,WorkElectricity!$J112))</f>
        <v>#N/A</v>
      </c>
      <c r="AD112" s="28" t="e">
        <f>IF(SUMIFS(RawElectricity!W$171:W$290,RawElectricity!$B$171:$B$290,WorkElectricity!$I112,RawElectricity!$A$171:$A$290,WorkElectricity!$J112)&lt;0.0001,VLOOKUP($I112,Notes!$B$1:$C$1,2,0),SUMIFS(RawElectricity!W$171:W$290,RawElectricity!$B$171:$B$290,WorkElectricity!$I112,RawElectricity!$A$171:$A$290,WorkElectricity!$J112))</f>
        <v>#N/A</v>
      </c>
      <c r="AE112" s="28" t="e">
        <f>IF(SUMIFS(RawElectricity!X$171:X$290,RawElectricity!$B$171:$B$290,WorkElectricity!$I112,RawElectricity!$A$171:$A$290,WorkElectricity!$J112)&lt;0.0001,VLOOKUP($I112,Notes!$B$1:$C$1,2,0),SUMIFS(RawElectricity!X$171:X$290,RawElectricity!$B$171:$B$290,WorkElectricity!$I112,RawElectricity!$A$171:$A$290,WorkElectricity!$J112))</f>
        <v>#N/A</v>
      </c>
      <c r="AF112" s="28" t="e">
        <f>IF(SUMIFS(RawElectricity!Y$171:Y$290,RawElectricity!$B$171:$B$290,WorkElectricity!$I112,RawElectricity!$A$171:$A$290,WorkElectricity!$J112)&lt;0.0001,VLOOKUP($I112,Notes!$B$1:$C$1,2,0),SUMIFS(RawElectricity!Y$171:Y$290,RawElectricity!$B$171:$B$290,WorkElectricity!$I112,RawElectricity!$A$171:$A$290,WorkElectricity!$J112))</f>
        <v>#N/A</v>
      </c>
      <c r="AG112" s="28" t="e">
        <f>IF(SUMIFS(RawElectricity!Z$171:Z$290,RawElectricity!$B$171:$B$290,WorkElectricity!$I112,RawElectricity!$A$171:$A$290,WorkElectricity!$J112)&lt;0.0001,VLOOKUP($I112,Notes!$B$1:$C$1,2,0),SUMIFS(RawElectricity!Z$171:Z$290,RawElectricity!$B$171:$B$290,WorkElectricity!$I112,RawElectricity!$A$171:$A$290,WorkElectricity!$J112))</f>
        <v>#N/A</v>
      </c>
      <c r="AH112" s="28" t="e">
        <f>IF(SUMIFS(RawElectricity!AA$171:AA$290,RawElectricity!$B$171:$B$290,WorkElectricity!$I112,RawElectricity!$A$171:$A$290,WorkElectricity!$J112)&lt;0.0001,VLOOKUP($I112,Notes!$B$1:$C$1,2,0),SUMIFS(RawElectricity!AA$171:AA$290,RawElectricity!$B$171:$B$290,WorkElectricity!$I112,RawElectricity!$A$171:$A$290,WorkElectricity!$J112))</f>
        <v>#N/A</v>
      </c>
      <c r="AI112" s="28" t="e">
        <f>IF(SUMIFS(RawElectricity!AB$171:AB$290,RawElectricity!$B$171:$B$290,WorkElectricity!$I112,RawElectricity!$A$171:$A$290,WorkElectricity!$J112)&lt;0.0001,VLOOKUP($I112,Notes!$B$1:$C$1,2,0),SUMIFS(RawElectricity!AB$171:AB$290,RawElectricity!$B$171:$B$290,WorkElectricity!$I112,RawElectricity!$A$171:$A$290,WorkElectricity!$J112))</f>
        <v>#N/A</v>
      </c>
      <c r="AJ112" s="28" t="e">
        <f>IF(SUMIFS(RawElectricity!AC$171:AC$290,RawElectricity!$B$171:$B$290,WorkElectricity!$I112,RawElectricity!$A$171:$A$290,WorkElectricity!$J112)&lt;0.0001,VLOOKUP($I112,Notes!$B$1:$C$1,2,0),SUMIFS(RawElectricity!AC$171:AC$290,RawElectricity!$B$171:$B$290,WorkElectricity!$I112,RawElectricity!$A$171:$A$290,WorkElectricity!$J112))</f>
        <v>#N/A</v>
      </c>
      <c r="AK112" s="28" t="e">
        <f>IF(SUMIFS(RawElectricity!AD$171:AD$290,RawElectricity!$B$171:$B$290,WorkElectricity!$I112,RawElectricity!$A$171:$A$290,WorkElectricity!$J112)&lt;0.0001,VLOOKUP($I112,Notes!$B$1:$C$1,2,0),SUMIFS(RawElectricity!AD$171:AD$290,RawElectricity!$B$171:$B$290,WorkElectricity!$I112,RawElectricity!$A$171:$A$290,WorkElectricity!$J112))</f>
        <v>#N/A</v>
      </c>
      <c r="AL112" s="28" t="e">
        <f>IF(SUMIFS(RawElectricity!AE$171:AE$290,RawElectricity!$B$171:$B$290,WorkElectricity!$I112,RawElectricity!$A$171:$A$290,WorkElectricity!$J112)&lt;0.0001,VLOOKUP($I112,Notes!$B$1:$C$1,2,0),SUMIFS(RawElectricity!AE$171:AE$290,RawElectricity!$B$171:$B$290,WorkElectricity!$I112,RawElectricity!$A$171:$A$290,WorkElectricity!$J112))</f>
        <v>#N/A</v>
      </c>
      <c r="AM112" s="28" t="e">
        <f>IF(SUMIFS(RawElectricity!AF$171:AF$290,RawElectricity!$B$171:$B$290,WorkElectricity!$I112,RawElectricity!$A$171:$A$290,WorkElectricity!$J112)&lt;0.0001,VLOOKUP($I112,Notes!$B$1:$C$1,2,0),SUMIFS(RawElectricity!AF$171:AF$290,RawElectricity!$B$171:$B$290,WorkElectricity!$I112,RawElectricity!$A$171:$A$290,WorkElectricity!$J112))</f>
        <v>#N/A</v>
      </c>
      <c r="AN112" s="28" t="e">
        <f>IF(SUMIFS(RawElectricity!AG$171:AG$290,RawElectricity!$B$171:$B$290,WorkElectricity!$I112,RawElectricity!$A$171:$A$290,WorkElectricity!$J112)&lt;0.0001,VLOOKUP($I112,Notes!$B$1:$C$1,2,0),SUMIFS(RawElectricity!AG$171:AG$290,RawElectricity!$B$171:$B$290,WorkElectricity!$I112,RawElectricity!$A$171:$A$290,WorkElectricity!$J112))</f>
        <v>#N/A</v>
      </c>
      <c r="AO112" s="28" t="e">
        <f>IF(SUMIFS(RawElectricity!AH$171:AH$290,RawElectricity!$B$171:$B$290,WorkElectricity!$I112,RawElectricity!$A$171:$A$290,WorkElectricity!$J112)&lt;0.0001,VLOOKUP($I112,Notes!$B$1:$C$1,2,0),SUMIFS(RawElectricity!AH$171:AH$290,RawElectricity!$B$171:$B$290,WorkElectricity!$I112,RawElectricity!$A$171:$A$290,WorkElectricity!$J112))</f>
        <v>#N/A</v>
      </c>
      <c r="AP112" s="28" t="e">
        <f>IF(SUMIFS(RawElectricity!AI$171:AI$290,RawElectricity!$B$171:$B$290,WorkElectricity!$I112,RawElectricity!$A$171:$A$290,WorkElectricity!$J112)&lt;0.0001,VLOOKUP($I112,Notes!$B$1:$C$1,2,0),SUMIFS(RawElectricity!AI$171:AI$290,RawElectricity!$B$171:$B$290,WorkElectricity!$I112,RawElectricity!$A$171:$A$290,WorkElectricity!$J112))</f>
        <v>#N/A</v>
      </c>
      <c r="AQ112" s="28" t="e">
        <f>IF(SUMIFS(RawElectricity!AJ$171:AJ$290,RawElectricity!$B$171:$B$290,WorkElectricity!$I112,RawElectricity!$A$171:$A$290,WorkElectricity!$J112)&lt;0.0001,VLOOKUP($I112,Notes!$B$1:$C$1,2,0),SUMIFS(RawElectricity!AJ$171:AJ$290,RawElectricity!$B$171:$B$290,WorkElectricity!$I112,RawElectricity!$A$171:$A$290,WorkElectricity!$J112))</f>
        <v>#N/A</v>
      </c>
      <c r="AR112" s="28" t="e">
        <f>IF(SUMIFS(RawElectricity!AK$171:AK$290,RawElectricity!$B$171:$B$290,WorkElectricity!$I112,RawElectricity!$A$171:$A$290,WorkElectricity!$J112)&lt;0.0001,VLOOKUP($I112,Notes!$B$1:$C$1,2,0),SUMIFS(RawElectricity!AK$171:AK$290,RawElectricity!$B$171:$B$290,WorkElectricity!$I112,RawElectricity!$A$171:$A$290,WorkElectricity!$J112))</f>
        <v>#N/A</v>
      </c>
      <c r="AS112" s="19" t="e">
        <f>IF(SUMIFS(RawElectricity!AL$171:AL$290,RawElectricity!$B$171:$B$290,WorkElectricity!$I112,RawElectricity!$A$171:$A$290,WorkElectricity!$J112)&lt;0.0001,VLOOKUP($I112,Notes!$B$1:$C$1,2,0),SUMIFS(RawElectricity!AL$171:AL$290,RawElectricity!$B$171:$B$290,WorkElectricity!$I112,RawElectricity!$A$171:$A$290,WorkElectricity!$J112))</f>
        <v>#N/A</v>
      </c>
      <c r="AT112" s="19" t="e">
        <f>IF(SUMIFS(RawElectricity!AM$171:AM$290,RawElectricity!$B$171:$B$290,WorkElectricity!$I112,RawElectricity!$A$171:$A$290,WorkElectricity!$J112)&lt;0.0001,VLOOKUP($I112,Notes!$B$1:$C$1,2,0),SUMIFS(RawElectricity!AM$171:AM$290,RawElectricity!$B$171:$B$290,WorkElectricity!$I112,RawElectricity!$A$171:$A$290,WorkElectricity!$J112))</f>
        <v>#N/A</v>
      </c>
      <c r="AU112" s="19" t="e">
        <f>IF(SUMIFS(RawElectricity!AN$171:AN$290,RawElectricity!$B$171:$B$290,WorkElectricity!$I112,RawElectricity!$A$171:$A$290,WorkElectricity!$J112)&lt;0.0001,VLOOKUP($I112,Notes!$B$1:$C$1,2,0),SUMIFS(RawElectricity!AN$171:AN$290,RawElectricity!$B$171:$B$290,WorkElectricity!$I112,RawElectricity!$A$171:$A$290,WorkElectricity!$J112))</f>
        <v>#N/A</v>
      </c>
      <c r="AV112" s="19" t="e">
        <f>IF(SUMIFS(RawElectricity!AO$171:AO$290,RawElectricity!$B$171:$B$290,WorkElectricity!$I112,RawElectricity!$A$171:$A$290,WorkElectricity!$J112)&lt;0.0001,VLOOKUP($I112,Notes!$B$1:$C$1,2,0),SUMIFS(RawElectricity!AO$171:AO$290,RawElectricity!$B$171:$B$290,WorkElectricity!$I112,RawElectricity!$A$171:$A$290,WorkElectricity!$J112))</f>
        <v>#N/A</v>
      </c>
      <c r="AW112" s="19" t="e">
        <f>IF(SUMIFS(RawElectricity!AP$171:AP$290,RawElectricity!$B$171:$B$290,WorkElectricity!$I112,RawElectricity!$A$171:$A$290,WorkElectricity!$J112)&lt;0.0001,VLOOKUP($I112,Notes!$B$1:$C$1,2,0),SUMIFS(RawElectricity!AP$171:AP$290,RawElectricity!$B$171:$B$290,WorkElectricity!$I112,RawElectricity!$A$171:$A$290,WorkElectricity!$J112))</f>
        <v>#N/A</v>
      </c>
      <c r="AX112" s="19" t="e">
        <f>IF(SUMIFS(RawElectricity!AQ$171:AQ$290,RawElectricity!$B$171:$B$290,WorkElectricity!$I112,RawElectricity!$A$171:$A$290,WorkElectricity!$J112)&lt;0.0001,VLOOKUP($I112,Notes!$B$1:$C$1,2,0),SUMIFS(RawElectricity!AQ$171:AQ$290,RawElectricity!$B$171:$B$290,WorkElectricity!$I112,RawElectricity!$A$171:$A$290,WorkElectricity!$J112))</f>
        <v>#N/A</v>
      </c>
      <c r="AY112" s="19" t="e">
        <f>IF(SUMIFS(RawElectricity!AR$171:AR$290,RawElectricity!$B$171:$B$290,WorkElectricity!$I112,RawElectricity!$A$171:$A$290,WorkElectricity!$J112)&lt;0.0001,VLOOKUP($I112,Notes!$B$1:$C$1,2,0),SUMIFS(RawElectricity!AR$171:AR$290,RawElectricity!$B$171:$B$290,WorkElectricity!$I112,RawElectricity!$A$171:$A$290,WorkElectricity!$J112))</f>
        <v>#N/A</v>
      </c>
      <c r="AZ112" s="19" t="e">
        <f>IF(SUMIFS(RawElectricity!AS$171:AS$290,RawElectricity!$B$171:$B$290,WorkElectricity!$I112,RawElectricity!$A$171:$A$290,WorkElectricity!$J112)&lt;0.0001,VLOOKUP($I112,Notes!$B$1:$C$1,2,0),SUMIFS(RawElectricity!AS$171:AS$290,RawElectricity!$B$171:$B$290,WorkElectricity!$I112,RawElectricity!$A$171:$A$290,WorkElectricity!$J112))</f>
        <v>#N/A</v>
      </c>
      <c r="BA112" s="19" t="e">
        <f>IF(SUMIFS(RawElectricity!AT$171:AT$290,RawElectricity!$B$171:$B$290,WorkElectricity!$I112,RawElectricity!$A$171:$A$290,WorkElectricity!$J112)&lt;0.0001,VLOOKUP($I112,Notes!$B$1:$C$1,2,0),SUMIFS(RawElectricity!AT$171:AT$290,RawElectricity!$B$171:$B$290,WorkElectricity!$I112,RawElectricity!$A$171:$A$290,WorkElectricity!$J112))</f>
        <v>#N/A</v>
      </c>
      <c r="BB112" s="19" t="e">
        <f>IF(SUMIFS(RawElectricity!AU$171:AU$290,RawElectricity!$B$171:$B$290,WorkElectricity!$I112,RawElectricity!$A$171:$A$290,WorkElectricity!$J112)&lt;0.0001,VLOOKUP($I112,Notes!$B$1:$C$1,2,0),SUMIFS(RawElectricity!AU$171:AU$290,RawElectricity!$B$171:$B$290,WorkElectricity!$I112,RawElectricity!$A$171:$A$290,WorkElectricity!$J112))</f>
        <v>#N/A</v>
      </c>
      <c r="BC112" s="19" t="e">
        <f>IF(SUMIFS(RawElectricity!AV$171:AV$290,RawElectricity!$B$171:$B$290,WorkElectricity!$I112,RawElectricity!$A$171:$A$290,WorkElectricity!$J112)&lt;0.0001,VLOOKUP($I112,Notes!$B$1:$C$1,2,0),SUMIFS(RawElectricity!AV$171:AV$290,RawElectricity!$B$171:$B$290,WorkElectricity!$I112,RawElectricity!$A$171:$A$290,WorkElectricity!$J112))</f>
        <v>#N/A</v>
      </c>
      <c r="BD112" s="19" t="e">
        <f>IF(SUMIFS(RawElectricity!AW$171:AW$290,RawElectricity!$B$171:$B$290,WorkElectricity!$I112,RawElectricity!$A$171:$A$290,WorkElectricity!$J112)&lt;0.0001,VLOOKUP($I112,Notes!$B$1:$C$1,2,0),SUMIFS(RawElectricity!AW$171:AW$290,RawElectricity!$B$171:$B$290,WorkElectricity!$I112,RawElectricity!$A$171:$A$290,WorkElectricity!$J112))</f>
        <v>#N/A</v>
      </c>
      <c r="BE112" s="19" t="e">
        <f>IF(SUMIFS(RawElectricity!AX$171:AX$290,RawElectricity!$B$171:$B$290,WorkElectricity!$I112,RawElectricity!$A$171:$A$290,WorkElectricity!$J112)&lt;0.0001,VLOOKUP($I112,Notes!$B$1:$C$1,2,0),SUMIFS(RawElectricity!AX$171:AX$290,RawElectricity!$B$171:$B$290,WorkElectricity!$I112,RawElectricity!$A$171:$A$290,WorkElectricity!$J112))</f>
        <v>#N/A</v>
      </c>
      <c r="BF112" s="19" t="e">
        <f>IF(SUMIFS(RawElectricity!AY$171:AY$290,RawElectricity!$B$171:$B$290,WorkElectricity!$I112,RawElectricity!$A$171:$A$290,WorkElectricity!$J112)&lt;0.0001,VLOOKUP($I112,Notes!$B$1:$C$1,2,0),SUMIFS(RawElectricity!AY$171:AY$290,RawElectricity!$B$171:$B$290,WorkElectricity!$I112,RawElectricity!$A$171:$A$290,WorkElectricity!$J112))</f>
        <v>#N/A</v>
      </c>
      <c r="BG112" s="19" t="e">
        <f>IF(SUMIFS(RawElectricity!AZ$171:AZ$290,RawElectricity!$B$171:$B$290,WorkElectricity!$I112,RawElectricity!$A$171:$A$290,WorkElectricity!$J112)&lt;0.0001,VLOOKUP($I112,Notes!$B$1:$C$1,2,0),SUMIFS(RawElectricity!AZ$171:AZ$290,RawElectricity!$B$171:$B$290,WorkElectricity!$I112,RawElectricity!$A$171:$A$290,WorkElectricity!$J112))</f>
        <v>#N/A</v>
      </c>
      <c r="BH112" s="19" t="e">
        <f>IF(SUMIFS(RawElectricity!BA$171:BA$290,RawElectricity!$B$171:$B$290,WorkElectricity!$I112,RawElectricity!$A$171:$A$290,WorkElectricity!$J112)&lt;0.0001,VLOOKUP($I112,Notes!$B$1:$C$1,2,0),SUMIFS(RawElectricity!BA$171:BA$290,RawElectricity!$B$171:$B$290,WorkElectricity!$I112,RawElectricity!$A$171:$A$290,WorkElectricity!$J112))</f>
        <v>#N/A</v>
      </c>
      <c r="BI112" s="19" t="e">
        <f>IF(SUMIFS(RawElectricity!BB$171:BB$290,RawElectricity!$B$171:$B$290,WorkElectricity!$I112,RawElectricity!$A$171:$A$290,WorkElectricity!$J112)&lt;0.0001,VLOOKUP($I112,Notes!$B$1:$C$1,2,0),SUMIFS(RawElectricity!BB$171:BB$290,RawElectricity!$B$171:$B$290,WorkElectricity!$I112,RawElectricity!$A$171:$A$290,WorkElectricity!$J112))</f>
        <v>#N/A</v>
      </c>
      <c r="BJ112" s="19" t="e">
        <f>IF(SUMIFS(RawElectricity!BC$171:BC$290,RawElectricity!$B$171:$B$290,WorkElectricity!$I112,RawElectricity!$A$171:$A$290,WorkElectricity!$J112)&lt;0.0001,VLOOKUP($I112,Notes!$B$1:$C$1,2,0),SUMIFS(RawElectricity!BC$171:BC$290,RawElectricity!$B$171:$B$290,WorkElectricity!$I112,RawElectricity!$A$171:$A$290,WorkElectricity!$J112))</f>
        <v>#N/A</v>
      </c>
      <c r="BK112" s="19" t="e">
        <f>IF(SUMIFS(RawElectricity!BD$171:BD$290,RawElectricity!$B$171:$B$290,WorkElectricity!$I112,RawElectricity!$A$171:$A$290,WorkElectricity!$J112)&lt;0.0001,VLOOKUP($I112,Notes!$B$1:$C$1,2,0),SUMIFS(RawElectricity!BD$171:BD$290,RawElectricity!$B$171:$B$290,WorkElectricity!$I112,RawElectricity!$A$171:$A$290,WorkElectricity!$J112))</f>
        <v>#N/A</v>
      </c>
      <c r="BL112" s="19" t="e">
        <f>IF(SUMIFS(RawElectricity!BE$171:BE$290,RawElectricity!$B$171:$B$290,WorkElectricity!$I112,RawElectricity!$A$171:$A$290,WorkElectricity!$J112)&lt;0.0001,VLOOKUP($I112,Notes!$B$1:$C$1,2,0),SUMIFS(RawElectricity!BE$171:BE$290,RawElectricity!$B$171:$B$290,WorkElectricity!$I112,RawElectricity!$A$171:$A$290,WorkElectricity!$J112))</f>
        <v>#N/A</v>
      </c>
      <c r="BM112" s="19" t="e">
        <f>IF(SUMIFS(RawElectricity!BF$171:BF$290,RawElectricity!$B$171:$B$290,WorkElectricity!$I112,RawElectricity!$A$171:$A$290,WorkElectricity!$J112)&lt;0.0001,VLOOKUP($I112,Notes!$B$1:$C$1,2,0),SUMIFS(RawElectricity!BF$171:BF$290,RawElectricity!$B$171:$B$290,WorkElectricity!$I112,RawElectricity!$A$171:$A$290,WorkElectricity!$J112))</f>
        <v>#N/A</v>
      </c>
      <c r="BN112" s="19" t="e">
        <f>IF(SUMIFS(RawElectricity!BG$171:BG$290,RawElectricity!$B$171:$B$290,WorkElectricity!$I112,RawElectricity!$A$171:$A$290,WorkElectricity!$J112)&lt;0.0001,VLOOKUP($I112,Notes!$B$1:$C$1,2,0),SUMIFS(RawElectricity!BG$171:BG$290,RawElectricity!$B$171:$B$290,WorkElectricity!$I112,RawElectricity!$A$171:$A$290,WorkElectricity!$J112))</f>
        <v>#N/A</v>
      </c>
      <c r="BO112" s="19" t="e">
        <f>IF(SUMIFS(RawElectricity!BH$171:BH$290,RawElectricity!$B$171:$B$290,WorkElectricity!$I112,RawElectricity!$A$171:$A$290,WorkElectricity!$J112)&lt;0.0001,VLOOKUP($I112,Notes!$B$1:$C$1,2,0),SUMIFS(RawElectricity!BH$171:BH$290,RawElectricity!$B$171:$B$290,WorkElectricity!$I112,RawElectricity!$A$171:$A$290,WorkElectricity!$J112))</f>
        <v>#N/A</v>
      </c>
      <c r="BP112" s="19" t="e">
        <f>IF(SUMIFS(RawElectricity!BI$171:BI$290,RawElectricity!$B$171:$B$290,WorkElectricity!$I112,RawElectricity!$A$171:$A$290,WorkElectricity!$J112)&lt;0.0001,VLOOKUP($I112,Notes!$B$1:$C$1,2,0),SUMIFS(RawElectricity!BI$171:BI$290,RawElectricity!$B$171:$B$290,WorkElectricity!$I112,RawElectricity!$A$171:$A$290,WorkElectricity!$J112))</f>
        <v>#N/A</v>
      </c>
      <c r="BQ112" s="19"/>
      <c r="BR112" s="19" t="e">
        <f>IF(SUMIFS(RawElectricity!BJ$171:BJ$290,RawElectricity!$B$171:$B$290,WorkElectricity!$I112,RawElectricity!$A$171:$A$290,WorkElectricity!$J112)&lt;0.0001,VLOOKUP($I112,Notes!$B$1:$C$1,2,0),SUMIFS(RawElectricity!BJ$171:BJ$290,RawElectricity!$B$171:$B$290,WorkElectricity!$I112,RawElectricity!$A$171:$A$290,WorkElectricity!$J112))</f>
        <v>#N/A</v>
      </c>
      <c r="BS112" s="19" t="e">
        <f>IF(SUMIFS(RawElectricity!BK$171:BK$290,RawElectricity!$B$171:$B$290,WorkElectricity!$I112,RawElectricity!$A$171:$A$290,WorkElectricity!$J112)&lt;0.0001,VLOOKUP($I112,Notes!$B$1:$C$1,2,0),SUMIFS(RawElectricity!BK$171:BK$290,RawElectricity!$B$171:$B$290,WorkElectricity!$I112,RawElectricity!$A$171:$A$290,WorkElectricity!$J112))</f>
        <v>#N/A</v>
      </c>
      <c r="BT112" s="19" t="e">
        <f>IF(SUMIFS(RawElectricity!BL$171:BL$290,RawElectricity!$B$171:$B$290,WorkElectricity!$I112,RawElectricity!$A$171:$A$290,WorkElectricity!$J112)&lt;0.0001,VLOOKUP($I112,Notes!$B$1:$C$1,2,0),SUMIFS(RawElectricity!BL$171:BL$290,RawElectricity!$B$171:$B$290,WorkElectricity!$I112,RawElectricity!$A$171:$A$290,WorkElectricity!$J112))</f>
        <v>#N/A</v>
      </c>
      <c r="BU112" s="19" t="e">
        <f>IF(SUMIFS(RawElectricity!BM$171:BM$290,RawElectricity!$B$171:$B$290,WorkElectricity!$I112,RawElectricity!$A$171:$A$290,WorkElectricity!$J112)&lt;0.0001,VLOOKUP($I112,Notes!$B$1:$C$1,2,0),SUMIFS(RawElectricity!BM$171:BM$290,RawElectricity!$B$171:$B$290,WorkElectricity!$I112,RawElectricity!$A$171:$A$290,WorkElectricity!$J112))</f>
        <v>#N/A</v>
      </c>
      <c r="BV112" s="19" t="e">
        <f>IF(SUMIFS(RawElectricity!BN$171:BN$290,RawElectricity!$B$171:$B$290,WorkElectricity!$I112,RawElectricity!$A$171:$A$290,WorkElectricity!$J112)&lt;0.0001,VLOOKUP($I112,Notes!$B$1:$C$1,2,0),SUMIFS(RawElectricity!BN$171:BN$290,RawElectricity!$B$171:$B$290,WorkElectricity!$I112,RawElectricity!$A$171:$A$290,WorkElectricity!$J112))</f>
        <v>#N/A</v>
      </c>
      <c r="BW112" s="19" t="e">
        <f>IF(SUMIFS(RawElectricity!BO$171:BO$290,RawElectricity!$B$171:$B$290,WorkElectricity!$I112,RawElectricity!$A$171:$A$290,WorkElectricity!$J112)&lt;0.0001,VLOOKUP($I112,Notes!$B$1:$C$1,2,0),SUMIFS(RawElectricity!BO$171:BO$290,RawElectricity!$B$171:$B$290,WorkElectricity!$I112,RawElectricity!$A$171:$A$290,WorkElectricity!$J112))</f>
        <v>#N/A</v>
      </c>
    </row>
    <row r="113" spans="1:75" x14ac:dyDescent="0.25">
      <c r="A113" t="str">
        <f>IF(B113&lt;&gt;B112,MAX(A$79:A112)+1,"")</f>
        <v/>
      </c>
      <c r="B113" t="str">
        <f>RawElectricity!B204</f>
        <v>worst</v>
      </c>
      <c r="D113" s="19"/>
      <c r="E113" s="19"/>
      <c r="F113" s="19"/>
      <c r="G113" s="19"/>
      <c r="H113">
        <f t="shared" si="11"/>
        <v>4</v>
      </c>
      <c r="I113" t="str">
        <f t="shared" si="10"/>
        <v>worst - forced</v>
      </c>
      <c r="J113" t="str">
        <f t="shared" si="12"/>
        <v>Gas</v>
      </c>
      <c r="K113" s="28" t="e">
        <f>IF(SUMIFS(RawElectricity!D$171:D$290,RawElectricity!$B$171:$B$290,WorkElectricity!$I113,RawElectricity!$A$171:$A$290,WorkElectricity!$J113)&lt;0.0001,VLOOKUP($I113,Notes!$B$1:$C$1,2,0),SUMIFS(RawElectricity!D$171:D$290,RawElectricity!$B$171:$B$290,WorkElectricity!$I113,RawElectricity!$A$171:$A$290,WorkElectricity!$J113))</f>
        <v>#N/A</v>
      </c>
      <c r="L113" s="28" t="e">
        <f>IF(SUMIFS(RawElectricity!E$171:E$290,RawElectricity!$B$171:$B$290,WorkElectricity!$I113,RawElectricity!$A$171:$A$290,WorkElectricity!$J113)&lt;0.0001,VLOOKUP($I113,Notes!$B$1:$C$1,2,0),SUMIFS(RawElectricity!E$171:E$290,RawElectricity!$B$171:$B$290,WorkElectricity!$I113,RawElectricity!$A$171:$A$290,WorkElectricity!$J113))</f>
        <v>#N/A</v>
      </c>
      <c r="M113" s="28" t="e">
        <f>IF(SUMIFS(RawElectricity!F$171:F$290,RawElectricity!$B$171:$B$290,WorkElectricity!$I113,RawElectricity!$A$171:$A$290,WorkElectricity!$J113)&lt;0.0001,VLOOKUP($I113,Notes!$B$1:$C$1,2,0),SUMIFS(RawElectricity!F$171:F$290,RawElectricity!$B$171:$B$290,WorkElectricity!$I113,RawElectricity!$A$171:$A$290,WorkElectricity!$J113))</f>
        <v>#N/A</v>
      </c>
      <c r="N113" s="28" t="e">
        <f>IF(SUMIFS(RawElectricity!G$171:G$290,RawElectricity!$B$171:$B$290,WorkElectricity!$I113,RawElectricity!$A$171:$A$290,WorkElectricity!$J113)&lt;0.0001,VLOOKUP($I113,Notes!$B$1:$C$1,2,0),SUMIFS(RawElectricity!G$171:G$290,RawElectricity!$B$171:$B$290,WorkElectricity!$I113,RawElectricity!$A$171:$A$290,WorkElectricity!$J113))</f>
        <v>#N/A</v>
      </c>
      <c r="O113" s="28" t="e">
        <f>IF(SUMIFS(RawElectricity!H$171:H$290,RawElectricity!$B$171:$B$290,WorkElectricity!$I113,RawElectricity!$A$171:$A$290,WorkElectricity!$J113)&lt;0.0001,VLOOKUP($I113,Notes!$B$1:$C$1,2,0),SUMIFS(RawElectricity!H$171:H$290,RawElectricity!$B$171:$B$290,WorkElectricity!$I113,RawElectricity!$A$171:$A$290,WorkElectricity!$J113))</f>
        <v>#N/A</v>
      </c>
      <c r="P113" s="28">
        <f>IF(SUMIFS(RawElectricity!I$171:I$290,RawElectricity!$B$171:$B$290,WorkElectricity!$I113,RawElectricity!$A$171:$A$290,WorkElectricity!$J113)&lt;0.0001,VLOOKUP($I113,Notes!$B$1:$C$1,2,0),SUMIFS(RawElectricity!I$171:I$290,RawElectricity!$B$171:$B$290,WorkElectricity!$I113,RawElectricity!$A$171:$A$290,WorkElectricity!$J113))</f>
        <v>1.7980486919723238</v>
      </c>
      <c r="Q113" s="28">
        <f>IF(SUMIFS(RawElectricity!J$171:J$290,RawElectricity!$B$171:$B$290,WorkElectricity!$I113,RawElectricity!$A$171:$A$290,WorkElectricity!$J113)&lt;0.0001,VLOOKUP($I113,Notes!$B$1:$C$1,2,0),SUMIFS(RawElectricity!J$171:J$290,RawElectricity!$B$171:$B$290,WorkElectricity!$I113,RawElectricity!$A$171:$A$290,WorkElectricity!$J113))</f>
        <v>1.7980486919723238</v>
      </c>
      <c r="R113" s="28">
        <f>IF(SUMIFS(RawElectricity!K$171:K$290,RawElectricity!$B$171:$B$290,WorkElectricity!$I113,RawElectricity!$A$171:$A$290,WorkElectricity!$J113)&lt;0.0001,VLOOKUP($I113,Notes!$B$1:$C$1,2,0),SUMIFS(RawElectricity!K$171:K$290,RawElectricity!$B$171:$B$290,WorkElectricity!$I113,RawElectricity!$A$171:$A$290,WorkElectricity!$J113))</f>
        <v>1.7980486919723238</v>
      </c>
      <c r="S113" s="28">
        <f>IF(SUMIFS(RawElectricity!L$171:L$290,RawElectricity!$B$171:$B$290,WorkElectricity!$I113,RawElectricity!$A$171:$A$290,WorkElectricity!$J113)&lt;0.0001,VLOOKUP($I113,Notes!$B$1:$C$1,2,0),SUMIFS(RawElectricity!L$171:L$290,RawElectricity!$B$171:$B$290,WorkElectricity!$I113,RawElectricity!$A$171:$A$290,WorkElectricity!$J113))</f>
        <v>1.7980486919723238</v>
      </c>
      <c r="T113" s="28">
        <f>IF(SUMIFS(RawElectricity!M$171:M$290,RawElectricity!$B$171:$B$290,WorkElectricity!$I113,RawElectricity!$A$171:$A$290,WorkElectricity!$J113)&lt;0.0001,VLOOKUP($I113,Notes!$B$1:$C$1,2,0),SUMIFS(RawElectricity!M$171:M$290,RawElectricity!$B$171:$B$290,WorkElectricity!$I113,RawElectricity!$A$171:$A$290,WorkElectricity!$J113))</f>
        <v>1.7980486919723238</v>
      </c>
      <c r="U113" s="28">
        <f>IF(SUMIFS(RawElectricity!N$171:N$290,RawElectricity!$B$171:$B$290,WorkElectricity!$I113,RawElectricity!$A$171:$A$290,WorkElectricity!$J113)&lt;0.0001,VLOOKUP($I113,Notes!$B$1:$C$1,2,0),SUMIFS(RawElectricity!N$171:N$290,RawElectricity!$B$171:$B$290,WorkElectricity!$I113,RawElectricity!$A$171:$A$290,WorkElectricity!$J113))</f>
        <v>1.7980486919723238</v>
      </c>
      <c r="V113" s="28">
        <f>IF(SUMIFS(RawElectricity!O$171:O$290,RawElectricity!$B$171:$B$290,WorkElectricity!$I113,RawElectricity!$A$171:$A$290,WorkElectricity!$J113)&lt;0.0001,VLOOKUP($I113,Notes!$B$1:$C$1,2,0),SUMIFS(RawElectricity!O$171:O$290,RawElectricity!$B$171:$B$290,WorkElectricity!$I113,RawElectricity!$A$171:$A$290,WorkElectricity!$J113))</f>
        <v>1.7980486919723238</v>
      </c>
      <c r="W113" s="28">
        <f>IF(SUMIFS(RawElectricity!P$171:P$290,RawElectricity!$B$171:$B$290,WorkElectricity!$I113,RawElectricity!$A$171:$A$290,WorkElectricity!$J113)&lt;0.0001,VLOOKUP($I113,Notes!$B$1:$C$1,2,0),SUMIFS(RawElectricity!P$171:P$290,RawElectricity!$B$171:$B$290,WorkElectricity!$I113,RawElectricity!$A$171:$A$290,WorkElectricity!$J113))</f>
        <v>1.7980486919723238</v>
      </c>
      <c r="X113" s="28">
        <f>IF(SUMIFS(RawElectricity!Q$171:Q$290,RawElectricity!$B$171:$B$290,WorkElectricity!$I113,RawElectricity!$A$171:$A$290,WorkElectricity!$J113)&lt;0.0001,VLOOKUP($I113,Notes!$B$1:$C$1,2,0),SUMIFS(RawElectricity!Q$171:Q$290,RawElectricity!$B$171:$B$290,WorkElectricity!$I113,RawElectricity!$A$171:$A$290,WorkElectricity!$J113))</f>
        <v>1.7980486919723238</v>
      </c>
      <c r="Y113" s="28">
        <f>IF(SUMIFS(RawElectricity!R$171:R$290,RawElectricity!$B$171:$B$290,WorkElectricity!$I113,RawElectricity!$A$171:$A$290,WorkElectricity!$J113)&lt;0.0001,VLOOKUP($I113,Notes!$B$1:$C$1,2,0),SUMIFS(RawElectricity!R$171:R$290,RawElectricity!$B$171:$B$290,WorkElectricity!$I113,RawElectricity!$A$171:$A$290,WorkElectricity!$J113))</f>
        <v>1.7980486919723238</v>
      </c>
      <c r="Z113" s="28">
        <f>IF(SUMIFS(RawElectricity!S$171:S$290,RawElectricity!$B$171:$B$290,WorkElectricity!$I113,RawElectricity!$A$171:$A$290,WorkElectricity!$J113)&lt;0.0001,VLOOKUP($I113,Notes!$B$1:$C$1,2,0),SUMIFS(RawElectricity!S$171:S$290,RawElectricity!$B$171:$B$290,WorkElectricity!$I113,RawElectricity!$A$171:$A$290,WorkElectricity!$J113))</f>
        <v>1.8632035631645647</v>
      </c>
      <c r="AA113" s="28">
        <f>IF(SUMIFS(RawElectricity!T$171:T$290,RawElectricity!$B$171:$B$290,WorkElectricity!$I113,RawElectricity!$A$171:$A$290,WorkElectricity!$J113)&lt;0.0001,VLOOKUP($I113,Notes!$B$1:$C$1,2,0),SUMIFS(RawElectricity!T$171:T$290,RawElectricity!$B$171:$B$290,WorkElectricity!$I113,RawElectricity!$A$171:$A$290,WorkElectricity!$J113))</f>
        <v>2.625</v>
      </c>
      <c r="AB113" s="28">
        <f>IF(SUMIFS(RawElectricity!U$171:U$290,RawElectricity!$B$171:$B$290,WorkElectricity!$I113,RawElectricity!$A$171:$A$290,WorkElectricity!$J113)&lt;0.0001,VLOOKUP($I113,Notes!$B$1:$C$1,2,0),SUMIFS(RawElectricity!U$171:U$290,RawElectricity!$B$171:$B$290,WorkElectricity!$I113,RawElectricity!$A$171:$A$290,WorkElectricity!$J113))</f>
        <v>2.625</v>
      </c>
      <c r="AC113" s="28">
        <f>IF(SUMIFS(RawElectricity!V$171:V$290,RawElectricity!$B$171:$B$290,WorkElectricity!$I113,RawElectricity!$A$171:$A$290,WorkElectricity!$J113)&lt;0.0001,VLOOKUP($I113,Notes!$B$1:$C$1,2,0),SUMIFS(RawElectricity!V$171:V$290,RawElectricity!$B$171:$B$290,WorkElectricity!$I113,RawElectricity!$A$171:$A$290,WorkElectricity!$J113))</f>
        <v>2.625</v>
      </c>
      <c r="AD113" s="28">
        <f>IF(SUMIFS(RawElectricity!W$171:W$290,RawElectricity!$B$171:$B$290,WorkElectricity!$I113,RawElectricity!$A$171:$A$290,WorkElectricity!$J113)&lt;0.0001,VLOOKUP($I113,Notes!$B$1:$C$1,2,0),SUMIFS(RawElectricity!W$171:W$290,RawElectricity!$B$171:$B$290,WorkElectricity!$I113,RawElectricity!$A$171:$A$290,WorkElectricity!$J113))</f>
        <v>2.625</v>
      </c>
      <c r="AE113" s="28">
        <f>IF(SUMIFS(RawElectricity!X$171:X$290,RawElectricity!$B$171:$B$290,WorkElectricity!$I113,RawElectricity!$A$171:$A$290,WorkElectricity!$J113)&lt;0.0001,VLOOKUP($I113,Notes!$B$1:$C$1,2,0),SUMIFS(RawElectricity!X$171:X$290,RawElectricity!$B$171:$B$290,WorkElectricity!$I113,RawElectricity!$A$171:$A$290,WorkElectricity!$J113))</f>
        <v>2.625</v>
      </c>
      <c r="AF113" s="28">
        <f>IF(SUMIFS(RawElectricity!Y$171:Y$290,RawElectricity!$B$171:$B$290,WorkElectricity!$I113,RawElectricity!$A$171:$A$290,WorkElectricity!$J113)&lt;0.0001,VLOOKUP($I113,Notes!$B$1:$C$1,2,0),SUMIFS(RawElectricity!Y$171:Y$290,RawElectricity!$B$171:$B$290,WorkElectricity!$I113,RawElectricity!$A$171:$A$290,WorkElectricity!$J113))</f>
        <v>2.625</v>
      </c>
      <c r="AG113" s="28">
        <f>IF(SUMIFS(RawElectricity!Z$171:Z$290,RawElectricity!$B$171:$B$290,WorkElectricity!$I113,RawElectricity!$A$171:$A$290,WorkElectricity!$J113)&lt;0.0001,VLOOKUP($I113,Notes!$B$1:$C$1,2,0),SUMIFS(RawElectricity!Z$171:Z$290,RawElectricity!$B$171:$B$290,WorkElectricity!$I113,RawElectricity!$A$171:$A$290,WorkElectricity!$J113))</f>
        <v>2.6249999999999996</v>
      </c>
      <c r="AH113" s="28">
        <f>IF(SUMIFS(RawElectricity!AA$171:AA$290,RawElectricity!$B$171:$B$290,WorkElectricity!$I113,RawElectricity!$A$171:$A$290,WorkElectricity!$J113)&lt;0.0001,VLOOKUP($I113,Notes!$B$1:$C$1,2,0),SUMIFS(RawElectricity!AA$171:AA$290,RawElectricity!$B$171:$B$290,WorkElectricity!$I113,RawElectricity!$A$171:$A$290,WorkElectricity!$J113))</f>
        <v>2.6249999999999996</v>
      </c>
      <c r="AI113" s="28">
        <f>IF(SUMIFS(RawElectricity!AB$171:AB$290,RawElectricity!$B$171:$B$290,WorkElectricity!$I113,RawElectricity!$A$171:$A$290,WorkElectricity!$J113)&lt;0.0001,VLOOKUP($I113,Notes!$B$1:$C$1,2,0),SUMIFS(RawElectricity!AB$171:AB$290,RawElectricity!$B$171:$B$290,WorkElectricity!$I113,RawElectricity!$A$171:$A$290,WorkElectricity!$J113))</f>
        <v>2.625</v>
      </c>
      <c r="AJ113" s="28">
        <f>IF(SUMIFS(RawElectricity!AC$171:AC$290,RawElectricity!$B$171:$B$290,WorkElectricity!$I113,RawElectricity!$A$171:$A$290,WorkElectricity!$J113)&lt;0.0001,VLOOKUP($I113,Notes!$B$1:$C$1,2,0),SUMIFS(RawElectricity!AC$171:AC$290,RawElectricity!$B$171:$B$290,WorkElectricity!$I113,RawElectricity!$A$171:$A$290,WorkElectricity!$J113))</f>
        <v>2.7088013783279918</v>
      </c>
      <c r="AK113" s="28">
        <f>IF(SUMIFS(RawElectricity!AD$171:AD$290,RawElectricity!$B$171:$B$290,WorkElectricity!$I113,RawElectricity!$A$171:$A$290,WorkElectricity!$J113)&lt;0.0001,VLOOKUP($I113,Notes!$B$1:$C$1,2,0),SUMIFS(RawElectricity!AD$171:AD$290,RawElectricity!$B$171:$B$290,WorkElectricity!$I113,RawElectricity!$A$171:$A$290,WorkElectricity!$J113))</f>
        <v>2.7088013560642099</v>
      </c>
      <c r="AL113" s="28">
        <f>IF(SUMIFS(RawElectricity!AE$171:AE$290,RawElectricity!$B$171:$B$290,WorkElectricity!$I113,RawElectricity!$A$171:$A$290,WorkElectricity!$J113)&lt;0.0001,VLOOKUP($I113,Notes!$B$1:$C$1,2,0),SUMIFS(RawElectricity!AE$171:AE$290,RawElectricity!$B$171:$B$290,WorkElectricity!$I113,RawElectricity!$A$171:$A$290,WorkElectricity!$J113))</f>
        <v>2.7088013560642099</v>
      </c>
      <c r="AM113" s="28">
        <f>IF(SUMIFS(RawElectricity!AF$171:AF$290,RawElectricity!$B$171:$B$290,WorkElectricity!$I113,RawElectricity!$A$171:$A$290,WorkElectricity!$J113)&lt;0.0001,VLOOKUP($I113,Notes!$B$1:$C$1,2,0),SUMIFS(RawElectricity!AF$171:AF$290,RawElectricity!$B$171:$B$290,WorkElectricity!$I113,RawElectricity!$A$171:$A$290,WorkElectricity!$J113))</f>
        <v>2.7088013560642099</v>
      </c>
      <c r="AN113" s="28">
        <f>IF(SUMIFS(RawElectricity!AG$171:AG$290,RawElectricity!$B$171:$B$290,WorkElectricity!$I113,RawElectricity!$A$171:$A$290,WorkElectricity!$J113)&lt;0.0001,VLOOKUP($I113,Notes!$B$1:$C$1,2,0),SUMIFS(RawElectricity!AG$171:AG$290,RawElectricity!$B$171:$B$290,WorkElectricity!$I113,RawElectricity!$A$171:$A$290,WorkElectricity!$J113))</f>
        <v>2.7088013560642104</v>
      </c>
      <c r="AO113" s="28">
        <f>IF(SUMIFS(RawElectricity!AH$171:AH$290,RawElectricity!$B$171:$B$290,WorkElectricity!$I113,RawElectricity!$A$171:$A$290,WorkElectricity!$J113)&lt;0.0001,VLOOKUP($I113,Notes!$B$1:$C$1,2,0),SUMIFS(RawElectricity!AH$171:AH$290,RawElectricity!$B$171:$B$290,WorkElectricity!$I113,RawElectricity!$A$171:$A$290,WorkElectricity!$J113))</f>
        <v>2.9927509906712184</v>
      </c>
      <c r="AP113" s="28">
        <f>IF(SUMIFS(RawElectricity!AI$171:AI$290,RawElectricity!$B$171:$B$290,WorkElectricity!$I113,RawElectricity!$A$171:$A$290,WorkElectricity!$J113)&lt;0.0001,VLOOKUP($I113,Notes!$B$1:$C$1,2,0),SUMIFS(RawElectricity!AI$171:AI$290,RawElectricity!$B$171:$B$290,WorkElectricity!$I113,RawElectricity!$A$171:$A$290,WorkElectricity!$J113))</f>
        <v>3.9615434759450538</v>
      </c>
      <c r="AQ113" s="28">
        <f>IF(SUMIFS(RawElectricity!AJ$171:AJ$290,RawElectricity!$B$171:$B$290,WorkElectricity!$I113,RawElectricity!$A$171:$A$290,WorkElectricity!$J113)&lt;0.0001,VLOOKUP($I113,Notes!$B$1:$C$1,2,0),SUMIFS(RawElectricity!AJ$171:AJ$290,RawElectricity!$B$171:$B$290,WorkElectricity!$I113,RawElectricity!$A$171:$A$290,WorkElectricity!$J113))</f>
        <v>3.9615434759450538</v>
      </c>
      <c r="AR113" s="28">
        <f>IF(SUMIFS(RawElectricity!AK$171:AK$290,RawElectricity!$B$171:$B$290,WorkElectricity!$I113,RawElectricity!$A$171:$A$290,WorkElectricity!$J113)&lt;0.0001,VLOOKUP($I113,Notes!$B$1:$C$1,2,0),SUMIFS(RawElectricity!AK$171:AK$290,RawElectricity!$B$171:$B$290,WorkElectricity!$I113,RawElectricity!$A$171:$A$290,WorkElectricity!$J113))</f>
        <v>4.2498122652596608</v>
      </c>
      <c r="AS113" s="19" t="e">
        <f>IF(SUMIFS(RawElectricity!AL$171:AL$290,RawElectricity!$B$171:$B$290,WorkElectricity!$I113,RawElectricity!$A$171:$A$290,WorkElectricity!$J113)&lt;0.0001,VLOOKUP($I113,Notes!$B$1:$C$1,2,0),SUMIFS(RawElectricity!AL$171:AL$290,RawElectricity!$B$171:$B$290,WorkElectricity!$I113,RawElectricity!$A$171:$A$290,WorkElectricity!$J113))</f>
        <v>#N/A</v>
      </c>
      <c r="AT113" s="19" t="e">
        <f>IF(SUMIFS(RawElectricity!AM$171:AM$290,RawElectricity!$B$171:$B$290,WorkElectricity!$I113,RawElectricity!$A$171:$A$290,WorkElectricity!$J113)&lt;0.0001,VLOOKUP($I113,Notes!$B$1:$C$1,2,0),SUMIFS(RawElectricity!AM$171:AM$290,RawElectricity!$B$171:$B$290,WorkElectricity!$I113,RawElectricity!$A$171:$A$290,WorkElectricity!$J113))</f>
        <v>#N/A</v>
      </c>
      <c r="AU113" s="19" t="e">
        <f>IF(SUMIFS(RawElectricity!AN$171:AN$290,RawElectricity!$B$171:$B$290,WorkElectricity!$I113,RawElectricity!$A$171:$A$290,WorkElectricity!$J113)&lt;0.0001,VLOOKUP($I113,Notes!$B$1:$C$1,2,0),SUMIFS(RawElectricity!AN$171:AN$290,RawElectricity!$B$171:$B$290,WorkElectricity!$I113,RawElectricity!$A$171:$A$290,WorkElectricity!$J113))</f>
        <v>#N/A</v>
      </c>
      <c r="AV113" s="19" t="e">
        <f>IF(SUMIFS(RawElectricity!AO$171:AO$290,RawElectricity!$B$171:$B$290,WorkElectricity!$I113,RawElectricity!$A$171:$A$290,WorkElectricity!$J113)&lt;0.0001,VLOOKUP($I113,Notes!$B$1:$C$1,2,0),SUMIFS(RawElectricity!AO$171:AO$290,RawElectricity!$B$171:$B$290,WorkElectricity!$I113,RawElectricity!$A$171:$A$290,WorkElectricity!$J113))</f>
        <v>#N/A</v>
      </c>
      <c r="AW113" s="19" t="e">
        <f>IF(SUMIFS(RawElectricity!AP$171:AP$290,RawElectricity!$B$171:$B$290,WorkElectricity!$I113,RawElectricity!$A$171:$A$290,WorkElectricity!$J113)&lt;0.0001,VLOOKUP($I113,Notes!$B$1:$C$1,2,0),SUMIFS(RawElectricity!AP$171:AP$290,RawElectricity!$B$171:$B$290,WorkElectricity!$I113,RawElectricity!$A$171:$A$290,WorkElectricity!$J113))</f>
        <v>#N/A</v>
      </c>
      <c r="AX113" s="19" t="e">
        <f>IF(SUMIFS(RawElectricity!AQ$171:AQ$290,RawElectricity!$B$171:$B$290,WorkElectricity!$I113,RawElectricity!$A$171:$A$290,WorkElectricity!$J113)&lt;0.0001,VLOOKUP($I113,Notes!$B$1:$C$1,2,0),SUMIFS(RawElectricity!AQ$171:AQ$290,RawElectricity!$B$171:$B$290,WorkElectricity!$I113,RawElectricity!$A$171:$A$290,WorkElectricity!$J113))</f>
        <v>#N/A</v>
      </c>
      <c r="AY113" s="19" t="e">
        <f>IF(SUMIFS(RawElectricity!AR$171:AR$290,RawElectricity!$B$171:$B$290,WorkElectricity!$I113,RawElectricity!$A$171:$A$290,WorkElectricity!$J113)&lt;0.0001,VLOOKUP($I113,Notes!$B$1:$C$1,2,0),SUMIFS(RawElectricity!AR$171:AR$290,RawElectricity!$B$171:$B$290,WorkElectricity!$I113,RawElectricity!$A$171:$A$290,WorkElectricity!$J113))</f>
        <v>#N/A</v>
      </c>
      <c r="AZ113" s="19" t="e">
        <f>IF(SUMIFS(RawElectricity!AS$171:AS$290,RawElectricity!$B$171:$B$290,WorkElectricity!$I113,RawElectricity!$A$171:$A$290,WorkElectricity!$J113)&lt;0.0001,VLOOKUP($I113,Notes!$B$1:$C$1,2,0),SUMIFS(RawElectricity!AS$171:AS$290,RawElectricity!$B$171:$B$290,WorkElectricity!$I113,RawElectricity!$A$171:$A$290,WorkElectricity!$J113))</f>
        <v>#N/A</v>
      </c>
      <c r="BA113" s="19" t="e">
        <f>IF(SUMIFS(RawElectricity!AT$171:AT$290,RawElectricity!$B$171:$B$290,WorkElectricity!$I113,RawElectricity!$A$171:$A$290,WorkElectricity!$J113)&lt;0.0001,VLOOKUP($I113,Notes!$B$1:$C$1,2,0),SUMIFS(RawElectricity!AT$171:AT$290,RawElectricity!$B$171:$B$290,WorkElectricity!$I113,RawElectricity!$A$171:$A$290,WorkElectricity!$J113))</f>
        <v>#N/A</v>
      </c>
      <c r="BB113" s="19" t="e">
        <f>IF(SUMIFS(RawElectricity!AU$171:AU$290,RawElectricity!$B$171:$B$290,WorkElectricity!$I113,RawElectricity!$A$171:$A$290,WorkElectricity!$J113)&lt;0.0001,VLOOKUP($I113,Notes!$B$1:$C$1,2,0),SUMIFS(RawElectricity!AU$171:AU$290,RawElectricity!$B$171:$B$290,WorkElectricity!$I113,RawElectricity!$A$171:$A$290,WorkElectricity!$J113))</f>
        <v>#N/A</v>
      </c>
      <c r="BC113" s="19" t="e">
        <f>IF(SUMIFS(RawElectricity!AV$171:AV$290,RawElectricity!$B$171:$B$290,WorkElectricity!$I113,RawElectricity!$A$171:$A$290,WorkElectricity!$J113)&lt;0.0001,VLOOKUP($I113,Notes!$B$1:$C$1,2,0),SUMIFS(RawElectricity!AV$171:AV$290,RawElectricity!$B$171:$B$290,WorkElectricity!$I113,RawElectricity!$A$171:$A$290,WorkElectricity!$J113))</f>
        <v>#N/A</v>
      </c>
      <c r="BD113" s="19" t="e">
        <f>IF(SUMIFS(RawElectricity!AW$171:AW$290,RawElectricity!$B$171:$B$290,WorkElectricity!$I113,RawElectricity!$A$171:$A$290,WorkElectricity!$J113)&lt;0.0001,VLOOKUP($I113,Notes!$B$1:$C$1,2,0),SUMIFS(RawElectricity!AW$171:AW$290,RawElectricity!$B$171:$B$290,WorkElectricity!$I113,RawElectricity!$A$171:$A$290,WorkElectricity!$J113))</f>
        <v>#N/A</v>
      </c>
      <c r="BE113" s="19" t="e">
        <f>IF(SUMIFS(RawElectricity!AX$171:AX$290,RawElectricity!$B$171:$B$290,WorkElectricity!$I113,RawElectricity!$A$171:$A$290,WorkElectricity!$J113)&lt;0.0001,VLOOKUP($I113,Notes!$B$1:$C$1,2,0),SUMIFS(RawElectricity!AX$171:AX$290,RawElectricity!$B$171:$B$290,WorkElectricity!$I113,RawElectricity!$A$171:$A$290,WorkElectricity!$J113))</f>
        <v>#N/A</v>
      </c>
      <c r="BF113" s="19" t="e">
        <f>IF(SUMIFS(RawElectricity!AY$171:AY$290,RawElectricity!$B$171:$B$290,WorkElectricity!$I113,RawElectricity!$A$171:$A$290,WorkElectricity!$J113)&lt;0.0001,VLOOKUP($I113,Notes!$B$1:$C$1,2,0),SUMIFS(RawElectricity!AY$171:AY$290,RawElectricity!$B$171:$B$290,WorkElectricity!$I113,RawElectricity!$A$171:$A$290,WorkElectricity!$J113))</f>
        <v>#N/A</v>
      </c>
      <c r="BG113" s="19" t="e">
        <f>IF(SUMIFS(RawElectricity!AZ$171:AZ$290,RawElectricity!$B$171:$B$290,WorkElectricity!$I113,RawElectricity!$A$171:$A$290,WorkElectricity!$J113)&lt;0.0001,VLOOKUP($I113,Notes!$B$1:$C$1,2,0),SUMIFS(RawElectricity!AZ$171:AZ$290,RawElectricity!$B$171:$B$290,WorkElectricity!$I113,RawElectricity!$A$171:$A$290,WorkElectricity!$J113))</f>
        <v>#N/A</v>
      </c>
      <c r="BH113" s="19" t="e">
        <f>IF(SUMIFS(RawElectricity!BA$171:BA$290,RawElectricity!$B$171:$B$290,WorkElectricity!$I113,RawElectricity!$A$171:$A$290,WorkElectricity!$J113)&lt;0.0001,VLOOKUP($I113,Notes!$B$1:$C$1,2,0),SUMIFS(RawElectricity!BA$171:BA$290,RawElectricity!$B$171:$B$290,WorkElectricity!$I113,RawElectricity!$A$171:$A$290,WorkElectricity!$J113))</f>
        <v>#N/A</v>
      </c>
      <c r="BI113" s="19" t="e">
        <f>IF(SUMIFS(RawElectricity!BB$171:BB$290,RawElectricity!$B$171:$B$290,WorkElectricity!$I113,RawElectricity!$A$171:$A$290,WorkElectricity!$J113)&lt;0.0001,VLOOKUP($I113,Notes!$B$1:$C$1,2,0),SUMIFS(RawElectricity!BB$171:BB$290,RawElectricity!$B$171:$B$290,WorkElectricity!$I113,RawElectricity!$A$171:$A$290,WorkElectricity!$J113))</f>
        <v>#N/A</v>
      </c>
      <c r="BJ113" s="19" t="e">
        <f>IF(SUMIFS(RawElectricity!BC$171:BC$290,RawElectricity!$B$171:$B$290,WorkElectricity!$I113,RawElectricity!$A$171:$A$290,WorkElectricity!$J113)&lt;0.0001,VLOOKUP($I113,Notes!$B$1:$C$1,2,0),SUMIFS(RawElectricity!BC$171:BC$290,RawElectricity!$B$171:$B$290,WorkElectricity!$I113,RawElectricity!$A$171:$A$290,WorkElectricity!$J113))</f>
        <v>#N/A</v>
      </c>
      <c r="BK113" s="19" t="e">
        <f>IF(SUMIFS(RawElectricity!BD$171:BD$290,RawElectricity!$B$171:$B$290,WorkElectricity!$I113,RawElectricity!$A$171:$A$290,WorkElectricity!$J113)&lt;0.0001,VLOOKUP($I113,Notes!$B$1:$C$1,2,0),SUMIFS(RawElectricity!BD$171:BD$290,RawElectricity!$B$171:$B$290,WorkElectricity!$I113,RawElectricity!$A$171:$A$290,WorkElectricity!$J113))</f>
        <v>#N/A</v>
      </c>
      <c r="BL113" s="19" t="e">
        <f>IF(SUMIFS(RawElectricity!BE$171:BE$290,RawElectricity!$B$171:$B$290,WorkElectricity!$I113,RawElectricity!$A$171:$A$290,WorkElectricity!$J113)&lt;0.0001,VLOOKUP($I113,Notes!$B$1:$C$1,2,0),SUMIFS(RawElectricity!BE$171:BE$290,RawElectricity!$B$171:$B$290,WorkElectricity!$I113,RawElectricity!$A$171:$A$290,WorkElectricity!$J113))</f>
        <v>#N/A</v>
      </c>
      <c r="BM113" s="19" t="e">
        <f>IF(SUMIFS(RawElectricity!BF$171:BF$290,RawElectricity!$B$171:$B$290,WorkElectricity!$I113,RawElectricity!$A$171:$A$290,WorkElectricity!$J113)&lt;0.0001,VLOOKUP($I113,Notes!$B$1:$C$1,2,0),SUMIFS(RawElectricity!BF$171:BF$290,RawElectricity!$B$171:$B$290,WorkElectricity!$I113,RawElectricity!$A$171:$A$290,WorkElectricity!$J113))</f>
        <v>#N/A</v>
      </c>
      <c r="BN113" s="19" t="e">
        <f>IF(SUMIFS(RawElectricity!BG$171:BG$290,RawElectricity!$B$171:$B$290,WorkElectricity!$I113,RawElectricity!$A$171:$A$290,WorkElectricity!$J113)&lt;0.0001,VLOOKUP($I113,Notes!$B$1:$C$1,2,0),SUMIFS(RawElectricity!BG$171:BG$290,RawElectricity!$B$171:$B$290,WorkElectricity!$I113,RawElectricity!$A$171:$A$290,WorkElectricity!$J113))</f>
        <v>#N/A</v>
      </c>
      <c r="BO113" s="19" t="e">
        <f>IF(SUMIFS(RawElectricity!BH$171:BH$290,RawElectricity!$B$171:$B$290,WorkElectricity!$I113,RawElectricity!$A$171:$A$290,WorkElectricity!$J113)&lt;0.0001,VLOOKUP($I113,Notes!$B$1:$C$1,2,0),SUMIFS(RawElectricity!BH$171:BH$290,RawElectricity!$B$171:$B$290,WorkElectricity!$I113,RawElectricity!$A$171:$A$290,WorkElectricity!$J113))</f>
        <v>#N/A</v>
      </c>
      <c r="BP113" s="19" t="e">
        <f>IF(SUMIFS(RawElectricity!BI$171:BI$290,RawElectricity!$B$171:$B$290,WorkElectricity!$I113,RawElectricity!$A$171:$A$290,WorkElectricity!$J113)&lt;0.0001,VLOOKUP($I113,Notes!$B$1:$C$1,2,0),SUMIFS(RawElectricity!BI$171:BI$290,RawElectricity!$B$171:$B$290,WorkElectricity!$I113,RawElectricity!$A$171:$A$290,WorkElectricity!$J113))</f>
        <v>#N/A</v>
      </c>
      <c r="BQ113" s="19"/>
      <c r="BR113" s="19" t="e">
        <f>IF(SUMIFS(RawElectricity!BJ$171:BJ$290,RawElectricity!$B$171:$B$290,WorkElectricity!$I113,RawElectricity!$A$171:$A$290,WorkElectricity!$J113)&lt;0.0001,VLOOKUP($I113,Notes!$B$1:$C$1,2,0),SUMIFS(RawElectricity!BJ$171:BJ$290,RawElectricity!$B$171:$B$290,WorkElectricity!$I113,RawElectricity!$A$171:$A$290,WorkElectricity!$J113))</f>
        <v>#N/A</v>
      </c>
      <c r="BS113" s="19" t="e">
        <f>IF(SUMIFS(RawElectricity!BK$171:BK$290,RawElectricity!$B$171:$B$290,WorkElectricity!$I113,RawElectricity!$A$171:$A$290,WorkElectricity!$J113)&lt;0.0001,VLOOKUP($I113,Notes!$B$1:$C$1,2,0),SUMIFS(RawElectricity!BK$171:BK$290,RawElectricity!$B$171:$B$290,WorkElectricity!$I113,RawElectricity!$A$171:$A$290,WorkElectricity!$J113))</f>
        <v>#N/A</v>
      </c>
      <c r="BT113" s="19" t="e">
        <f>IF(SUMIFS(RawElectricity!BL$171:BL$290,RawElectricity!$B$171:$B$290,WorkElectricity!$I113,RawElectricity!$A$171:$A$290,WorkElectricity!$J113)&lt;0.0001,VLOOKUP($I113,Notes!$B$1:$C$1,2,0),SUMIFS(RawElectricity!BL$171:BL$290,RawElectricity!$B$171:$B$290,WorkElectricity!$I113,RawElectricity!$A$171:$A$290,WorkElectricity!$J113))</f>
        <v>#N/A</v>
      </c>
      <c r="BU113" s="19" t="e">
        <f>IF(SUMIFS(RawElectricity!BM$171:BM$290,RawElectricity!$B$171:$B$290,WorkElectricity!$I113,RawElectricity!$A$171:$A$290,WorkElectricity!$J113)&lt;0.0001,VLOOKUP($I113,Notes!$B$1:$C$1,2,0),SUMIFS(RawElectricity!BM$171:BM$290,RawElectricity!$B$171:$B$290,WorkElectricity!$I113,RawElectricity!$A$171:$A$290,WorkElectricity!$J113))</f>
        <v>#N/A</v>
      </c>
      <c r="BV113" s="19" t="e">
        <f>IF(SUMIFS(RawElectricity!BN$171:BN$290,RawElectricity!$B$171:$B$290,WorkElectricity!$I113,RawElectricity!$A$171:$A$290,WorkElectricity!$J113)&lt;0.0001,VLOOKUP($I113,Notes!$B$1:$C$1,2,0),SUMIFS(RawElectricity!BN$171:BN$290,RawElectricity!$B$171:$B$290,WorkElectricity!$I113,RawElectricity!$A$171:$A$290,WorkElectricity!$J113))</f>
        <v>#N/A</v>
      </c>
      <c r="BW113" s="19" t="e">
        <f>IF(SUMIFS(RawElectricity!BO$171:BO$290,RawElectricity!$B$171:$B$290,WorkElectricity!$I113,RawElectricity!$A$171:$A$290,WorkElectricity!$J113)&lt;0.0001,VLOOKUP($I113,Notes!$B$1:$C$1,2,0),SUMIFS(RawElectricity!BO$171:BO$290,RawElectricity!$B$171:$B$290,WorkElectricity!$I113,RawElectricity!$A$171:$A$290,WorkElectricity!$J113))</f>
        <v>#N/A</v>
      </c>
    </row>
    <row r="114" spans="1:75" x14ac:dyDescent="0.25">
      <c r="A114" t="str">
        <f>IF(B114&lt;&gt;B113,MAX(A$79:A113)+1,"")</f>
        <v/>
      </c>
      <c r="B114" t="str">
        <f>RawElectricity!B205</f>
        <v>worst</v>
      </c>
      <c r="D114" s="19"/>
      <c r="E114" s="19"/>
      <c r="F114" s="19"/>
      <c r="G114" s="19"/>
      <c r="H114">
        <f t="shared" si="11"/>
        <v>4</v>
      </c>
      <c r="I114" t="str">
        <f t="shared" si="10"/>
        <v>worst - forced</v>
      </c>
      <c r="J114" t="str">
        <f t="shared" si="12"/>
        <v>Diesel</v>
      </c>
      <c r="K114" s="28">
        <f>IF(SUMIFS(RawElectricity!D$171:D$290,RawElectricity!$B$171:$B$290,WorkElectricity!$I114,RawElectricity!$A$171:$A$290,WorkElectricity!$J114)&lt;0.0001,VLOOKUP($I114,Notes!$B$1:$C$1,2,0),SUMIFS(RawElectricity!D$171:D$290,RawElectricity!$B$171:$B$290,WorkElectricity!$I114,RawElectricity!$A$171:$A$290,WorkElectricity!$J114))</f>
        <v>1.02467330253594</v>
      </c>
      <c r="L114" s="28">
        <f>IF(SUMIFS(RawElectricity!E$171:E$290,RawElectricity!$B$171:$B$290,WorkElectricity!$I114,RawElectricity!$A$171:$A$290,WorkElectricity!$J114)&lt;0.0001,VLOOKUP($I114,Notes!$B$1:$C$1,2,0),SUMIFS(RawElectricity!E$171:E$290,RawElectricity!$B$171:$B$290,WorkElectricity!$I114,RawElectricity!$A$171:$A$290,WorkElectricity!$J114))</f>
        <v>1.03437553091469</v>
      </c>
      <c r="M114" s="28">
        <f>IF(SUMIFS(RawElectricity!F$171:F$290,RawElectricity!$B$171:$B$290,WorkElectricity!$I114,RawElectricity!$A$171:$A$290,WorkElectricity!$J114)&lt;0.0001,VLOOKUP($I114,Notes!$B$1:$C$1,2,0),SUMIFS(RawElectricity!F$171:F$290,RawElectricity!$B$171:$B$290,WorkElectricity!$I114,RawElectricity!$A$171:$A$290,WorkElectricity!$J114))</f>
        <v>1.01711293052493</v>
      </c>
      <c r="N114" s="28">
        <f>IF(SUMIFS(RawElectricity!G$171:G$290,RawElectricity!$B$171:$B$290,WorkElectricity!$I114,RawElectricity!$A$171:$A$290,WorkElectricity!$J114)&lt;0.0001,VLOOKUP($I114,Notes!$B$1:$C$1,2,0),SUMIFS(RawElectricity!G$171:G$290,RawElectricity!$B$171:$B$290,WorkElectricity!$I114,RawElectricity!$A$171:$A$290,WorkElectricity!$J114))</f>
        <v>1.03864270465915</v>
      </c>
      <c r="O114" s="28">
        <f>IF(SUMIFS(RawElectricity!H$171:H$290,RawElectricity!$B$171:$B$290,WorkElectricity!$I114,RawElectricity!$A$171:$A$290,WorkElectricity!$J114)&lt;0.0001,VLOOKUP($I114,Notes!$B$1:$C$1,2,0),SUMIFS(RawElectricity!H$171:H$290,RawElectricity!$B$171:$B$290,WorkElectricity!$I114,RawElectricity!$A$171:$A$290,WorkElectricity!$J114))</f>
        <v>1.04905200341939</v>
      </c>
      <c r="P114" s="28">
        <f>IF(SUMIFS(RawElectricity!I$171:I$290,RawElectricity!$B$171:$B$290,WorkElectricity!$I114,RawElectricity!$A$171:$A$290,WorkElectricity!$J114)&lt;0.0001,VLOOKUP($I114,Notes!$B$1:$C$1,2,0),SUMIFS(RawElectricity!I$171:I$290,RawElectricity!$B$171:$B$290,WorkElectricity!$I114,RawElectricity!$A$171:$A$290,WorkElectricity!$J114))</f>
        <v>1.07748</v>
      </c>
      <c r="Q114" s="28">
        <f>IF(SUMIFS(RawElectricity!J$171:J$290,RawElectricity!$B$171:$B$290,WorkElectricity!$I114,RawElectricity!$A$171:$A$290,WorkElectricity!$J114)&lt;0.0001,VLOOKUP($I114,Notes!$B$1:$C$1,2,0),SUMIFS(RawElectricity!J$171:J$290,RawElectricity!$B$171:$B$290,WorkElectricity!$I114,RawElectricity!$A$171:$A$290,WorkElectricity!$J114))</f>
        <v>1.0774800000000002</v>
      </c>
      <c r="R114" s="28">
        <f>IF(SUMIFS(RawElectricity!K$171:K$290,RawElectricity!$B$171:$B$290,WorkElectricity!$I114,RawElectricity!$A$171:$A$290,WorkElectricity!$J114)&lt;0.0001,VLOOKUP($I114,Notes!$B$1:$C$1,2,0),SUMIFS(RawElectricity!K$171:K$290,RawElectricity!$B$171:$B$290,WorkElectricity!$I114,RawElectricity!$A$171:$A$290,WorkElectricity!$J114))</f>
        <v>1.6183932611799392</v>
      </c>
      <c r="S114" s="28">
        <f>IF(SUMIFS(RawElectricity!L$171:L$290,RawElectricity!$B$171:$B$290,WorkElectricity!$I114,RawElectricity!$A$171:$A$290,WorkElectricity!$J114)&lt;0.0001,VLOOKUP($I114,Notes!$B$1:$C$1,2,0),SUMIFS(RawElectricity!L$171:L$290,RawElectricity!$B$171:$B$290,WorkElectricity!$I114,RawElectricity!$A$171:$A$290,WorkElectricity!$J114))</f>
        <v>1.9669554981109827</v>
      </c>
      <c r="T114" s="28">
        <f>IF(SUMIFS(RawElectricity!M$171:M$290,RawElectricity!$B$171:$B$290,WorkElectricity!$I114,RawElectricity!$A$171:$A$290,WorkElectricity!$J114)&lt;0.0001,VLOOKUP($I114,Notes!$B$1:$C$1,2,0),SUMIFS(RawElectricity!M$171:M$290,RawElectricity!$B$171:$B$290,WorkElectricity!$I114,RawElectricity!$A$171:$A$290,WorkElectricity!$J114))</f>
        <v>2.0428319706078741</v>
      </c>
      <c r="U114" s="28">
        <f>IF(SUMIFS(RawElectricity!N$171:N$290,RawElectricity!$B$171:$B$290,WorkElectricity!$I114,RawElectricity!$A$171:$A$290,WorkElectricity!$J114)&lt;0.0001,VLOOKUP($I114,Notes!$B$1:$C$1,2,0),SUMIFS(RawElectricity!N$171:N$290,RawElectricity!$B$171:$B$290,WorkElectricity!$I114,RawElectricity!$A$171:$A$290,WorkElectricity!$J114))</f>
        <v>1.5176700000000005</v>
      </c>
      <c r="V114" s="28">
        <f>IF(SUMIFS(RawElectricity!O$171:O$290,RawElectricity!$B$171:$B$290,WorkElectricity!$I114,RawElectricity!$A$171:$A$290,WorkElectricity!$J114)&lt;0.0001,VLOOKUP($I114,Notes!$B$1:$C$1,2,0),SUMIFS(RawElectricity!O$171:O$290,RawElectricity!$B$171:$B$290,WorkElectricity!$I114,RawElectricity!$A$171:$A$290,WorkElectricity!$J114))</f>
        <v>1.5176700000000005</v>
      </c>
      <c r="W114" s="28">
        <f>IF(SUMIFS(RawElectricity!P$171:P$290,RawElectricity!$B$171:$B$290,WorkElectricity!$I114,RawElectricity!$A$171:$A$290,WorkElectricity!$J114)&lt;0.0001,VLOOKUP($I114,Notes!$B$1:$C$1,2,0),SUMIFS(RawElectricity!P$171:P$290,RawElectricity!$B$171:$B$290,WorkElectricity!$I114,RawElectricity!$A$171:$A$290,WorkElectricity!$J114))</f>
        <v>1.7180488010040744</v>
      </c>
      <c r="X114" s="28">
        <f>IF(SUMIFS(RawElectricity!Q$171:Q$290,RawElectricity!$B$171:$B$290,WorkElectricity!$I114,RawElectricity!$A$171:$A$290,WorkElectricity!$J114)&lt;0.0001,VLOOKUP($I114,Notes!$B$1:$C$1,2,0),SUMIFS(RawElectricity!Q$171:Q$290,RawElectricity!$B$171:$B$290,WorkElectricity!$I114,RawElectricity!$A$171:$A$290,WorkElectricity!$J114))</f>
        <v>2.1670420962329473</v>
      </c>
      <c r="Y114" s="28">
        <f>IF(SUMIFS(RawElectricity!R$171:R$290,RawElectricity!$B$171:$B$290,WorkElectricity!$I114,RawElectricity!$A$171:$A$290,WorkElectricity!$J114)&lt;0.0001,VLOOKUP($I114,Notes!$B$1:$C$1,2,0),SUMIFS(RawElectricity!R$171:R$290,RawElectricity!$B$171:$B$290,WorkElectricity!$I114,RawElectricity!$A$171:$A$290,WorkElectricity!$J114))</f>
        <v>2.2146041388144093</v>
      </c>
      <c r="Z114" s="28">
        <f>IF(SUMIFS(RawElectricity!S$171:S$290,RawElectricity!$B$171:$B$290,WorkElectricity!$I114,RawElectricity!$A$171:$A$290,WorkElectricity!$J114)&lt;0.0001,VLOOKUP($I114,Notes!$B$1:$C$1,2,0),SUMIFS(RawElectricity!S$171:S$290,RawElectricity!$B$171:$B$290,WorkElectricity!$I114,RawElectricity!$A$171:$A$290,WorkElectricity!$J114))</f>
        <v>1.5176700000000001</v>
      </c>
      <c r="AA114" s="28">
        <f>IF(SUMIFS(RawElectricity!T$171:T$290,RawElectricity!$B$171:$B$290,WorkElectricity!$I114,RawElectricity!$A$171:$A$290,WorkElectricity!$J114)&lt;0.0001,VLOOKUP($I114,Notes!$B$1:$C$1,2,0),SUMIFS(RawElectricity!T$171:T$290,RawElectricity!$B$171:$B$290,WorkElectricity!$I114,RawElectricity!$A$171:$A$290,WorkElectricity!$J114))</f>
        <v>1.5176700000000001</v>
      </c>
      <c r="AB114" s="28">
        <f>IF(SUMIFS(RawElectricity!U$171:U$290,RawElectricity!$B$171:$B$290,WorkElectricity!$I114,RawElectricity!$A$171:$A$290,WorkElectricity!$J114)&lt;0.0001,VLOOKUP($I114,Notes!$B$1:$C$1,2,0),SUMIFS(RawElectricity!U$171:U$290,RawElectricity!$B$171:$B$290,WorkElectricity!$I114,RawElectricity!$A$171:$A$290,WorkElectricity!$J114))</f>
        <v>1.5176700000000001</v>
      </c>
      <c r="AC114" s="28">
        <f>IF(SUMIFS(RawElectricity!V$171:V$290,RawElectricity!$B$171:$B$290,WorkElectricity!$I114,RawElectricity!$A$171:$A$290,WorkElectricity!$J114)&lt;0.0001,VLOOKUP($I114,Notes!$B$1:$C$1,2,0),SUMIFS(RawElectricity!V$171:V$290,RawElectricity!$B$171:$B$290,WorkElectricity!$I114,RawElectricity!$A$171:$A$290,WorkElectricity!$J114))</f>
        <v>1.4913902628</v>
      </c>
      <c r="AD114" s="28">
        <f>IF(SUMIFS(RawElectricity!W$171:W$290,RawElectricity!$B$171:$B$290,WorkElectricity!$I114,RawElectricity!$A$171:$A$290,WorkElectricity!$J114)&lt;0.0001,VLOOKUP($I114,Notes!$B$1:$C$1,2,0),SUMIFS(RawElectricity!W$171:W$290,RawElectricity!$B$171:$B$290,WorkElectricity!$I114,RawElectricity!$A$171:$A$290,WorkElectricity!$J114))</f>
        <v>1.3862701314000001</v>
      </c>
      <c r="AE114" s="28">
        <f>IF(SUMIFS(RawElectricity!X$171:X$290,RawElectricity!$B$171:$B$290,WorkElectricity!$I114,RawElectricity!$A$171:$A$290,WorkElectricity!$J114)&lt;0.0001,VLOOKUP($I114,Notes!$B$1:$C$1,2,0),SUMIFS(RawElectricity!X$171:X$290,RawElectricity!$B$171:$B$290,WorkElectricity!$I114,RawElectricity!$A$171:$A$290,WorkElectricity!$J114))</f>
        <v>1.3599900000000003</v>
      </c>
      <c r="AF114" s="28">
        <f>IF(SUMIFS(RawElectricity!Y$171:Y$290,RawElectricity!$B$171:$B$290,WorkElectricity!$I114,RawElectricity!$A$171:$A$290,WorkElectricity!$J114)&lt;0.0001,VLOOKUP($I114,Notes!$B$1:$C$1,2,0),SUMIFS(RawElectricity!Y$171:Y$290,RawElectricity!$B$171:$B$290,WorkElectricity!$I114,RawElectricity!$A$171:$A$290,WorkElectricity!$J114))</f>
        <v>1.3599900000000003</v>
      </c>
      <c r="AG114" s="28">
        <f>IF(SUMIFS(RawElectricity!Z$171:Z$290,RawElectricity!$B$171:$B$290,WorkElectricity!$I114,RawElectricity!$A$171:$A$290,WorkElectricity!$J114)&lt;0.0001,VLOOKUP($I114,Notes!$B$1:$C$1,2,0),SUMIFS(RawElectricity!Z$171:Z$290,RawElectricity!$B$171:$B$290,WorkElectricity!$I114,RawElectricity!$A$171:$A$290,WorkElectricity!$J114))</f>
        <v>1.3599900000000003</v>
      </c>
      <c r="AH114" s="28">
        <f>IF(SUMIFS(RawElectricity!AA$171:AA$290,RawElectricity!$B$171:$B$290,WorkElectricity!$I114,RawElectricity!$A$171:$A$290,WorkElectricity!$J114)&lt;0.0001,VLOOKUP($I114,Notes!$B$1:$C$1,2,0),SUMIFS(RawElectricity!AA$171:AA$290,RawElectricity!$B$171:$B$290,WorkElectricity!$I114,RawElectricity!$A$171:$A$290,WorkElectricity!$J114))</f>
        <v>1.3599900000000003</v>
      </c>
      <c r="AI114" s="28">
        <f>IF(SUMIFS(RawElectricity!AB$171:AB$290,RawElectricity!$B$171:$B$290,WorkElectricity!$I114,RawElectricity!$A$171:$A$290,WorkElectricity!$J114)&lt;0.0001,VLOOKUP($I114,Notes!$B$1:$C$1,2,0),SUMIFS(RawElectricity!AB$171:AB$290,RawElectricity!$B$171:$B$290,WorkElectricity!$I114,RawElectricity!$A$171:$A$290,WorkElectricity!$J114))</f>
        <v>1.3599900000000003</v>
      </c>
      <c r="AJ114" s="28">
        <f>IF(SUMIFS(RawElectricity!AC$171:AC$290,RawElectricity!$B$171:$B$290,WorkElectricity!$I114,RawElectricity!$A$171:$A$290,WorkElectricity!$J114)&lt;0.0001,VLOOKUP($I114,Notes!$B$1:$C$1,2,0),SUMIFS(RawElectricity!AC$171:AC$290,RawElectricity!$B$171:$B$290,WorkElectricity!$I114,RawElectricity!$A$171:$A$290,WorkElectricity!$J114))</f>
        <v>1.3599900000000003</v>
      </c>
      <c r="AK114" s="28">
        <f>IF(SUMIFS(RawElectricity!AD$171:AD$290,RawElectricity!$B$171:$B$290,WorkElectricity!$I114,RawElectricity!$A$171:$A$290,WorkElectricity!$J114)&lt;0.0001,VLOOKUP($I114,Notes!$B$1:$C$1,2,0),SUMIFS(RawElectricity!AD$171:AD$290,RawElectricity!$B$171:$B$290,WorkElectricity!$I114,RawElectricity!$A$171:$A$290,WorkElectricity!$J114))</f>
        <v>1.3599900000000003</v>
      </c>
      <c r="AL114" s="28">
        <f>IF(SUMIFS(RawElectricity!AE$171:AE$290,RawElectricity!$B$171:$B$290,WorkElectricity!$I114,RawElectricity!$A$171:$A$290,WorkElectricity!$J114)&lt;0.0001,VLOOKUP($I114,Notes!$B$1:$C$1,2,0),SUMIFS(RawElectricity!AE$171:AE$290,RawElectricity!$B$171:$B$290,WorkElectricity!$I114,RawElectricity!$A$171:$A$290,WorkElectricity!$J114))</f>
        <v>1.3599900000000003</v>
      </c>
      <c r="AM114" s="28">
        <f>IF(SUMIFS(RawElectricity!AF$171:AF$290,RawElectricity!$B$171:$B$290,WorkElectricity!$I114,RawElectricity!$A$171:$A$290,WorkElectricity!$J114)&lt;0.0001,VLOOKUP($I114,Notes!$B$1:$C$1,2,0),SUMIFS(RawElectricity!AF$171:AF$290,RawElectricity!$B$171:$B$290,WorkElectricity!$I114,RawElectricity!$A$171:$A$290,WorkElectricity!$J114))</f>
        <v>1.3599900000000003</v>
      </c>
      <c r="AN114" s="28">
        <f>IF(SUMIFS(RawElectricity!AG$171:AG$290,RawElectricity!$B$171:$B$290,WorkElectricity!$I114,RawElectricity!$A$171:$A$290,WorkElectricity!$J114)&lt;0.0001,VLOOKUP($I114,Notes!$B$1:$C$1,2,0),SUMIFS(RawElectricity!AG$171:AG$290,RawElectricity!$B$171:$B$290,WorkElectricity!$I114,RawElectricity!$A$171:$A$290,WorkElectricity!$J114))</f>
        <v>1.3599900000000003</v>
      </c>
      <c r="AO114" s="28">
        <f>IF(SUMIFS(RawElectricity!AH$171:AH$290,RawElectricity!$B$171:$B$290,WorkElectricity!$I114,RawElectricity!$A$171:$A$290,WorkElectricity!$J114)&lt;0.0001,VLOOKUP($I114,Notes!$B$1:$C$1,2,0),SUMIFS(RawElectricity!AH$171:AH$290,RawElectricity!$B$171:$B$290,WorkElectricity!$I114,RawElectricity!$A$171:$A$290,WorkElectricity!$J114))</f>
        <v>0.44019000000000014</v>
      </c>
      <c r="AP114" s="28">
        <f>IF(SUMIFS(RawElectricity!AI$171:AI$290,RawElectricity!$B$171:$B$290,WorkElectricity!$I114,RawElectricity!$A$171:$A$290,WorkElectricity!$J114)&lt;0.0001,VLOOKUP($I114,Notes!$B$1:$C$1,2,0),SUMIFS(RawElectricity!AI$171:AI$290,RawElectricity!$B$171:$B$290,WorkElectricity!$I114,RawElectricity!$A$171:$A$290,WorkElectricity!$J114))</f>
        <v>0.44019000000000014</v>
      </c>
      <c r="AQ114" s="28">
        <f>IF(SUMIFS(RawElectricity!AJ$171:AJ$290,RawElectricity!$B$171:$B$290,WorkElectricity!$I114,RawElectricity!$A$171:$A$290,WorkElectricity!$J114)&lt;0.0001,VLOOKUP($I114,Notes!$B$1:$C$1,2,0),SUMIFS(RawElectricity!AJ$171:AJ$290,RawElectricity!$B$171:$B$290,WorkElectricity!$I114,RawElectricity!$A$171:$A$290,WorkElectricity!$J114))</f>
        <v>0.44019000000000014</v>
      </c>
      <c r="AR114" s="28">
        <f>IF(SUMIFS(RawElectricity!AK$171:AK$290,RawElectricity!$B$171:$B$290,WorkElectricity!$I114,RawElectricity!$A$171:$A$290,WorkElectricity!$J114)&lt;0.0001,VLOOKUP($I114,Notes!$B$1:$C$1,2,0),SUMIFS(RawElectricity!AK$171:AK$290,RawElectricity!$B$171:$B$290,WorkElectricity!$I114,RawElectricity!$A$171:$A$290,WorkElectricity!$J114))</f>
        <v>0.44019000000000014</v>
      </c>
      <c r="AS114" s="19" t="e">
        <f>IF(SUMIFS(RawElectricity!AL$171:AL$290,RawElectricity!$B$171:$B$290,WorkElectricity!$I114,RawElectricity!$A$171:$A$290,WorkElectricity!$J114)&lt;0.0001,VLOOKUP($I114,Notes!$B$1:$C$1,2,0),SUMIFS(RawElectricity!AL$171:AL$290,RawElectricity!$B$171:$B$290,WorkElectricity!$I114,RawElectricity!$A$171:$A$290,WorkElectricity!$J114))</f>
        <v>#N/A</v>
      </c>
      <c r="AT114" s="19" t="e">
        <f>IF(SUMIFS(RawElectricity!AM$171:AM$290,RawElectricity!$B$171:$B$290,WorkElectricity!$I114,RawElectricity!$A$171:$A$290,WorkElectricity!$J114)&lt;0.0001,VLOOKUP($I114,Notes!$B$1:$C$1,2,0),SUMIFS(RawElectricity!AM$171:AM$290,RawElectricity!$B$171:$B$290,WorkElectricity!$I114,RawElectricity!$A$171:$A$290,WorkElectricity!$J114))</f>
        <v>#N/A</v>
      </c>
      <c r="AU114" s="19" t="e">
        <f>IF(SUMIFS(RawElectricity!AN$171:AN$290,RawElectricity!$B$171:$B$290,WorkElectricity!$I114,RawElectricity!$A$171:$A$290,WorkElectricity!$J114)&lt;0.0001,VLOOKUP($I114,Notes!$B$1:$C$1,2,0),SUMIFS(RawElectricity!AN$171:AN$290,RawElectricity!$B$171:$B$290,WorkElectricity!$I114,RawElectricity!$A$171:$A$290,WorkElectricity!$J114))</f>
        <v>#N/A</v>
      </c>
      <c r="AV114" s="19" t="e">
        <f>IF(SUMIFS(RawElectricity!AO$171:AO$290,RawElectricity!$B$171:$B$290,WorkElectricity!$I114,RawElectricity!$A$171:$A$290,WorkElectricity!$J114)&lt;0.0001,VLOOKUP($I114,Notes!$B$1:$C$1,2,0),SUMIFS(RawElectricity!AO$171:AO$290,RawElectricity!$B$171:$B$290,WorkElectricity!$I114,RawElectricity!$A$171:$A$290,WorkElectricity!$J114))</f>
        <v>#N/A</v>
      </c>
      <c r="AW114" s="19" t="e">
        <f>IF(SUMIFS(RawElectricity!AP$171:AP$290,RawElectricity!$B$171:$B$290,WorkElectricity!$I114,RawElectricity!$A$171:$A$290,WorkElectricity!$J114)&lt;0.0001,VLOOKUP($I114,Notes!$B$1:$C$1,2,0),SUMIFS(RawElectricity!AP$171:AP$290,RawElectricity!$B$171:$B$290,WorkElectricity!$I114,RawElectricity!$A$171:$A$290,WorkElectricity!$J114))</f>
        <v>#N/A</v>
      </c>
      <c r="AX114" s="19" t="e">
        <f>IF(SUMIFS(RawElectricity!AQ$171:AQ$290,RawElectricity!$B$171:$B$290,WorkElectricity!$I114,RawElectricity!$A$171:$A$290,WorkElectricity!$J114)&lt;0.0001,VLOOKUP($I114,Notes!$B$1:$C$1,2,0),SUMIFS(RawElectricity!AQ$171:AQ$290,RawElectricity!$B$171:$B$290,WorkElectricity!$I114,RawElectricity!$A$171:$A$290,WorkElectricity!$J114))</f>
        <v>#N/A</v>
      </c>
      <c r="AY114" s="19" t="e">
        <f>IF(SUMIFS(RawElectricity!AR$171:AR$290,RawElectricity!$B$171:$B$290,WorkElectricity!$I114,RawElectricity!$A$171:$A$290,WorkElectricity!$J114)&lt;0.0001,VLOOKUP($I114,Notes!$B$1:$C$1,2,0),SUMIFS(RawElectricity!AR$171:AR$290,RawElectricity!$B$171:$B$290,WorkElectricity!$I114,RawElectricity!$A$171:$A$290,WorkElectricity!$J114))</f>
        <v>#N/A</v>
      </c>
      <c r="AZ114" s="19" t="e">
        <f>IF(SUMIFS(RawElectricity!AS$171:AS$290,RawElectricity!$B$171:$B$290,WorkElectricity!$I114,RawElectricity!$A$171:$A$290,WorkElectricity!$J114)&lt;0.0001,VLOOKUP($I114,Notes!$B$1:$C$1,2,0),SUMIFS(RawElectricity!AS$171:AS$290,RawElectricity!$B$171:$B$290,WorkElectricity!$I114,RawElectricity!$A$171:$A$290,WorkElectricity!$J114))</f>
        <v>#N/A</v>
      </c>
      <c r="BA114" s="19" t="e">
        <f>IF(SUMIFS(RawElectricity!AT$171:AT$290,RawElectricity!$B$171:$B$290,WorkElectricity!$I114,RawElectricity!$A$171:$A$290,WorkElectricity!$J114)&lt;0.0001,VLOOKUP($I114,Notes!$B$1:$C$1,2,0),SUMIFS(RawElectricity!AT$171:AT$290,RawElectricity!$B$171:$B$290,WorkElectricity!$I114,RawElectricity!$A$171:$A$290,WorkElectricity!$J114))</f>
        <v>#N/A</v>
      </c>
      <c r="BB114" s="19" t="e">
        <f>IF(SUMIFS(RawElectricity!AU$171:AU$290,RawElectricity!$B$171:$B$290,WorkElectricity!$I114,RawElectricity!$A$171:$A$290,WorkElectricity!$J114)&lt;0.0001,VLOOKUP($I114,Notes!$B$1:$C$1,2,0),SUMIFS(RawElectricity!AU$171:AU$290,RawElectricity!$B$171:$B$290,WorkElectricity!$I114,RawElectricity!$A$171:$A$290,WorkElectricity!$J114))</f>
        <v>#N/A</v>
      </c>
      <c r="BC114" s="19" t="e">
        <f>IF(SUMIFS(RawElectricity!AV$171:AV$290,RawElectricity!$B$171:$B$290,WorkElectricity!$I114,RawElectricity!$A$171:$A$290,WorkElectricity!$J114)&lt;0.0001,VLOOKUP($I114,Notes!$B$1:$C$1,2,0),SUMIFS(RawElectricity!AV$171:AV$290,RawElectricity!$B$171:$B$290,WorkElectricity!$I114,RawElectricity!$A$171:$A$290,WorkElectricity!$J114))</f>
        <v>#N/A</v>
      </c>
      <c r="BD114" s="19" t="e">
        <f>IF(SUMIFS(RawElectricity!AW$171:AW$290,RawElectricity!$B$171:$B$290,WorkElectricity!$I114,RawElectricity!$A$171:$A$290,WorkElectricity!$J114)&lt;0.0001,VLOOKUP($I114,Notes!$B$1:$C$1,2,0),SUMIFS(RawElectricity!AW$171:AW$290,RawElectricity!$B$171:$B$290,WorkElectricity!$I114,RawElectricity!$A$171:$A$290,WorkElectricity!$J114))</f>
        <v>#N/A</v>
      </c>
      <c r="BE114" s="19" t="e">
        <f>IF(SUMIFS(RawElectricity!AX$171:AX$290,RawElectricity!$B$171:$B$290,WorkElectricity!$I114,RawElectricity!$A$171:$A$290,WorkElectricity!$J114)&lt;0.0001,VLOOKUP($I114,Notes!$B$1:$C$1,2,0),SUMIFS(RawElectricity!AX$171:AX$290,RawElectricity!$B$171:$B$290,WorkElectricity!$I114,RawElectricity!$A$171:$A$290,WorkElectricity!$J114))</f>
        <v>#N/A</v>
      </c>
      <c r="BF114" s="19" t="e">
        <f>IF(SUMIFS(RawElectricity!AY$171:AY$290,RawElectricity!$B$171:$B$290,WorkElectricity!$I114,RawElectricity!$A$171:$A$290,WorkElectricity!$J114)&lt;0.0001,VLOOKUP($I114,Notes!$B$1:$C$1,2,0),SUMIFS(RawElectricity!AY$171:AY$290,RawElectricity!$B$171:$B$290,WorkElectricity!$I114,RawElectricity!$A$171:$A$290,WorkElectricity!$J114))</f>
        <v>#N/A</v>
      </c>
      <c r="BG114" s="19" t="e">
        <f>IF(SUMIFS(RawElectricity!AZ$171:AZ$290,RawElectricity!$B$171:$B$290,WorkElectricity!$I114,RawElectricity!$A$171:$A$290,WorkElectricity!$J114)&lt;0.0001,VLOOKUP($I114,Notes!$B$1:$C$1,2,0),SUMIFS(RawElectricity!AZ$171:AZ$290,RawElectricity!$B$171:$B$290,WorkElectricity!$I114,RawElectricity!$A$171:$A$290,WorkElectricity!$J114))</f>
        <v>#N/A</v>
      </c>
      <c r="BH114" s="19" t="e">
        <f>IF(SUMIFS(RawElectricity!BA$171:BA$290,RawElectricity!$B$171:$B$290,WorkElectricity!$I114,RawElectricity!$A$171:$A$290,WorkElectricity!$J114)&lt;0.0001,VLOOKUP($I114,Notes!$B$1:$C$1,2,0),SUMIFS(RawElectricity!BA$171:BA$290,RawElectricity!$B$171:$B$290,WorkElectricity!$I114,RawElectricity!$A$171:$A$290,WorkElectricity!$J114))</f>
        <v>#N/A</v>
      </c>
      <c r="BI114" s="19" t="e">
        <f>IF(SUMIFS(RawElectricity!BB$171:BB$290,RawElectricity!$B$171:$B$290,WorkElectricity!$I114,RawElectricity!$A$171:$A$290,WorkElectricity!$J114)&lt;0.0001,VLOOKUP($I114,Notes!$B$1:$C$1,2,0),SUMIFS(RawElectricity!BB$171:BB$290,RawElectricity!$B$171:$B$290,WorkElectricity!$I114,RawElectricity!$A$171:$A$290,WorkElectricity!$J114))</f>
        <v>#N/A</v>
      </c>
      <c r="BJ114" s="19" t="e">
        <f>IF(SUMIFS(RawElectricity!BC$171:BC$290,RawElectricity!$B$171:$B$290,WorkElectricity!$I114,RawElectricity!$A$171:$A$290,WorkElectricity!$J114)&lt;0.0001,VLOOKUP($I114,Notes!$B$1:$C$1,2,0),SUMIFS(RawElectricity!BC$171:BC$290,RawElectricity!$B$171:$B$290,WorkElectricity!$I114,RawElectricity!$A$171:$A$290,WorkElectricity!$J114))</f>
        <v>#N/A</v>
      </c>
      <c r="BK114" s="19" t="e">
        <f>IF(SUMIFS(RawElectricity!BD$171:BD$290,RawElectricity!$B$171:$B$290,WorkElectricity!$I114,RawElectricity!$A$171:$A$290,WorkElectricity!$J114)&lt;0.0001,VLOOKUP($I114,Notes!$B$1:$C$1,2,0),SUMIFS(RawElectricity!BD$171:BD$290,RawElectricity!$B$171:$B$290,WorkElectricity!$I114,RawElectricity!$A$171:$A$290,WorkElectricity!$J114))</f>
        <v>#N/A</v>
      </c>
      <c r="BL114" s="19" t="e">
        <f>IF(SUMIFS(RawElectricity!BE$171:BE$290,RawElectricity!$B$171:$B$290,WorkElectricity!$I114,RawElectricity!$A$171:$A$290,WorkElectricity!$J114)&lt;0.0001,VLOOKUP($I114,Notes!$B$1:$C$1,2,0),SUMIFS(RawElectricity!BE$171:BE$290,RawElectricity!$B$171:$B$290,WorkElectricity!$I114,RawElectricity!$A$171:$A$290,WorkElectricity!$J114))</f>
        <v>#N/A</v>
      </c>
      <c r="BM114" s="19" t="e">
        <f>IF(SUMIFS(RawElectricity!BF$171:BF$290,RawElectricity!$B$171:$B$290,WorkElectricity!$I114,RawElectricity!$A$171:$A$290,WorkElectricity!$J114)&lt;0.0001,VLOOKUP($I114,Notes!$B$1:$C$1,2,0),SUMIFS(RawElectricity!BF$171:BF$290,RawElectricity!$B$171:$B$290,WorkElectricity!$I114,RawElectricity!$A$171:$A$290,WorkElectricity!$J114))</f>
        <v>#N/A</v>
      </c>
      <c r="BN114" s="19" t="e">
        <f>IF(SUMIFS(RawElectricity!BG$171:BG$290,RawElectricity!$B$171:$B$290,WorkElectricity!$I114,RawElectricity!$A$171:$A$290,WorkElectricity!$J114)&lt;0.0001,VLOOKUP($I114,Notes!$B$1:$C$1,2,0),SUMIFS(RawElectricity!BG$171:BG$290,RawElectricity!$B$171:$B$290,WorkElectricity!$I114,RawElectricity!$A$171:$A$290,WorkElectricity!$J114))</f>
        <v>#N/A</v>
      </c>
      <c r="BO114" s="19" t="e">
        <f>IF(SUMIFS(RawElectricity!BH$171:BH$290,RawElectricity!$B$171:$B$290,WorkElectricity!$I114,RawElectricity!$A$171:$A$290,WorkElectricity!$J114)&lt;0.0001,VLOOKUP($I114,Notes!$B$1:$C$1,2,0),SUMIFS(RawElectricity!BH$171:BH$290,RawElectricity!$B$171:$B$290,WorkElectricity!$I114,RawElectricity!$A$171:$A$290,WorkElectricity!$J114))</f>
        <v>#N/A</v>
      </c>
      <c r="BP114" s="19" t="e">
        <f>IF(SUMIFS(RawElectricity!BI$171:BI$290,RawElectricity!$B$171:$B$290,WorkElectricity!$I114,RawElectricity!$A$171:$A$290,WorkElectricity!$J114)&lt;0.0001,VLOOKUP($I114,Notes!$B$1:$C$1,2,0),SUMIFS(RawElectricity!BI$171:BI$290,RawElectricity!$B$171:$B$290,WorkElectricity!$I114,RawElectricity!$A$171:$A$290,WorkElectricity!$J114))</f>
        <v>#N/A</v>
      </c>
      <c r="BQ114" s="19"/>
      <c r="BR114" s="19" t="e">
        <f>IF(SUMIFS(RawElectricity!BJ$171:BJ$290,RawElectricity!$B$171:$B$290,WorkElectricity!$I114,RawElectricity!$A$171:$A$290,WorkElectricity!$J114)&lt;0.0001,VLOOKUP($I114,Notes!$B$1:$C$1,2,0),SUMIFS(RawElectricity!BJ$171:BJ$290,RawElectricity!$B$171:$B$290,WorkElectricity!$I114,RawElectricity!$A$171:$A$290,WorkElectricity!$J114))</f>
        <v>#N/A</v>
      </c>
      <c r="BS114" s="19" t="e">
        <f>IF(SUMIFS(RawElectricity!BK$171:BK$290,RawElectricity!$B$171:$B$290,WorkElectricity!$I114,RawElectricity!$A$171:$A$290,WorkElectricity!$J114)&lt;0.0001,VLOOKUP($I114,Notes!$B$1:$C$1,2,0),SUMIFS(RawElectricity!BK$171:BK$290,RawElectricity!$B$171:$B$290,WorkElectricity!$I114,RawElectricity!$A$171:$A$290,WorkElectricity!$J114))</f>
        <v>#N/A</v>
      </c>
      <c r="BT114" s="19" t="e">
        <f>IF(SUMIFS(RawElectricity!BL$171:BL$290,RawElectricity!$B$171:$B$290,WorkElectricity!$I114,RawElectricity!$A$171:$A$290,WorkElectricity!$J114)&lt;0.0001,VLOOKUP($I114,Notes!$B$1:$C$1,2,0),SUMIFS(RawElectricity!BL$171:BL$290,RawElectricity!$B$171:$B$290,WorkElectricity!$I114,RawElectricity!$A$171:$A$290,WorkElectricity!$J114))</f>
        <v>#N/A</v>
      </c>
      <c r="BU114" s="19" t="e">
        <f>IF(SUMIFS(RawElectricity!BM$171:BM$290,RawElectricity!$B$171:$B$290,WorkElectricity!$I114,RawElectricity!$A$171:$A$290,WorkElectricity!$J114)&lt;0.0001,VLOOKUP($I114,Notes!$B$1:$C$1,2,0),SUMIFS(RawElectricity!BM$171:BM$290,RawElectricity!$B$171:$B$290,WorkElectricity!$I114,RawElectricity!$A$171:$A$290,WorkElectricity!$J114))</f>
        <v>#N/A</v>
      </c>
      <c r="BV114" s="19" t="e">
        <f>IF(SUMIFS(RawElectricity!BN$171:BN$290,RawElectricity!$B$171:$B$290,WorkElectricity!$I114,RawElectricity!$A$171:$A$290,WorkElectricity!$J114)&lt;0.0001,VLOOKUP($I114,Notes!$B$1:$C$1,2,0),SUMIFS(RawElectricity!BN$171:BN$290,RawElectricity!$B$171:$B$290,WorkElectricity!$I114,RawElectricity!$A$171:$A$290,WorkElectricity!$J114))</f>
        <v>#N/A</v>
      </c>
      <c r="BW114" s="19" t="e">
        <f>IF(SUMIFS(RawElectricity!BO$171:BO$290,RawElectricity!$B$171:$B$290,WorkElectricity!$I114,RawElectricity!$A$171:$A$290,WorkElectricity!$J114)&lt;0.0001,VLOOKUP($I114,Notes!$B$1:$C$1,2,0),SUMIFS(RawElectricity!BO$171:BO$290,RawElectricity!$B$171:$B$290,WorkElectricity!$I114,RawElectricity!$A$171:$A$290,WorkElectricity!$J114))</f>
        <v>#N/A</v>
      </c>
    </row>
    <row r="115" spans="1:75" x14ac:dyDescent="0.25">
      <c r="A115" t="str">
        <f>IF(B115&lt;&gt;B114,MAX(A$79:A114)+1,"")</f>
        <v/>
      </c>
      <c r="B115" t="str">
        <f>RawElectricity!B206</f>
        <v>worst</v>
      </c>
      <c r="D115" s="19"/>
      <c r="E115" s="19"/>
      <c r="F115" s="19"/>
      <c r="G115" s="19"/>
      <c r="H115">
        <f t="shared" si="11"/>
        <v>4</v>
      </c>
      <c r="I115" t="str">
        <f t="shared" si="10"/>
        <v>worst - forced</v>
      </c>
      <c r="J115" t="str">
        <f t="shared" si="12"/>
        <v>Imported</v>
      </c>
      <c r="K115" s="28">
        <f>IF(SUMIFS(RawElectricity!D$171:D$290,RawElectricity!$B$171:$B$290,WorkElectricity!$I115,RawElectricity!$A$171:$A$290,WorkElectricity!$J115)&lt;0.0001,VLOOKUP($I115,Notes!$B$1:$C$1,2,0),SUMIFS(RawElectricity!D$171:D$290,RawElectricity!$B$171:$B$290,WorkElectricity!$I115,RawElectricity!$A$171:$A$290,WorkElectricity!$J115))</f>
        <v>7.1805127242409101</v>
      </c>
      <c r="L115" s="28">
        <f>IF(SUMIFS(RawElectricity!E$171:E$290,RawElectricity!$B$171:$B$290,WorkElectricity!$I115,RawElectricity!$A$171:$A$290,WorkElectricity!$J115)&lt;0.0001,VLOOKUP($I115,Notes!$B$1:$C$1,2,0),SUMIFS(RawElectricity!E$171:E$290,RawElectricity!$B$171:$B$290,WorkElectricity!$I115,RawElectricity!$A$171:$A$290,WorkElectricity!$J115))</f>
        <v>7.3650000000000002</v>
      </c>
      <c r="M115" s="28">
        <f>IF(SUMIFS(RawElectricity!F$171:F$290,RawElectricity!$B$171:$B$290,WorkElectricity!$I115,RawElectricity!$A$171:$A$290,WorkElectricity!$J115)&lt;0.0001,VLOOKUP($I115,Notes!$B$1:$C$1,2,0),SUMIFS(RawElectricity!F$171:F$290,RawElectricity!$B$171:$B$290,WorkElectricity!$I115,RawElectricity!$A$171:$A$290,WorkElectricity!$J115))</f>
        <v>7.3650000000000002</v>
      </c>
      <c r="N115" s="28">
        <f>IF(SUMIFS(RawElectricity!G$171:G$290,RawElectricity!$B$171:$B$290,WorkElectricity!$I115,RawElectricity!$A$171:$A$290,WorkElectricity!$J115)&lt;0.0001,VLOOKUP($I115,Notes!$B$1:$C$1,2,0),SUMIFS(RawElectricity!G$171:G$290,RawElectricity!$B$171:$B$290,WorkElectricity!$I115,RawElectricity!$A$171:$A$290,WorkElectricity!$J115))</f>
        <v>7.3650000000000002</v>
      </c>
      <c r="O115" s="28">
        <f>IF(SUMIFS(RawElectricity!H$171:H$290,RawElectricity!$B$171:$B$290,WorkElectricity!$I115,RawElectricity!$A$171:$A$290,WorkElectricity!$J115)&lt;0.0001,VLOOKUP($I115,Notes!$B$1:$C$1,2,0),SUMIFS(RawElectricity!H$171:H$290,RawElectricity!$B$171:$B$290,WorkElectricity!$I115,RawElectricity!$A$171:$A$290,WorkElectricity!$J115))</f>
        <v>7.3650000000000002</v>
      </c>
      <c r="P115" s="28">
        <f>IF(SUMIFS(RawElectricity!I$171:I$290,RawElectricity!$B$171:$B$290,WorkElectricity!$I115,RawElectricity!$A$171:$A$290,WorkElectricity!$J115)&lt;0.0001,VLOOKUP($I115,Notes!$B$1:$C$1,2,0),SUMIFS(RawElectricity!I$171:I$290,RawElectricity!$B$171:$B$290,WorkElectricity!$I115,RawElectricity!$A$171:$A$290,WorkElectricity!$J115))</f>
        <v>8.2959940245619173</v>
      </c>
      <c r="Q115" s="28">
        <f>IF(SUMIFS(RawElectricity!J$171:J$290,RawElectricity!$B$171:$B$290,WorkElectricity!$I115,RawElectricity!$A$171:$A$290,WorkElectricity!$J115)&lt;0.0001,VLOOKUP($I115,Notes!$B$1:$C$1,2,0),SUMIFS(RawElectricity!J$171:J$290,RawElectricity!$B$171:$B$290,WorkElectricity!$I115,RawElectricity!$A$171:$A$290,WorkElectricity!$J115))</f>
        <v>8.2959940245619173</v>
      </c>
      <c r="R115" s="28">
        <f>IF(SUMIFS(RawElectricity!K$171:K$290,RawElectricity!$B$171:$B$290,WorkElectricity!$I115,RawElectricity!$A$171:$A$290,WorkElectricity!$J115)&lt;0.0001,VLOOKUP($I115,Notes!$B$1:$C$1,2,0),SUMIFS(RawElectricity!K$171:K$290,RawElectricity!$B$171:$B$290,WorkElectricity!$I115,RawElectricity!$A$171:$A$290,WorkElectricity!$J115))</f>
        <v>8.6415230940655068</v>
      </c>
      <c r="S115" s="28">
        <f>IF(SUMIFS(RawElectricity!L$171:L$290,RawElectricity!$B$171:$B$290,WorkElectricity!$I115,RawElectricity!$A$171:$A$290,WorkElectricity!$J115)&lt;0.0001,VLOOKUP($I115,Notes!$B$1:$C$1,2,0),SUMIFS(RawElectricity!L$171:L$290,RawElectricity!$B$171:$B$290,WorkElectricity!$I115,RawElectricity!$A$171:$A$290,WorkElectricity!$J115))</f>
        <v>8.7512399999999992</v>
      </c>
      <c r="T115" s="28">
        <f>IF(SUMIFS(RawElectricity!M$171:M$290,RawElectricity!$B$171:$B$290,WorkElectricity!$I115,RawElectricity!$A$171:$A$290,WorkElectricity!$J115)&lt;0.0001,VLOOKUP($I115,Notes!$B$1:$C$1,2,0),SUMIFS(RawElectricity!M$171:M$290,RawElectricity!$B$171:$B$290,WorkElectricity!$I115,RawElectricity!$A$171:$A$290,WorkElectricity!$J115))</f>
        <v>8.7512399999999992</v>
      </c>
      <c r="U115" s="28">
        <f>IF(SUMIFS(RawElectricity!N$171:N$290,RawElectricity!$B$171:$B$290,WorkElectricity!$I115,RawElectricity!$A$171:$A$290,WorkElectricity!$J115)&lt;0.0001,VLOOKUP($I115,Notes!$B$1:$C$1,2,0),SUMIFS(RawElectricity!N$171:N$290,RawElectricity!$B$171:$B$290,WorkElectricity!$I115,RawElectricity!$A$171:$A$290,WorkElectricity!$J115))</f>
        <v>8.2959940245619173</v>
      </c>
      <c r="V115" s="28">
        <f>IF(SUMIFS(RawElectricity!O$171:O$290,RawElectricity!$B$171:$B$290,WorkElectricity!$I115,RawElectricity!$A$171:$A$290,WorkElectricity!$J115)&lt;0.0001,VLOOKUP($I115,Notes!$B$1:$C$1,2,0),SUMIFS(RawElectricity!O$171:O$290,RawElectricity!$B$171:$B$290,WorkElectricity!$I115,RawElectricity!$A$171:$A$290,WorkElectricity!$J115))</f>
        <v>8.6296584341175446</v>
      </c>
      <c r="W115" s="28">
        <f>IF(SUMIFS(RawElectricity!P$171:P$290,RawElectricity!$B$171:$B$290,WorkElectricity!$I115,RawElectricity!$A$171:$A$290,WorkElectricity!$J115)&lt;0.0001,VLOOKUP($I115,Notes!$B$1:$C$1,2,0),SUMIFS(RawElectricity!P$171:P$290,RawElectricity!$B$171:$B$290,WorkElectricity!$I115,RawElectricity!$A$171:$A$290,WorkElectricity!$J115))</f>
        <v>8.6950172026349879</v>
      </c>
      <c r="X115" s="28">
        <f>IF(SUMIFS(RawElectricity!Q$171:Q$290,RawElectricity!$B$171:$B$290,WorkElectricity!$I115,RawElectricity!$A$171:$A$290,WorkElectricity!$J115)&lt;0.0001,VLOOKUP($I115,Notes!$B$1:$C$1,2,0),SUMIFS(RawElectricity!Q$171:Q$290,RawElectricity!$B$171:$B$290,WorkElectricity!$I115,RawElectricity!$A$171:$A$290,WorkElectricity!$J115))</f>
        <v>12.826594580571195</v>
      </c>
      <c r="Y115" s="28">
        <f>IF(SUMIFS(RawElectricity!R$171:R$290,RawElectricity!$B$171:$B$290,WorkElectricity!$I115,RawElectricity!$A$171:$A$290,WorkElectricity!$J115)&lt;0.0001,VLOOKUP($I115,Notes!$B$1:$C$1,2,0),SUMIFS(RawElectricity!R$171:R$290,RawElectricity!$B$171:$B$290,WorkElectricity!$I115,RawElectricity!$A$171:$A$290,WorkElectricity!$J115))</f>
        <v>12.78319989181928</v>
      </c>
      <c r="Z115" s="28">
        <f>IF(SUMIFS(RawElectricity!S$171:S$290,RawElectricity!$B$171:$B$290,WorkElectricity!$I115,RawElectricity!$A$171:$A$290,WorkElectricity!$J115)&lt;0.0001,VLOOKUP($I115,Notes!$B$1:$C$1,2,0),SUMIFS(RawElectricity!S$171:S$290,RawElectricity!$B$171:$B$290,WorkElectricity!$I115,RawElectricity!$A$171:$A$290,WorkElectricity!$J115))</f>
        <v>16.048931073937993</v>
      </c>
      <c r="AA115" s="28">
        <f>IF(SUMIFS(RawElectricity!T$171:T$290,RawElectricity!$B$171:$B$290,WorkElectricity!$I115,RawElectricity!$A$171:$A$290,WorkElectricity!$J115)&lt;0.0001,VLOOKUP($I115,Notes!$B$1:$C$1,2,0),SUMIFS(RawElectricity!T$171:T$290,RawElectricity!$B$171:$B$290,WorkElectricity!$I115,RawElectricity!$A$171:$A$290,WorkElectricity!$J115))</f>
        <v>19.219436192179732</v>
      </c>
      <c r="AB115" s="28">
        <f>IF(SUMIFS(RawElectricity!U$171:U$290,RawElectricity!$B$171:$B$290,WorkElectricity!$I115,RawElectricity!$A$171:$A$290,WorkElectricity!$J115)&lt;0.0001,VLOOKUP($I115,Notes!$B$1:$C$1,2,0),SUMIFS(RawElectricity!U$171:U$290,RawElectricity!$B$171:$B$290,WorkElectricity!$I115,RawElectricity!$A$171:$A$290,WorkElectricity!$J115))</f>
        <v>20.030929713088184</v>
      </c>
      <c r="AC115" s="28">
        <f>IF(SUMIFS(RawElectricity!V$171:V$290,RawElectricity!$B$171:$B$290,WorkElectricity!$I115,RawElectricity!$A$171:$A$290,WorkElectricity!$J115)&lt;0.0001,VLOOKUP($I115,Notes!$B$1:$C$1,2,0),SUMIFS(RawElectricity!V$171:V$290,RawElectricity!$B$171:$B$290,WorkElectricity!$I115,RawElectricity!$A$171:$A$290,WorkElectricity!$J115))</f>
        <v>20.824263082396662</v>
      </c>
      <c r="AD115" s="28">
        <f>IF(SUMIFS(RawElectricity!W$171:W$290,RawElectricity!$B$171:$B$290,WorkElectricity!$I115,RawElectricity!$A$171:$A$290,WorkElectricity!$J115)&lt;0.0001,VLOOKUP($I115,Notes!$B$1:$C$1,2,0),SUMIFS(RawElectricity!W$171:W$290,RawElectricity!$B$171:$B$290,WorkElectricity!$I115,RawElectricity!$A$171:$A$290,WorkElectricity!$J115))</f>
        <v>21.658124930256445</v>
      </c>
      <c r="AE115" s="28">
        <f>IF(SUMIFS(RawElectricity!X$171:X$290,RawElectricity!$B$171:$B$290,WorkElectricity!$I115,RawElectricity!$A$171:$A$290,WorkElectricity!$J115)&lt;0.0001,VLOOKUP($I115,Notes!$B$1:$C$1,2,0),SUMIFS(RawElectricity!X$171:X$290,RawElectricity!$B$171:$B$290,WorkElectricity!$I115,RawElectricity!$A$171:$A$290,WorkElectricity!$J115))</f>
        <v>24.919200443922055</v>
      </c>
      <c r="AF115" s="28">
        <f>IF(SUMIFS(RawElectricity!Y$171:Y$290,RawElectricity!$B$171:$B$290,WorkElectricity!$I115,RawElectricity!$A$171:$A$290,WorkElectricity!$J115)&lt;0.0001,VLOOKUP($I115,Notes!$B$1:$C$1,2,0),SUMIFS(RawElectricity!Y$171:Y$290,RawElectricity!$B$171:$B$290,WorkElectricity!$I115,RawElectricity!$A$171:$A$290,WorkElectricity!$J115))</f>
        <v>32.768668006508683</v>
      </c>
      <c r="AG115" s="28">
        <f>IF(SUMIFS(RawElectricity!Z$171:Z$290,RawElectricity!$B$171:$B$290,WorkElectricity!$I115,RawElectricity!$A$171:$A$290,WorkElectricity!$J115)&lt;0.0001,VLOOKUP($I115,Notes!$B$1:$C$1,2,0),SUMIFS(RawElectricity!Z$171:Z$290,RawElectricity!$B$171:$B$290,WorkElectricity!$I115,RawElectricity!$A$171:$A$290,WorkElectricity!$J115))</f>
        <v>45.792709790075513</v>
      </c>
      <c r="AH115" s="28">
        <f>IF(SUMIFS(RawElectricity!AA$171:AA$290,RawElectricity!$B$171:$B$290,WorkElectricity!$I115,RawElectricity!$A$171:$A$290,WorkElectricity!$J115)&lt;0.0001,VLOOKUP($I115,Notes!$B$1:$C$1,2,0),SUMIFS(RawElectricity!AA$171:AA$290,RawElectricity!$B$171:$B$290,WorkElectricity!$I115,RawElectricity!$A$171:$A$290,WorkElectricity!$J115))</f>
        <v>62.524499568758557</v>
      </c>
      <c r="AI115" s="28">
        <f>IF(SUMIFS(RawElectricity!AB$171:AB$290,RawElectricity!$B$171:$B$290,WorkElectricity!$I115,RawElectricity!$A$171:$A$290,WorkElectricity!$J115)&lt;0.0001,VLOOKUP($I115,Notes!$B$1:$C$1,2,0),SUMIFS(RawElectricity!AB$171:AB$290,RawElectricity!$B$171:$B$290,WorkElectricity!$I115,RawElectricity!$A$171:$A$290,WorkElectricity!$J115))</f>
        <v>61.260271124291357</v>
      </c>
      <c r="AJ115" s="28">
        <f>IF(SUMIFS(RawElectricity!AC$171:AC$290,RawElectricity!$B$171:$B$290,WorkElectricity!$I115,RawElectricity!$A$171:$A$290,WorkElectricity!$J115)&lt;0.0001,VLOOKUP($I115,Notes!$B$1:$C$1,2,0),SUMIFS(RawElectricity!AC$171:AC$290,RawElectricity!$B$171:$B$290,WorkElectricity!$I115,RawElectricity!$A$171:$A$290,WorkElectricity!$J115))</f>
        <v>64.341472754039657</v>
      </c>
      <c r="AK115" s="28">
        <f>IF(SUMIFS(RawElectricity!AD$171:AD$290,RawElectricity!$B$171:$B$290,WorkElectricity!$I115,RawElectricity!$A$171:$A$290,WorkElectricity!$J115)&lt;0.0001,VLOOKUP($I115,Notes!$B$1:$C$1,2,0),SUMIFS(RawElectricity!AD$171:AD$290,RawElectricity!$B$171:$B$290,WorkElectricity!$I115,RawElectricity!$A$171:$A$290,WorkElectricity!$J115))</f>
        <v>63.06677771022823</v>
      </c>
      <c r="AL115" s="28">
        <f>IF(SUMIFS(RawElectricity!AE$171:AE$290,RawElectricity!$B$171:$B$290,WorkElectricity!$I115,RawElectricity!$A$171:$A$290,WorkElectricity!$J115)&lt;0.0001,VLOOKUP($I115,Notes!$B$1:$C$1,2,0),SUMIFS(RawElectricity!AE$171:AE$290,RawElectricity!$B$171:$B$290,WorkElectricity!$I115,RawElectricity!$A$171:$A$290,WorkElectricity!$J115))</f>
        <v>62.174233727360807</v>
      </c>
      <c r="AM115" s="28">
        <f>IF(SUMIFS(RawElectricity!AF$171:AF$290,RawElectricity!$B$171:$B$290,WorkElectricity!$I115,RawElectricity!$A$171:$A$290,WorkElectricity!$J115)&lt;0.0001,VLOOKUP($I115,Notes!$B$1:$C$1,2,0),SUMIFS(RawElectricity!AF$171:AF$290,RawElectricity!$B$171:$B$290,WorkElectricity!$I115,RawElectricity!$A$171:$A$290,WorkElectricity!$J115))</f>
        <v>61.647951947141806</v>
      </c>
      <c r="AN115" s="28">
        <f>IF(SUMIFS(RawElectricity!AG$171:AG$290,RawElectricity!$B$171:$B$290,WorkElectricity!$I115,RawElectricity!$A$171:$A$290,WorkElectricity!$J115)&lt;0.0001,VLOOKUP($I115,Notes!$B$1:$C$1,2,0),SUMIFS(RawElectricity!AG$171:AG$290,RawElectricity!$B$171:$B$290,WorkElectricity!$I115,RawElectricity!$A$171:$A$290,WorkElectricity!$J115))</f>
        <v>54.037139379595729</v>
      </c>
      <c r="AO115" s="28">
        <f>IF(SUMIFS(RawElectricity!AH$171:AH$290,RawElectricity!$B$171:$B$290,WorkElectricity!$I115,RawElectricity!$A$171:$A$290,WorkElectricity!$J115)&lt;0.0001,VLOOKUP($I115,Notes!$B$1:$C$1,2,0),SUMIFS(RawElectricity!AH$171:AH$290,RawElectricity!$B$171:$B$290,WorkElectricity!$I115,RawElectricity!$A$171:$A$290,WorkElectricity!$J115))</f>
        <v>49.992872397877903</v>
      </c>
      <c r="AP115" s="28">
        <f>IF(SUMIFS(RawElectricity!AI$171:AI$290,RawElectricity!$B$171:$B$290,WorkElectricity!$I115,RawElectricity!$A$171:$A$290,WorkElectricity!$J115)&lt;0.0001,VLOOKUP($I115,Notes!$B$1:$C$1,2,0),SUMIFS(RawElectricity!AI$171:AI$290,RawElectricity!$B$171:$B$290,WorkElectricity!$I115,RawElectricity!$A$171:$A$290,WorkElectricity!$J115))</f>
        <v>61.917506346432063</v>
      </c>
      <c r="AQ115" s="28">
        <f>IF(SUMIFS(RawElectricity!AJ$171:AJ$290,RawElectricity!$B$171:$B$290,WorkElectricity!$I115,RawElectricity!$A$171:$A$290,WorkElectricity!$J115)&lt;0.0001,VLOOKUP($I115,Notes!$B$1:$C$1,2,0),SUMIFS(RawElectricity!AJ$171:AJ$290,RawElectricity!$B$171:$B$290,WorkElectricity!$I115,RawElectricity!$A$171:$A$290,WorkElectricity!$J115))</f>
        <v>59.505700619580146</v>
      </c>
      <c r="AR115" s="28">
        <f>IF(SUMIFS(RawElectricity!AK$171:AK$290,RawElectricity!$B$171:$B$290,WorkElectricity!$I115,RawElectricity!$A$171:$A$290,WorkElectricity!$J115)&lt;0.0001,VLOOKUP($I115,Notes!$B$1:$C$1,2,0),SUMIFS(RawElectricity!AK$171:AK$290,RawElectricity!$B$171:$B$290,WorkElectricity!$I115,RawElectricity!$A$171:$A$290,WorkElectricity!$J115))</f>
        <v>60.68394775092893</v>
      </c>
      <c r="AS115" s="19" t="e">
        <f>IF(SUMIFS(RawElectricity!AL$171:AL$290,RawElectricity!$B$171:$B$290,WorkElectricity!$I115,RawElectricity!$A$171:$A$290,WorkElectricity!$J115)&lt;0.0001,VLOOKUP($I115,Notes!$B$1:$C$1,2,0),SUMIFS(RawElectricity!AL$171:AL$290,RawElectricity!$B$171:$B$290,WorkElectricity!$I115,RawElectricity!$A$171:$A$290,WorkElectricity!$J115))</f>
        <v>#N/A</v>
      </c>
      <c r="AT115" s="19" t="e">
        <f>IF(SUMIFS(RawElectricity!AM$171:AM$290,RawElectricity!$B$171:$B$290,WorkElectricity!$I115,RawElectricity!$A$171:$A$290,WorkElectricity!$J115)&lt;0.0001,VLOOKUP($I115,Notes!$B$1:$C$1,2,0),SUMIFS(RawElectricity!AM$171:AM$290,RawElectricity!$B$171:$B$290,WorkElectricity!$I115,RawElectricity!$A$171:$A$290,WorkElectricity!$J115))</f>
        <v>#N/A</v>
      </c>
      <c r="AU115" s="19" t="e">
        <f>IF(SUMIFS(RawElectricity!AN$171:AN$290,RawElectricity!$B$171:$B$290,WorkElectricity!$I115,RawElectricity!$A$171:$A$290,WorkElectricity!$J115)&lt;0.0001,VLOOKUP($I115,Notes!$B$1:$C$1,2,0),SUMIFS(RawElectricity!AN$171:AN$290,RawElectricity!$B$171:$B$290,WorkElectricity!$I115,RawElectricity!$A$171:$A$290,WorkElectricity!$J115))</f>
        <v>#N/A</v>
      </c>
      <c r="AV115" s="19" t="e">
        <f>IF(SUMIFS(RawElectricity!AO$171:AO$290,RawElectricity!$B$171:$B$290,WorkElectricity!$I115,RawElectricity!$A$171:$A$290,WorkElectricity!$J115)&lt;0.0001,VLOOKUP($I115,Notes!$B$1:$C$1,2,0),SUMIFS(RawElectricity!AO$171:AO$290,RawElectricity!$B$171:$B$290,WorkElectricity!$I115,RawElectricity!$A$171:$A$290,WorkElectricity!$J115))</f>
        <v>#N/A</v>
      </c>
      <c r="AW115" s="19" t="e">
        <f>IF(SUMIFS(RawElectricity!AP$171:AP$290,RawElectricity!$B$171:$B$290,WorkElectricity!$I115,RawElectricity!$A$171:$A$290,WorkElectricity!$J115)&lt;0.0001,VLOOKUP($I115,Notes!$B$1:$C$1,2,0),SUMIFS(RawElectricity!AP$171:AP$290,RawElectricity!$B$171:$B$290,WorkElectricity!$I115,RawElectricity!$A$171:$A$290,WorkElectricity!$J115))</f>
        <v>#N/A</v>
      </c>
      <c r="AX115" s="19" t="e">
        <f>IF(SUMIFS(RawElectricity!AQ$171:AQ$290,RawElectricity!$B$171:$B$290,WorkElectricity!$I115,RawElectricity!$A$171:$A$290,WorkElectricity!$J115)&lt;0.0001,VLOOKUP($I115,Notes!$B$1:$C$1,2,0),SUMIFS(RawElectricity!AQ$171:AQ$290,RawElectricity!$B$171:$B$290,WorkElectricity!$I115,RawElectricity!$A$171:$A$290,WorkElectricity!$J115))</f>
        <v>#N/A</v>
      </c>
      <c r="AY115" s="19" t="e">
        <f>IF(SUMIFS(RawElectricity!AR$171:AR$290,RawElectricity!$B$171:$B$290,WorkElectricity!$I115,RawElectricity!$A$171:$A$290,WorkElectricity!$J115)&lt;0.0001,VLOOKUP($I115,Notes!$B$1:$C$1,2,0),SUMIFS(RawElectricity!AR$171:AR$290,RawElectricity!$B$171:$B$290,WorkElectricity!$I115,RawElectricity!$A$171:$A$290,WorkElectricity!$J115))</f>
        <v>#N/A</v>
      </c>
      <c r="AZ115" s="19" t="e">
        <f>IF(SUMIFS(RawElectricity!AS$171:AS$290,RawElectricity!$B$171:$B$290,WorkElectricity!$I115,RawElectricity!$A$171:$A$290,WorkElectricity!$J115)&lt;0.0001,VLOOKUP($I115,Notes!$B$1:$C$1,2,0),SUMIFS(RawElectricity!AS$171:AS$290,RawElectricity!$B$171:$B$290,WorkElectricity!$I115,RawElectricity!$A$171:$A$290,WorkElectricity!$J115))</f>
        <v>#N/A</v>
      </c>
      <c r="BA115" s="19" t="e">
        <f>IF(SUMIFS(RawElectricity!AT$171:AT$290,RawElectricity!$B$171:$B$290,WorkElectricity!$I115,RawElectricity!$A$171:$A$290,WorkElectricity!$J115)&lt;0.0001,VLOOKUP($I115,Notes!$B$1:$C$1,2,0),SUMIFS(RawElectricity!AT$171:AT$290,RawElectricity!$B$171:$B$290,WorkElectricity!$I115,RawElectricity!$A$171:$A$290,WorkElectricity!$J115))</f>
        <v>#N/A</v>
      </c>
      <c r="BB115" s="19" t="e">
        <f>IF(SUMIFS(RawElectricity!AU$171:AU$290,RawElectricity!$B$171:$B$290,WorkElectricity!$I115,RawElectricity!$A$171:$A$290,WorkElectricity!$J115)&lt;0.0001,VLOOKUP($I115,Notes!$B$1:$C$1,2,0),SUMIFS(RawElectricity!AU$171:AU$290,RawElectricity!$B$171:$B$290,WorkElectricity!$I115,RawElectricity!$A$171:$A$290,WorkElectricity!$J115))</f>
        <v>#N/A</v>
      </c>
      <c r="BC115" s="19" t="e">
        <f>IF(SUMIFS(RawElectricity!AV$171:AV$290,RawElectricity!$B$171:$B$290,WorkElectricity!$I115,RawElectricity!$A$171:$A$290,WorkElectricity!$J115)&lt;0.0001,VLOOKUP($I115,Notes!$B$1:$C$1,2,0),SUMIFS(RawElectricity!AV$171:AV$290,RawElectricity!$B$171:$B$290,WorkElectricity!$I115,RawElectricity!$A$171:$A$290,WorkElectricity!$J115))</f>
        <v>#N/A</v>
      </c>
      <c r="BD115" s="19" t="e">
        <f>IF(SUMIFS(RawElectricity!AW$171:AW$290,RawElectricity!$B$171:$B$290,WorkElectricity!$I115,RawElectricity!$A$171:$A$290,WorkElectricity!$J115)&lt;0.0001,VLOOKUP($I115,Notes!$B$1:$C$1,2,0),SUMIFS(RawElectricity!AW$171:AW$290,RawElectricity!$B$171:$B$290,WorkElectricity!$I115,RawElectricity!$A$171:$A$290,WorkElectricity!$J115))</f>
        <v>#N/A</v>
      </c>
      <c r="BE115" s="19" t="e">
        <f>IF(SUMIFS(RawElectricity!AX$171:AX$290,RawElectricity!$B$171:$B$290,WorkElectricity!$I115,RawElectricity!$A$171:$A$290,WorkElectricity!$J115)&lt;0.0001,VLOOKUP($I115,Notes!$B$1:$C$1,2,0),SUMIFS(RawElectricity!AX$171:AX$290,RawElectricity!$B$171:$B$290,WorkElectricity!$I115,RawElectricity!$A$171:$A$290,WorkElectricity!$J115))</f>
        <v>#N/A</v>
      </c>
      <c r="BF115" s="19" t="e">
        <f>IF(SUMIFS(RawElectricity!AY$171:AY$290,RawElectricity!$B$171:$B$290,WorkElectricity!$I115,RawElectricity!$A$171:$A$290,WorkElectricity!$J115)&lt;0.0001,VLOOKUP($I115,Notes!$B$1:$C$1,2,0),SUMIFS(RawElectricity!AY$171:AY$290,RawElectricity!$B$171:$B$290,WorkElectricity!$I115,RawElectricity!$A$171:$A$290,WorkElectricity!$J115))</f>
        <v>#N/A</v>
      </c>
      <c r="BG115" s="19" t="e">
        <f>IF(SUMIFS(RawElectricity!AZ$171:AZ$290,RawElectricity!$B$171:$B$290,WorkElectricity!$I115,RawElectricity!$A$171:$A$290,WorkElectricity!$J115)&lt;0.0001,VLOOKUP($I115,Notes!$B$1:$C$1,2,0),SUMIFS(RawElectricity!AZ$171:AZ$290,RawElectricity!$B$171:$B$290,WorkElectricity!$I115,RawElectricity!$A$171:$A$290,WorkElectricity!$J115))</f>
        <v>#N/A</v>
      </c>
      <c r="BH115" s="19" t="e">
        <f>IF(SUMIFS(RawElectricity!BA$171:BA$290,RawElectricity!$B$171:$B$290,WorkElectricity!$I115,RawElectricity!$A$171:$A$290,WorkElectricity!$J115)&lt;0.0001,VLOOKUP($I115,Notes!$B$1:$C$1,2,0),SUMIFS(RawElectricity!BA$171:BA$290,RawElectricity!$B$171:$B$290,WorkElectricity!$I115,RawElectricity!$A$171:$A$290,WorkElectricity!$J115))</f>
        <v>#N/A</v>
      </c>
      <c r="BI115" s="19" t="e">
        <f>IF(SUMIFS(RawElectricity!BB$171:BB$290,RawElectricity!$B$171:$B$290,WorkElectricity!$I115,RawElectricity!$A$171:$A$290,WorkElectricity!$J115)&lt;0.0001,VLOOKUP($I115,Notes!$B$1:$C$1,2,0),SUMIFS(RawElectricity!BB$171:BB$290,RawElectricity!$B$171:$B$290,WorkElectricity!$I115,RawElectricity!$A$171:$A$290,WorkElectricity!$J115))</f>
        <v>#N/A</v>
      </c>
      <c r="BJ115" s="19" t="e">
        <f>IF(SUMIFS(RawElectricity!BC$171:BC$290,RawElectricity!$B$171:$B$290,WorkElectricity!$I115,RawElectricity!$A$171:$A$290,WorkElectricity!$J115)&lt;0.0001,VLOOKUP($I115,Notes!$B$1:$C$1,2,0),SUMIFS(RawElectricity!BC$171:BC$290,RawElectricity!$B$171:$B$290,WorkElectricity!$I115,RawElectricity!$A$171:$A$290,WorkElectricity!$J115))</f>
        <v>#N/A</v>
      </c>
      <c r="BK115" s="19" t="e">
        <f>IF(SUMIFS(RawElectricity!BD$171:BD$290,RawElectricity!$B$171:$B$290,WorkElectricity!$I115,RawElectricity!$A$171:$A$290,WorkElectricity!$J115)&lt;0.0001,VLOOKUP($I115,Notes!$B$1:$C$1,2,0),SUMIFS(RawElectricity!BD$171:BD$290,RawElectricity!$B$171:$B$290,WorkElectricity!$I115,RawElectricity!$A$171:$A$290,WorkElectricity!$J115))</f>
        <v>#N/A</v>
      </c>
      <c r="BL115" s="19" t="e">
        <f>IF(SUMIFS(RawElectricity!BE$171:BE$290,RawElectricity!$B$171:$B$290,WorkElectricity!$I115,RawElectricity!$A$171:$A$290,WorkElectricity!$J115)&lt;0.0001,VLOOKUP($I115,Notes!$B$1:$C$1,2,0),SUMIFS(RawElectricity!BE$171:BE$290,RawElectricity!$B$171:$B$290,WorkElectricity!$I115,RawElectricity!$A$171:$A$290,WorkElectricity!$J115))</f>
        <v>#N/A</v>
      </c>
      <c r="BM115" s="19" t="e">
        <f>IF(SUMIFS(RawElectricity!BF$171:BF$290,RawElectricity!$B$171:$B$290,WorkElectricity!$I115,RawElectricity!$A$171:$A$290,WorkElectricity!$J115)&lt;0.0001,VLOOKUP($I115,Notes!$B$1:$C$1,2,0),SUMIFS(RawElectricity!BF$171:BF$290,RawElectricity!$B$171:$B$290,WorkElectricity!$I115,RawElectricity!$A$171:$A$290,WorkElectricity!$J115))</f>
        <v>#N/A</v>
      </c>
      <c r="BN115" s="19" t="e">
        <f>IF(SUMIFS(RawElectricity!BG$171:BG$290,RawElectricity!$B$171:$B$290,WorkElectricity!$I115,RawElectricity!$A$171:$A$290,WorkElectricity!$J115)&lt;0.0001,VLOOKUP($I115,Notes!$B$1:$C$1,2,0),SUMIFS(RawElectricity!BG$171:BG$290,RawElectricity!$B$171:$B$290,WorkElectricity!$I115,RawElectricity!$A$171:$A$290,WorkElectricity!$J115))</f>
        <v>#N/A</v>
      </c>
      <c r="BO115" s="19" t="e">
        <f>IF(SUMIFS(RawElectricity!BH$171:BH$290,RawElectricity!$B$171:$B$290,WorkElectricity!$I115,RawElectricity!$A$171:$A$290,WorkElectricity!$J115)&lt;0.0001,VLOOKUP($I115,Notes!$B$1:$C$1,2,0),SUMIFS(RawElectricity!BH$171:BH$290,RawElectricity!$B$171:$B$290,WorkElectricity!$I115,RawElectricity!$A$171:$A$290,WorkElectricity!$J115))</f>
        <v>#N/A</v>
      </c>
      <c r="BP115" s="19" t="e">
        <f>IF(SUMIFS(RawElectricity!BI$171:BI$290,RawElectricity!$B$171:$B$290,WorkElectricity!$I115,RawElectricity!$A$171:$A$290,WorkElectricity!$J115)&lt;0.0001,VLOOKUP($I115,Notes!$B$1:$C$1,2,0),SUMIFS(RawElectricity!BI$171:BI$290,RawElectricity!$B$171:$B$290,WorkElectricity!$I115,RawElectricity!$A$171:$A$290,WorkElectricity!$J115))</f>
        <v>#N/A</v>
      </c>
      <c r="BQ115" s="19"/>
      <c r="BR115" s="19" t="e">
        <f>IF(SUMIFS(RawElectricity!BJ$171:BJ$290,RawElectricity!$B$171:$B$290,WorkElectricity!$I115,RawElectricity!$A$171:$A$290,WorkElectricity!$J115)&lt;0.0001,VLOOKUP($I115,Notes!$B$1:$C$1,2,0),SUMIFS(RawElectricity!BJ$171:BJ$290,RawElectricity!$B$171:$B$290,WorkElectricity!$I115,RawElectricity!$A$171:$A$290,WorkElectricity!$J115))</f>
        <v>#N/A</v>
      </c>
      <c r="BS115" s="19" t="e">
        <f>IF(SUMIFS(RawElectricity!BK$171:BK$290,RawElectricity!$B$171:$B$290,WorkElectricity!$I115,RawElectricity!$A$171:$A$290,WorkElectricity!$J115)&lt;0.0001,VLOOKUP($I115,Notes!$B$1:$C$1,2,0),SUMIFS(RawElectricity!BK$171:BK$290,RawElectricity!$B$171:$B$290,WorkElectricity!$I115,RawElectricity!$A$171:$A$290,WorkElectricity!$J115))</f>
        <v>#N/A</v>
      </c>
      <c r="BT115" s="19" t="e">
        <f>IF(SUMIFS(RawElectricity!BL$171:BL$290,RawElectricity!$B$171:$B$290,WorkElectricity!$I115,RawElectricity!$A$171:$A$290,WorkElectricity!$J115)&lt;0.0001,VLOOKUP($I115,Notes!$B$1:$C$1,2,0),SUMIFS(RawElectricity!BL$171:BL$290,RawElectricity!$B$171:$B$290,WorkElectricity!$I115,RawElectricity!$A$171:$A$290,WorkElectricity!$J115))</f>
        <v>#N/A</v>
      </c>
      <c r="BU115" s="19" t="e">
        <f>IF(SUMIFS(RawElectricity!BM$171:BM$290,RawElectricity!$B$171:$B$290,WorkElectricity!$I115,RawElectricity!$A$171:$A$290,WorkElectricity!$J115)&lt;0.0001,VLOOKUP($I115,Notes!$B$1:$C$1,2,0),SUMIFS(RawElectricity!BM$171:BM$290,RawElectricity!$B$171:$B$290,WorkElectricity!$I115,RawElectricity!$A$171:$A$290,WorkElectricity!$J115))</f>
        <v>#N/A</v>
      </c>
      <c r="BV115" s="19" t="e">
        <f>IF(SUMIFS(RawElectricity!BN$171:BN$290,RawElectricity!$B$171:$B$290,WorkElectricity!$I115,RawElectricity!$A$171:$A$290,WorkElectricity!$J115)&lt;0.0001,VLOOKUP($I115,Notes!$B$1:$C$1,2,0),SUMIFS(RawElectricity!BN$171:BN$290,RawElectricity!$B$171:$B$290,WorkElectricity!$I115,RawElectricity!$A$171:$A$290,WorkElectricity!$J115))</f>
        <v>#N/A</v>
      </c>
      <c r="BW115" s="19" t="e">
        <f>IF(SUMIFS(RawElectricity!BO$171:BO$290,RawElectricity!$B$171:$B$290,WorkElectricity!$I115,RawElectricity!$A$171:$A$290,WorkElectricity!$J115)&lt;0.0001,VLOOKUP($I115,Notes!$B$1:$C$1,2,0),SUMIFS(RawElectricity!BO$171:BO$290,RawElectricity!$B$171:$B$290,WorkElectricity!$I115,RawElectricity!$A$171:$A$290,WorkElectricity!$J115))</f>
        <v>#N/A</v>
      </c>
    </row>
    <row r="116" spans="1:75" x14ac:dyDescent="0.25">
      <c r="A116">
        <f>IF(B116&lt;&gt;B115,MAX(A$79:A115)+1,"")</f>
        <v>4</v>
      </c>
      <c r="B116" t="str">
        <f>RawElectricity!B207</f>
        <v>worst - forced</v>
      </c>
      <c r="D116" s="19"/>
      <c r="E116" s="19"/>
      <c r="F116" s="19"/>
      <c r="G116" s="19"/>
      <c r="H116">
        <f>H107+1</f>
        <v>5</v>
      </c>
      <c r="I116" t="str">
        <f t="shared" si="10"/>
        <v>sim4</v>
      </c>
      <c r="J116" t="str">
        <f>J107</f>
        <v>Coal</v>
      </c>
      <c r="K116" s="19" t="e">
        <f>IF(SUMIFS(RawElectricity!D$171:D$290,RawElectricity!$B$171:$B$290,WorkElectricity!$I116,RawElectricity!$A$171:$A$290,WorkElectricity!$J116)&lt;0.0001,VLOOKUP($I116,Notes!$B$1:$C$1,2,0),SUMIFS(RawElectricity!D$171:D$290,RawElectricity!$B$171:$B$290,WorkElectricity!$I116,RawElectricity!$A$171:$A$290,WorkElectricity!$J116))</f>
        <v>#N/A</v>
      </c>
      <c r="L116" s="19" t="e">
        <f>IF(SUMIFS(RawElectricity!E$171:E$290,RawElectricity!$B$171:$B$290,WorkElectricity!$I116,RawElectricity!$A$171:$A$290,WorkElectricity!$J116)&lt;0.0001,VLOOKUP($I116,Notes!$B$1:$C$1,2,0),SUMIFS(RawElectricity!E$171:E$290,RawElectricity!$B$171:$B$290,WorkElectricity!$I116,RawElectricity!$A$171:$A$290,WorkElectricity!$J116))</f>
        <v>#N/A</v>
      </c>
      <c r="M116" s="19" t="e">
        <f>IF(SUMIFS(RawElectricity!F$171:F$290,RawElectricity!$B$171:$B$290,WorkElectricity!$I116,RawElectricity!$A$171:$A$290,WorkElectricity!$J116)&lt;0.0001,VLOOKUP($I116,Notes!$B$1:$C$1,2,0),SUMIFS(RawElectricity!F$171:F$290,RawElectricity!$B$171:$B$290,WorkElectricity!$I116,RawElectricity!$A$171:$A$290,WorkElectricity!$J116))</f>
        <v>#N/A</v>
      </c>
      <c r="N116" s="19" t="e">
        <f>IF(SUMIFS(RawElectricity!G$171:G$290,RawElectricity!$B$171:$B$290,WorkElectricity!$I116,RawElectricity!$A$171:$A$290,WorkElectricity!$J116)&lt;0.0001,VLOOKUP($I116,Notes!$B$1:$C$1,2,0),SUMIFS(RawElectricity!G$171:G$290,RawElectricity!$B$171:$B$290,WorkElectricity!$I116,RawElectricity!$A$171:$A$290,WorkElectricity!$J116))</f>
        <v>#N/A</v>
      </c>
      <c r="O116" s="19" t="e">
        <f>IF(SUMIFS(RawElectricity!H$171:H$290,RawElectricity!$B$171:$B$290,WorkElectricity!$I116,RawElectricity!$A$171:$A$290,WorkElectricity!$J116)&lt;0.0001,VLOOKUP($I116,Notes!$B$1:$C$1,2,0),SUMIFS(RawElectricity!H$171:H$290,RawElectricity!$B$171:$B$290,WorkElectricity!$I116,RawElectricity!$A$171:$A$290,WorkElectricity!$J116))</f>
        <v>#N/A</v>
      </c>
      <c r="P116" s="19" t="e">
        <f>IF(SUMIFS(RawElectricity!I$171:I$290,RawElectricity!$B$171:$B$290,WorkElectricity!$I116,RawElectricity!$A$171:$A$290,WorkElectricity!$J116)&lt;0.0001,VLOOKUP($I116,Notes!$B$1:$C$1,2,0),SUMIFS(RawElectricity!I$171:I$290,RawElectricity!$B$171:$B$290,WorkElectricity!$I116,RawElectricity!$A$171:$A$290,WorkElectricity!$J116))</f>
        <v>#N/A</v>
      </c>
      <c r="Q116" s="19" t="e">
        <f>IF(SUMIFS(RawElectricity!J$171:J$290,RawElectricity!$B$171:$B$290,WorkElectricity!$I116,RawElectricity!$A$171:$A$290,WorkElectricity!$J116)&lt;0.0001,VLOOKUP($I116,Notes!$B$1:$C$1,2,0),SUMIFS(RawElectricity!J$171:J$290,RawElectricity!$B$171:$B$290,WorkElectricity!$I116,RawElectricity!$A$171:$A$290,WorkElectricity!$J116))</f>
        <v>#N/A</v>
      </c>
      <c r="R116" s="19" t="e">
        <f>IF(SUMIFS(RawElectricity!K$171:K$290,RawElectricity!$B$171:$B$290,WorkElectricity!$I116,RawElectricity!$A$171:$A$290,WorkElectricity!$J116)&lt;0.0001,VLOOKUP($I116,Notes!$B$1:$C$1,2,0),SUMIFS(RawElectricity!K$171:K$290,RawElectricity!$B$171:$B$290,WorkElectricity!$I116,RawElectricity!$A$171:$A$290,WorkElectricity!$J116))</f>
        <v>#N/A</v>
      </c>
      <c r="S116" s="19" t="e">
        <f>IF(SUMIFS(RawElectricity!L$171:L$290,RawElectricity!$B$171:$B$290,WorkElectricity!$I116,RawElectricity!$A$171:$A$290,WorkElectricity!$J116)&lt;0.0001,VLOOKUP($I116,Notes!$B$1:$C$1,2,0),SUMIFS(RawElectricity!L$171:L$290,RawElectricity!$B$171:$B$290,WorkElectricity!$I116,RawElectricity!$A$171:$A$290,WorkElectricity!$J116))</f>
        <v>#N/A</v>
      </c>
      <c r="T116" s="19" t="e">
        <f>IF(SUMIFS(RawElectricity!M$171:M$290,RawElectricity!$B$171:$B$290,WorkElectricity!$I116,RawElectricity!$A$171:$A$290,WorkElectricity!$J116)&lt;0.0001,VLOOKUP($I116,Notes!$B$1:$C$1,2,0),SUMIFS(RawElectricity!M$171:M$290,RawElectricity!$B$171:$B$290,WorkElectricity!$I116,RawElectricity!$A$171:$A$290,WorkElectricity!$J116))</f>
        <v>#N/A</v>
      </c>
      <c r="U116" s="19" t="e">
        <f>IF(SUMIFS(RawElectricity!N$171:N$290,RawElectricity!$B$171:$B$290,WorkElectricity!$I116,RawElectricity!$A$171:$A$290,WorkElectricity!$J116)&lt;0.0001,VLOOKUP($I116,Notes!$B$1:$C$1,2,0),SUMIFS(RawElectricity!N$171:N$290,RawElectricity!$B$171:$B$290,WorkElectricity!$I116,RawElectricity!$A$171:$A$290,WorkElectricity!$J116))</f>
        <v>#N/A</v>
      </c>
      <c r="V116" s="19" t="e">
        <f>IF(SUMIFS(RawElectricity!O$171:O$290,RawElectricity!$B$171:$B$290,WorkElectricity!$I116,RawElectricity!$A$171:$A$290,WorkElectricity!$J116)&lt;0.0001,VLOOKUP($I116,Notes!$B$1:$C$1,2,0),SUMIFS(RawElectricity!O$171:O$290,RawElectricity!$B$171:$B$290,WorkElectricity!$I116,RawElectricity!$A$171:$A$290,WorkElectricity!$J116))</f>
        <v>#N/A</v>
      </c>
      <c r="W116" s="19" t="e">
        <f>IF(SUMIFS(RawElectricity!P$171:P$290,RawElectricity!$B$171:$B$290,WorkElectricity!$I116,RawElectricity!$A$171:$A$290,WorkElectricity!$J116)&lt;0.0001,VLOOKUP($I116,Notes!$B$1:$C$1,2,0),SUMIFS(RawElectricity!P$171:P$290,RawElectricity!$B$171:$B$290,WorkElectricity!$I116,RawElectricity!$A$171:$A$290,WorkElectricity!$J116))</f>
        <v>#N/A</v>
      </c>
      <c r="X116" s="19" t="e">
        <f>IF(SUMIFS(RawElectricity!Q$171:Q$290,RawElectricity!$B$171:$B$290,WorkElectricity!$I116,RawElectricity!$A$171:$A$290,WorkElectricity!$J116)&lt;0.0001,VLOOKUP($I116,Notes!$B$1:$C$1,2,0),SUMIFS(RawElectricity!Q$171:Q$290,RawElectricity!$B$171:$B$290,WorkElectricity!$I116,RawElectricity!$A$171:$A$290,WorkElectricity!$J116))</f>
        <v>#N/A</v>
      </c>
      <c r="Y116" s="19" t="e">
        <f>IF(SUMIFS(RawElectricity!R$171:R$290,RawElectricity!$B$171:$B$290,WorkElectricity!$I116,RawElectricity!$A$171:$A$290,WorkElectricity!$J116)&lt;0.0001,VLOOKUP($I116,Notes!$B$1:$C$1,2,0),SUMIFS(RawElectricity!R$171:R$290,RawElectricity!$B$171:$B$290,WorkElectricity!$I116,RawElectricity!$A$171:$A$290,WorkElectricity!$J116))</f>
        <v>#N/A</v>
      </c>
      <c r="Z116" s="19" t="e">
        <f>IF(SUMIFS(RawElectricity!S$171:S$290,RawElectricity!$B$171:$B$290,WorkElectricity!$I116,RawElectricity!$A$171:$A$290,WorkElectricity!$J116)&lt;0.0001,VLOOKUP($I116,Notes!$B$1:$C$1,2,0),SUMIFS(RawElectricity!S$171:S$290,RawElectricity!$B$171:$B$290,WorkElectricity!$I116,RawElectricity!$A$171:$A$290,WorkElectricity!$J116))</f>
        <v>#N/A</v>
      </c>
      <c r="AA116" s="19" t="e">
        <f>IF(SUMIFS(RawElectricity!T$171:T$290,RawElectricity!$B$171:$B$290,WorkElectricity!$I116,RawElectricity!$A$171:$A$290,WorkElectricity!$J116)&lt;0.0001,VLOOKUP($I116,Notes!$B$1:$C$1,2,0),SUMIFS(RawElectricity!T$171:T$290,RawElectricity!$B$171:$B$290,WorkElectricity!$I116,RawElectricity!$A$171:$A$290,WorkElectricity!$J116))</f>
        <v>#N/A</v>
      </c>
      <c r="AB116" s="19" t="e">
        <f>IF(SUMIFS(RawElectricity!U$171:U$290,RawElectricity!$B$171:$B$290,WorkElectricity!$I116,RawElectricity!$A$171:$A$290,WorkElectricity!$J116)&lt;0.0001,VLOOKUP($I116,Notes!$B$1:$C$1,2,0),SUMIFS(RawElectricity!U$171:U$290,RawElectricity!$B$171:$B$290,WorkElectricity!$I116,RawElectricity!$A$171:$A$290,WorkElectricity!$J116))</f>
        <v>#N/A</v>
      </c>
      <c r="AC116" s="19" t="e">
        <f>IF(SUMIFS(RawElectricity!V$171:V$290,RawElectricity!$B$171:$B$290,WorkElectricity!$I116,RawElectricity!$A$171:$A$290,WorkElectricity!$J116)&lt;0.0001,VLOOKUP($I116,Notes!$B$1:$C$1,2,0),SUMIFS(RawElectricity!V$171:V$290,RawElectricity!$B$171:$B$290,WorkElectricity!$I116,RawElectricity!$A$171:$A$290,WorkElectricity!$J116))</f>
        <v>#N/A</v>
      </c>
      <c r="AD116" s="19" t="e">
        <f>IF(SUMIFS(RawElectricity!W$171:W$290,RawElectricity!$B$171:$B$290,WorkElectricity!$I116,RawElectricity!$A$171:$A$290,WorkElectricity!$J116)&lt;0.0001,VLOOKUP($I116,Notes!$B$1:$C$1,2,0),SUMIFS(RawElectricity!W$171:W$290,RawElectricity!$B$171:$B$290,WorkElectricity!$I116,RawElectricity!$A$171:$A$290,WorkElectricity!$J116))</f>
        <v>#N/A</v>
      </c>
      <c r="AE116" s="19" t="e">
        <f>IF(SUMIFS(RawElectricity!X$171:X$290,RawElectricity!$B$171:$B$290,WorkElectricity!$I116,RawElectricity!$A$171:$A$290,WorkElectricity!$J116)&lt;0.0001,VLOOKUP($I116,Notes!$B$1:$C$1,2,0),SUMIFS(RawElectricity!X$171:X$290,RawElectricity!$B$171:$B$290,WorkElectricity!$I116,RawElectricity!$A$171:$A$290,WorkElectricity!$J116))</f>
        <v>#N/A</v>
      </c>
      <c r="AF116" s="19" t="e">
        <f>IF(SUMIFS(RawElectricity!Y$171:Y$290,RawElectricity!$B$171:$B$290,WorkElectricity!$I116,RawElectricity!$A$171:$A$290,WorkElectricity!$J116)&lt;0.0001,VLOOKUP($I116,Notes!$B$1:$C$1,2,0),SUMIFS(RawElectricity!Y$171:Y$290,RawElectricity!$B$171:$B$290,WorkElectricity!$I116,RawElectricity!$A$171:$A$290,WorkElectricity!$J116))</f>
        <v>#N/A</v>
      </c>
      <c r="AG116" s="19" t="e">
        <f>IF(SUMIFS(RawElectricity!Z$171:Z$290,RawElectricity!$B$171:$B$290,WorkElectricity!$I116,RawElectricity!$A$171:$A$290,WorkElectricity!$J116)&lt;0.0001,VLOOKUP($I116,Notes!$B$1:$C$1,2,0),SUMIFS(RawElectricity!Z$171:Z$290,RawElectricity!$B$171:$B$290,WorkElectricity!$I116,RawElectricity!$A$171:$A$290,WorkElectricity!$J116))</f>
        <v>#N/A</v>
      </c>
      <c r="AH116" s="19" t="e">
        <f>IF(SUMIFS(RawElectricity!AA$171:AA$290,RawElectricity!$B$171:$B$290,WorkElectricity!$I116,RawElectricity!$A$171:$A$290,WorkElectricity!$J116)&lt;0.0001,VLOOKUP($I116,Notes!$B$1:$C$1,2,0),SUMIFS(RawElectricity!AA$171:AA$290,RawElectricity!$B$171:$B$290,WorkElectricity!$I116,RawElectricity!$A$171:$A$290,WorkElectricity!$J116))</f>
        <v>#N/A</v>
      </c>
      <c r="AI116" s="19" t="e">
        <f>IF(SUMIFS(RawElectricity!AB$171:AB$290,RawElectricity!$B$171:$B$290,WorkElectricity!$I116,RawElectricity!$A$171:$A$290,WorkElectricity!$J116)&lt;0.0001,VLOOKUP($I116,Notes!$B$1:$C$1,2,0),SUMIFS(RawElectricity!AB$171:AB$290,RawElectricity!$B$171:$B$290,WorkElectricity!$I116,RawElectricity!$A$171:$A$290,WorkElectricity!$J116))</f>
        <v>#N/A</v>
      </c>
      <c r="AJ116" s="19" t="e">
        <f>IF(SUMIFS(RawElectricity!AC$171:AC$290,RawElectricity!$B$171:$B$290,WorkElectricity!$I116,RawElectricity!$A$171:$A$290,WorkElectricity!$J116)&lt;0.0001,VLOOKUP($I116,Notes!$B$1:$C$1,2,0),SUMIFS(RawElectricity!AC$171:AC$290,RawElectricity!$B$171:$B$290,WorkElectricity!$I116,RawElectricity!$A$171:$A$290,WorkElectricity!$J116))</f>
        <v>#N/A</v>
      </c>
      <c r="AK116" s="19" t="e">
        <f>IF(SUMIFS(RawElectricity!AD$171:AD$290,RawElectricity!$B$171:$B$290,WorkElectricity!$I116,RawElectricity!$A$171:$A$290,WorkElectricity!$J116)&lt;0.0001,VLOOKUP($I116,Notes!$B$1:$C$1,2,0),SUMIFS(RawElectricity!AD$171:AD$290,RawElectricity!$B$171:$B$290,WorkElectricity!$I116,RawElectricity!$A$171:$A$290,WorkElectricity!$J116))</f>
        <v>#N/A</v>
      </c>
      <c r="AL116" s="19" t="e">
        <f>IF(SUMIFS(RawElectricity!AE$171:AE$290,RawElectricity!$B$171:$B$290,WorkElectricity!$I116,RawElectricity!$A$171:$A$290,WorkElectricity!$J116)&lt;0.0001,VLOOKUP($I116,Notes!$B$1:$C$1,2,0),SUMIFS(RawElectricity!AE$171:AE$290,RawElectricity!$B$171:$B$290,WorkElectricity!$I116,RawElectricity!$A$171:$A$290,WorkElectricity!$J116))</f>
        <v>#N/A</v>
      </c>
      <c r="AM116" s="19" t="e">
        <f>IF(SUMIFS(RawElectricity!AF$171:AF$290,RawElectricity!$B$171:$B$290,WorkElectricity!$I116,RawElectricity!$A$171:$A$290,WorkElectricity!$J116)&lt;0.0001,VLOOKUP($I116,Notes!$B$1:$C$1,2,0),SUMIFS(RawElectricity!AF$171:AF$290,RawElectricity!$B$171:$B$290,WorkElectricity!$I116,RawElectricity!$A$171:$A$290,WorkElectricity!$J116))</f>
        <v>#N/A</v>
      </c>
      <c r="AN116" s="19" t="e">
        <f>IF(SUMIFS(RawElectricity!AG$171:AG$290,RawElectricity!$B$171:$B$290,WorkElectricity!$I116,RawElectricity!$A$171:$A$290,WorkElectricity!$J116)&lt;0.0001,VLOOKUP($I116,Notes!$B$1:$C$1,2,0),SUMIFS(RawElectricity!AG$171:AG$290,RawElectricity!$B$171:$B$290,WorkElectricity!$I116,RawElectricity!$A$171:$A$290,WorkElectricity!$J116))</f>
        <v>#N/A</v>
      </c>
      <c r="AO116" s="19" t="e">
        <f>IF(SUMIFS(RawElectricity!AH$171:AH$290,RawElectricity!$B$171:$B$290,WorkElectricity!$I116,RawElectricity!$A$171:$A$290,WorkElectricity!$J116)&lt;0.0001,VLOOKUP($I116,Notes!$B$1:$C$1,2,0),SUMIFS(RawElectricity!AH$171:AH$290,RawElectricity!$B$171:$B$290,WorkElectricity!$I116,RawElectricity!$A$171:$A$290,WorkElectricity!$J116))</f>
        <v>#N/A</v>
      </c>
      <c r="AP116" s="19" t="e">
        <f>IF(SUMIFS(RawElectricity!AI$171:AI$290,RawElectricity!$B$171:$B$290,WorkElectricity!$I116,RawElectricity!$A$171:$A$290,WorkElectricity!$J116)&lt;0.0001,VLOOKUP($I116,Notes!$B$1:$C$1,2,0),SUMIFS(RawElectricity!AI$171:AI$290,RawElectricity!$B$171:$B$290,WorkElectricity!$I116,RawElectricity!$A$171:$A$290,WorkElectricity!$J116))</f>
        <v>#N/A</v>
      </c>
      <c r="AQ116" s="19" t="e">
        <f>IF(SUMIFS(RawElectricity!AJ$171:AJ$290,RawElectricity!$B$171:$B$290,WorkElectricity!$I116,RawElectricity!$A$171:$A$290,WorkElectricity!$J116)&lt;0.0001,VLOOKUP($I116,Notes!$B$1:$C$1,2,0),SUMIFS(RawElectricity!AJ$171:AJ$290,RawElectricity!$B$171:$B$290,WorkElectricity!$I116,RawElectricity!$A$171:$A$290,WorkElectricity!$J116))</f>
        <v>#N/A</v>
      </c>
      <c r="AR116" s="19" t="e">
        <f>IF(SUMIFS(RawElectricity!AK$171:AK$290,RawElectricity!$B$171:$B$290,WorkElectricity!$I116,RawElectricity!$A$171:$A$290,WorkElectricity!$J116)&lt;0.0001,VLOOKUP($I116,Notes!$B$1:$C$1,2,0),SUMIFS(RawElectricity!AK$171:AK$290,RawElectricity!$B$171:$B$290,WorkElectricity!$I116,RawElectricity!$A$171:$A$290,WorkElectricity!$J116))</f>
        <v>#N/A</v>
      </c>
      <c r="AS116" s="19" t="e">
        <f>IF(SUMIFS(RawElectricity!AL$171:AL$290,RawElectricity!$B$171:$B$290,WorkElectricity!$I116,RawElectricity!$A$171:$A$290,WorkElectricity!$J116)&lt;0.0001,VLOOKUP($I116,Notes!$B$1:$C$1,2,0),SUMIFS(RawElectricity!AL$171:AL$290,RawElectricity!$B$171:$B$290,WorkElectricity!$I116,RawElectricity!$A$171:$A$290,WorkElectricity!$J116))</f>
        <v>#N/A</v>
      </c>
      <c r="AT116" s="19" t="e">
        <f>IF(SUMIFS(RawElectricity!AM$171:AM$290,RawElectricity!$B$171:$B$290,WorkElectricity!$I116,RawElectricity!$A$171:$A$290,WorkElectricity!$J116)&lt;0.0001,VLOOKUP($I116,Notes!$B$1:$C$1,2,0),SUMIFS(RawElectricity!AM$171:AM$290,RawElectricity!$B$171:$B$290,WorkElectricity!$I116,RawElectricity!$A$171:$A$290,WorkElectricity!$J116))</f>
        <v>#N/A</v>
      </c>
      <c r="AU116" s="19" t="e">
        <f>IF(SUMIFS(RawElectricity!AN$171:AN$290,RawElectricity!$B$171:$B$290,WorkElectricity!$I116,RawElectricity!$A$171:$A$290,WorkElectricity!$J116)&lt;0.0001,VLOOKUP($I116,Notes!$B$1:$C$1,2,0),SUMIFS(RawElectricity!AN$171:AN$290,RawElectricity!$B$171:$B$290,WorkElectricity!$I116,RawElectricity!$A$171:$A$290,WorkElectricity!$J116))</f>
        <v>#N/A</v>
      </c>
      <c r="AV116" s="19" t="e">
        <f>IF(SUMIFS(RawElectricity!AO$171:AO$290,RawElectricity!$B$171:$B$290,WorkElectricity!$I116,RawElectricity!$A$171:$A$290,WorkElectricity!$J116)&lt;0.0001,VLOOKUP($I116,Notes!$B$1:$C$1,2,0),SUMIFS(RawElectricity!AO$171:AO$290,RawElectricity!$B$171:$B$290,WorkElectricity!$I116,RawElectricity!$A$171:$A$290,WorkElectricity!$J116))</f>
        <v>#N/A</v>
      </c>
      <c r="AW116" s="19" t="e">
        <f>IF(SUMIFS(RawElectricity!AP$171:AP$290,RawElectricity!$B$171:$B$290,WorkElectricity!$I116,RawElectricity!$A$171:$A$290,WorkElectricity!$J116)&lt;0.0001,VLOOKUP($I116,Notes!$B$1:$C$1,2,0),SUMIFS(RawElectricity!AP$171:AP$290,RawElectricity!$B$171:$B$290,WorkElectricity!$I116,RawElectricity!$A$171:$A$290,WorkElectricity!$J116))</f>
        <v>#N/A</v>
      </c>
      <c r="AX116" s="19" t="e">
        <f>IF(SUMIFS(RawElectricity!AQ$171:AQ$290,RawElectricity!$B$171:$B$290,WorkElectricity!$I116,RawElectricity!$A$171:$A$290,WorkElectricity!$J116)&lt;0.0001,VLOOKUP($I116,Notes!$B$1:$C$1,2,0),SUMIFS(RawElectricity!AQ$171:AQ$290,RawElectricity!$B$171:$B$290,WorkElectricity!$I116,RawElectricity!$A$171:$A$290,WorkElectricity!$J116))</f>
        <v>#N/A</v>
      </c>
      <c r="AY116" s="19" t="e">
        <f>IF(SUMIFS(RawElectricity!AR$171:AR$290,RawElectricity!$B$171:$B$290,WorkElectricity!$I116,RawElectricity!$A$171:$A$290,WorkElectricity!$J116)&lt;0.0001,VLOOKUP($I116,Notes!$B$1:$C$1,2,0),SUMIFS(RawElectricity!AR$171:AR$290,RawElectricity!$B$171:$B$290,WorkElectricity!$I116,RawElectricity!$A$171:$A$290,WorkElectricity!$J116))</f>
        <v>#N/A</v>
      </c>
      <c r="AZ116" s="19" t="e">
        <f>IF(SUMIFS(RawElectricity!AS$171:AS$290,RawElectricity!$B$171:$B$290,WorkElectricity!$I116,RawElectricity!$A$171:$A$290,WorkElectricity!$J116)&lt;0.0001,VLOOKUP($I116,Notes!$B$1:$C$1,2,0),SUMIFS(RawElectricity!AS$171:AS$290,RawElectricity!$B$171:$B$290,WorkElectricity!$I116,RawElectricity!$A$171:$A$290,WorkElectricity!$J116))</f>
        <v>#N/A</v>
      </c>
      <c r="BA116" s="19" t="e">
        <f>IF(SUMIFS(RawElectricity!AT$171:AT$290,RawElectricity!$B$171:$B$290,WorkElectricity!$I116,RawElectricity!$A$171:$A$290,WorkElectricity!$J116)&lt;0.0001,VLOOKUP($I116,Notes!$B$1:$C$1,2,0),SUMIFS(RawElectricity!AT$171:AT$290,RawElectricity!$B$171:$B$290,WorkElectricity!$I116,RawElectricity!$A$171:$A$290,WorkElectricity!$J116))</f>
        <v>#N/A</v>
      </c>
      <c r="BB116" s="19" t="e">
        <f>IF(SUMIFS(RawElectricity!AU$171:AU$290,RawElectricity!$B$171:$B$290,WorkElectricity!$I116,RawElectricity!$A$171:$A$290,WorkElectricity!$J116)&lt;0.0001,VLOOKUP($I116,Notes!$B$1:$C$1,2,0),SUMIFS(RawElectricity!AU$171:AU$290,RawElectricity!$B$171:$B$290,WorkElectricity!$I116,RawElectricity!$A$171:$A$290,WorkElectricity!$J116))</f>
        <v>#N/A</v>
      </c>
      <c r="BC116" s="19" t="e">
        <f>IF(SUMIFS(RawElectricity!AV$171:AV$290,RawElectricity!$B$171:$B$290,WorkElectricity!$I116,RawElectricity!$A$171:$A$290,WorkElectricity!$J116)&lt;0.0001,VLOOKUP($I116,Notes!$B$1:$C$1,2,0),SUMIFS(RawElectricity!AV$171:AV$290,RawElectricity!$B$171:$B$290,WorkElectricity!$I116,RawElectricity!$A$171:$A$290,WorkElectricity!$J116))</f>
        <v>#N/A</v>
      </c>
      <c r="BD116" s="19" t="e">
        <f>IF(SUMIFS(RawElectricity!AW$171:AW$290,RawElectricity!$B$171:$B$290,WorkElectricity!$I116,RawElectricity!$A$171:$A$290,WorkElectricity!$J116)&lt;0.0001,VLOOKUP($I116,Notes!$B$1:$C$1,2,0),SUMIFS(RawElectricity!AW$171:AW$290,RawElectricity!$B$171:$B$290,WorkElectricity!$I116,RawElectricity!$A$171:$A$290,WorkElectricity!$J116))</f>
        <v>#N/A</v>
      </c>
      <c r="BE116" s="19" t="e">
        <f>IF(SUMIFS(RawElectricity!AX$171:AX$290,RawElectricity!$B$171:$B$290,WorkElectricity!$I116,RawElectricity!$A$171:$A$290,WorkElectricity!$J116)&lt;0.0001,VLOOKUP($I116,Notes!$B$1:$C$1,2,0),SUMIFS(RawElectricity!AX$171:AX$290,RawElectricity!$B$171:$B$290,WorkElectricity!$I116,RawElectricity!$A$171:$A$290,WorkElectricity!$J116))</f>
        <v>#N/A</v>
      </c>
      <c r="BF116" s="19" t="e">
        <f>IF(SUMIFS(RawElectricity!AY$171:AY$290,RawElectricity!$B$171:$B$290,WorkElectricity!$I116,RawElectricity!$A$171:$A$290,WorkElectricity!$J116)&lt;0.0001,VLOOKUP($I116,Notes!$B$1:$C$1,2,0),SUMIFS(RawElectricity!AY$171:AY$290,RawElectricity!$B$171:$B$290,WorkElectricity!$I116,RawElectricity!$A$171:$A$290,WorkElectricity!$J116))</f>
        <v>#N/A</v>
      </c>
      <c r="BG116" s="19" t="e">
        <f>IF(SUMIFS(RawElectricity!AZ$171:AZ$290,RawElectricity!$B$171:$B$290,WorkElectricity!$I116,RawElectricity!$A$171:$A$290,WorkElectricity!$J116)&lt;0.0001,VLOOKUP($I116,Notes!$B$1:$C$1,2,0),SUMIFS(RawElectricity!AZ$171:AZ$290,RawElectricity!$B$171:$B$290,WorkElectricity!$I116,RawElectricity!$A$171:$A$290,WorkElectricity!$J116))</f>
        <v>#N/A</v>
      </c>
      <c r="BH116" s="19" t="e">
        <f>IF(SUMIFS(RawElectricity!BA$171:BA$290,RawElectricity!$B$171:$B$290,WorkElectricity!$I116,RawElectricity!$A$171:$A$290,WorkElectricity!$J116)&lt;0.0001,VLOOKUP($I116,Notes!$B$1:$C$1,2,0),SUMIFS(RawElectricity!BA$171:BA$290,RawElectricity!$B$171:$B$290,WorkElectricity!$I116,RawElectricity!$A$171:$A$290,WorkElectricity!$J116))</f>
        <v>#N/A</v>
      </c>
      <c r="BI116" s="19" t="e">
        <f>IF(SUMIFS(RawElectricity!BB$171:BB$290,RawElectricity!$B$171:$B$290,WorkElectricity!$I116,RawElectricity!$A$171:$A$290,WorkElectricity!$J116)&lt;0.0001,VLOOKUP($I116,Notes!$B$1:$C$1,2,0),SUMIFS(RawElectricity!BB$171:BB$290,RawElectricity!$B$171:$B$290,WorkElectricity!$I116,RawElectricity!$A$171:$A$290,WorkElectricity!$J116))</f>
        <v>#N/A</v>
      </c>
      <c r="BJ116" s="19" t="e">
        <f>IF(SUMIFS(RawElectricity!BC$171:BC$290,RawElectricity!$B$171:$B$290,WorkElectricity!$I116,RawElectricity!$A$171:$A$290,WorkElectricity!$J116)&lt;0.0001,VLOOKUP($I116,Notes!$B$1:$C$1,2,0),SUMIFS(RawElectricity!BC$171:BC$290,RawElectricity!$B$171:$B$290,WorkElectricity!$I116,RawElectricity!$A$171:$A$290,WorkElectricity!$J116))</f>
        <v>#N/A</v>
      </c>
      <c r="BK116" s="19" t="e">
        <f>IF(SUMIFS(RawElectricity!BD$171:BD$290,RawElectricity!$B$171:$B$290,WorkElectricity!$I116,RawElectricity!$A$171:$A$290,WorkElectricity!$J116)&lt;0.0001,VLOOKUP($I116,Notes!$B$1:$C$1,2,0),SUMIFS(RawElectricity!BD$171:BD$290,RawElectricity!$B$171:$B$290,WorkElectricity!$I116,RawElectricity!$A$171:$A$290,WorkElectricity!$J116))</f>
        <v>#N/A</v>
      </c>
      <c r="BL116" s="19" t="e">
        <f>IF(SUMIFS(RawElectricity!BE$171:BE$290,RawElectricity!$B$171:$B$290,WorkElectricity!$I116,RawElectricity!$A$171:$A$290,WorkElectricity!$J116)&lt;0.0001,VLOOKUP($I116,Notes!$B$1:$C$1,2,0),SUMIFS(RawElectricity!BE$171:BE$290,RawElectricity!$B$171:$B$290,WorkElectricity!$I116,RawElectricity!$A$171:$A$290,WorkElectricity!$J116))</f>
        <v>#N/A</v>
      </c>
      <c r="BM116" s="19" t="e">
        <f>IF(SUMIFS(RawElectricity!BF$171:BF$290,RawElectricity!$B$171:$B$290,WorkElectricity!$I116,RawElectricity!$A$171:$A$290,WorkElectricity!$J116)&lt;0.0001,VLOOKUP($I116,Notes!$B$1:$C$1,2,0),SUMIFS(RawElectricity!BF$171:BF$290,RawElectricity!$B$171:$B$290,WorkElectricity!$I116,RawElectricity!$A$171:$A$290,WorkElectricity!$J116))</f>
        <v>#N/A</v>
      </c>
      <c r="BN116" s="19" t="e">
        <f>IF(SUMIFS(RawElectricity!BG$171:BG$290,RawElectricity!$B$171:$B$290,WorkElectricity!$I116,RawElectricity!$A$171:$A$290,WorkElectricity!$J116)&lt;0.0001,VLOOKUP($I116,Notes!$B$1:$C$1,2,0),SUMIFS(RawElectricity!BG$171:BG$290,RawElectricity!$B$171:$B$290,WorkElectricity!$I116,RawElectricity!$A$171:$A$290,WorkElectricity!$J116))</f>
        <v>#N/A</v>
      </c>
      <c r="BO116" s="19" t="e">
        <f>IF(SUMIFS(RawElectricity!BH$171:BH$290,RawElectricity!$B$171:$B$290,WorkElectricity!$I116,RawElectricity!$A$171:$A$290,WorkElectricity!$J116)&lt;0.0001,VLOOKUP($I116,Notes!$B$1:$C$1,2,0),SUMIFS(RawElectricity!BH$171:BH$290,RawElectricity!$B$171:$B$290,WorkElectricity!$I116,RawElectricity!$A$171:$A$290,WorkElectricity!$J116))</f>
        <v>#N/A</v>
      </c>
      <c r="BP116" s="19" t="e">
        <f>IF(SUMIFS(RawElectricity!BI$171:BI$290,RawElectricity!$B$171:$B$290,WorkElectricity!$I116,RawElectricity!$A$171:$A$290,WorkElectricity!$J116)&lt;0.0001,VLOOKUP($I116,Notes!$B$1:$C$1,2,0),SUMIFS(RawElectricity!BI$171:BI$290,RawElectricity!$B$171:$B$290,WorkElectricity!$I116,RawElectricity!$A$171:$A$290,WorkElectricity!$J116))</f>
        <v>#N/A</v>
      </c>
      <c r="BQ116" s="19"/>
      <c r="BR116" s="19" t="e">
        <f>IF(SUMIFS(RawElectricity!BJ$171:BJ$290,RawElectricity!$B$171:$B$290,WorkElectricity!$I116,RawElectricity!$A$171:$A$290,WorkElectricity!$J116)&lt;0.0001,VLOOKUP($I116,Notes!$B$1:$C$1,2,0),SUMIFS(RawElectricity!BJ$171:BJ$290,RawElectricity!$B$171:$B$290,WorkElectricity!$I116,RawElectricity!$A$171:$A$290,WorkElectricity!$J116))</f>
        <v>#N/A</v>
      </c>
      <c r="BS116" s="19" t="e">
        <f>IF(SUMIFS(RawElectricity!BK$171:BK$290,RawElectricity!$B$171:$B$290,WorkElectricity!$I116,RawElectricity!$A$171:$A$290,WorkElectricity!$J116)&lt;0.0001,VLOOKUP($I116,Notes!$B$1:$C$1,2,0),SUMIFS(RawElectricity!BK$171:BK$290,RawElectricity!$B$171:$B$290,WorkElectricity!$I116,RawElectricity!$A$171:$A$290,WorkElectricity!$J116))</f>
        <v>#N/A</v>
      </c>
      <c r="BT116" s="19" t="e">
        <f>IF(SUMIFS(RawElectricity!BL$171:BL$290,RawElectricity!$B$171:$B$290,WorkElectricity!$I116,RawElectricity!$A$171:$A$290,WorkElectricity!$J116)&lt;0.0001,VLOOKUP($I116,Notes!$B$1:$C$1,2,0),SUMIFS(RawElectricity!BL$171:BL$290,RawElectricity!$B$171:$B$290,WorkElectricity!$I116,RawElectricity!$A$171:$A$290,WorkElectricity!$J116))</f>
        <v>#N/A</v>
      </c>
      <c r="BU116" s="19" t="e">
        <f>IF(SUMIFS(RawElectricity!BM$171:BM$290,RawElectricity!$B$171:$B$290,WorkElectricity!$I116,RawElectricity!$A$171:$A$290,WorkElectricity!$J116)&lt;0.0001,VLOOKUP($I116,Notes!$B$1:$C$1,2,0),SUMIFS(RawElectricity!BM$171:BM$290,RawElectricity!$B$171:$B$290,WorkElectricity!$I116,RawElectricity!$A$171:$A$290,WorkElectricity!$J116))</f>
        <v>#N/A</v>
      </c>
      <c r="BV116" s="19" t="e">
        <f>IF(SUMIFS(RawElectricity!BN$171:BN$290,RawElectricity!$B$171:$B$290,WorkElectricity!$I116,RawElectricity!$A$171:$A$290,WorkElectricity!$J116)&lt;0.0001,VLOOKUP($I116,Notes!$B$1:$C$1,2,0),SUMIFS(RawElectricity!BN$171:BN$290,RawElectricity!$B$171:$B$290,WorkElectricity!$I116,RawElectricity!$A$171:$A$290,WorkElectricity!$J116))</f>
        <v>#N/A</v>
      </c>
      <c r="BW116" s="19" t="e">
        <f>IF(SUMIFS(RawElectricity!BO$171:BO$290,RawElectricity!$B$171:$B$290,WorkElectricity!$I116,RawElectricity!$A$171:$A$290,WorkElectricity!$J116)&lt;0.0001,VLOOKUP($I116,Notes!$B$1:$C$1,2,0),SUMIFS(RawElectricity!BO$171:BO$290,RawElectricity!$B$171:$B$290,WorkElectricity!$I116,RawElectricity!$A$171:$A$290,WorkElectricity!$J116))</f>
        <v>#N/A</v>
      </c>
    </row>
    <row r="117" spans="1:75" x14ac:dyDescent="0.25">
      <c r="A117" t="str">
        <f>IF(B117&lt;&gt;B116,MAX(A$79:A116)+1,"")</f>
        <v/>
      </c>
      <c r="B117" t="str">
        <f>RawElectricity!B208</f>
        <v>worst - forced</v>
      </c>
      <c r="D117" s="19"/>
      <c r="E117" s="19"/>
      <c r="F117" s="19"/>
      <c r="G117" s="19"/>
      <c r="H117">
        <f t="shared" si="11"/>
        <v>5</v>
      </c>
      <c r="I117" t="str">
        <f t="shared" si="10"/>
        <v>sim4</v>
      </c>
      <c r="J117" t="str">
        <f t="shared" si="12"/>
        <v>Nuclear</v>
      </c>
      <c r="K117" s="19" t="e">
        <f>IF(SUMIFS(RawElectricity!D$171:D$290,RawElectricity!$B$171:$B$290,WorkElectricity!$I117,RawElectricity!$A$171:$A$290,WorkElectricity!$J117)&lt;0.0001,VLOOKUP($I117,Notes!$B$1:$C$1,2,0),SUMIFS(RawElectricity!D$171:D$290,RawElectricity!$B$171:$B$290,WorkElectricity!$I117,RawElectricity!$A$171:$A$290,WorkElectricity!$J117))</f>
        <v>#N/A</v>
      </c>
      <c r="L117" s="19" t="e">
        <f>IF(SUMIFS(RawElectricity!E$171:E$290,RawElectricity!$B$171:$B$290,WorkElectricity!$I117,RawElectricity!$A$171:$A$290,WorkElectricity!$J117)&lt;0.0001,VLOOKUP($I117,Notes!$B$1:$C$1,2,0),SUMIFS(RawElectricity!E$171:E$290,RawElectricity!$B$171:$B$290,WorkElectricity!$I117,RawElectricity!$A$171:$A$290,WorkElectricity!$J117))</f>
        <v>#N/A</v>
      </c>
      <c r="M117" s="19" t="e">
        <f>IF(SUMIFS(RawElectricity!F$171:F$290,RawElectricity!$B$171:$B$290,WorkElectricity!$I117,RawElectricity!$A$171:$A$290,WorkElectricity!$J117)&lt;0.0001,VLOOKUP($I117,Notes!$B$1:$C$1,2,0),SUMIFS(RawElectricity!F$171:F$290,RawElectricity!$B$171:$B$290,WorkElectricity!$I117,RawElectricity!$A$171:$A$290,WorkElectricity!$J117))</f>
        <v>#N/A</v>
      </c>
      <c r="N117" s="19" t="e">
        <f>IF(SUMIFS(RawElectricity!G$171:G$290,RawElectricity!$B$171:$B$290,WorkElectricity!$I117,RawElectricity!$A$171:$A$290,WorkElectricity!$J117)&lt;0.0001,VLOOKUP($I117,Notes!$B$1:$C$1,2,0),SUMIFS(RawElectricity!G$171:G$290,RawElectricity!$B$171:$B$290,WorkElectricity!$I117,RawElectricity!$A$171:$A$290,WorkElectricity!$J117))</f>
        <v>#N/A</v>
      </c>
      <c r="O117" s="19" t="e">
        <f>IF(SUMIFS(RawElectricity!H$171:H$290,RawElectricity!$B$171:$B$290,WorkElectricity!$I117,RawElectricity!$A$171:$A$290,WorkElectricity!$J117)&lt;0.0001,VLOOKUP($I117,Notes!$B$1:$C$1,2,0),SUMIFS(RawElectricity!H$171:H$290,RawElectricity!$B$171:$B$290,WorkElectricity!$I117,RawElectricity!$A$171:$A$290,WorkElectricity!$J117))</f>
        <v>#N/A</v>
      </c>
      <c r="P117" s="19" t="e">
        <f>IF(SUMIFS(RawElectricity!I$171:I$290,RawElectricity!$B$171:$B$290,WorkElectricity!$I117,RawElectricity!$A$171:$A$290,WorkElectricity!$J117)&lt;0.0001,VLOOKUP($I117,Notes!$B$1:$C$1,2,0),SUMIFS(RawElectricity!I$171:I$290,RawElectricity!$B$171:$B$290,WorkElectricity!$I117,RawElectricity!$A$171:$A$290,WorkElectricity!$J117))</f>
        <v>#N/A</v>
      </c>
      <c r="Q117" s="19" t="e">
        <f>IF(SUMIFS(RawElectricity!J$171:J$290,RawElectricity!$B$171:$B$290,WorkElectricity!$I117,RawElectricity!$A$171:$A$290,WorkElectricity!$J117)&lt;0.0001,VLOOKUP($I117,Notes!$B$1:$C$1,2,0),SUMIFS(RawElectricity!J$171:J$290,RawElectricity!$B$171:$B$290,WorkElectricity!$I117,RawElectricity!$A$171:$A$290,WorkElectricity!$J117))</f>
        <v>#N/A</v>
      </c>
      <c r="R117" s="19" t="e">
        <f>IF(SUMIFS(RawElectricity!K$171:K$290,RawElectricity!$B$171:$B$290,WorkElectricity!$I117,RawElectricity!$A$171:$A$290,WorkElectricity!$J117)&lt;0.0001,VLOOKUP($I117,Notes!$B$1:$C$1,2,0),SUMIFS(RawElectricity!K$171:K$290,RawElectricity!$B$171:$B$290,WorkElectricity!$I117,RawElectricity!$A$171:$A$290,WorkElectricity!$J117))</f>
        <v>#N/A</v>
      </c>
      <c r="S117" s="19" t="e">
        <f>IF(SUMIFS(RawElectricity!L$171:L$290,RawElectricity!$B$171:$B$290,WorkElectricity!$I117,RawElectricity!$A$171:$A$290,WorkElectricity!$J117)&lt;0.0001,VLOOKUP($I117,Notes!$B$1:$C$1,2,0),SUMIFS(RawElectricity!L$171:L$290,RawElectricity!$B$171:$B$290,WorkElectricity!$I117,RawElectricity!$A$171:$A$290,WorkElectricity!$J117))</f>
        <v>#N/A</v>
      </c>
      <c r="T117" s="19" t="e">
        <f>IF(SUMIFS(RawElectricity!M$171:M$290,RawElectricity!$B$171:$B$290,WorkElectricity!$I117,RawElectricity!$A$171:$A$290,WorkElectricity!$J117)&lt;0.0001,VLOOKUP($I117,Notes!$B$1:$C$1,2,0),SUMIFS(RawElectricity!M$171:M$290,RawElectricity!$B$171:$B$290,WorkElectricity!$I117,RawElectricity!$A$171:$A$290,WorkElectricity!$J117))</f>
        <v>#N/A</v>
      </c>
      <c r="U117" s="19" t="e">
        <f>IF(SUMIFS(RawElectricity!N$171:N$290,RawElectricity!$B$171:$B$290,WorkElectricity!$I117,RawElectricity!$A$171:$A$290,WorkElectricity!$J117)&lt;0.0001,VLOOKUP($I117,Notes!$B$1:$C$1,2,0),SUMIFS(RawElectricity!N$171:N$290,RawElectricity!$B$171:$B$290,WorkElectricity!$I117,RawElectricity!$A$171:$A$290,WorkElectricity!$J117))</f>
        <v>#N/A</v>
      </c>
      <c r="V117" s="19" t="e">
        <f>IF(SUMIFS(RawElectricity!O$171:O$290,RawElectricity!$B$171:$B$290,WorkElectricity!$I117,RawElectricity!$A$171:$A$290,WorkElectricity!$J117)&lt;0.0001,VLOOKUP($I117,Notes!$B$1:$C$1,2,0),SUMIFS(RawElectricity!O$171:O$290,RawElectricity!$B$171:$B$290,WorkElectricity!$I117,RawElectricity!$A$171:$A$290,WorkElectricity!$J117))</f>
        <v>#N/A</v>
      </c>
      <c r="W117" s="19" t="e">
        <f>IF(SUMIFS(RawElectricity!P$171:P$290,RawElectricity!$B$171:$B$290,WorkElectricity!$I117,RawElectricity!$A$171:$A$290,WorkElectricity!$J117)&lt;0.0001,VLOOKUP($I117,Notes!$B$1:$C$1,2,0),SUMIFS(RawElectricity!P$171:P$290,RawElectricity!$B$171:$B$290,WorkElectricity!$I117,RawElectricity!$A$171:$A$290,WorkElectricity!$J117))</f>
        <v>#N/A</v>
      </c>
      <c r="X117" s="19" t="e">
        <f>IF(SUMIFS(RawElectricity!Q$171:Q$290,RawElectricity!$B$171:$B$290,WorkElectricity!$I117,RawElectricity!$A$171:$A$290,WorkElectricity!$J117)&lt;0.0001,VLOOKUP($I117,Notes!$B$1:$C$1,2,0),SUMIFS(RawElectricity!Q$171:Q$290,RawElectricity!$B$171:$B$290,WorkElectricity!$I117,RawElectricity!$A$171:$A$290,WorkElectricity!$J117))</f>
        <v>#N/A</v>
      </c>
      <c r="Y117" s="19" t="e">
        <f>IF(SUMIFS(RawElectricity!R$171:R$290,RawElectricity!$B$171:$B$290,WorkElectricity!$I117,RawElectricity!$A$171:$A$290,WorkElectricity!$J117)&lt;0.0001,VLOOKUP($I117,Notes!$B$1:$C$1,2,0),SUMIFS(RawElectricity!R$171:R$290,RawElectricity!$B$171:$B$290,WorkElectricity!$I117,RawElectricity!$A$171:$A$290,WorkElectricity!$J117))</f>
        <v>#N/A</v>
      </c>
      <c r="Z117" s="19" t="e">
        <f>IF(SUMIFS(RawElectricity!S$171:S$290,RawElectricity!$B$171:$B$290,WorkElectricity!$I117,RawElectricity!$A$171:$A$290,WorkElectricity!$J117)&lt;0.0001,VLOOKUP($I117,Notes!$B$1:$C$1,2,0),SUMIFS(RawElectricity!S$171:S$290,RawElectricity!$B$171:$B$290,WorkElectricity!$I117,RawElectricity!$A$171:$A$290,WorkElectricity!$J117))</f>
        <v>#N/A</v>
      </c>
      <c r="AA117" s="19" t="e">
        <f>IF(SUMIFS(RawElectricity!T$171:T$290,RawElectricity!$B$171:$B$290,WorkElectricity!$I117,RawElectricity!$A$171:$A$290,WorkElectricity!$J117)&lt;0.0001,VLOOKUP($I117,Notes!$B$1:$C$1,2,0),SUMIFS(RawElectricity!T$171:T$290,RawElectricity!$B$171:$B$290,WorkElectricity!$I117,RawElectricity!$A$171:$A$290,WorkElectricity!$J117))</f>
        <v>#N/A</v>
      </c>
      <c r="AB117" s="19" t="e">
        <f>IF(SUMIFS(RawElectricity!U$171:U$290,RawElectricity!$B$171:$B$290,WorkElectricity!$I117,RawElectricity!$A$171:$A$290,WorkElectricity!$J117)&lt;0.0001,VLOOKUP($I117,Notes!$B$1:$C$1,2,0),SUMIFS(RawElectricity!U$171:U$290,RawElectricity!$B$171:$B$290,WorkElectricity!$I117,RawElectricity!$A$171:$A$290,WorkElectricity!$J117))</f>
        <v>#N/A</v>
      </c>
      <c r="AC117" s="19" t="e">
        <f>IF(SUMIFS(RawElectricity!V$171:V$290,RawElectricity!$B$171:$B$290,WorkElectricity!$I117,RawElectricity!$A$171:$A$290,WorkElectricity!$J117)&lt;0.0001,VLOOKUP($I117,Notes!$B$1:$C$1,2,0),SUMIFS(RawElectricity!V$171:V$290,RawElectricity!$B$171:$B$290,WorkElectricity!$I117,RawElectricity!$A$171:$A$290,WorkElectricity!$J117))</f>
        <v>#N/A</v>
      </c>
      <c r="AD117" s="19" t="e">
        <f>IF(SUMIFS(RawElectricity!W$171:W$290,RawElectricity!$B$171:$B$290,WorkElectricity!$I117,RawElectricity!$A$171:$A$290,WorkElectricity!$J117)&lt;0.0001,VLOOKUP($I117,Notes!$B$1:$C$1,2,0),SUMIFS(RawElectricity!W$171:W$290,RawElectricity!$B$171:$B$290,WorkElectricity!$I117,RawElectricity!$A$171:$A$290,WorkElectricity!$J117))</f>
        <v>#N/A</v>
      </c>
      <c r="AE117" s="19" t="e">
        <f>IF(SUMIFS(RawElectricity!X$171:X$290,RawElectricity!$B$171:$B$290,WorkElectricity!$I117,RawElectricity!$A$171:$A$290,WorkElectricity!$J117)&lt;0.0001,VLOOKUP($I117,Notes!$B$1:$C$1,2,0),SUMIFS(RawElectricity!X$171:X$290,RawElectricity!$B$171:$B$290,WorkElectricity!$I117,RawElectricity!$A$171:$A$290,WorkElectricity!$J117))</f>
        <v>#N/A</v>
      </c>
      <c r="AF117" s="19" t="e">
        <f>IF(SUMIFS(RawElectricity!Y$171:Y$290,RawElectricity!$B$171:$B$290,WorkElectricity!$I117,RawElectricity!$A$171:$A$290,WorkElectricity!$J117)&lt;0.0001,VLOOKUP($I117,Notes!$B$1:$C$1,2,0),SUMIFS(RawElectricity!Y$171:Y$290,RawElectricity!$B$171:$B$290,WorkElectricity!$I117,RawElectricity!$A$171:$A$290,WorkElectricity!$J117))</f>
        <v>#N/A</v>
      </c>
      <c r="AG117" s="19" t="e">
        <f>IF(SUMIFS(RawElectricity!Z$171:Z$290,RawElectricity!$B$171:$B$290,WorkElectricity!$I117,RawElectricity!$A$171:$A$290,WorkElectricity!$J117)&lt;0.0001,VLOOKUP($I117,Notes!$B$1:$C$1,2,0),SUMIFS(RawElectricity!Z$171:Z$290,RawElectricity!$B$171:$B$290,WorkElectricity!$I117,RawElectricity!$A$171:$A$290,WorkElectricity!$J117))</f>
        <v>#N/A</v>
      </c>
      <c r="AH117" s="19" t="e">
        <f>IF(SUMIFS(RawElectricity!AA$171:AA$290,RawElectricity!$B$171:$B$290,WorkElectricity!$I117,RawElectricity!$A$171:$A$290,WorkElectricity!$J117)&lt;0.0001,VLOOKUP($I117,Notes!$B$1:$C$1,2,0),SUMIFS(RawElectricity!AA$171:AA$290,RawElectricity!$B$171:$B$290,WorkElectricity!$I117,RawElectricity!$A$171:$A$290,WorkElectricity!$J117))</f>
        <v>#N/A</v>
      </c>
      <c r="AI117" s="19" t="e">
        <f>IF(SUMIFS(RawElectricity!AB$171:AB$290,RawElectricity!$B$171:$B$290,WorkElectricity!$I117,RawElectricity!$A$171:$A$290,WorkElectricity!$J117)&lt;0.0001,VLOOKUP($I117,Notes!$B$1:$C$1,2,0),SUMIFS(RawElectricity!AB$171:AB$290,RawElectricity!$B$171:$B$290,WorkElectricity!$I117,RawElectricity!$A$171:$A$290,WorkElectricity!$J117))</f>
        <v>#N/A</v>
      </c>
      <c r="AJ117" s="19" t="e">
        <f>IF(SUMIFS(RawElectricity!AC$171:AC$290,RawElectricity!$B$171:$B$290,WorkElectricity!$I117,RawElectricity!$A$171:$A$290,WorkElectricity!$J117)&lt;0.0001,VLOOKUP($I117,Notes!$B$1:$C$1,2,0),SUMIFS(RawElectricity!AC$171:AC$290,RawElectricity!$B$171:$B$290,WorkElectricity!$I117,RawElectricity!$A$171:$A$290,WorkElectricity!$J117))</f>
        <v>#N/A</v>
      </c>
      <c r="AK117" s="19" t="e">
        <f>IF(SUMIFS(RawElectricity!AD$171:AD$290,RawElectricity!$B$171:$B$290,WorkElectricity!$I117,RawElectricity!$A$171:$A$290,WorkElectricity!$J117)&lt;0.0001,VLOOKUP($I117,Notes!$B$1:$C$1,2,0),SUMIFS(RawElectricity!AD$171:AD$290,RawElectricity!$B$171:$B$290,WorkElectricity!$I117,RawElectricity!$A$171:$A$290,WorkElectricity!$J117))</f>
        <v>#N/A</v>
      </c>
      <c r="AL117" s="19" t="e">
        <f>IF(SUMIFS(RawElectricity!AE$171:AE$290,RawElectricity!$B$171:$B$290,WorkElectricity!$I117,RawElectricity!$A$171:$A$290,WorkElectricity!$J117)&lt;0.0001,VLOOKUP($I117,Notes!$B$1:$C$1,2,0),SUMIFS(RawElectricity!AE$171:AE$290,RawElectricity!$B$171:$B$290,WorkElectricity!$I117,RawElectricity!$A$171:$A$290,WorkElectricity!$J117))</f>
        <v>#N/A</v>
      </c>
      <c r="AM117" s="19" t="e">
        <f>IF(SUMIFS(RawElectricity!AF$171:AF$290,RawElectricity!$B$171:$B$290,WorkElectricity!$I117,RawElectricity!$A$171:$A$290,WorkElectricity!$J117)&lt;0.0001,VLOOKUP($I117,Notes!$B$1:$C$1,2,0),SUMIFS(RawElectricity!AF$171:AF$290,RawElectricity!$B$171:$B$290,WorkElectricity!$I117,RawElectricity!$A$171:$A$290,WorkElectricity!$J117))</f>
        <v>#N/A</v>
      </c>
      <c r="AN117" s="19" t="e">
        <f>IF(SUMIFS(RawElectricity!AG$171:AG$290,RawElectricity!$B$171:$B$290,WorkElectricity!$I117,RawElectricity!$A$171:$A$290,WorkElectricity!$J117)&lt;0.0001,VLOOKUP($I117,Notes!$B$1:$C$1,2,0),SUMIFS(RawElectricity!AG$171:AG$290,RawElectricity!$B$171:$B$290,WorkElectricity!$I117,RawElectricity!$A$171:$A$290,WorkElectricity!$J117))</f>
        <v>#N/A</v>
      </c>
      <c r="AO117" s="19" t="e">
        <f>IF(SUMIFS(RawElectricity!AH$171:AH$290,RawElectricity!$B$171:$B$290,WorkElectricity!$I117,RawElectricity!$A$171:$A$290,WorkElectricity!$J117)&lt;0.0001,VLOOKUP($I117,Notes!$B$1:$C$1,2,0),SUMIFS(RawElectricity!AH$171:AH$290,RawElectricity!$B$171:$B$290,WorkElectricity!$I117,RawElectricity!$A$171:$A$290,WorkElectricity!$J117))</f>
        <v>#N/A</v>
      </c>
      <c r="AP117" s="19" t="e">
        <f>IF(SUMIFS(RawElectricity!AI$171:AI$290,RawElectricity!$B$171:$B$290,WorkElectricity!$I117,RawElectricity!$A$171:$A$290,WorkElectricity!$J117)&lt;0.0001,VLOOKUP($I117,Notes!$B$1:$C$1,2,0),SUMIFS(RawElectricity!AI$171:AI$290,RawElectricity!$B$171:$B$290,WorkElectricity!$I117,RawElectricity!$A$171:$A$290,WorkElectricity!$J117))</f>
        <v>#N/A</v>
      </c>
      <c r="AQ117" s="19" t="e">
        <f>IF(SUMIFS(RawElectricity!AJ$171:AJ$290,RawElectricity!$B$171:$B$290,WorkElectricity!$I117,RawElectricity!$A$171:$A$290,WorkElectricity!$J117)&lt;0.0001,VLOOKUP($I117,Notes!$B$1:$C$1,2,0),SUMIFS(RawElectricity!AJ$171:AJ$290,RawElectricity!$B$171:$B$290,WorkElectricity!$I117,RawElectricity!$A$171:$A$290,WorkElectricity!$J117))</f>
        <v>#N/A</v>
      </c>
      <c r="AR117" s="19" t="e">
        <f>IF(SUMIFS(RawElectricity!AK$171:AK$290,RawElectricity!$B$171:$B$290,WorkElectricity!$I117,RawElectricity!$A$171:$A$290,WorkElectricity!$J117)&lt;0.0001,VLOOKUP($I117,Notes!$B$1:$C$1,2,0),SUMIFS(RawElectricity!AK$171:AK$290,RawElectricity!$B$171:$B$290,WorkElectricity!$I117,RawElectricity!$A$171:$A$290,WorkElectricity!$J117))</f>
        <v>#N/A</v>
      </c>
      <c r="AS117" s="19" t="e">
        <f>IF(SUMIFS(RawElectricity!AL$171:AL$290,RawElectricity!$B$171:$B$290,WorkElectricity!$I117,RawElectricity!$A$171:$A$290,WorkElectricity!$J117)&lt;0.0001,VLOOKUP($I117,Notes!$B$1:$C$1,2,0),SUMIFS(RawElectricity!AL$171:AL$290,RawElectricity!$B$171:$B$290,WorkElectricity!$I117,RawElectricity!$A$171:$A$290,WorkElectricity!$J117))</f>
        <v>#N/A</v>
      </c>
      <c r="AT117" s="19" t="e">
        <f>IF(SUMIFS(RawElectricity!AM$171:AM$290,RawElectricity!$B$171:$B$290,WorkElectricity!$I117,RawElectricity!$A$171:$A$290,WorkElectricity!$J117)&lt;0.0001,VLOOKUP($I117,Notes!$B$1:$C$1,2,0),SUMIFS(RawElectricity!AM$171:AM$290,RawElectricity!$B$171:$B$290,WorkElectricity!$I117,RawElectricity!$A$171:$A$290,WorkElectricity!$J117))</f>
        <v>#N/A</v>
      </c>
      <c r="AU117" s="19" t="e">
        <f>IF(SUMIFS(RawElectricity!AN$171:AN$290,RawElectricity!$B$171:$B$290,WorkElectricity!$I117,RawElectricity!$A$171:$A$290,WorkElectricity!$J117)&lt;0.0001,VLOOKUP($I117,Notes!$B$1:$C$1,2,0),SUMIFS(RawElectricity!AN$171:AN$290,RawElectricity!$B$171:$B$290,WorkElectricity!$I117,RawElectricity!$A$171:$A$290,WorkElectricity!$J117))</f>
        <v>#N/A</v>
      </c>
      <c r="AV117" s="19" t="e">
        <f>IF(SUMIFS(RawElectricity!AO$171:AO$290,RawElectricity!$B$171:$B$290,WorkElectricity!$I117,RawElectricity!$A$171:$A$290,WorkElectricity!$J117)&lt;0.0001,VLOOKUP($I117,Notes!$B$1:$C$1,2,0),SUMIFS(RawElectricity!AO$171:AO$290,RawElectricity!$B$171:$B$290,WorkElectricity!$I117,RawElectricity!$A$171:$A$290,WorkElectricity!$J117))</f>
        <v>#N/A</v>
      </c>
      <c r="AW117" s="19" t="e">
        <f>IF(SUMIFS(RawElectricity!AP$171:AP$290,RawElectricity!$B$171:$B$290,WorkElectricity!$I117,RawElectricity!$A$171:$A$290,WorkElectricity!$J117)&lt;0.0001,VLOOKUP($I117,Notes!$B$1:$C$1,2,0),SUMIFS(RawElectricity!AP$171:AP$290,RawElectricity!$B$171:$B$290,WorkElectricity!$I117,RawElectricity!$A$171:$A$290,WorkElectricity!$J117))</f>
        <v>#N/A</v>
      </c>
      <c r="AX117" s="19" t="e">
        <f>IF(SUMIFS(RawElectricity!AQ$171:AQ$290,RawElectricity!$B$171:$B$290,WorkElectricity!$I117,RawElectricity!$A$171:$A$290,WorkElectricity!$J117)&lt;0.0001,VLOOKUP($I117,Notes!$B$1:$C$1,2,0),SUMIFS(RawElectricity!AQ$171:AQ$290,RawElectricity!$B$171:$B$290,WorkElectricity!$I117,RawElectricity!$A$171:$A$290,WorkElectricity!$J117))</f>
        <v>#N/A</v>
      </c>
      <c r="AY117" s="19" t="e">
        <f>IF(SUMIFS(RawElectricity!AR$171:AR$290,RawElectricity!$B$171:$B$290,WorkElectricity!$I117,RawElectricity!$A$171:$A$290,WorkElectricity!$J117)&lt;0.0001,VLOOKUP($I117,Notes!$B$1:$C$1,2,0),SUMIFS(RawElectricity!AR$171:AR$290,RawElectricity!$B$171:$B$290,WorkElectricity!$I117,RawElectricity!$A$171:$A$290,WorkElectricity!$J117))</f>
        <v>#N/A</v>
      </c>
      <c r="AZ117" s="19" t="e">
        <f>IF(SUMIFS(RawElectricity!AS$171:AS$290,RawElectricity!$B$171:$B$290,WorkElectricity!$I117,RawElectricity!$A$171:$A$290,WorkElectricity!$J117)&lt;0.0001,VLOOKUP($I117,Notes!$B$1:$C$1,2,0),SUMIFS(RawElectricity!AS$171:AS$290,RawElectricity!$B$171:$B$290,WorkElectricity!$I117,RawElectricity!$A$171:$A$290,WorkElectricity!$J117))</f>
        <v>#N/A</v>
      </c>
      <c r="BA117" s="19" t="e">
        <f>IF(SUMIFS(RawElectricity!AT$171:AT$290,RawElectricity!$B$171:$B$290,WorkElectricity!$I117,RawElectricity!$A$171:$A$290,WorkElectricity!$J117)&lt;0.0001,VLOOKUP($I117,Notes!$B$1:$C$1,2,0),SUMIFS(RawElectricity!AT$171:AT$290,RawElectricity!$B$171:$B$290,WorkElectricity!$I117,RawElectricity!$A$171:$A$290,WorkElectricity!$J117))</f>
        <v>#N/A</v>
      </c>
      <c r="BB117" s="19" t="e">
        <f>IF(SUMIFS(RawElectricity!AU$171:AU$290,RawElectricity!$B$171:$B$290,WorkElectricity!$I117,RawElectricity!$A$171:$A$290,WorkElectricity!$J117)&lt;0.0001,VLOOKUP($I117,Notes!$B$1:$C$1,2,0),SUMIFS(RawElectricity!AU$171:AU$290,RawElectricity!$B$171:$B$290,WorkElectricity!$I117,RawElectricity!$A$171:$A$290,WorkElectricity!$J117))</f>
        <v>#N/A</v>
      </c>
      <c r="BC117" s="19" t="e">
        <f>IF(SUMIFS(RawElectricity!AV$171:AV$290,RawElectricity!$B$171:$B$290,WorkElectricity!$I117,RawElectricity!$A$171:$A$290,WorkElectricity!$J117)&lt;0.0001,VLOOKUP($I117,Notes!$B$1:$C$1,2,0),SUMIFS(RawElectricity!AV$171:AV$290,RawElectricity!$B$171:$B$290,WorkElectricity!$I117,RawElectricity!$A$171:$A$290,WorkElectricity!$J117))</f>
        <v>#N/A</v>
      </c>
      <c r="BD117" s="19" t="e">
        <f>IF(SUMIFS(RawElectricity!AW$171:AW$290,RawElectricity!$B$171:$B$290,WorkElectricity!$I117,RawElectricity!$A$171:$A$290,WorkElectricity!$J117)&lt;0.0001,VLOOKUP($I117,Notes!$B$1:$C$1,2,0),SUMIFS(RawElectricity!AW$171:AW$290,RawElectricity!$B$171:$B$290,WorkElectricity!$I117,RawElectricity!$A$171:$A$290,WorkElectricity!$J117))</f>
        <v>#N/A</v>
      </c>
      <c r="BE117" s="19" t="e">
        <f>IF(SUMIFS(RawElectricity!AX$171:AX$290,RawElectricity!$B$171:$B$290,WorkElectricity!$I117,RawElectricity!$A$171:$A$290,WorkElectricity!$J117)&lt;0.0001,VLOOKUP($I117,Notes!$B$1:$C$1,2,0),SUMIFS(RawElectricity!AX$171:AX$290,RawElectricity!$B$171:$B$290,WorkElectricity!$I117,RawElectricity!$A$171:$A$290,WorkElectricity!$J117))</f>
        <v>#N/A</v>
      </c>
      <c r="BF117" s="19" t="e">
        <f>IF(SUMIFS(RawElectricity!AY$171:AY$290,RawElectricity!$B$171:$B$290,WorkElectricity!$I117,RawElectricity!$A$171:$A$290,WorkElectricity!$J117)&lt;0.0001,VLOOKUP($I117,Notes!$B$1:$C$1,2,0),SUMIFS(RawElectricity!AY$171:AY$290,RawElectricity!$B$171:$B$290,WorkElectricity!$I117,RawElectricity!$A$171:$A$290,WorkElectricity!$J117))</f>
        <v>#N/A</v>
      </c>
      <c r="BG117" s="19" t="e">
        <f>IF(SUMIFS(RawElectricity!AZ$171:AZ$290,RawElectricity!$B$171:$B$290,WorkElectricity!$I117,RawElectricity!$A$171:$A$290,WorkElectricity!$J117)&lt;0.0001,VLOOKUP($I117,Notes!$B$1:$C$1,2,0),SUMIFS(RawElectricity!AZ$171:AZ$290,RawElectricity!$B$171:$B$290,WorkElectricity!$I117,RawElectricity!$A$171:$A$290,WorkElectricity!$J117))</f>
        <v>#N/A</v>
      </c>
      <c r="BH117" s="19" t="e">
        <f>IF(SUMIFS(RawElectricity!BA$171:BA$290,RawElectricity!$B$171:$B$290,WorkElectricity!$I117,RawElectricity!$A$171:$A$290,WorkElectricity!$J117)&lt;0.0001,VLOOKUP($I117,Notes!$B$1:$C$1,2,0),SUMIFS(RawElectricity!BA$171:BA$290,RawElectricity!$B$171:$B$290,WorkElectricity!$I117,RawElectricity!$A$171:$A$290,WorkElectricity!$J117))</f>
        <v>#N/A</v>
      </c>
      <c r="BI117" s="19" t="e">
        <f>IF(SUMIFS(RawElectricity!BB$171:BB$290,RawElectricity!$B$171:$B$290,WorkElectricity!$I117,RawElectricity!$A$171:$A$290,WorkElectricity!$J117)&lt;0.0001,VLOOKUP($I117,Notes!$B$1:$C$1,2,0),SUMIFS(RawElectricity!BB$171:BB$290,RawElectricity!$B$171:$B$290,WorkElectricity!$I117,RawElectricity!$A$171:$A$290,WorkElectricity!$J117))</f>
        <v>#N/A</v>
      </c>
      <c r="BJ117" s="19" t="e">
        <f>IF(SUMIFS(RawElectricity!BC$171:BC$290,RawElectricity!$B$171:$B$290,WorkElectricity!$I117,RawElectricity!$A$171:$A$290,WorkElectricity!$J117)&lt;0.0001,VLOOKUP($I117,Notes!$B$1:$C$1,2,0),SUMIFS(RawElectricity!BC$171:BC$290,RawElectricity!$B$171:$B$290,WorkElectricity!$I117,RawElectricity!$A$171:$A$290,WorkElectricity!$J117))</f>
        <v>#N/A</v>
      </c>
      <c r="BK117" s="19" t="e">
        <f>IF(SUMIFS(RawElectricity!BD$171:BD$290,RawElectricity!$B$171:$B$290,WorkElectricity!$I117,RawElectricity!$A$171:$A$290,WorkElectricity!$J117)&lt;0.0001,VLOOKUP($I117,Notes!$B$1:$C$1,2,0),SUMIFS(RawElectricity!BD$171:BD$290,RawElectricity!$B$171:$B$290,WorkElectricity!$I117,RawElectricity!$A$171:$A$290,WorkElectricity!$J117))</f>
        <v>#N/A</v>
      </c>
      <c r="BL117" s="19" t="e">
        <f>IF(SUMIFS(RawElectricity!BE$171:BE$290,RawElectricity!$B$171:$B$290,WorkElectricity!$I117,RawElectricity!$A$171:$A$290,WorkElectricity!$J117)&lt;0.0001,VLOOKUP($I117,Notes!$B$1:$C$1,2,0),SUMIFS(RawElectricity!BE$171:BE$290,RawElectricity!$B$171:$B$290,WorkElectricity!$I117,RawElectricity!$A$171:$A$290,WorkElectricity!$J117))</f>
        <v>#N/A</v>
      </c>
      <c r="BM117" s="19" t="e">
        <f>IF(SUMIFS(RawElectricity!BF$171:BF$290,RawElectricity!$B$171:$B$290,WorkElectricity!$I117,RawElectricity!$A$171:$A$290,WorkElectricity!$J117)&lt;0.0001,VLOOKUP($I117,Notes!$B$1:$C$1,2,0),SUMIFS(RawElectricity!BF$171:BF$290,RawElectricity!$B$171:$B$290,WorkElectricity!$I117,RawElectricity!$A$171:$A$290,WorkElectricity!$J117))</f>
        <v>#N/A</v>
      </c>
      <c r="BN117" s="19" t="e">
        <f>IF(SUMIFS(RawElectricity!BG$171:BG$290,RawElectricity!$B$171:$B$290,WorkElectricity!$I117,RawElectricity!$A$171:$A$290,WorkElectricity!$J117)&lt;0.0001,VLOOKUP($I117,Notes!$B$1:$C$1,2,0),SUMIFS(RawElectricity!BG$171:BG$290,RawElectricity!$B$171:$B$290,WorkElectricity!$I117,RawElectricity!$A$171:$A$290,WorkElectricity!$J117))</f>
        <v>#N/A</v>
      </c>
      <c r="BO117" s="19" t="e">
        <f>IF(SUMIFS(RawElectricity!BH$171:BH$290,RawElectricity!$B$171:$B$290,WorkElectricity!$I117,RawElectricity!$A$171:$A$290,WorkElectricity!$J117)&lt;0.0001,VLOOKUP($I117,Notes!$B$1:$C$1,2,0),SUMIFS(RawElectricity!BH$171:BH$290,RawElectricity!$B$171:$B$290,WorkElectricity!$I117,RawElectricity!$A$171:$A$290,WorkElectricity!$J117))</f>
        <v>#N/A</v>
      </c>
      <c r="BP117" s="19" t="e">
        <f>IF(SUMIFS(RawElectricity!BI$171:BI$290,RawElectricity!$B$171:$B$290,WorkElectricity!$I117,RawElectricity!$A$171:$A$290,WorkElectricity!$J117)&lt;0.0001,VLOOKUP($I117,Notes!$B$1:$C$1,2,0),SUMIFS(RawElectricity!BI$171:BI$290,RawElectricity!$B$171:$B$290,WorkElectricity!$I117,RawElectricity!$A$171:$A$290,WorkElectricity!$J117))</f>
        <v>#N/A</v>
      </c>
      <c r="BQ117" s="19"/>
      <c r="BR117" s="19" t="e">
        <f>IF(SUMIFS(RawElectricity!BJ$171:BJ$290,RawElectricity!$B$171:$B$290,WorkElectricity!$I117,RawElectricity!$A$171:$A$290,WorkElectricity!$J117)&lt;0.0001,VLOOKUP($I117,Notes!$B$1:$C$1,2,0),SUMIFS(RawElectricity!BJ$171:BJ$290,RawElectricity!$B$171:$B$290,WorkElectricity!$I117,RawElectricity!$A$171:$A$290,WorkElectricity!$J117))</f>
        <v>#N/A</v>
      </c>
      <c r="BS117" s="19" t="e">
        <f>IF(SUMIFS(RawElectricity!BK$171:BK$290,RawElectricity!$B$171:$B$290,WorkElectricity!$I117,RawElectricity!$A$171:$A$290,WorkElectricity!$J117)&lt;0.0001,VLOOKUP($I117,Notes!$B$1:$C$1,2,0),SUMIFS(RawElectricity!BK$171:BK$290,RawElectricity!$B$171:$B$290,WorkElectricity!$I117,RawElectricity!$A$171:$A$290,WorkElectricity!$J117))</f>
        <v>#N/A</v>
      </c>
      <c r="BT117" s="19" t="e">
        <f>IF(SUMIFS(RawElectricity!BL$171:BL$290,RawElectricity!$B$171:$B$290,WorkElectricity!$I117,RawElectricity!$A$171:$A$290,WorkElectricity!$J117)&lt;0.0001,VLOOKUP($I117,Notes!$B$1:$C$1,2,0),SUMIFS(RawElectricity!BL$171:BL$290,RawElectricity!$B$171:$B$290,WorkElectricity!$I117,RawElectricity!$A$171:$A$290,WorkElectricity!$J117))</f>
        <v>#N/A</v>
      </c>
      <c r="BU117" s="19" t="e">
        <f>IF(SUMIFS(RawElectricity!BM$171:BM$290,RawElectricity!$B$171:$B$290,WorkElectricity!$I117,RawElectricity!$A$171:$A$290,WorkElectricity!$J117)&lt;0.0001,VLOOKUP($I117,Notes!$B$1:$C$1,2,0),SUMIFS(RawElectricity!BM$171:BM$290,RawElectricity!$B$171:$B$290,WorkElectricity!$I117,RawElectricity!$A$171:$A$290,WorkElectricity!$J117))</f>
        <v>#N/A</v>
      </c>
      <c r="BV117" s="19" t="e">
        <f>IF(SUMIFS(RawElectricity!BN$171:BN$290,RawElectricity!$B$171:$B$290,WorkElectricity!$I117,RawElectricity!$A$171:$A$290,WorkElectricity!$J117)&lt;0.0001,VLOOKUP($I117,Notes!$B$1:$C$1,2,0),SUMIFS(RawElectricity!BN$171:BN$290,RawElectricity!$B$171:$B$290,WorkElectricity!$I117,RawElectricity!$A$171:$A$290,WorkElectricity!$J117))</f>
        <v>#N/A</v>
      </c>
      <c r="BW117" s="19" t="e">
        <f>IF(SUMIFS(RawElectricity!BO$171:BO$290,RawElectricity!$B$171:$B$290,WorkElectricity!$I117,RawElectricity!$A$171:$A$290,WorkElectricity!$J117)&lt;0.0001,VLOOKUP($I117,Notes!$B$1:$C$1,2,0),SUMIFS(RawElectricity!BO$171:BO$290,RawElectricity!$B$171:$B$290,WorkElectricity!$I117,RawElectricity!$A$171:$A$290,WorkElectricity!$J117))</f>
        <v>#N/A</v>
      </c>
    </row>
    <row r="118" spans="1:75" x14ac:dyDescent="0.25">
      <c r="A118" t="str">
        <f>IF(B118&lt;&gt;B117,MAX(A$79:A117)+1,"")</f>
        <v/>
      </c>
      <c r="B118" t="str">
        <f>RawElectricity!B209</f>
        <v>worst - forced</v>
      </c>
      <c r="D118" s="19"/>
      <c r="E118" s="19"/>
      <c r="F118" s="19"/>
      <c r="G118" s="19"/>
      <c r="H118">
        <f t="shared" si="11"/>
        <v>5</v>
      </c>
      <c r="I118" t="str">
        <f t="shared" si="10"/>
        <v>sim4</v>
      </c>
      <c r="J118" t="str">
        <f t="shared" si="12"/>
        <v>Hydro</v>
      </c>
      <c r="K118" s="19" t="e">
        <f>IF(SUMIFS(RawElectricity!D$171:D$290,RawElectricity!$B$171:$B$290,WorkElectricity!$I118,RawElectricity!$A$171:$A$290,WorkElectricity!$J118)&lt;0.0001,VLOOKUP($I118,Notes!$B$1:$C$1,2,0),SUMIFS(RawElectricity!D$171:D$290,RawElectricity!$B$171:$B$290,WorkElectricity!$I118,RawElectricity!$A$171:$A$290,WorkElectricity!$J118))</f>
        <v>#N/A</v>
      </c>
      <c r="L118" s="19" t="e">
        <f>IF(SUMIFS(RawElectricity!E$171:E$290,RawElectricity!$B$171:$B$290,WorkElectricity!$I118,RawElectricity!$A$171:$A$290,WorkElectricity!$J118)&lt;0.0001,VLOOKUP($I118,Notes!$B$1:$C$1,2,0),SUMIFS(RawElectricity!E$171:E$290,RawElectricity!$B$171:$B$290,WorkElectricity!$I118,RawElectricity!$A$171:$A$290,WorkElectricity!$J118))</f>
        <v>#N/A</v>
      </c>
      <c r="M118" s="19" t="e">
        <f>IF(SUMIFS(RawElectricity!F$171:F$290,RawElectricity!$B$171:$B$290,WorkElectricity!$I118,RawElectricity!$A$171:$A$290,WorkElectricity!$J118)&lt;0.0001,VLOOKUP($I118,Notes!$B$1:$C$1,2,0),SUMIFS(RawElectricity!F$171:F$290,RawElectricity!$B$171:$B$290,WorkElectricity!$I118,RawElectricity!$A$171:$A$290,WorkElectricity!$J118))</f>
        <v>#N/A</v>
      </c>
      <c r="N118" s="19" t="e">
        <f>IF(SUMIFS(RawElectricity!G$171:G$290,RawElectricity!$B$171:$B$290,WorkElectricity!$I118,RawElectricity!$A$171:$A$290,WorkElectricity!$J118)&lt;0.0001,VLOOKUP($I118,Notes!$B$1:$C$1,2,0),SUMIFS(RawElectricity!G$171:G$290,RawElectricity!$B$171:$B$290,WorkElectricity!$I118,RawElectricity!$A$171:$A$290,WorkElectricity!$J118))</f>
        <v>#N/A</v>
      </c>
      <c r="O118" s="19" t="e">
        <f>IF(SUMIFS(RawElectricity!H$171:H$290,RawElectricity!$B$171:$B$290,WorkElectricity!$I118,RawElectricity!$A$171:$A$290,WorkElectricity!$J118)&lt;0.0001,VLOOKUP($I118,Notes!$B$1:$C$1,2,0),SUMIFS(RawElectricity!H$171:H$290,RawElectricity!$B$171:$B$290,WorkElectricity!$I118,RawElectricity!$A$171:$A$290,WorkElectricity!$J118))</f>
        <v>#N/A</v>
      </c>
      <c r="P118" s="19" t="e">
        <f>IF(SUMIFS(RawElectricity!I$171:I$290,RawElectricity!$B$171:$B$290,WorkElectricity!$I118,RawElectricity!$A$171:$A$290,WorkElectricity!$J118)&lt;0.0001,VLOOKUP($I118,Notes!$B$1:$C$1,2,0),SUMIFS(RawElectricity!I$171:I$290,RawElectricity!$B$171:$B$290,WorkElectricity!$I118,RawElectricity!$A$171:$A$290,WorkElectricity!$J118))</f>
        <v>#N/A</v>
      </c>
      <c r="Q118" s="19" t="e">
        <f>IF(SUMIFS(RawElectricity!J$171:J$290,RawElectricity!$B$171:$B$290,WorkElectricity!$I118,RawElectricity!$A$171:$A$290,WorkElectricity!$J118)&lt;0.0001,VLOOKUP($I118,Notes!$B$1:$C$1,2,0),SUMIFS(RawElectricity!J$171:J$290,RawElectricity!$B$171:$B$290,WorkElectricity!$I118,RawElectricity!$A$171:$A$290,WorkElectricity!$J118))</f>
        <v>#N/A</v>
      </c>
      <c r="R118" s="19" t="e">
        <f>IF(SUMIFS(RawElectricity!K$171:K$290,RawElectricity!$B$171:$B$290,WorkElectricity!$I118,RawElectricity!$A$171:$A$290,WorkElectricity!$J118)&lt;0.0001,VLOOKUP($I118,Notes!$B$1:$C$1,2,0),SUMIFS(RawElectricity!K$171:K$290,RawElectricity!$B$171:$B$290,WorkElectricity!$I118,RawElectricity!$A$171:$A$290,WorkElectricity!$J118))</f>
        <v>#N/A</v>
      </c>
      <c r="S118" s="19" t="e">
        <f>IF(SUMIFS(RawElectricity!L$171:L$290,RawElectricity!$B$171:$B$290,WorkElectricity!$I118,RawElectricity!$A$171:$A$290,WorkElectricity!$J118)&lt;0.0001,VLOOKUP($I118,Notes!$B$1:$C$1,2,0),SUMIFS(RawElectricity!L$171:L$290,RawElectricity!$B$171:$B$290,WorkElectricity!$I118,RawElectricity!$A$171:$A$290,WorkElectricity!$J118))</f>
        <v>#N/A</v>
      </c>
      <c r="T118" s="19" t="e">
        <f>IF(SUMIFS(RawElectricity!M$171:M$290,RawElectricity!$B$171:$B$290,WorkElectricity!$I118,RawElectricity!$A$171:$A$290,WorkElectricity!$J118)&lt;0.0001,VLOOKUP($I118,Notes!$B$1:$C$1,2,0),SUMIFS(RawElectricity!M$171:M$290,RawElectricity!$B$171:$B$290,WorkElectricity!$I118,RawElectricity!$A$171:$A$290,WorkElectricity!$J118))</f>
        <v>#N/A</v>
      </c>
      <c r="U118" s="19" t="e">
        <f>IF(SUMIFS(RawElectricity!N$171:N$290,RawElectricity!$B$171:$B$290,WorkElectricity!$I118,RawElectricity!$A$171:$A$290,WorkElectricity!$J118)&lt;0.0001,VLOOKUP($I118,Notes!$B$1:$C$1,2,0),SUMIFS(RawElectricity!N$171:N$290,RawElectricity!$B$171:$B$290,WorkElectricity!$I118,RawElectricity!$A$171:$A$290,WorkElectricity!$J118))</f>
        <v>#N/A</v>
      </c>
      <c r="V118" s="19" t="e">
        <f>IF(SUMIFS(RawElectricity!O$171:O$290,RawElectricity!$B$171:$B$290,WorkElectricity!$I118,RawElectricity!$A$171:$A$290,WorkElectricity!$J118)&lt;0.0001,VLOOKUP($I118,Notes!$B$1:$C$1,2,0),SUMIFS(RawElectricity!O$171:O$290,RawElectricity!$B$171:$B$290,WorkElectricity!$I118,RawElectricity!$A$171:$A$290,WorkElectricity!$J118))</f>
        <v>#N/A</v>
      </c>
      <c r="W118" s="19" t="e">
        <f>IF(SUMIFS(RawElectricity!P$171:P$290,RawElectricity!$B$171:$B$290,WorkElectricity!$I118,RawElectricity!$A$171:$A$290,WorkElectricity!$J118)&lt;0.0001,VLOOKUP($I118,Notes!$B$1:$C$1,2,0),SUMIFS(RawElectricity!P$171:P$290,RawElectricity!$B$171:$B$290,WorkElectricity!$I118,RawElectricity!$A$171:$A$290,WorkElectricity!$J118))</f>
        <v>#N/A</v>
      </c>
      <c r="X118" s="19" t="e">
        <f>IF(SUMIFS(RawElectricity!Q$171:Q$290,RawElectricity!$B$171:$B$290,WorkElectricity!$I118,RawElectricity!$A$171:$A$290,WorkElectricity!$J118)&lt;0.0001,VLOOKUP($I118,Notes!$B$1:$C$1,2,0),SUMIFS(RawElectricity!Q$171:Q$290,RawElectricity!$B$171:$B$290,WorkElectricity!$I118,RawElectricity!$A$171:$A$290,WorkElectricity!$J118))</f>
        <v>#N/A</v>
      </c>
      <c r="Y118" s="19" t="e">
        <f>IF(SUMIFS(RawElectricity!R$171:R$290,RawElectricity!$B$171:$B$290,WorkElectricity!$I118,RawElectricity!$A$171:$A$290,WorkElectricity!$J118)&lt;0.0001,VLOOKUP($I118,Notes!$B$1:$C$1,2,0),SUMIFS(RawElectricity!R$171:R$290,RawElectricity!$B$171:$B$290,WorkElectricity!$I118,RawElectricity!$A$171:$A$290,WorkElectricity!$J118))</f>
        <v>#N/A</v>
      </c>
      <c r="Z118" s="19" t="e">
        <f>IF(SUMIFS(RawElectricity!S$171:S$290,RawElectricity!$B$171:$B$290,WorkElectricity!$I118,RawElectricity!$A$171:$A$290,WorkElectricity!$J118)&lt;0.0001,VLOOKUP($I118,Notes!$B$1:$C$1,2,0),SUMIFS(RawElectricity!S$171:S$290,RawElectricity!$B$171:$B$290,WorkElectricity!$I118,RawElectricity!$A$171:$A$290,WorkElectricity!$J118))</f>
        <v>#N/A</v>
      </c>
      <c r="AA118" s="19" t="e">
        <f>IF(SUMIFS(RawElectricity!T$171:T$290,RawElectricity!$B$171:$B$290,WorkElectricity!$I118,RawElectricity!$A$171:$A$290,WorkElectricity!$J118)&lt;0.0001,VLOOKUP($I118,Notes!$B$1:$C$1,2,0),SUMIFS(RawElectricity!T$171:T$290,RawElectricity!$B$171:$B$290,WorkElectricity!$I118,RawElectricity!$A$171:$A$290,WorkElectricity!$J118))</f>
        <v>#N/A</v>
      </c>
      <c r="AB118" s="19" t="e">
        <f>IF(SUMIFS(RawElectricity!U$171:U$290,RawElectricity!$B$171:$B$290,WorkElectricity!$I118,RawElectricity!$A$171:$A$290,WorkElectricity!$J118)&lt;0.0001,VLOOKUP($I118,Notes!$B$1:$C$1,2,0),SUMIFS(RawElectricity!U$171:U$290,RawElectricity!$B$171:$B$290,WorkElectricity!$I118,RawElectricity!$A$171:$A$290,WorkElectricity!$J118))</f>
        <v>#N/A</v>
      </c>
      <c r="AC118" s="19" t="e">
        <f>IF(SUMIFS(RawElectricity!V$171:V$290,RawElectricity!$B$171:$B$290,WorkElectricity!$I118,RawElectricity!$A$171:$A$290,WorkElectricity!$J118)&lt;0.0001,VLOOKUP($I118,Notes!$B$1:$C$1,2,0),SUMIFS(RawElectricity!V$171:V$290,RawElectricity!$B$171:$B$290,WorkElectricity!$I118,RawElectricity!$A$171:$A$290,WorkElectricity!$J118))</f>
        <v>#N/A</v>
      </c>
      <c r="AD118" s="19" t="e">
        <f>IF(SUMIFS(RawElectricity!W$171:W$290,RawElectricity!$B$171:$B$290,WorkElectricity!$I118,RawElectricity!$A$171:$A$290,WorkElectricity!$J118)&lt;0.0001,VLOOKUP($I118,Notes!$B$1:$C$1,2,0),SUMIFS(RawElectricity!W$171:W$290,RawElectricity!$B$171:$B$290,WorkElectricity!$I118,RawElectricity!$A$171:$A$290,WorkElectricity!$J118))</f>
        <v>#N/A</v>
      </c>
      <c r="AE118" s="19" t="e">
        <f>IF(SUMIFS(RawElectricity!X$171:X$290,RawElectricity!$B$171:$B$290,WorkElectricity!$I118,RawElectricity!$A$171:$A$290,WorkElectricity!$J118)&lt;0.0001,VLOOKUP($I118,Notes!$B$1:$C$1,2,0),SUMIFS(RawElectricity!X$171:X$290,RawElectricity!$B$171:$B$290,WorkElectricity!$I118,RawElectricity!$A$171:$A$290,WorkElectricity!$J118))</f>
        <v>#N/A</v>
      </c>
      <c r="AF118" s="19" t="e">
        <f>IF(SUMIFS(RawElectricity!Y$171:Y$290,RawElectricity!$B$171:$B$290,WorkElectricity!$I118,RawElectricity!$A$171:$A$290,WorkElectricity!$J118)&lt;0.0001,VLOOKUP($I118,Notes!$B$1:$C$1,2,0),SUMIFS(RawElectricity!Y$171:Y$290,RawElectricity!$B$171:$B$290,WorkElectricity!$I118,RawElectricity!$A$171:$A$290,WorkElectricity!$J118))</f>
        <v>#N/A</v>
      </c>
      <c r="AG118" s="19" t="e">
        <f>IF(SUMIFS(RawElectricity!Z$171:Z$290,RawElectricity!$B$171:$B$290,WorkElectricity!$I118,RawElectricity!$A$171:$A$290,WorkElectricity!$J118)&lt;0.0001,VLOOKUP($I118,Notes!$B$1:$C$1,2,0),SUMIFS(RawElectricity!Z$171:Z$290,RawElectricity!$B$171:$B$290,WorkElectricity!$I118,RawElectricity!$A$171:$A$290,WorkElectricity!$J118))</f>
        <v>#N/A</v>
      </c>
      <c r="AH118" s="19" t="e">
        <f>IF(SUMIFS(RawElectricity!AA$171:AA$290,RawElectricity!$B$171:$B$290,WorkElectricity!$I118,RawElectricity!$A$171:$A$290,WorkElectricity!$J118)&lt;0.0001,VLOOKUP($I118,Notes!$B$1:$C$1,2,0),SUMIFS(RawElectricity!AA$171:AA$290,RawElectricity!$B$171:$B$290,WorkElectricity!$I118,RawElectricity!$A$171:$A$290,WorkElectricity!$J118))</f>
        <v>#N/A</v>
      </c>
      <c r="AI118" s="19" t="e">
        <f>IF(SUMIFS(RawElectricity!AB$171:AB$290,RawElectricity!$B$171:$B$290,WorkElectricity!$I118,RawElectricity!$A$171:$A$290,WorkElectricity!$J118)&lt;0.0001,VLOOKUP($I118,Notes!$B$1:$C$1,2,0),SUMIFS(RawElectricity!AB$171:AB$290,RawElectricity!$B$171:$B$290,WorkElectricity!$I118,RawElectricity!$A$171:$A$290,WorkElectricity!$J118))</f>
        <v>#N/A</v>
      </c>
      <c r="AJ118" s="19" t="e">
        <f>IF(SUMIFS(RawElectricity!AC$171:AC$290,RawElectricity!$B$171:$B$290,WorkElectricity!$I118,RawElectricity!$A$171:$A$290,WorkElectricity!$J118)&lt;0.0001,VLOOKUP($I118,Notes!$B$1:$C$1,2,0),SUMIFS(RawElectricity!AC$171:AC$290,RawElectricity!$B$171:$B$290,WorkElectricity!$I118,RawElectricity!$A$171:$A$290,WorkElectricity!$J118))</f>
        <v>#N/A</v>
      </c>
      <c r="AK118" s="19" t="e">
        <f>IF(SUMIFS(RawElectricity!AD$171:AD$290,RawElectricity!$B$171:$B$290,WorkElectricity!$I118,RawElectricity!$A$171:$A$290,WorkElectricity!$J118)&lt;0.0001,VLOOKUP($I118,Notes!$B$1:$C$1,2,0),SUMIFS(RawElectricity!AD$171:AD$290,RawElectricity!$B$171:$B$290,WorkElectricity!$I118,RawElectricity!$A$171:$A$290,WorkElectricity!$J118))</f>
        <v>#N/A</v>
      </c>
      <c r="AL118" s="19" t="e">
        <f>IF(SUMIFS(RawElectricity!AE$171:AE$290,RawElectricity!$B$171:$B$290,WorkElectricity!$I118,RawElectricity!$A$171:$A$290,WorkElectricity!$J118)&lt;0.0001,VLOOKUP($I118,Notes!$B$1:$C$1,2,0),SUMIFS(RawElectricity!AE$171:AE$290,RawElectricity!$B$171:$B$290,WorkElectricity!$I118,RawElectricity!$A$171:$A$290,WorkElectricity!$J118))</f>
        <v>#N/A</v>
      </c>
      <c r="AM118" s="19" t="e">
        <f>IF(SUMIFS(RawElectricity!AF$171:AF$290,RawElectricity!$B$171:$B$290,WorkElectricity!$I118,RawElectricity!$A$171:$A$290,WorkElectricity!$J118)&lt;0.0001,VLOOKUP($I118,Notes!$B$1:$C$1,2,0),SUMIFS(RawElectricity!AF$171:AF$290,RawElectricity!$B$171:$B$290,WorkElectricity!$I118,RawElectricity!$A$171:$A$290,WorkElectricity!$J118))</f>
        <v>#N/A</v>
      </c>
      <c r="AN118" s="19" t="e">
        <f>IF(SUMIFS(RawElectricity!AG$171:AG$290,RawElectricity!$B$171:$B$290,WorkElectricity!$I118,RawElectricity!$A$171:$A$290,WorkElectricity!$J118)&lt;0.0001,VLOOKUP($I118,Notes!$B$1:$C$1,2,0),SUMIFS(RawElectricity!AG$171:AG$290,RawElectricity!$B$171:$B$290,WorkElectricity!$I118,RawElectricity!$A$171:$A$290,WorkElectricity!$J118))</f>
        <v>#N/A</v>
      </c>
      <c r="AO118" s="19" t="e">
        <f>IF(SUMIFS(RawElectricity!AH$171:AH$290,RawElectricity!$B$171:$B$290,WorkElectricity!$I118,RawElectricity!$A$171:$A$290,WorkElectricity!$J118)&lt;0.0001,VLOOKUP($I118,Notes!$B$1:$C$1,2,0),SUMIFS(RawElectricity!AH$171:AH$290,RawElectricity!$B$171:$B$290,WorkElectricity!$I118,RawElectricity!$A$171:$A$290,WorkElectricity!$J118))</f>
        <v>#N/A</v>
      </c>
      <c r="AP118" s="19" t="e">
        <f>IF(SUMIFS(RawElectricity!AI$171:AI$290,RawElectricity!$B$171:$B$290,WorkElectricity!$I118,RawElectricity!$A$171:$A$290,WorkElectricity!$J118)&lt;0.0001,VLOOKUP($I118,Notes!$B$1:$C$1,2,0),SUMIFS(RawElectricity!AI$171:AI$290,RawElectricity!$B$171:$B$290,WorkElectricity!$I118,RawElectricity!$A$171:$A$290,WorkElectricity!$J118))</f>
        <v>#N/A</v>
      </c>
      <c r="AQ118" s="19" t="e">
        <f>IF(SUMIFS(RawElectricity!AJ$171:AJ$290,RawElectricity!$B$171:$B$290,WorkElectricity!$I118,RawElectricity!$A$171:$A$290,WorkElectricity!$J118)&lt;0.0001,VLOOKUP($I118,Notes!$B$1:$C$1,2,0),SUMIFS(RawElectricity!AJ$171:AJ$290,RawElectricity!$B$171:$B$290,WorkElectricity!$I118,RawElectricity!$A$171:$A$290,WorkElectricity!$J118))</f>
        <v>#N/A</v>
      </c>
      <c r="AR118" s="19" t="e">
        <f>IF(SUMIFS(RawElectricity!AK$171:AK$290,RawElectricity!$B$171:$B$290,WorkElectricity!$I118,RawElectricity!$A$171:$A$290,WorkElectricity!$J118)&lt;0.0001,VLOOKUP($I118,Notes!$B$1:$C$1,2,0),SUMIFS(RawElectricity!AK$171:AK$290,RawElectricity!$B$171:$B$290,WorkElectricity!$I118,RawElectricity!$A$171:$A$290,WorkElectricity!$J118))</f>
        <v>#N/A</v>
      </c>
      <c r="AS118" s="19" t="e">
        <f>IF(SUMIFS(RawElectricity!AL$171:AL$290,RawElectricity!$B$171:$B$290,WorkElectricity!$I118,RawElectricity!$A$171:$A$290,WorkElectricity!$J118)&lt;0.0001,VLOOKUP($I118,Notes!$B$1:$C$1,2,0),SUMIFS(RawElectricity!AL$171:AL$290,RawElectricity!$B$171:$B$290,WorkElectricity!$I118,RawElectricity!$A$171:$A$290,WorkElectricity!$J118))</f>
        <v>#N/A</v>
      </c>
      <c r="AT118" s="19" t="e">
        <f>IF(SUMIFS(RawElectricity!AM$171:AM$290,RawElectricity!$B$171:$B$290,WorkElectricity!$I118,RawElectricity!$A$171:$A$290,WorkElectricity!$J118)&lt;0.0001,VLOOKUP($I118,Notes!$B$1:$C$1,2,0),SUMIFS(RawElectricity!AM$171:AM$290,RawElectricity!$B$171:$B$290,WorkElectricity!$I118,RawElectricity!$A$171:$A$290,WorkElectricity!$J118))</f>
        <v>#N/A</v>
      </c>
      <c r="AU118" s="19" t="e">
        <f>IF(SUMIFS(RawElectricity!AN$171:AN$290,RawElectricity!$B$171:$B$290,WorkElectricity!$I118,RawElectricity!$A$171:$A$290,WorkElectricity!$J118)&lt;0.0001,VLOOKUP($I118,Notes!$B$1:$C$1,2,0),SUMIFS(RawElectricity!AN$171:AN$290,RawElectricity!$B$171:$B$290,WorkElectricity!$I118,RawElectricity!$A$171:$A$290,WorkElectricity!$J118))</f>
        <v>#N/A</v>
      </c>
      <c r="AV118" s="19" t="e">
        <f>IF(SUMIFS(RawElectricity!AO$171:AO$290,RawElectricity!$B$171:$B$290,WorkElectricity!$I118,RawElectricity!$A$171:$A$290,WorkElectricity!$J118)&lt;0.0001,VLOOKUP($I118,Notes!$B$1:$C$1,2,0),SUMIFS(RawElectricity!AO$171:AO$290,RawElectricity!$B$171:$B$290,WorkElectricity!$I118,RawElectricity!$A$171:$A$290,WorkElectricity!$J118))</f>
        <v>#N/A</v>
      </c>
      <c r="AW118" s="19" t="e">
        <f>IF(SUMIFS(RawElectricity!AP$171:AP$290,RawElectricity!$B$171:$B$290,WorkElectricity!$I118,RawElectricity!$A$171:$A$290,WorkElectricity!$J118)&lt;0.0001,VLOOKUP($I118,Notes!$B$1:$C$1,2,0),SUMIFS(RawElectricity!AP$171:AP$290,RawElectricity!$B$171:$B$290,WorkElectricity!$I118,RawElectricity!$A$171:$A$290,WorkElectricity!$J118))</f>
        <v>#N/A</v>
      </c>
      <c r="AX118" s="19" t="e">
        <f>IF(SUMIFS(RawElectricity!AQ$171:AQ$290,RawElectricity!$B$171:$B$290,WorkElectricity!$I118,RawElectricity!$A$171:$A$290,WorkElectricity!$J118)&lt;0.0001,VLOOKUP($I118,Notes!$B$1:$C$1,2,0),SUMIFS(RawElectricity!AQ$171:AQ$290,RawElectricity!$B$171:$B$290,WorkElectricity!$I118,RawElectricity!$A$171:$A$290,WorkElectricity!$J118))</f>
        <v>#N/A</v>
      </c>
      <c r="AY118" s="19" t="e">
        <f>IF(SUMIFS(RawElectricity!AR$171:AR$290,RawElectricity!$B$171:$B$290,WorkElectricity!$I118,RawElectricity!$A$171:$A$290,WorkElectricity!$J118)&lt;0.0001,VLOOKUP($I118,Notes!$B$1:$C$1,2,0),SUMIFS(RawElectricity!AR$171:AR$290,RawElectricity!$B$171:$B$290,WorkElectricity!$I118,RawElectricity!$A$171:$A$290,WorkElectricity!$J118))</f>
        <v>#N/A</v>
      </c>
      <c r="AZ118" s="19" t="e">
        <f>IF(SUMIFS(RawElectricity!AS$171:AS$290,RawElectricity!$B$171:$B$290,WorkElectricity!$I118,RawElectricity!$A$171:$A$290,WorkElectricity!$J118)&lt;0.0001,VLOOKUP($I118,Notes!$B$1:$C$1,2,0),SUMIFS(RawElectricity!AS$171:AS$290,RawElectricity!$B$171:$B$290,WorkElectricity!$I118,RawElectricity!$A$171:$A$290,WorkElectricity!$J118))</f>
        <v>#N/A</v>
      </c>
      <c r="BA118" s="19" t="e">
        <f>IF(SUMIFS(RawElectricity!AT$171:AT$290,RawElectricity!$B$171:$B$290,WorkElectricity!$I118,RawElectricity!$A$171:$A$290,WorkElectricity!$J118)&lt;0.0001,VLOOKUP($I118,Notes!$B$1:$C$1,2,0),SUMIFS(RawElectricity!AT$171:AT$290,RawElectricity!$B$171:$B$290,WorkElectricity!$I118,RawElectricity!$A$171:$A$290,WorkElectricity!$J118))</f>
        <v>#N/A</v>
      </c>
      <c r="BB118" s="19" t="e">
        <f>IF(SUMIFS(RawElectricity!AU$171:AU$290,RawElectricity!$B$171:$B$290,WorkElectricity!$I118,RawElectricity!$A$171:$A$290,WorkElectricity!$J118)&lt;0.0001,VLOOKUP($I118,Notes!$B$1:$C$1,2,0),SUMIFS(RawElectricity!AU$171:AU$290,RawElectricity!$B$171:$B$290,WorkElectricity!$I118,RawElectricity!$A$171:$A$290,WorkElectricity!$J118))</f>
        <v>#N/A</v>
      </c>
      <c r="BC118" s="19" t="e">
        <f>IF(SUMIFS(RawElectricity!AV$171:AV$290,RawElectricity!$B$171:$B$290,WorkElectricity!$I118,RawElectricity!$A$171:$A$290,WorkElectricity!$J118)&lt;0.0001,VLOOKUP($I118,Notes!$B$1:$C$1,2,0),SUMIFS(RawElectricity!AV$171:AV$290,RawElectricity!$B$171:$B$290,WorkElectricity!$I118,RawElectricity!$A$171:$A$290,WorkElectricity!$J118))</f>
        <v>#N/A</v>
      </c>
      <c r="BD118" s="19" t="e">
        <f>IF(SUMIFS(RawElectricity!AW$171:AW$290,RawElectricity!$B$171:$B$290,WorkElectricity!$I118,RawElectricity!$A$171:$A$290,WorkElectricity!$J118)&lt;0.0001,VLOOKUP($I118,Notes!$B$1:$C$1,2,0),SUMIFS(RawElectricity!AW$171:AW$290,RawElectricity!$B$171:$B$290,WorkElectricity!$I118,RawElectricity!$A$171:$A$290,WorkElectricity!$J118))</f>
        <v>#N/A</v>
      </c>
      <c r="BE118" s="19" t="e">
        <f>IF(SUMIFS(RawElectricity!AX$171:AX$290,RawElectricity!$B$171:$B$290,WorkElectricity!$I118,RawElectricity!$A$171:$A$290,WorkElectricity!$J118)&lt;0.0001,VLOOKUP($I118,Notes!$B$1:$C$1,2,0),SUMIFS(RawElectricity!AX$171:AX$290,RawElectricity!$B$171:$B$290,WorkElectricity!$I118,RawElectricity!$A$171:$A$290,WorkElectricity!$J118))</f>
        <v>#N/A</v>
      </c>
      <c r="BF118" s="19" t="e">
        <f>IF(SUMIFS(RawElectricity!AY$171:AY$290,RawElectricity!$B$171:$B$290,WorkElectricity!$I118,RawElectricity!$A$171:$A$290,WorkElectricity!$J118)&lt;0.0001,VLOOKUP($I118,Notes!$B$1:$C$1,2,0),SUMIFS(RawElectricity!AY$171:AY$290,RawElectricity!$B$171:$B$290,WorkElectricity!$I118,RawElectricity!$A$171:$A$290,WorkElectricity!$J118))</f>
        <v>#N/A</v>
      </c>
      <c r="BG118" s="19" t="e">
        <f>IF(SUMIFS(RawElectricity!AZ$171:AZ$290,RawElectricity!$B$171:$B$290,WorkElectricity!$I118,RawElectricity!$A$171:$A$290,WorkElectricity!$J118)&lt;0.0001,VLOOKUP($I118,Notes!$B$1:$C$1,2,0),SUMIFS(RawElectricity!AZ$171:AZ$290,RawElectricity!$B$171:$B$290,WorkElectricity!$I118,RawElectricity!$A$171:$A$290,WorkElectricity!$J118))</f>
        <v>#N/A</v>
      </c>
      <c r="BH118" s="19" t="e">
        <f>IF(SUMIFS(RawElectricity!BA$171:BA$290,RawElectricity!$B$171:$B$290,WorkElectricity!$I118,RawElectricity!$A$171:$A$290,WorkElectricity!$J118)&lt;0.0001,VLOOKUP($I118,Notes!$B$1:$C$1,2,0),SUMIFS(RawElectricity!BA$171:BA$290,RawElectricity!$B$171:$B$290,WorkElectricity!$I118,RawElectricity!$A$171:$A$290,WorkElectricity!$J118))</f>
        <v>#N/A</v>
      </c>
      <c r="BI118" s="19" t="e">
        <f>IF(SUMIFS(RawElectricity!BB$171:BB$290,RawElectricity!$B$171:$B$290,WorkElectricity!$I118,RawElectricity!$A$171:$A$290,WorkElectricity!$J118)&lt;0.0001,VLOOKUP($I118,Notes!$B$1:$C$1,2,0),SUMIFS(RawElectricity!BB$171:BB$290,RawElectricity!$B$171:$B$290,WorkElectricity!$I118,RawElectricity!$A$171:$A$290,WorkElectricity!$J118))</f>
        <v>#N/A</v>
      </c>
      <c r="BJ118" s="19" t="e">
        <f>IF(SUMIFS(RawElectricity!BC$171:BC$290,RawElectricity!$B$171:$B$290,WorkElectricity!$I118,RawElectricity!$A$171:$A$290,WorkElectricity!$J118)&lt;0.0001,VLOOKUP($I118,Notes!$B$1:$C$1,2,0),SUMIFS(RawElectricity!BC$171:BC$290,RawElectricity!$B$171:$B$290,WorkElectricity!$I118,RawElectricity!$A$171:$A$290,WorkElectricity!$J118))</f>
        <v>#N/A</v>
      </c>
      <c r="BK118" s="19" t="e">
        <f>IF(SUMIFS(RawElectricity!BD$171:BD$290,RawElectricity!$B$171:$B$290,WorkElectricity!$I118,RawElectricity!$A$171:$A$290,WorkElectricity!$J118)&lt;0.0001,VLOOKUP($I118,Notes!$B$1:$C$1,2,0),SUMIFS(RawElectricity!BD$171:BD$290,RawElectricity!$B$171:$B$290,WorkElectricity!$I118,RawElectricity!$A$171:$A$290,WorkElectricity!$J118))</f>
        <v>#N/A</v>
      </c>
      <c r="BL118" s="19" t="e">
        <f>IF(SUMIFS(RawElectricity!BE$171:BE$290,RawElectricity!$B$171:$B$290,WorkElectricity!$I118,RawElectricity!$A$171:$A$290,WorkElectricity!$J118)&lt;0.0001,VLOOKUP($I118,Notes!$B$1:$C$1,2,0),SUMIFS(RawElectricity!BE$171:BE$290,RawElectricity!$B$171:$B$290,WorkElectricity!$I118,RawElectricity!$A$171:$A$290,WorkElectricity!$J118))</f>
        <v>#N/A</v>
      </c>
      <c r="BM118" s="19" t="e">
        <f>IF(SUMIFS(RawElectricity!BF$171:BF$290,RawElectricity!$B$171:$B$290,WorkElectricity!$I118,RawElectricity!$A$171:$A$290,WorkElectricity!$J118)&lt;0.0001,VLOOKUP($I118,Notes!$B$1:$C$1,2,0),SUMIFS(RawElectricity!BF$171:BF$290,RawElectricity!$B$171:$B$290,WorkElectricity!$I118,RawElectricity!$A$171:$A$290,WorkElectricity!$J118))</f>
        <v>#N/A</v>
      </c>
      <c r="BN118" s="19" t="e">
        <f>IF(SUMIFS(RawElectricity!BG$171:BG$290,RawElectricity!$B$171:$B$290,WorkElectricity!$I118,RawElectricity!$A$171:$A$290,WorkElectricity!$J118)&lt;0.0001,VLOOKUP($I118,Notes!$B$1:$C$1,2,0),SUMIFS(RawElectricity!BG$171:BG$290,RawElectricity!$B$171:$B$290,WorkElectricity!$I118,RawElectricity!$A$171:$A$290,WorkElectricity!$J118))</f>
        <v>#N/A</v>
      </c>
      <c r="BO118" s="19" t="e">
        <f>IF(SUMIFS(RawElectricity!BH$171:BH$290,RawElectricity!$B$171:$B$290,WorkElectricity!$I118,RawElectricity!$A$171:$A$290,WorkElectricity!$J118)&lt;0.0001,VLOOKUP($I118,Notes!$B$1:$C$1,2,0),SUMIFS(RawElectricity!BH$171:BH$290,RawElectricity!$B$171:$B$290,WorkElectricity!$I118,RawElectricity!$A$171:$A$290,WorkElectricity!$J118))</f>
        <v>#N/A</v>
      </c>
      <c r="BP118" s="19" t="e">
        <f>IF(SUMIFS(RawElectricity!BI$171:BI$290,RawElectricity!$B$171:$B$290,WorkElectricity!$I118,RawElectricity!$A$171:$A$290,WorkElectricity!$J118)&lt;0.0001,VLOOKUP($I118,Notes!$B$1:$C$1,2,0),SUMIFS(RawElectricity!BI$171:BI$290,RawElectricity!$B$171:$B$290,WorkElectricity!$I118,RawElectricity!$A$171:$A$290,WorkElectricity!$J118))</f>
        <v>#N/A</v>
      </c>
      <c r="BQ118" s="19"/>
      <c r="BR118" s="19" t="e">
        <f>IF(SUMIFS(RawElectricity!BJ$171:BJ$290,RawElectricity!$B$171:$B$290,WorkElectricity!$I118,RawElectricity!$A$171:$A$290,WorkElectricity!$J118)&lt;0.0001,VLOOKUP($I118,Notes!$B$1:$C$1,2,0),SUMIFS(RawElectricity!BJ$171:BJ$290,RawElectricity!$B$171:$B$290,WorkElectricity!$I118,RawElectricity!$A$171:$A$290,WorkElectricity!$J118))</f>
        <v>#N/A</v>
      </c>
      <c r="BS118" s="19" t="e">
        <f>IF(SUMIFS(RawElectricity!BK$171:BK$290,RawElectricity!$B$171:$B$290,WorkElectricity!$I118,RawElectricity!$A$171:$A$290,WorkElectricity!$J118)&lt;0.0001,VLOOKUP($I118,Notes!$B$1:$C$1,2,0),SUMIFS(RawElectricity!BK$171:BK$290,RawElectricity!$B$171:$B$290,WorkElectricity!$I118,RawElectricity!$A$171:$A$290,WorkElectricity!$J118))</f>
        <v>#N/A</v>
      </c>
      <c r="BT118" s="19" t="e">
        <f>IF(SUMIFS(RawElectricity!BL$171:BL$290,RawElectricity!$B$171:$B$290,WorkElectricity!$I118,RawElectricity!$A$171:$A$290,WorkElectricity!$J118)&lt;0.0001,VLOOKUP($I118,Notes!$B$1:$C$1,2,0),SUMIFS(RawElectricity!BL$171:BL$290,RawElectricity!$B$171:$B$290,WorkElectricity!$I118,RawElectricity!$A$171:$A$290,WorkElectricity!$J118))</f>
        <v>#N/A</v>
      </c>
      <c r="BU118" s="19" t="e">
        <f>IF(SUMIFS(RawElectricity!BM$171:BM$290,RawElectricity!$B$171:$B$290,WorkElectricity!$I118,RawElectricity!$A$171:$A$290,WorkElectricity!$J118)&lt;0.0001,VLOOKUP($I118,Notes!$B$1:$C$1,2,0),SUMIFS(RawElectricity!BM$171:BM$290,RawElectricity!$B$171:$B$290,WorkElectricity!$I118,RawElectricity!$A$171:$A$290,WorkElectricity!$J118))</f>
        <v>#N/A</v>
      </c>
      <c r="BV118" s="19" t="e">
        <f>IF(SUMIFS(RawElectricity!BN$171:BN$290,RawElectricity!$B$171:$B$290,WorkElectricity!$I118,RawElectricity!$A$171:$A$290,WorkElectricity!$J118)&lt;0.0001,VLOOKUP($I118,Notes!$B$1:$C$1,2,0),SUMIFS(RawElectricity!BN$171:BN$290,RawElectricity!$B$171:$B$290,WorkElectricity!$I118,RawElectricity!$A$171:$A$290,WorkElectricity!$J118))</f>
        <v>#N/A</v>
      </c>
      <c r="BW118" s="19" t="e">
        <f>IF(SUMIFS(RawElectricity!BO$171:BO$290,RawElectricity!$B$171:$B$290,WorkElectricity!$I118,RawElectricity!$A$171:$A$290,WorkElectricity!$J118)&lt;0.0001,VLOOKUP($I118,Notes!$B$1:$C$1,2,0),SUMIFS(RawElectricity!BO$171:BO$290,RawElectricity!$B$171:$B$290,WorkElectricity!$I118,RawElectricity!$A$171:$A$290,WorkElectricity!$J118))</f>
        <v>#N/A</v>
      </c>
    </row>
    <row r="119" spans="1:75" x14ac:dyDescent="0.25">
      <c r="A119" t="str">
        <f>IF(B119&lt;&gt;B118,MAX(A$79:A118)+1,"")</f>
        <v/>
      </c>
      <c r="B119" t="str">
        <f>RawElectricity!B210</f>
        <v>worst - forced</v>
      </c>
      <c r="D119" s="19"/>
      <c r="E119" s="19"/>
      <c r="F119" s="19"/>
      <c r="G119" s="19"/>
      <c r="H119">
        <f t="shared" si="11"/>
        <v>5</v>
      </c>
      <c r="I119" t="str">
        <f t="shared" si="10"/>
        <v>sim4</v>
      </c>
      <c r="J119" t="str">
        <f t="shared" si="12"/>
        <v>Solar</v>
      </c>
      <c r="K119" s="19" t="e">
        <f>IF(SUMIFS(RawElectricity!D$171:D$290,RawElectricity!$B$171:$B$290,WorkElectricity!$I119,RawElectricity!$A$171:$A$290,WorkElectricity!$J119)&lt;0.0001,VLOOKUP($I119,Notes!$B$1:$C$1,2,0),SUMIFS(RawElectricity!D$171:D$290,RawElectricity!$B$171:$B$290,WorkElectricity!$I119,RawElectricity!$A$171:$A$290,WorkElectricity!$J119))</f>
        <v>#N/A</v>
      </c>
      <c r="L119" s="19" t="e">
        <f>IF(SUMIFS(RawElectricity!E$171:E$290,RawElectricity!$B$171:$B$290,WorkElectricity!$I119,RawElectricity!$A$171:$A$290,WorkElectricity!$J119)&lt;0.0001,VLOOKUP($I119,Notes!$B$1:$C$1,2,0),SUMIFS(RawElectricity!E$171:E$290,RawElectricity!$B$171:$B$290,WorkElectricity!$I119,RawElectricity!$A$171:$A$290,WorkElectricity!$J119))</f>
        <v>#N/A</v>
      </c>
      <c r="M119" s="19" t="e">
        <f>IF(SUMIFS(RawElectricity!F$171:F$290,RawElectricity!$B$171:$B$290,WorkElectricity!$I119,RawElectricity!$A$171:$A$290,WorkElectricity!$J119)&lt;0.0001,VLOOKUP($I119,Notes!$B$1:$C$1,2,0),SUMIFS(RawElectricity!F$171:F$290,RawElectricity!$B$171:$B$290,WorkElectricity!$I119,RawElectricity!$A$171:$A$290,WorkElectricity!$J119))</f>
        <v>#N/A</v>
      </c>
      <c r="N119" s="19" t="e">
        <f>IF(SUMIFS(RawElectricity!G$171:G$290,RawElectricity!$B$171:$B$290,WorkElectricity!$I119,RawElectricity!$A$171:$A$290,WorkElectricity!$J119)&lt;0.0001,VLOOKUP($I119,Notes!$B$1:$C$1,2,0),SUMIFS(RawElectricity!G$171:G$290,RawElectricity!$B$171:$B$290,WorkElectricity!$I119,RawElectricity!$A$171:$A$290,WorkElectricity!$J119))</f>
        <v>#N/A</v>
      </c>
      <c r="O119" s="19" t="e">
        <f>IF(SUMIFS(RawElectricity!H$171:H$290,RawElectricity!$B$171:$B$290,WorkElectricity!$I119,RawElectricity!$A$171:$A$290,WorkElectricity!$J119)&lt;0.0001,VLOOKUP($I119,Notes!$B$1:$C$1,2,0),SUMIFS(RawElectricity!H$171:H$290,RawElectricity!$B$171:$B$290,WorkElectricity!$I119,RawElectricity!$A$171:$A$290,WorkElectricity!$J119))</f>
        <v>#N/A</v>
      </c>
      <c r="P119" s="19" t="e">
        <f>IF(SUMIFS(RawElectricity!I$171:I$290,RawElectricity!$B$171:$B$290,WorkElectricity!$I119,RawElectricity!$A$171:$A$290,WorkElectricity!$J119)&lt;0.0001,VLOOKUP($I119,Notes!$B$1:$C$1,2,0),SUMIFS(RawElectricity!I$171:I$290,RawElectricity!$B$171:$B$290,WorkElectricity!$I119,RawElectricity!$A$171:$A$290,WorkElectricity!$J119))</f>
        <v>#N/A</v>
      </c>
      <c r="Q119" s="19" t="e">
        <f>IF(SUMIFS(RawElectricity!J$171:J$290,RawElectricity!$B$171:$B$290,WorkElectricity!$I119,RawElectricity!$A$171:$A$290,WorkElectricity!$J119)&lt;0.0001,VLOOKUP($I119,Notes!$B$1:$C$1,2,0),SUMIFS(RawElectricity!J$171:J$290,RawElectricity!$B$171:$B$290,WorkElectricity!$I119,RawElectricity!$A$171:$A$290,WorkElectricity!$J119))</f>
        <v>#N/A</v>
      </c>
      <c r="R119" s="19" t="e">
        <f>IF(SUMIFS(RawElectricity!K$171:K$290,RawElectricity!$B$171:$B$290,WorkElectricity!$I119,RawElectricity!$A$171:$A$290,WorkElectricity!$J119)&lt;0.0001,VLOOKUP($I119,Notes!$B$1:$C$1,2,0),SUMIFS(RawElectricity!K$171:K$290,RawElectricity!$B$171:$B$290,WorkElectricity!$I119,RawElectricity!$A$171:$A$290,WorkElectricity!$J119))</f>
        <v>#N/A</v>
      </c>
      <c r="S119" s="19" t="e">
        <f>IF(SUMIFS(RawElectricity!L$171:L$290,RawElectricity!$B$171:$B$290,WorkElectricity!$I119,RawElectricity!$A$171:$A$290,WorkElectricity!$J119)&lt;0.0001,VLOOKUP($I119,Notes!$B$1:$C$1,2,0),SUMIFS(RawElectricity!L$171:L$290,RawElectricity!$B$171:$B$290,WorkElectricity!$I119,RawElectricity!$A$171:$A$290,WorkElectricity!$J119))</f>
        <v>#N/A</v>
      </c>
      <c r="T119" s="19" t="e">
        <f>IF(SUMIFS(RawElectricity!M$171:M$290,RawElectricity!$B$171:$B$290,WorkElectricity!$I119,RawElectricity!$A$171:$A$290,WorkElectricity!$J119)&lt;0.0001,VLOOKUP($I119,Notes!$B$1:$C$1,2,0),SUMIFS(RawElectricity!M$171:M$290,RawElectricity!$B$171:$B$290,WorkElectricity!$I119,RawElectricity!$A$171:$A$290,WorkElectricity!$J119))</f>
        <v>#N/A</v>
      </c>
      <c r="U119" s="19" t="e">
        <f>IF(SUMIFS(RawElectricity!N$171:N$290,RawElectricity!$B$171:$B$290,WorkElectricity!$I119,RawElectricity!$A$171:$A$290,WorkElectricity!$J119)&lt;0.0001,VLOOKUP($I119,Notes!$B$1:$C$1,2,0),SUMIFS(RawElectricity!N$171:N$290,RawElectricity!$B$171:$B$290,WorkElectricity!$I119,RawElectricity!$A$171:$A$290,WorkElectricity!$J119))</f>
        <v>#N/A</v>
      </c>
      <c r="V119" s="19" t="e">
        <f>IF(SUMIFS(RawElectricity!O$171:O$290,RawElectricity!$B$171:$B$290,WorkElectricity!$I119,RawElectricity!$A$171:$A$290,WorkElectricity!$J119)&lt;0.0001,VLOOKUP($I119,Notes!$B$1:$C$1,2,0),SUMIFS(RawElectricity!O$171:O$290,RawElectricity!$B$171:$B$290,WorkElectricity!$I119,RawElectricity!$A$171:$A$290,WorkElectricity!$J119))</f>
        <v>#N/A</v>
      </c>
      <c r="W119" s="19" t="e">
        <f>IF(SUMIFS(RawElectricity!P$171:P$290,RawElectricity!$B$171:$B$290,WorkElectricity!$I119,RawElectricity!$A$171:$A$290,WorkElectricity!$J119)&lt;0.0001,VLOOKUP($I119,Notes!$B$1:$C$1,2,0),SUMIFS(RawElectricity!P$171:P$290,RawElectricity!$B$171:$B$290,WorkElectricity!$I119,RawElectricity!$A$171:$A$290,WorkElectricity!$J119))</f>
        <v>#N/A</v>
      </c>
      <c r="X119" s="19" t="e">
        <f>IF(SUMIFS(RawElectricity!Q$171:Q$290,RawElectricity!$B$171:$B$290,WorkElectricity!$I119,RawElectricity!$A$171:$A$290,WorkElectricity!$J119)&lt;0.0001,VLOOKUP($I119,Notes!$B$1:$C$1,2,0),SUMIFS(RawElectricity!Q$171:Q$290,RawElectricity!$B$171:$B$290,WorkElectricity!$I119,RawElectricity!$A$171:$A$290,WorkElectricity!$J119))</f>
        <v>#N/A</v>
      </c>
      <c r="Y119" s="19" t="e">
        <f>IF(SUMIFS(RawElectricity!R$171:R$290,RawElectricity!$B$171:$B$290,WorkElectricity!$I119,RawElectricity!$A$171:$A$290,WorkElectricity!$J119)&lt;0.0001,VLOOKUP($I119,Notes!$B$1:$C$1,2,0),SUMIFS(RawElectricity!R$171:R$290,RawElectricity!$B$171:$B$290,WorkElectricity!$I119,RawElectricity!$A$171:$A$290,WorkElectricity!$J119))</f>
        <v>#N/A</v>
      </c>
      <c r="Z119" s="19" t="e">
        <f>IF(SUMIFS(RawElectricity!S$171:S$290,RawElectricity!$B$171:$B$290,WorkElectricity!$I119,RawElectricity!$A$171:$A$290,WorkElectricity!$J119)&lt;0.0001,VLOOKUP($I119,Notes!$B$1:$C$1,2,0),SUMIFS(RawElectricity!S$171:S$290,RawElectricity!$B$171:$B$290,WorkElectricity!$I119,RawElectricity!$A$171:$A$290,WorkElectricity!$J119))</f>
        <v>#N/A</v>
      </c>
      <c r="AA119" s="19" t="e">
        <f>IF(SUMIFS(RawElectricity!T$171:T$290,RawElectricity!$B$171:$B$290,WorkElectricity!$I119,RawElectricity!$A$171:$A$290,WorkElectricity!$J119)&lt;0.0001,VLOOKUP($I119,Notes!$B$1:$C$1,2,0),SUMIFS(RawElectricity!T$171:T$290,RawElectricity!$B$171:$B$290,WorkElectricity!$I119,RawElectricity!$A$171:$A$290,WorkElectricity!$J119))</f>
        <v>#N/A</v>
      </c>
      <c r="AB119" s="19" t="e">
        <f>IF(SUMIFS(RawElectricity!U$171:U$290,RawElectricity!$B$171:$B$290,WorkElectricity!$I119,RawElectricity!$A$171:$A$290,WorkElectricity!$J119)&lt;0.0001,VLOOKUP($I119,Notes!$B$1:$C$1,2,0),SUMIFS(RawElectricity!U$171:U$290,RawElectricity!$B$171:$B$290,WorkElectricity!$I119,RawElectricity!$A$171:$A$290,WorkElectricity!$J119))</f>
        <v>#N/A</v>
      </c>
      <c r="AC119" s="19" t="e">
        <f>IF(SUMIFS(RawElectricity!V$171:V$290,RawElectricity!$B$171:$B$290,WorkElectricity!$I119,RawElectricity!$A$171:$A$290,WorkElectricity!$J119)&lt;0.0001,VLOOKUP($I119,Notes!$B$1:$C$1,2,0),SUMIFS(RawElectricity!V$171:V$290,RawElectricity!$B$171:$B$290,WorkElectricity!$I119,RawElectricity!$A$171:$A$290,WorkElectricity!$J119))</f>
        <v>#N/A</v>
      </c>
      <c r="AD119" s="19" t="e">
        <f>IF(SUMIFS(RawElectricity!W$171:W$290,RawElectricity!$B$171:$B$290,WorkElectricity!$I119,RawElectricity!$A$171:$A$290,WorkElectricity!$J119)&lt;0.0001,VLOOKUP($I119,Notes!$B$1:$C$1,2,0),SUMIFS(RawElectricity!W$171:W$290,RawElectricity!$B$171:$B$290,WorkElectricity!$I119,RawElectricity!$A$171:$A$290,WorkElectricity!$J119))</f>
        <v>#N/A</v>
      </c>
      <c r="AE119" s="19" t="e">
        <f>IF(SUMIFS(RawElectricity!X$171:X$290,RawElectricity!$B$171:$B$290,WorkElectricity!$I119,RawElectricity!$A$171:$A$290,WorkElectricity!$J119)&lt;0.0001,VLOOKUP($I119,Notes!$B$1:$C$1,2,0),SUMIFS(RawElectricity!X$171:X$290,RawElectricity!$B$171:$B$290,WorkElectricity!$I119,RawElectricity!$A$171:$A$290,WorkElectricity!$J119))</f>
        <v>#N/A</v>
      </c>
      <c r="AF119" s="19" t="e">
        <f>IF(SUMIFS(RawElectricity!Y$171:Y$290,RawElectricity!$B$171:$B$290,WorkElectricity!$I119,RawElectricity!$A$171:$A$290,WorkElectricity!$J119)&lt;0.0001,VLOOKUP($I119,Notes!$B$1:$C$1,2,0),SUMIFS(RawElectricity!Y$171:Y$290,RawElectricity!$B$171:$B$290,WorkElectricity!$I119,RawElectricity!$A$171:$A$290,WorkElectricity!$J119))</f>
        <v>#N/A</v>
      </c>
      <c r="AG119" s="19" t="e">
        <f>IF(SUMIFS(RawElectricity!Z$171:Z$290,RawElectricity!$B$171:$B$290,WorkElectricity!$I119,RawElectricity!$A$171:$A$290,WorkElectricity!$J119)&lt;0.0001,VLOOKUP($I119,Notes!$B$1:$C$1,2,0),SUMIFS(RawElectricity!Z$171:Z$290,RawElectricity!$B$171:$B$290,WorkElectricity!$I119,RawElectricity!$A$171:$A$290,WorkElectricity!$J119))</f>
        <v>#N/A</v>
      </c>
      <c r="AH119" s="19" t="e">
        <f>IF(SUMIFS(RawElectricity!AA$171:AA$290,RawElectricity!$B$171:$B$290,WorkElectricity!$I119,RawElectricity!$A$171:$A$290,WorkElectricity!$J119)&lt;0.0001,VLOOKUP($I119,Notes!$B$1:$C$1,2,0),SUMIFS(RawElectricity!AA$171:AA$290,RawElectricity!$B$171:$B$290,WorkElectricity!$I119,RawElectricity!$A$171:$A$290,WorkElectricity!$J119))</f>
        <v>#N/A</v>
      </c>
      <c r="AI119" s="19" t="e">
        <f>IF(SUMIFS(RawElectricity!AB$171:AB$290,RawElectricity!$B$171:$B$290,WorkElectricity!$I119,RawElectricity!$A$171:$A$290,WorkElectricity!$J119)&lt;0.0001,VLOOKUP($I119,Notes!$B$1:$C$1,2,0),SUMIFS(RawElectricity!AB$171:AB$290,RawElectricity!$B$171:$B$290,WorkElectricity!$I119,RawElectricity!$A$171:$A$290,WorkElectricity!$J119))</f>
        <v>#N/A</v>
      </c>
      <c r="AJ119" s="19" t="e">
        <f>IF(SUMIFS(RawElectricity!AC$171:AC$290,RawElectricity!$B$171:$B$290,WorkElectricity!$I119,RawElectricity!$A$171:$A$290,WorkElectricity!$J119)&lt;0.0001,VLOOKUP($I119,Notes!$B$1:$C$1,2,0),SUMIFS(RawElectricity!AC$171:AC$290,RawElectricity!$B$171:$B$290,WorkElectricity!$I119,RawElectricity!$A$171:$A$290,WorkElectricity!$J119))</f>
        <v>#N/A</v>
      </c>
      <c r="AK119" s="19" t="e">
        <f>IF(SUMIFS(RawElectricity!AD$171:AD$290,RawElectricity!$B$171:$B$290,WorkElectricity!$I119,RawElectricity!$A$171:$A$290,WorkElectricity!$J119)&lt;0.0001,VLOOKUP($I119,Notes!$B$1:$C$1,2,0),SUMIFS(RawElectricity!AD$171:AD$290,RawElectricity!$B$171:$B$290,WorkElectricity!$I119,RawElectricity!$A$171:$A$290,WorkElectricity!$J119))</f>
        <v>#N/A</v>
      </c>
      <c r="AL119" s="19" t="e">
        <f>IF(SUMIFS(RawElectricity!AE$171:AE$290,RawElectricity!$B$171:$B$290,WorkElectricity!$I119,RawElectricity!$A$171:$A$290,WorkElectricity!$J119)&lt;0.0001,VLOOKUP($I119,Notes!$B$1:$C$1,2,0),SUMIFS(RawElectricity!AE$171:AE$290,RawElectricity!$B$171:$B$290,WorkElectricity!$I119,RawElectricity!$A$171:$A$290,WorkElectricity!$J119))</f>
        <v>#N/A</v>
      </c>
      <c r="AM119" s="19" t="e">
        <f>IF(SUMIFS(RawElectricity!AF$171:AF$290,RawElectricity!$B$171:$B$290,WorkElectricity!$I119,RawElectricity!$A$171:$A$290,WorkElectricity!$J119)&lt;0.0001,VLOOKUP($I119,Notes!$B$1:$C$1,2,0),SUMIFS(RawElectricity!AF$171:AF$290,RawElectricity!$B$171:$B$290,WorkElectricity!$I119,RawElectricity!$A$171:$A$290,WorkElectricity!$J119))</f>
        <v>#N/A</v>
      </c>
      <c r="AN119" s="19" t="e">
        <f>IF(SUMIFS(RawElectricity!AG$171:AG$290,RawElectricity!$B$171:$B$290,WorkElectricity!$I119,RawElectricity!$A$171:$A$290,WorkElectricity!$J119)&lt;0.0001,VLOOKUP($I119,Notes!$B$1:$C$1,2,0),SUMIFS(RawElectricity!AG$171:AG$290,RawElectricity!$B$171:$B$290,WorkElectricity!$I119,RawElectricity!$A$171:$A$290,WorkElectricity!$J119))</f>
        <v>#N/A</v>
      </c>
      <c r="AO119" s="19" t="e">
        <f>IF(SUMIFS(RawElectricity!AH$171:AH$290,RawElectricity!$B$171:$B$290,WorkElectricity!$I119,RawElectricity!$A$171:$A$290,WorkElectricity!$J119)&lt;0.0001,VLOOKUP($I119,Notes!$B$1:$C$1,2,0),SUMIFS(RawElectricity!AH$171:AH$290,RawElectricity!$B$171:$B$290,WorkElectricity!$I119,RawElectricity!$A$171:$A$290,WorkElectricity!$J119))</f>
        <v>#N/A</v>
      </c>
      <c r="AP119" s="19" t="e">
        <f>IF(SUMIFS(RawElectricity!AI$171:AI$290,RawElectricity!$B$171:$B$290,WorkElectricity!$I119,RawElectricity!$A$171:$A$290,WorkElectricity!$J119)&lt;0.0001,VLOOKUP($I119,Notes!$B$1:$C$1,2,0),SUMIFS(RawElectricity!AI$171:AI$290,RawElectricity!$B$171:$B$290,WorkElectricity!$I119,RawElectricity!$A$171:$A$290,WorkElectricity!$J119))</f>
        <v>#N/A</v>
      </c>
      <c r="AQ119" s="19" t="e">
        <f>IF(SUMIFS(RawElectricity!AJ$171:AJ$290,RawElectricity!$B$171:$B$290,WorkElectricity!$I119,RawElectricity!$A$171:$A$290,WorkElectricity!$J119)&lt;0.0001,VLOOKUP($I119,Notes!$B$1:$C$1,2,0),SUMIFS(RawElectricity!AJ$171:AJ$290,RawElectricity!$B$171:$B$290,WorkElectricity!$I119,RawElectricity!$A$171:$A$290,WorkElectricity!$J119))</f>
        <v>#N/A</v>
      </c>
      <c r="AR119" s="19" t="e">
        <f>IF(SUMIFS(RawElectricity!AK$171:AK$290,RawElectricity!$B$171:$B$290,WorkElectricity!$I119,RawElectricity!$A$171:$A$290,WorkElectricity!$J119)&lt;0.0001,VLOOKUP($I119,Notes!$B$1:$C$1,2,0),SUMIFS(RawElectricity!AK$171:AK$290,RawElectricity!$B$171:$B$290,WorkElectricity!$I119,RawElectricity!$A$171:$A$290,WorkElectricity!$J119))</f>
        <v>#N/A</v>
      </c>
      <c r="AS119" s="19" t="e">
        <f>IF(SUMIFS(RawElectricity!AL$171:AL$290,RawElectricity!$B$171:$B$290,WorkElectricity!$I119,RawElectricity!$A$171:$A$290,WorkElectricity!$J119)&lt;0.0001,VLOOKUP($I119,Notes!$B$1:$C$1,2,0),SUMIFS(RawElectricity!AL$171:AL$290,RawElectricity!$B$171:$B$290,WorkElectricity!$I119,RawElectricity!$A$171:$A$290,WorkElectricity!$J119))</f>
        <v>#N/A</v>
      </c>
      <c r="AT119" s="19" t="e">
        <f>IF(SUMIFS(RawElectricity!AM$171:AM$290,RawElectricity!$B$171:$B$290,WorkElectricity!$I119,RawElectricity!$A$171:$A$290,WorkElectricity!$J119)&lt;0.0001,VLOOKUP($I119,Notes!$B$1:$C$1,2,0),SUMIFS(RawElectricity!AM$171:AM$290,RawElectricity!$B$171:$B$290,WorkElectricity!$I119,RawElectricity!$A$171:$A$290,WorkElectricity!$J119))</f>
        <v>#N/A</v>
      </c>
      <c r="AU119" s="19" t="e">
        <f>IF(SUMIFS(RawElectricity!AN$171:AN$290,RawElectricity!$B$171:$B$290,WorkElectricity!$I119,RawElectricity!$A$171:$A$290,WorkElectricity!$J119)&lt;0.0001,VLOOKUP($I119,Notes!$B$1:$C$1,2,0),SUMIFS(RawElectricity!AN$171:AN$290,RawElectricity!$B$171:$B$290,WorkElectricity!$I119,RawElectricity!$A$171:$A$290,WorkElectricity!$J119))</f>
        <v>#N/A</v>
      </c>
      <c r="AV119" s="19" t="e">
        <f>IF(SUMIFS(RawElectricity!AO$171:AO$290,RawElectricity!$B$171:$B$290,WorkElectricity!$I119,RawElectricity!$A$171:$A$290,WorkElectricity!$J119)&lt;0.0001,VLOOKUP($I119,Notes!$B$1:$C$1,2,0),SUMIFS(RawElectricity!AO$171:AO$290,RawElectricity!$B$171:$B$290,WorkElectricity!$I119,RawElectricity!$A$171:$A$290,WorkElectricity!$J119))</f>
        <v>#N/A</v>
      </c>
      <c r="AW119" s="19" t="e">
        <f>IF(SUMIFS(RawElectricity!AP$171:AP$290,RawElectricity!$B$171:$B$290,WorkElectricity!$I119,RawElectricity!$A$171:$A$290,WorkElectricity!$J119)&lt;0.0001,VLOOKUP($I119,Notes!$B$1:$C$1,2,0),SUMIFS(RawElectricity!AP$171:AP$290,RawElectricity!$B$171:$B$290,WorkElectricity!$I119,RawElectricity!$A$171:$A$290,WorkElectricity!$J119))</f>
        <v>#N/A</v>
      </c>
      <c r="AX119" s="19" t="e">
        <f>IF(SUMIFS(RawElectricity!AQ$171:AQ$290,RawElectricity!$B$171:$B$290,WorkElectricity!$I119,RawElectricity!$A$171:$A$290,WorkElectricity!$J119)&lt;0.0001,VLOOKUP($I119,Notes!$B$1:$C$1,2,0),SUMIFS(RawElectricity!AQ$171:AQ$290,RawElectricity!$B$171:$B$290,WorkElectricity!$I119,RawElectricity!$A$171:$A$290,WorkElectricity!$J119))</f>
        <v>#N/A</v>
      </c>
      <c r="AY119" s="19" t="e">
        <f>IF(SUMIFS(RawElectricity!AR$171:AR$290,RawElectricity!$B$171:$B$290,WorkElectricity!$I119,RawElectricity!$A$171:$A$290,WorkElectricity!$J119)&lt;0.0001,VLOOKUP($I119,Notes!$B$1:$C$1,2,0),SUMIFS(RawElectricity!AR$171:AR$290,RawElectricity!$B$171:$B$290,WorkElectricity!$I119,RawElectricity!$A$171:$A$290,WorkElectricity!$J119))</f>
        <v>#N/A</v>
      </c>
      <c r="AZ119" s="19" t="e">
        <f>IF(SUMIFS(RawElectricity!AS$171:AS$290,RawElectricity!$B$171:$B$290,WorkElectricity!$I119,RawElectricity!$A$171:$A$290,WorkElectricity!$J119)&lt;0.0001,VLOOKUP($I119,Notes!$B$1:$C$1,2,0),SUMIFS(RawElectricity!AS$171:AS$290,RawElectricity!$B$171:$B$290,WorkElectricity!$I119,RawElectricity!$A$171:$A$290,WorkElectricity!$J119))</f>
        <v>#N/A</v>
      </c>
      <c r="BA119" s="19" t="e">
        <f>IF(SUMIFS(RawElectricity!AT$171:AT$290,RawElectricity!$B$171:$B$290,WorkElectricity!$I119,RawElectricity!$A$171:$A$290,WorkElectricity!$J119)&lt;0.0001,VLOOKUP($I119,Notes!$B$1:$C$1,2,0),SUMIFS(RawElectricity!AT$171:AT$290,RawElectricity!$B$171:$B$290,WorkElectricity!$I119,RawElectricity!$A$171:$A$290,WorkElectricity!$J119))</f>
        <v>#N/A</v>
      </c>
      <c r="BB119" s="19" t="e">
        <f>IF(SUMIFS(RawElectricity!AU$171:AU$290,RawElectricity!$B$171:$B$290,WorkElectricity!$I119,RawElectricity!$A$171:$A$290,WorkElectricity!$J119)&lt;0.0001,VLOOKUP($I119,Notes!$B$1:$C$1,2,0),SUMIFS(RawElectricity!AU$171:AU$290,RawElectricity!$B$171:$B$290,WorkElectricity!$I119,RawElectricity!$A$171:$A$290,WorkElectricity!$J119))</f>
        <v>#N/A</v>
      </c>
      <c r="BC119" s="19" t="e">
        <f>IF(SUMIFS(RawElectricity!AV$171:AV$290,RawElectricity!$B$171:$B$290,WorkElectricity!$I119,RawElectricity!$A$171:$A$290,WorkElectricity!$J119)&lt;0.0001,VLOOKUP($I119,Notes!$B$1:$C$1,2,0),SUMIFS(RawElectricity!AV$171:AV$290,RawElectricity!$B$171:$B$290,WorkElectricity!$I119,RawElectricity!$A$171:$A$290,WorkElectricity!$J119))</f>
        <v>#N/A</v>
      </c>
      <c r="BD119" s="19" t="e">
        <f>IF(SUMIFS(RawElectricity!AW$171:AW$290,RawElectricity!$B$171:$B$290,WorkElectricity!$I119,RawElectricity!$A$171:$A$290,WorkElectricity!$J119)&lt;0.0001,VLOOKUP($I119,Notes!$B$1:$C$1,2,0),SUMIFS(RawElectricity!AW$171:AW$290,RawElectricity!$B$171:$B$290,WorkElectricity!$I119,RawElectricity!$A$171:$A$290,WorkElectricity!$J119))</f>
        <v>#N/A</v>
      </c>
      <c r="BE119" s="19" t="e">
        <f>IF(SUMIFS(RawElectricity!AX$171:AX$290,RawElectricity!$B$171:$B$290,WorkElectricity!$I119,RawElectricity!$A$171:$A$290,WorkElectricity!$J119)&lt;0.0001,VLOOKUP($I119,Notes!$B$1:$C$1,2,0),SUMIFS(RawElectricity!AX$171:AX$290,RawElectricity!$B$171:$B$290,WorkElectricity!$I119,RawElectricity!$A$171:$A$290,WorkElectricity!$J119))</f>
        <v>#N/A</v>
      </c>
      <c r="BF119" s="19" t="e">
        <f>IF(SUMIFS(RawElectricity!AY$171:AY$290,RawElectricity!$B$171:$B$290,WorkElectricity!$I119,RawElectricity!$A$171:$A$290,WorkElectricity!$J119)&lt;0.0001,VLOOKUP($I119,Notes!$B$1:$C$1,2,0),SUMIFS(RawElectricity!AY$171:AY$290,RawElectricity!$B$171:$B$290,WorkElectricity!$I119,RawElectricity!$A$171:$A$290,WorkElectricity!$J119))</f>
        <v>#N/A</v>
      </c>
      <c r="BG119" s="19" t="e">
        <f>IF(SUMIFS(RawElectricity!AZ$171:AZ$290,RawElectricity!$B$171:$B$290,WorkElectricity!$I119,RawElectricity!$A$171:$A$290,WorkElectricity!$J119)&lt;0.0001,VLOOKUP($I119,Notes!$B$1:$C$1,2,0),SUMIFS(RawElectricity!AZ$171:AZ$290,RawElectricity!$B$171:$B$290,WorkElectricity!$I119,RawElectricity!$A$171:$A$290,WorkElectricity!$J119))</f>
        <v>#N/A</v>
      </c>
      <c r="BH119" s="19" t="e">
        <f>IF(SUMIFS(RawElectricity!BA$171:BA$290,RawElectricity!$B$171:$B$290,WorkElectricity!$I119,RawElectricity!$A$171:$A$290,WorkElectricity!$J119)&lt;0.0001,VLOOKUP($I119,Notes!$B$1:$C$1,2,0),SUMIFS(RawElectricity!BA$171:BA$290,RawElectricity!$B$171:$B$290,WorkElectricity!$I119,RawElectricity!$A$171:$A$290,WorkElectricity!$J119))</f>
        <v>#N/A</v>
      </c>
      <c r="BI119" s="19" t="e">
        <f>IF(SUMIFS(RawElectricity!BB$171:BB$290,RawElectricity!$B$171:$B$290,WorkElectricity!$I119,RawElectricity!$A$171:$A$290,WorkElectricity!$J119)&lt;0.0001,VLOOKUP($I119,Notes!$B$1:$C$1,2,0),SUMIFS(RawElectricity!BB$171:BB$290,RawElectricity!$B$171:$B$290,WorkElectricity!$I119,RawElectricity!$A$171:$A$290,WorkElectricity!$J119))</f>
        <v>#N/A</v>
      </c>
      <c r="BJ119" s="19" t="e">
        <f>IF(SUMIFS(RawElectricity!BC$171:BC$290,RawElectricity!$B$171:$B$290,WorkElectricity!$I119,RawElectricity!$A$171:$A$290,WorkElectricity!$J119)&lt;0.0001,VLOOKUP($I119,Notes!$B$1:$C$1,2,0),SUMIFS(RawElectricity!BC$171:BC$290,RawElectricity!$B$171:$B$290,WorkElectricity!$I119,RawElectricity!$A$171:$A$290,WorkElectricity!$J119))</f>
        <v>#N/A</v>
      </c>
      <c r="BK119" s="19" t="e">
        <f>IF(SUMIFS(RawElectricity!BD$171:BD$290,RawElectricity!$B$171:$B$290,WorkElectricity!$I119,RawElectricity!$A$171:$A$290,WorkElectricity!$J119)&lt;0.0001,VLOOKUP($I119,Notes!$B$1:$C$1,2,0),SUMIFS(RawElectricity!BD$171:BD$290,RawElectricity!$B$171:$B$290,WorkElectricity!$I119,RawElectricity!$A$171:$A$290,WorkElectricity!$J119))</f>
        <v>#N/A</v>
      </c>
      <c r="BL119" s="19" t="e">
        <f>IF(SUMIFS(RawElectricity!BE$171:BE$290,RawElectricity!$B$171:$B$290,WorkElectricity!$I119,RawElectricity!$A$171:$A$290,WorkElectricity!$J119)&lt;0.0001,VLOOKUP($I119,Notes!$B$1:$C$1,2,0),SUMIFS(RawElectricity!BE$171:BE$290,RawElectricity!$B$171:$B$290,WorkElectricity!$I119,RawElectricity!$A$171:$A$290,WorkElectricity!$J119))</f>
        <v>#N/A</v>
      </c>
      <c r="BM119" s="19" t="e">
        <f>IF(SUMIFS(RawElectricity!BF$171:BF$290,RawElectricity!$B$171:$B$290,WorkElectricity!$I119,RawElectricity!$A$171:$A$290,WorkElectricity!$J119)&lt;0.0001,VLOOKUP($I119,Notes!$B$1:$C$1,2,0),SUMIFS(RawElectricity!BF$171:BF$290,RawElectricity!$B$171:$B$290,WorkElectricity!$I119,RawElectricity!$A$171:$A$290,WorkElectricity!$J119))</f>
        <v>#N/A</v>
      </c>
      <c r="BN119" s="19" t="e">
        <f>IF(SUMIFS(RawElectricity!BG$171:BG$290,RawElectricity!$B$171:$B$290,WorkElectricity!$I119,RawElectricity!$A$171:$A$290,WorkElectricity!$J119)&lt;0.0001,VLOOKUP($I119,Notes!$B$1:$C$1,2,0),SUMIFS(RawElectricity!BG$171:BG$290,RawElectricity!$B$171:$B$290,WorkElectricity!$I119,RawElectricity!$A$171:$A$290,WorkElectricity!$J119))</f>
        <v>#N/A</v>
      </c>
      <c r="BO119" s="19" t="e">
        <f>IF(SUMIFS(RawElectricity!BH$171:BH$290,RawElectricity!$B$171:$B$290,WorkElectricity!$I119,RawElectricity!$A$171:$A$290,WorkElectricity!$J119)&lt;0.0001,VLOOKUP($I119,Notes!$B$1:$C$1,2,0),SUMIFS(RawElectricity!BH$171:BH$290,RawElectricity!$B$171:$B$290,WorkElectricity!$I119,RawElectricity!$A$171:$A$290,WorkElectricity!$J119))</f>
        <v>#N/A</v>
      </c>
      <c r="BP119" s="19" t="e">
        <f>IF(SUMIFS(RawElectricity!BI$171:BI$290,RawElectricity!$B$171:$B$290,WorkElectricity!$I119,RawElectricity!$A$171:$A$290,WorkElectricity!$J119)&lt;0.0001,VLOOKUP($I119,Notes!$B$1:$C$1,2,0),SUMIFS(RawElectricity!BI$171:BI$290,RawElectricity!$B$171:$B$290,WorkElectricity!$I119,RawElectricity!$A$171:$A$290,WorkElectricity!$J119))</f>
        <v>#N/A</v>
      </c>
      <c r="BQ119" s="19"/>
      <c r="BR119" s="19" t="e">
        <f>IF(SUMIFS(RawElectricity!BJ$171:BJ$290,RawElectricity!$B$171:$B$290,WorkElectricity!$I119,RawElectricity!$A$171:$A$290,WorkElectricity!$J119)&lt;0.0001,VLOOKUP($I119,Notes!$B$1:$C$1,2,0),SUMIFS(RawElectricity!BJ$171:BJ$290,RawElectricity!$B$171:$B$290,WorkElectricity!$I119,RawElectricity!$A$171:$A$290,WorkElectricity!$J119))</f>
        <v>#N/A</v>
      </c>
      <c r="BS119" s="19" t="e">
        <f>IF(SUMIFS(RawElectricity!BK$171:BK$290,RawElectricity!$B$171:$B$290,WorkElectricity!$I119,RawElectricity!$A$171:$A$290,WorkElectricity!$J119)&lt;0.0001,VLOOKUP($I119,Notes!$B$1:$C$1,2,0),SUMIFS(RawElectricity!BK$171:BK$290,RawElectricity!$B$171:$B$290,WorkElectricity!$I119,RawElectricity!$A$171:$A$290,WorkElectricity!$J119))</f>
        <v>#N/A</v>
      </c>
      <c r="BT119" s="19" t="e">
        <f>IF(SUMIFS(RawElectricity!BL$171:BL$290,RawElectricity!$B$171:$B$290,WorkElectricity!$I119,RawElectricity!$A$171:$A$290,WorkElectricity!$J119)&lt;0.0001,VLOOKUP($I119,Notes!$B$1:$C$1,2,0),SUMIFS(RawElectricity!BL$171:BL$290,RawElectricity!$B$171:$B$290,WorkElectricity!$I119,RawElectricity!$A$171:$A$290,WorkElectricity!$J119))</f>
        <v>#N/A</v>
      </c>
      <c r="BU119" s="19" t="e">
        <f>IF(SUMIFS(RawElectricity!BM$171:BM$290,RawElectricity!$B$171:$B$290,WorkElectricity!$I119,RawElectricity!$A$171:$A$290,WorkElectricity!$J119)&lt;0.0001,VLOOKUP($I119,Notes!$B$1:$C$1,2,0),SUMIFS(RawElectricity!BM$171:BM$290,RawElectricity!$B$171:$B$290,WorkElectricity!$I119,RawElectricity!$A$171:$A$290,WorkElectricity!$J119))</f>
        <v>#N/A</v>
      </c>
      <c r="BV119" s="19" t="e">
        <f>IF(SUMIFS(RawElectricity!BN$171:BN$290,RawElectricity!$B$171:$B$290,WorkElectricity!$I119,RawElectricity!$A$171:$A$290,WorkElectricity!$J119)&lt;0.0001,VLOOKUP($I119,Notes!$B$1:$C$1,2,0),SUMIFS(RawElectricity!BN$171:BN$290,RawElectricity!$B$171:$B$290,WorkElectricity!$I119,RawElectricity!$A$171:$A$290,WorkElectricity!$J119))</f>
        <v>#N/A</v>
      </c>
      <c r="BW119" s="19" t="e">
        <f>IF(SUMIFS(RawElectricity!BO$171:BO$290,RawElectricity!$B$171:$B$290,WorkElectricity!$I119,RawElectricity!$A$171:$A$290,WorkElectricity!$J119)&lt;0.0001,VLOOKUP($I119,Notes!$B$1:$C$1,2,0),SUMIFS(RawElectricity!BO$171:BO$290,RawElectricity!$B$171:$B$290,WorkElectricity!$I119,RawElectricity!$A$171:$A$290,WorkElectricity!$J119))</f>
        <v>#N/A</v>
      </c>
    </row>
    <row r="120" spans="1:75" x14ac:dyDescent="0.25">
      <c r="A120" t="str">
        <f>IF(B120&lt;&gt;B119,MAX(A$79:A119)+1,"")</f>
        <v/>
      </c>
      <c r="B120" t="str">
        <f>RawElectricity!B211</f>
        <v>worst - forced</v>
      </c>
      <c r="D120" s="19"/>
      <c r="E120" s="19"/>
      <c r="F120" s="19"/>
      <c r="G120" s="19"/>
      <c r="H120">
        <f t="shared" si="11"/>
        <v>5</v>
      </c>
      <c r="I120" t="str">
        <f t="shared" si="10"/>
        <v>sim4</v>
      </c>
      <c r="J120" t="str">
        <f t="shared" si="12"/>
        <v>Wind</v>
      </c>
      <c r="K120" s="19" t="e">
        <f>IF(SUMIFS(RawElectricity!D$171:D$290,RawElectricity!$B$171:$B$290,WorkElectricity!$I120,RawElectricity!$A$171:$A$290,WorkElectricity!$J120)&lt;0.0001,VLOOKUP($I120,Notes!$B$1:$C$1,2,0),SUMIFS(RawElectricity!D$171:D$290,RawElectricity!$B$171:$B$290,WorkElectricity!$I120,RawElectricity!$A$171:$A$290,WorkElectricity!$J120))</f>
        <v>#N/A</v>
      </c>
      <c r="L120" s="19" t="e">
        <f>IF(SUMIFS(RawElectricity!E$171:E$290,RawElectricity!$B$171:$B$290,WorkElectricity!$I120,RawElectricity!$A$171:$A$290,WorkElectricity!$J120)&lt;0.0001,VLOOKUP($I120,Notes!$B$1:$C$1,2,0),SUMIFS(RawElectricity!E$171:E$290,RawElectricity!$B$171:$B$290,WorkElectricity!$I120,RawElectricity!$A$171:$A$290,WorkElectricity!$J120))</f>
        <v>#N/A</v>
      </c>
      <c r="M120" s="19" t="e">
        <f>IF(SUMIFS(RawElectricity!F$171:F$290,RawElectricity!$B$171:$B$290,WorkElectricity!$I120,RawElectricity!$A$171:$A$290,WorkElectricity!$J120)&lt;0.0001,VLOOKUP($I120,Notes!$B$1:$C$1,2,0),SUMIFS(RawElectricity!F$171:F$290,RawElectricity!$B$171:$B$290,WorkElectricity!$I120,RawElectricity!$A$171:$A$290,WorkElectricity!$J120))</f>
        <v>#N/A</v>
      </c>
      <c r="N120" s="19" t="e">
        <f>IF(SUMIFS(RawElectricity!G$171:G$290,RawElectricity!$B$171:$B$290,WorkElectricity!$I120,RawElectricity!$A$171:$A$290,WorkElectricity!$J120)&lt;0.0001,VLOOKUP($I120,Notes!$B$1:$C$1,2,0),SUMIFS(RawElectricity!G$171:G$290,RawElectricity!$B$171:$B$290,WorkElectricity!$I120,RawElectricity!$A$171:$A$290,WorkElectricity!$J120))</f>
        <v>#N/A</v>
      </c>
      <c r="O120" s="19" t="e">
        <f>IF(SUMIFS(RawElectricity!H$171:H$290,RawElectricity!$B$171:$B$290,WorkElectricity!$I120,RawElectricity!$A$171:$A$290,WorkElectricity!$J120)&lt;0.0001,VLOOKUP($I120,Notes!$B$1:$C$1,2,0),SUMIFS(RawElectricity!H$171:H$290,RawElectricity!$B$171:$B$290,WorkElectricity!$I120,RawElectricity!$A$171:$A$290,WorkElectricity!$J120))</f>
        <v>#N/A</v>
      </c>
      <c r="P120" s="19" t="e">
        <f>IF(SUMIFS(RawElectricity!I$171:I$290,RawElectricity!$B$171:$B$290,WorkElectricity!$I120,RawElectricity!$A$171:$A$290,WorkElectricity!$J120)&lt;0.0001,VLOOKUP($I120,Notes!$B$1:$C$1,2,0),SUMIFS(RawElectricity!I$171:I$290,RawElectricity!$B$171:$B$290,WorkElectricity!$I120,RawElectricity!$A$171:$A$290,WorkElectricity!$J120))</f>
        <v>#N/A</v>
      </c>
      <c r="Q120" s="19" t="e">
        <f>IF(SUMIFS(RawElectricity!J$171:J$290,RawElectricity!$B$171:$B$290,WorkElectricity!$I120,RawElectricity!$A$171:$A$290,WorkElectricity!$J120)&lt;0.0001,VLOOKUP($I120,Notes!$B$1:$C$1,2,0),SUMIFS(RawElectricity!J$171:J$290,RawElectricity!$B$171:$B$290,WorkElectricity!$I120,RawElectricity!$A$171:$A$290,WorkElectricity!$J120))</f>
        <v>#N/A</v>
      </c>
      <c r="R120" s="19" t="e">
        <f>IF(SUMIFS(RawElectricity!K$171:K$290,RawElectricity!$B$171:$B$290,WorkElectricity!$I120,RawElectricity!$A$171:$A$290,WorkElectricity!$J120)&lt;0.0001,VLOOKUP($I120,Notes!$B$1:$C$1,2,0),SUMIFS(RawElectricity!K$171:K$290,RawElectricity!$B$171:$B$290,WorkElectricity!$I120,RawElectricity!$A$171:$A$290,WorkElectricity!$J120))</f>
        <v>#N/A</v>
      </c>
      <c r="S120" s="19" t="e">
        <f>IF(SUMIFS(RawElectricity!L$171:L$290,RawElectricity!$B$171:$B$290,WorkElectricity!$I120,RawElectricity!$A$171:$A$290,WorkElectricity!$J120)&lt;0.0001,VLOOKUP($I120,Notes!$B$1:$C$1,2,0),SUMIFS(RawElectricity!L$171:L$290,RawElectricity!$B$171:$B$290,WorkElectricity!$I120,RawElectricity!$A$171:$A$290,WorkElectricity!$J120))</f>
        <v>#N/A</v>
      </c>
      <c r="T120" s="19" t="e">
        <f>IF(SUMIFS(RawElectricity!M$171:M$290,RawElectricity!$B$171:$B$290,WorkElectricity!$I120,RawElectricity!$A$171:$A$290,WorkElectricity!$J120)&lt;0.0001,VLOOKUP($I120,Notes!$B$1:$C$1,2,0),SUMIFS(RawElectricity!M$171:M$290,RawElectricity!$B$171:$B$290,WorkElectricity!$I120,RawElectricity!$A$171:$A$290,WorkElectricity!$J120))</f>
        <v>#N/A</v>
      </c>
      <c r="U120" s="19" t="e">
        <f>IF(SUMIFS(RawElectricity!N$171:N$290,RawElectricity!$B$171:$B$290,WorkElectricity!$I120,RawElectricity!$A$171:$A$290,WorkElectricity!$J120)&lt;0.0001,VLOOKUP($I120,Notes!$B$1:$C$1,2,0),SUMIFS(RawElectricity!N$171:N$290,RawElectricity!$B$171:$B$290,WorkElectricity!$I120,RawElectricity!$A$171:$A$290,WorkElectricity!$J120))</f>
        <v>#N/A</v>
      </c>
      <c r="V120" s="19" t="e">
        <f>IF(SUMIFS(RawElectricity!O$171:O$290,RawElectricity!$B$171:$B$290,WorkElectricity!$I120,RawElectricity!$A$171:$A$290,WorkElectricity!$J120)&lt;0.0001,VLOOKUP($I120,Notes!$B$1:$C$1,2,0),SUMIFS(RawElectricity!O$171:O$290,RawElectricity!$B$171:$B$290,WorkElectricity!$I120,RawElectricity!$A$171:$A$290,WorkElectricity!$J120))</f>
        <v>#N/A</v>
      </c>
      <c r="W120" s="19" t="e">
        <f>IF(SUMIFS(RawElectricity!P$171:P$290,RawElectricity!$B$171:$B$290,WorkElectricity!$I120,RawElectricity!$A$171:$A$290,WorkElectricity!$J120)&lt;0.0001,VLOOKUP($I120,Notes!$B$1:$C$1,2,0),SUMIFS(RawElectricity!P$171:P$290,RawElectricity!$B$171:$B$290,WorkElectricity!$I120,RawElectricity!$A$171:$A$290,WorkElectricity!$J120))</f>
        <v>#N/A</v>
      </c>
      <c r="X120" s="19" t="e">
        <f>IF(SUMIFS(RawElectricity!Q$171:Q$290,RawElectricity!$B$171:$B$290,WorkElectricity!$I120,RawElectricity!$A$171:$A$290,WorkElectricity!$J120)&lt;0.0001,VLOOKUP($I120,Notes!$B$1:$C$1,2,0),SUMIFS(RawElectricity!Q$171:Q$290,RawElectricity!$B$171:$B$290,WorkElectricity!$I120,RawElectricity!$A$171:$A$290,WorkElectricity!$J120))</f>
        <v>#N/A</v>
      </c>
      <c r="Y120" s="19" t="e">
        <f>IF(SUMIFS(RawElectricity!R$171:R$290,RawElectricity!$B$171:$B$290,WorkElectricity!$I120,RawElectricity!$A$171:$A$290,WorkElectricity!$J120)&lt;0.0001,VLOOKUP($I120,Notes!$B$1:$C$1,2,0),SUMIFS(RawElectricity!R$171:R$290,RawElectricity!$B$171:$B$290,WorkElectricity!$I120,RawElectricity!$A$171:$A$290,WorkElectricity!$J120))</f>
        <v>#N/A</v>
      </c>
      <c r="Z120" s="19" t="e">
        <f>IF(SUMIFS(RawElectricity!S$171:S$290,RawElectricity!$B$171:$B$290,WorkElectricity!$I120,RawElectricity!$A$171:$A$290,WorkElectricity!$J120)&lt;0.0001,VLOOKUP($I120,Notes!$B$1:$C$1,2,0),SUMIFS(RawElectricity!S$171:S$290,RawElectricity!$B$171:$B$290,WorkElectricity!$I120,RawElectricity!$A$171:$A$290,WorkElectricity!$J120))</f>
        <v>#N/A</v>
      </c>
      <c r="AA120" s="19" t="e">
        <f>IF(SUMIFS(RawElectricity!T$171:T$290,RawElectricity!$B$171:$B$290,WorkElectricity!$I120,RawElectricity!$A$171:$A$290,WorkElectricity!$J120)&lt;0.0001,VLOOKUP($I120,Notes!$B$1:$C$1,2,0),SUMIFS(RawElectricity!T$171:T$290,RawElectricity!$B$171:$B$290,WorkElectricity!$I120,RawElectricity!$A$171:$A$290,WorkElectricity!$J120))</f>
        <v>#N/A</v>
      </c>
      <c r="AB120" s="19" t="e">
        <f>IF(SUMIFS(RawElectricity!U$171:U$290,RawElectricity!$B$171:$B$290,WorkElectricity!$I120,RawElectricity!$A$171:$A$290,WorkElectricity!$J120)&lt;0.0001,VLOOKUP($I120,Notes!$B$1:$C$1,2,0),SUMIFS(RawElectricity!U$171:U$290,RawElectricity!$B$171:$B$290,WorkElectricity!$I120,RawElectricity!$A$171:$A$290,WorkElectricity!$J120))</f>
        <v>#N/A</v>
      </c>
      <c r="AC120" s="19" t="e">
        <f>IF(SUMIFS(RawElectricity!V$171:V$290,RawElectricity!$B$171:$B$290,WorkElectricity!$I120,RawElectricity!$A$171:$A$290,WorkElectricity!$J120)&lt;0.0001,VLOOKUP($I120,Notes!$B$1:$C$1,2,0),SUMIFS(RawElectricity!V$171:V$290,RawElectricity!$B$171:$B$290,WorkElectricity!$I120,RawElectricity!$A$171:$A$290,WorkElectricity!$J120))</f>
        <v>#N/A</v>
      </c>
      <c r="AD120" s="19" t="e">
        <f>IF(SUMIFS(RawElectricity!W$171:W$290,RawElectricity!$B$171:$B$290,WorkElectricity!$I120,RawElectricity!$A$171:$A$290,WorkElectricity!$J120)&lt;0.0001,VLOOKUP($I120,Notes!$B$1:$C$1,2,0),SUMIFS(RawElectricity!W$171:W$290,RawElectricity!$B$171:$B$290,WorkElectricity!$I120,RawElectricity!$A$171:$A$290,WorkElectricity!$J120))</f>
        <v>#N/A</v>
      </c>
      <c r="AE120" s="19" t="e">
        <f>IF(SUMIFS(RawElectricity!X$171:X$290,RawElectricity!$B$171:$B$290,WorkElectricity!$I120,RawElectricity!$A$171:$A$290,WorkElectricity!$J120)&lt;0.0001,VLOOKUP($I120,Notes!$B$1:$C$1,2,0),SUMIFS(RawElectricity!X$171:X$290,RawElectricity!$B$171:$B$290,WorkElectricity!$I120,RawElectricity!$A$171:$A$290,WorkElectricity!$J120))</f>
        <v>#N/A</v>
      </c>
      <c r="AF120" s="19" t="e">
        <f>IF(SUMIFS(RawElectricity!Y$171:Y$290,RawElectricity!$B$171:$B$290,WorkElectricity!$I120,RawElectricity!$A$171:$A$290,WorkElectricity!$J120)&lt;0.0001,VLOOKUP($I120,Notes!$B$1:$C$1,2,0),SUMIFS(RawElectricity!Y$171:Y$290,RawElectricity!$B$171:$B$290,WorkElectricity!$I120,RawElectricity!$A$171:$A$290,WorkElectricity!$J120))</f>
        <v>#N/A</v>
      </c>
      <c r="AG120" s="19" t="e">
        <f>IF(SUMIFS(RawElectricity!Z$171:Z$290,RawElectricity!$B$171:$B$290,WorkElectricity!$I120,RawElectricity!$A$171:$A$290,WorkElectricity!$J120)&lt;0.0001,VLOOKUP($I120,Notes!$B$1:$C$1,2,0),SUMIFS(RawElectricity!Z$171:Z$290,RawElectricity!$B$171:$B$290,WorkElectricity!$I120,RawElectricity!$A$171:$A$290,WorkElectricity!$J120))</f>
        <v>#N/A</v>
      </c>
      <c r="AH120" s="19" t="e">
        <f>IF(SUMIFS(RawElectricity!AA$171:AA$290,RawElectricity!$B$171:$B$290,WorkElectricity!$I120,RawElectricity!$A$171:$A$290,WorkElectricity!$J120)&lt;0.0001,VLOOKUP($I120,Notes!$B$1:$C$1,2,0),SUMIFS(RawElectricity!AA$171:AA$290,RawElectricity!$B$171:$B$290,WorkElectricity!$I120,RawElectricity!$A$171:$A$290,WorkElectricity!$J120))</f>
        <v>#N/A</v>
      </c>
      <c r="AI120" s="19" t="e">
        <f>IF(SUMIFS(RawElectricity!AB$171:AB$290,RawElectricity!$B$171:$B$290,WorkElectricity!$I120,RawElectricity!$A$171:$A$290,WorkElectricity!$J120)&lt;0.0001,VLOOKUP($I120,Notes!$B$1:$C$1,2,0),SUMIFS(RawElectricity!AB$171:AB$290,RawElectricity!$B$171:$B$290,WorkElectricity!$I120,RawElectricity!$A$171:$A$290,WorkElectricity!$J120))</f>
        <v>#N/A</v>
      </c>
      <c r="AJ120" s="19" t="e">
        <f>IF(SUMIFS(RawElectricity!AC$171:AC$290,RawElectricity!$B$171:$B$290,WorkElectricity!$I120,RawElectricity!$A$171:$A$290,WorkElectricity!$J120)&lt;0.0001,VLOOKUP($I120,Notes!$B$1:$C$1,2,0),SUMIFS(RawElectricity!AC$171:AC$290,RawElectricity!$B$171:$B$290,WorkElectricity!$I120,RawElectricity!$A$171:$A$290,WorkElectricity!$J120))</f>
        <v>#N/A</v>
      </c>
      <c r="AK120" s="19" t="e">
        <f>IF(SUMIFS(RawElectricity!AD$171:AD$290,RawElectricity!$B$171:$B$290,WorkElectricity!$I120,RawElectricity!$A$171:$A$290,WorkElectricity!$J120)&lt;0.0001,VLOOKUP($I120,Notes!$B$1:$C$1,2,0),SUMIFS(RawElectricity!AD$171:AD$290,RawElectricity!$B$171:$B$290,WorkElectricity!$I120,RawElectricity!$A$171:$A$290,WorkElectricity!$J120))</f>
        <v>#N/A</v>
      </c>
      <c r="AL120" s="19" t="e">
        <f>IF(SUMIFS(RawElectricity!AE$171:AE$290,RawElectricity!$B$171:$B$290,WorkElectricity!$I120,RawElectricity!$A$171:$A$290,WorkElectricity!$J120)&lt;0.0001,VLOOKUP($I120,Notes!$B$1:$C$1,2,0),SUMIFS(RawElectricity!AE$171:AE$290,RawElectricity!$B$171:$B$290,WorkElectricity!$I120,RawElectricity!$A$171:$A$290,WorkElectricity!$J120))</f>
        <v>#N/A</v>
      </c>
      <c r="AM120" s="19" t="e">
        <f>IF(SUMIFS(RawElectricity!AF$171:AF$290,RawElectricity!$B$171:$B$290,WorkElectricity!$I120,RawElectricity!$A$171:$A$290,WorkElectricity!$J120)&lt;0.0001,VLOOKUP($I120,Notes!$B$1:$C$1,2,0),SUMIFS(RawElectricity!AF$171:AF$290,RawElectricity!$B$171:$B$290,WorkElectricity!$I120,RawElectricity!$A$171:$A$290,WorkElectricity!$J120))</f>
        <v>#N/A</v>
      </c>
      <c r="AN120" s="19" t="e">
        <f>IF(SUMIFS(RawElectricity!AG$171:AG$290,RawElectricity!$B$171:$B$290,WorkElectricity!$I120,RawElectricity!$A$171:$A$290,WorkElectricity!$J120)&lt;0.0001,VLOOKUP($I120,Notes!$B$1:$C$1,2,0),SUMIFS(RawElectricity!AG$171:AG$290,RawElectricity!$B$171:$B$290,WorkElectricity!$I120,RawElectricity!$A$171:$A$290,WorkElectricity!$J120))</f>
        <v>#N/A</v>
      </c>
      <c r="AO120" s="19" t="e">
        <f>IF(SUMIFS(RawElectricity!AH$171:AH$290,RawElectricity!$B$171:$B$290,WorkElectricity!$I120,RawElectricity!$A$171:$A$290,WorkElectricity!$J120)&lt;0.0001,VLOOKUP($I120,Notes!$B$1:$C$1,2,0),SUMIFS(RawElectricity!AH$171:AH$290,RawElectricity!$B$171:$B$290,WorkElectricity!$I120,RawElectricity!$A$171:$A$290,WorkElectricity!$J120))</f>
        <v>#N/A</v>
      </c>
      <c r="AP120" s="19" t="e">
        <f>IF(SUMIFS(RawElectricity!AI$171:AI$290,RawElectricity!$B$171:$B$290,WorkElectricity!$I120,RawElectricity!$A$171:$A$290,WorkElectricity!$J120)&lt;0.0001,VLOOKUP($I120,Notes!$B$1:$C$1,2,0),SUMIFS(RawElectricity!AI$171:AI$290,RawElectricity!$B$171:$B$290,WorkElectricity!$I120,RawElectricity!$A$171:$A$290,WorkElectricity!$J120))</f>
        <v>#N/A</v>
      </c>
      <c r="AQ120" s="19" t="e">
        <f>IF(SUMIFS(RawElectricity!AJ$171:AJ$290,RawElectricity!$B$171:$B$290,WorkElectricity!$I120,RawElectricity!$A$171:$A$290,WorkElectricity!$J120)&lt;0.0001,VLOOKUP($I120,Notes!$B$1:$C$1,2,0),SUMIFS(RawElectricity!AJ$171:AJ$290,RawElectricity!$B$171:$B$290,WorkElectricity!$I120,RawElectricity!$A$171:$A$290,WorkElectricity!$J120))</f>
        <v>#N/A</v>
      </c>
      <c r="AR120" s="19" t="e">
        <f>IF(SUMIFS(RawElectricity!AK$171:AK$290,RawElectricity!$B$171:$B$290,WorkElectricity!$I120,RawElectricity!$A$171:$A$290,WorkElectricity!$J120)&lt;0.0001,VLOOKUP($I120,Notes!$B$1:$C$1,2,0),SUMIFS(RawElectricity!AK$171:AK$290,RawElectricity!$B$171:$B$290,WorkElectricity!$I120,RawElectricity!$A$171:$A$290,WorkElectricity!$J120))</f>
        <v>#N/A</v>
      </c>
      <c r="AS120" s="19" t="e">
        <f>IF(SUMIFS(RawElectricity!AL$171:AL$290,RawElectricity!$B$171:$B$290,WorkElectricity!$I120,RawElectricity!$A$171:$A$290,WorkElectricity!$J120)&lt;0.0001,VLOOKUP($I120,Notes!$B$1:$C$1,2,0),SUMIFS(RawElectricity!AL$171:AL$290,RawElectricity!$B$171:$B$290,WorkElectricity!$I120,RawElectricity!$A$171:$A$290,WorkElectricity!$J120))</f>
        <v>#N/A</v>
      </c>
      <c r="AT120" s="19" t="e">
        <f>IF(SUMIFS(RawElectricity!AM$171:AM$290,RawElectricity!$B$171:$B$290,WorkElectricity!$I120,RawElectricity!$A$171:$A$290,WorkElectricity!$J120)&lt;0.0001,VLOOKUP($I120,Notes!$B$1:$C$1,2,0),SUMIFS(RawElectricity!AM$171:AM$290,RawElectricity!$B$171:$B$290,WorkElectricity!$I120,RawElectricity!$A$171:$A$290,WorkElectricity!$J120))</f>
        <v>#N/A</v>
      </c>
      <c r="AU120" s="19" t="e">
        <f>IF(SUMIFS(RawElectricity!AN$171:AN$290,RawElectricity!$B$171:$B$290,WorkElectricity!$I120,RawElectricity!$A$171:$A$290,WorkElectricity!$J120)&lt;0.0001,VLOOKUP($I120,Notes!$B$1:$C$1,2,0),SUMIFS(RawElectricity!AN$171:AN$290,RawElectricity!$B$171:$B$290,WorkElectricity!$I120,RawElectricity!$A$171:$A$290,WorkElectricity!$J120))</f>
        <v>#N/A</v>
      </c>
      <c r="AV120" s="19" t="e">
        <f>IF(SUMIFS(RawElectricity!AO$171:AO$290,RawElectricity!$B$171:$B$290,WorkElectricity!$I120,RawElectricity!$A$171:$A$290,WorkElectricity!$J120)&lt;0.0001,VLOOKUP($I120,Notes!$B$1:$C$1,2,0),SUMIFS(RawElectricity!AO$171:AO$290,RawElectricity!$B$171:$B$290,WorkElectricity!$I120,RawElectricity!$A$171:$A$290,WorkElectricity!$J120))</f>
        <v>#N/A</v>
      </c>
      <c r="AW120" s="19" t="e">
        <f>IF(SUMIFS(RawElectricity!AP$171:AP$290,RawElectricity!$B$171:$B$290,WorkElectricity!$I120,RawElectricity!$A$171:$A$290,WorkElectricity!$J120)&lt;0.0001,VLOOKUP($I120,Notes!$B$1:$C$1,2,0),SUMIFS(RawElectricity!AP$171:AP$290,RawElectricity!$B$171:$B$290,WorkElectricity!$I120,RawElectricity!$A$171:$A$290,WorkElectricity!$J120))</f>
        <v>#N/A</v>
      </c>
      <c r="AX120" s="19" t="e">
        <f>IF(SUMIFS(RawElectricity!AQ$171:AQ$290,RawElectricity!$B$171:$B$290,WorkElectricity!$I120,RawElectricity!$A$171:$A$290,WorkElectricity!$J120)&lt;0.0001,VLOOKUP($I120,Notes!$B$1:$C$1,2,0),SUMIFS(RawElectricity!AQ$171:AQ$290,RawElectricity!$B$171:$B$290,WorkElectricity!$I120,RawElectricity!$A$171:$A$290,WorkElectricity!$J120))</f>
        <v>#N/A</v>
      </c>
      <c r="AY120" s="19" t="e">
        <f>IF(SUMIFS(RawElectricity!AR$171:AR$290,RawElectricity!$B$171:$B$290,WorkElectricity!$I120,RawElectricity!$A$171:$A$290,WorkElectricity!$J120)&lt;0.0001,VLOOKUP($I120,Notes!$B$1:$C$1,2,0),SUMIFS(RawElectricity!AR$171:AR$290,RawElectricity!$B$171:$B$290,WorkElectricity!$I120,RawElectricity!$A$171:$A$290,WorkElectricity!$J120))</f>
        <v>#N/A</v>
      </c>
      <c r="AZ120" s="19" t="e">
        <f>IF(SUMIFS(RawElectricity!AS$171:AS$290,RawElectricity!$B$171:$B$290,WorkElectricity!$I120,RawElectricity!$A$171:$A$290,WorkElectricity!$J120)&lt;0.0001,VLOOKUP($I120,Notes!$B$1:$C$1,2,0),SUMIFS(RawElectricity!AS$171:AS$290,RawElectricity!$B$171:$B$290,WorkElectricity!$I120,RawElectricity!$A$171:$A$290,WorkElectricity!$J120))</f>
        <v>#N/A</v>
      </c>
      <c r="BA120" s="19" t="e">
        <f>IF(SUMIFS(RawElectricity!AT$171:AT$290,RawElectricity!$B$171:$B$290,WorkElectricity!$I120,RawElectricity!$A$171:$A$290,WorkElectricity!$J120)&lt;0.0001,VLOOKUP($I120,Notes!$B$1:$C$1,2,0),SUMIFS(RawElectricity!AT$171:AT$290,RawElectricity!$B$171:$B$290,WorkElectricity!$I120,RawElectricity!$A$171:$A$290,WorkElectricity!$J120))</f>
        <v>#N/A</v>
      </c>
      <c r="BB120" s="19" t="e">
        <f>IF(SUMIFS(RawElectricity!AU$171:AU$290,RawElectricity!$B$171:$B$290,WorkElectricity!$I120,RawElectricity!$A$171:$A$290,WorkElectricity!$J120)&lt;0.0001,VLOOKUP($I120,Notes!$B$1:$C$1,2,0),SUMIFS(RawElectricity!AU$171:AU$290,RawElectricity!$B$171:$B$290,WorkElectricity!$I120,RawElectricity!$A$171:$A$290,WorkElectricity!$J120))</f>
        <v>#N/A</v>
      </c>
      <c r="BC120" s="19" t="e">
        <f>IF(SUMIFS(RawElectricity!AV$171:AV$290,RawElectricity!$B$171:$B$290,WorkElectricity!$I120,RawElectricity!$A$171:$A$290,WorkElectricity!$J120)&lt;0.0001,VLOOKUP($I120,Notes!$B$1:$C$1,2,0),SUMIFS(RawElectricity!AV$171:AV$290,RawElectricity!$B$171:$B$290,WorkElectricity!$I120,RawElectricity!$A$171:$A$290,WorkElectricity!$J120))</f>
        <v>#N/A</v>
      </c>
      <c r="BD120" s="19" t="e">
        <f>IF(SUMIFS(RawElectricity!AW$171:AW$290,RawElectricity!$B$171:$B$290,WorkElectricity!$I120,RawElectricity!$A$171:$A$290,WorkElectricity!$J120)&lt;0.0001,VLOOKUP($I120,Notes!$B$1:$C$1,2,0),SUMIFS(RawElectricity!AW$171:AW$290,RawElectricity!$B$171:$B$290,WorkElectricity!$I120,RawElectricity!$A$171:$A$290,WorkElectricity!$J120))</f>
        <v>#N/A</v>
      </c>
      <c r="BE120" s="19" t="e">
        <f>IF(SUMIFS(RawElectricity!AX$171:AX$290,RawElectricity!$B$171:$B$290,WorkElectricity!$I120,RawElectricity!$A$171:$A$290,WorkElectricity!$J120)&lt;0.0001,VLOOKUP($I120,Notes!$B$1:$C$1,2,0),SUMIFS(RawElectricity!AX$171:AX$290,RawElectricity!$B$171:$B$290,WorkElectricity!$I120,RawElectricity!$A$171:$A$290,WorkElectricity!$J120))</f>
        <v>#N/A</v>
      </c>
      <c r="BF120" s="19" t="e">
        <f>IF(SUMIFS(RawElectricity!AY$171:AY$290,RawElectricity!$B$171:$B$290,WorkElectricity!$I120,RawElectricity!$A$171:$A$290,WorkElectricity!$J120)&lt;0.0001,VLOOKUP($I120,Notes!$B$1:$C$1,2,0),SUMIFS(RawElectricity!AY$171:AY$290,RawElectricity!$B$171:$B$290,WorkElectricity!$I120,RawElectricity!$A$171:$A$290,WorkElectricity!$J120))</f>
        <v>#N/A</v>
      </c>
      <c r="BG120" s="19" t="e">
        <f>IF(SUMIFS(RawElectricity!AZ$171:AZ$290,RawElectricity!$B$171:$B$290,WorkElectricity!$I120,RawElectricity!$A$171:$A$290,WorkElectricity!$J120)&lt;0.0001,VLOOKUP($I120,Notes!$B$1:$C$1,2,0),SUMIFS(RawElectricity!AZ$171:AZ$290,RawElectricity!$B$171:$B$290,WorkElectricity!$I120,RawElectricity!$A$171:$A$290,WorkElectricity!$J120))</f>
        <v>#N/A</v>
      </c>
      <c r="BH120" s="19" t="e">
        <f>IF(SUMIFS(RawElectricity!BA$171:BA$290,RawElectricity!$B$171:$B$290,WorkElectricity!$I120,RawElectricity!$A$171:$A$290,WorkElectricity!$J120)&lt;0.0001,VLOOKUP($I120,Notes!$B$1:$C$1,2,0),SUMIFS(RawElectricity!BA$171:BA$290,RawElectricity!$B$171:$B$290,WorkElectricity!$I120,RawElectricity!$A$171:$A$290,WorkElectricity!$J120))</f>
        <v>#N/A</v>
      </c>
      <c r="BI120" s="19" t="e">
        <f>IF(SUMIFS(RawElectricity!BB$171:BB$290,RawElectricity!$B$171:$B$290,WorkElectricity!$I120,RawElectricity!$A$171:$A$290,WorkElectricity!$J120)&lt;0.0001,VLOOKUP($I120,Notes!$B$1:$C$1,2,0),SUMIFS(RawElectricity!BB$171:BB$290,RawElectricity!$B$171:$B$290,WorkElectricity!$I120,RawElectricity!$A$171:$A$290,WorkElectricity!$J120))</f>
        <v>#N/A</v>
      </c>
      <c r="BJ120" s="19" t="e">
        <f>IF(SUMIFS(RawElectricity!BC$171:BC$290,RawElectricity!$B$171:$B$290,WorkElectricity!$I120,RawElectricity!$A$171:$A$290,WorkElectricity!$J120)&lt;0.0001,VLOOKUP($I120,Notes!$B$1:$C$1,2,0),SUMIFS(RawElectricity!BC$171:BC$290,RawElectricity!$B$171:$B$290,WorkElectricity!$I120,RawElectricity!$A$171:$A$290,WorkElectricity!$J120))</f>
        <v>#N/A</v>
      </c>
      <c r="BK120" s="19" t="e">
        <f>IF(SUMIFS(RawElectricity!BD$171:BD$290,RawElectricity!$B$171:$B$290,WorkElectricity!$I120,RawElectricity!$A$171:$A$290,WorkElectricity!$J120)&lt;0.0001,VLOOKUP($I120,Notes!$B$1:$C$1,2,0),SUMIFS(RawElectricity!BD$171:BD$290,RawElectricity!$B$171:$B$290,WorkElectricity!$I120,RawElectricity!$A$171:$A$290,WorkElectricity!$J120))</f>
        <v>#N/A</v>
      </c>
      <c r="BL120" s="19" t="e">
        <f>IF(SUMIFS(RawElectricity!BE$171:BE$290,RawElectricity!$B$171:$B$290,WorkElectricity!$I120,RawElectricity!$A$171:$A$290,WorkElectricity!$J120)&lt;0.0001,VLOOKUP($I120,Notes!$B$1:$C$1,2,0),SUMIFS(RawElectricity!BE$171:BE$290,RawElectricity!$B$171:$B$290,WorkElectricity!$I120,RawElectricity!$A$171:$A$290,WorkElectricity!$J120))</f>
        <v>#N/A</v>
      </c>
      <c r="BM120" s="19" t="e">
        <f>IF(SUMIFS(RawElectricity!BF$171:BF$290,RawElectricity!$B$171:$B$290,WorkElectricity!$I120,RawElectricity!$A$171:$A$290,WorkElectricity!$J120)&lt;0.0001,VLOOKUP($I120,Notes!$B$1:$C$1,2,0),SUMIFS(RawElectricity!BF$171:BF$290,RawElectricity!$B$171:$B$290,WorkElectricity!$I120,RawElectricity!$A$171:$A$290,WorkElectricity!$J120))</f>
        <v>#N/A</v>
      </c>
      <c r="BN120" s="19" t="e">
        <f>IF(SUMIFS(RawElectricity!BG$171:BG$290,RawElectricity!$B$171:$B$290,WorkElectricity!$I120,RawElectricity!$A$171:$A$290,WorkElectricity!$J120)&lt;0.0001,VLOOKUP($I120,Notes!$B$1:$C$1,2,0),SUMIFS(RawElectricity!BG$171:BG$290,RawElectricity!$B$171:$B$290,WorkElectricity!$I120,RawElectricity!$A$171:$A$290,WorkElectricity!$J120))</f>
        <v>#N/A</v>
      </c>
      <c r="BO120" s="19" t="e">
        <f>IF(SUMIFS(RawElectricity!BH$171:BH$290,RawElectricity!$B$171:$B$290,WorkElectricity!$I120,RawElectricity!$A$171:$A$290,WorkElectricity!$J120)&lt;0.0001,VLOOKUP($I120,Notes!$B$1:$C$1,2,0),SUMIFS(RawElectricity!BH$171:BH$290,RawElectricity!$B$171:$B$290,WorkElectricity!$I120,RawElectricity!$A$171:$A$290,WorkElectricity!$J120))</f>
        <v>#N/A</v>
      </c>
      <c r="BP120" s="19" t="e">
        <f>IF(SUMIFS(RawElectricity!BI$171:BI$290,RawElectricity!$B$171:$B$290,WorkElectricity!$I120,RawElectricity!$A$171:$A$290,WorkElectricity!$J120)&lt;0.0001,VLOOKUP($I120,Notes!$B$1:$C$1,2,0),SUMIFS(RawElectricity!BI$171:BI$290,RawElectricity!$B$171:$B$290,WorkElectricity!$I120,RawElectricity!$A$171:$A$290,WorkElectricity!$J120))</f>
        <v>#N/A</v>
      </c>
      <c r="BQ120" s="19"/>
      <c r="BR120" s="19" t="e">
        <f>IF(SUMIFS(RawElectricity!BJ$171:BJ$290,RawElectricity!$B$171:$B$290,WorkElectricity!$I120,RawElectricity!$A$171:$A$290,WorkElectricity!$J120)&lt;0.0001,VLOOKUP($I120,Notes!$B$1:$C$1,2,0),SUMIFS(RawElectricity!BJ$171:BJ$290,RawElectricity!$B$171:$B$290,WorkElectricity!$I120,RawElectricity!$A$171:$A$290,WorkElectricity!$J120))</f>
        <v>#N/A</v>
      </c>
      <c r="BS120" s="19" t="e">
        <f>IF(SUMIFS(RawElectricity!BK$171:BK$290,RawElectricity!$B$171:$B$290,WorkElectricity!$I120,RawElectricity!$A$171:$A$290,WorkElectricity!$J120)&lt;0.0001,VLOOKUP($I120,Notes!$B$1:$C$1,2,0),SUMIFS(RawElectricity!BK$171:BK$290,RawElectricity!$B$171:$B$290,WorkElectricity!$I120,RawElectricity!$A$171:$A$290,WorkElectricity!$J120))</f>
        <v>#N/A</v>
      </c>
      <c r="BT120" s="19" t="e">
        <f>IF(SUMIFS(RawElectricity!BL$171:BL$290,RawElectricity!$B$171:$B$290,WorkElectricity!$I120,RawElectricity!$A$171:$A$290,WorkElectricity!$J120)&lt;0.0001,VLOOKUP($I120,Notes!$B$1:$C$1,2,0),SUMIFS(RawElectricity!BL$171:BL$290,RawElectricity!$B$171:$B$290,WorkElectricity!$I120,RawElectricity!$A$171:$A$290,WorkElectricity!$J120))</f>
        <v>#N/A</v>
      </c>
      <c r="BU120" s="19" t="e">
        <f>IF(SUMIFS(RawElectricity!BM$171:BM$290,RawElectricity!$B$171:$B$290,WorkElectricity!$I120,RawElectricity!$A$171:$A$290,WorkElectricity!$J120)&lt;0.0001,VLOOKUP($I120,Notes!$B$1:$C$1,2,0),SUMIFS(RawElectricity!BM$171:BM$290,RawElectricity!$B$171:$B$290,WorkElectricity!$I120,RawElectricity!$A$171:$A$290,WorkElectricity!$J120))</f>
        <v>#N/A</v>
      </c>
      <c r="BV120" s="19" t="e">
        <f>IF(SUMIFS(RawElectricity!BN$171:BN$290,RawElectricity!$B$171:$B$290,WorkElectricity!$I120,RawElectricity!$A$171:$A$290,WorkElectricity!$J120)&lt;0.0001,VLOOKUP($I120,Notes!$B$1:$C$1,2,0),SUMIFS(RawElectricity!BN$171:BN$290,RawElectricity!$B$171:$B$290,WorkElectricity!$I120,RawElectricity!$A$171:$A$290,WorkElectricity!$J120))</f>
        <v>#N/A</v>
      </c>
      <c r="BW120" s="19" t="e">
        <f>IF(SUMIFS(RawElectricity!BO$171:BO$290,RawElectricity!$B$171:$B$290,WorkElectricity!$I120,RawElectricity!$A$171:$A$290,WorkElectricity!$J120)&lt;0.0001,VLOOKUP($I120,Notes!$B$1:$C$1,2,0),SUMIFS(RawElectricity!BO$171:BO$290,RawElectricity!$B$171:$B$290,WorkElectricity!$I120,RawElectricity!$A$171:$A$290,WorkElectricity!$J120))</f>
        <v>#N/A</v>
      </c>
    </row>
    <row r="121" spans="1:75" x14ac:dyDescent="0.25">
      <c r="A121" t="str">
        <f>IF(B121&lt;&gt;B120,MAX(A$79:A120)+1,"")</f>
        <v/>
      </c>
      <c r="B121" t="str">
        <f>RawElectricity!B212</f>
        <v>worst - forced</v>
      </c>
      <c r="D121" s="19"/>
      <c r="E121" s="19"/>
      <c r="F121" s="19"/>
      <c r="G121" s="19"/>
      <c r="H121">
        <f t="shared" si="11"/>
        <v>5</v>
      </c>
      <c r="I121" t="str">
        <f t="shared" si="10"/>
        <v>sim4</v>
      </c>
      <c r="J121" t="str">
        <f t="shared" si="12"/>
        <v>Waste</v>
      </c>
      <c r="K121" s="19" t="e">
        <f>IF(SUMIFS(RawElectricity!D$171:D$290,RawElectricity!$B$171:$B$290,WorkElectricity!$I121,RawElectricity!$A$171:$A$290,WorkElectricity!$J121)&lt;0.0001,VLOOKUP($I121,Notes!$B$1:$C$1,2,0),SUMIFS(RawElectricity!D$171:D$290,RawElectricity!$B$171:$B$290,WorkElectricity!$I121,RawElectricity!$A$171:$A$290,WorkElectricity!$J121))</f>
        <v>#N/A</v>
      </c>
      <c r="L121" s="19" t="e">
        <f>IF(SUMIFS(RawElectricity!E$171:E$290,RawElectricity!$B$171:$B$290,WorkElectricity!$I121,RawElectricity!$A$171:$A$290,WorkElectricity!$J121)&lt;0.0001,VLOOKUP($I121,Notes!$B$1:$C$1,2,0),SUMIFS(RawElectricity!E$171:E$290,RawElectricity!$B$171:$B$290,WorkElectricity!$I121,RawElectricity!$A$171:$A$290,WorkElectricity!$J121))</f>
        <v>#N/A</v>
      </c>
      <c r="M121" s="19" t="e">
        <f>IF(SUMIFS(RawElectricity!F$171:F$290,RawElectricity!$B$171:$B$290,WorkElectricity!$I121,RawElectricity!$A$171:$A$290,WorkElectricity!$J121)&lt;0.0001,VLOOKUP($I121,Notes!$B$1:$C$1,2,0),SUMIFS(RawElectricity!F$171:F$290,RawElectricity!$B$171:$B$290,WorkElectricity!$I121,RawElectricity!$A$171:$A$290,WorkElectricity!$J121))</f>
        <v>#N/A</v>
      </c>
      <c r="N121" s="19" t="e">
        <f>IF(SUMIFS(RawElectricity!G$171:G$290,RawElectricity!$B$171:$B$290,WorkElectricity!$I121,RawElectricity!$A$171:$A$290,WorkElectricity!$J121)&lt;0.0001,VLOOKUP($I121,Notes!$B$1:$C$1,2,0),SUMIFS(RawElectricity!G$171:G$290,RawElectricity!$B$171:$B$290,WorkElectricity!$I121,RawElectricity!$A$171:$A$290,WorkElectricity!$J121))</f>
        <v>#N/A</v>
      </c>
      <c r="O121" s="19" t="e">
        <f>IF(SUMIFS(RawElectricity!H$171:H$290,RawElectricity!$B$171:$B$290,WorkElectricity!$I121,RawElectricity!$A$171:$A$290,WorkElectricity!$J121)&lt;0.0001,VLOOKUP($I121,Notes!$B$1:$C$1,2,0),SUMIFS(RawElectricity!H$171:H$290,RawElectricity!$B$171:$B$290,WorkElectricity!$I121,RawElectricity!$A$171:$A$290,WorkElectricity!$J121))</f>
        <v>#N/A</v>
      </c>
      <c r="P121" s="19" t="e">
        <f>IF(SUMIFS(RawElectricity!I$171:I$290,RawElectricity!$B$171:$B$290,WorkElectricity!$I121,RawElectricity!$A$171:$A$290,WorkElectricity!$J121)&lt;0.0001,VLOOKUP($I121,Notes!$B$1:$C$1,2,0),SUMIFS(RawElectricity!I$171:I$290,RawElectricity!$B$171:$B$290,WorkElectricity!$I121,RawElectricity!$A$171:$A$290,WorkElectricity!$J121))</f>
        <v>#N/A</v>
      </c>
      <c r="Q121" s="19" t="e">
        <f>IF(SUMIFS(RawElectricity!J$171:J$290,RawElectricity!$B$171:$B$290,WorkElectricity!$I121,RawElectricity!$A$171:$A$290,WorkElectricity!$J121)&lt;0.0001,VLOOKUP($I121,Notes!$B$1:$C$1,2,0),SUMIFS(RawElectricity!J$171:J$290,RawElectricity!$B$171:$B$290,WorkElectricity!$I121,RawElectricity!$A$171:$A$290,WorkElectricity!$J121))</f>
        <v>#N/A</v>
      </c>
      <c r="R121" s="19" t="e">
        <f>IF(SUMIFS(RawElectricity!K$171:K$290,RawElectricity!$B$171:$B$290,WorkElectricity!$I121,RawElectricity!$A$171:$A$290,WorkElectricity!$J121)&lt;0.0001,VLOOKUP($I121,Notes!$B$1:$C$1,2,0),SUMIFS(RawElectricity!K$171:K$290,RawElectricity!$B$171:$B$290,WorkElectricity!$I121,RawElectricity!$A$171:$A$290,WorkElectricity!$J121))</f>
        <v>#N/A</v>
      </c>
      <c r="S121" s="19" t="e">
        <f>IF(SUMIFS(RawElectricity!L$171:L$290,RawElectricity!$B$171:$B$290,WorkElectricity!$I121,RawElectricity!$A$171:$A$290,WorkElectricity!$J121)&lt;0.0001,VLOOKUP($I121,Notes!$B$1:$C$1,2,0),SUMIFS(RawElectricity!L$171:L$290,RawElectricity!$B$171:$B$290,WorkElectricity!$I121,RawElectricity!$A$171:$A$290,WorkElectricity!$J121))</f>
        <v>#N/A</v>
      </c>
      <c r="T121" s="19" t="e">
        <f>IF(SUMIFS(RawElectricity!M$171:M$290,RawElectricity!$B$171:$B$290,WorkElectricity!$I121,RawElectricity!$A$171:$A$290,WorkElectricity!$J121)&lt;0.0001,VLOOKUP($I121,Notes!$B$1:$C$1,2,0),SUMIFS(RawElectricity!M$171:M$290,RawElectricity!$B$171:$B$290,WorkElectricity!$I121,RawElectricity!$A$171:$A$290,WorkElectricity!$J121))</f>
        <v>#N/A</v>
      </c>
      <c r="U121" s="19" t="e">
        <f>IF(SUMIFS(RawElectricity!N$171:N$290,RawElectricity!$B$171:$B$290,WorkElectricity!$I121,RawElectricity!$A$171:$A$290,WorkElectricity!$J121)&lt;0.0001,VLOOKUP($I121,Notes!$B$1:$C$1,2,0),SUMIFS(RawElectricity!N$171:N$290,RawElectricity!$B$171:$B$290,WorkElectricity!$I121,RawElectricity!$A$171:$A$290,WorkElectricity!$J121))</f>
        <v>#N/A</v>
      </c>
      <c r="V121" s="19" t="e">
        <f>IF(SUMIFS(RawElectricity!O$171:O$290,RawElectricity!$B$171:$B$290,WorkElectricity!$I121,RawElectricity!$A$171:$A$290,WorkElectricity!$J121)&lt;0.0001,VLOOKUP($I121,Notes!$B$1:$C$1,2,0),SUMIFS(RawElectricity!O$171:O$290,RawElectricity!$B$171:$B$290,WorkElectricity!$I121,RawElectricity!$A$171:$A$290,WorkElectricity!$J121))</f>
        <v>#N/A</v>
      </c>
      <c r="W121" s="19" t="e">
        <f>IF(SUMIFS(RawElectricity!P$171:P$290,RawElectricity!$B$171:$B$290,WorkElectricity!$I121,RawElectricity!$A$171:$A$290,WorkElectricity!$J121)&lt;0.0001,VLOOKUP($I121,Notes!$B$1:$C$1,2,0),SUMIFS(RawElectricity!P$171:P$290,RawElectricity!$B$171:$B$290,WorkElectricity!$I121,RawElectricity!$A$171:$A$290,WorkElectricity!$J121))</f>
        <v>#N/A</v>
      </c>
      <c r="X121" s="19" t="e">
        <f>IF(SUMIFS(RawElectricity!Q$171:Q$290,RawElectricity!$B$171:$B$290,WorkElectricity!$I121,RawElectricity!$A$171:$A$290,WorkElectricity!$J121)&lt;0.0001,VLOOKUP($I121,Notes!$B$1:$C$1,2,0),SUMIFS(RawElectricity!Q$171:Q$290,RawElectricity!$B$171:$B$290,WorkElectricity!$I121,RawElectricity!$A$171:$A$290,WorkElectricity!$J121))</f>
        <v>#N/A</v>
      </c>
      <c r="Y121" s="19" t="e">
        <f>IF(SUMIFS(RawElectricity!R$171:R$290,RawElectricity!$B$171:$B$290,WorkElectricity!$I121,RawElectricity!$A$171:$A$290,WorkElectricity!$J121)&lt;0.0001,VLOOKUP($I121,Notes!$B$1:$C$1,2,0),SUMIFS(RawElectricity!R$171:R$290,RawElectricity!$B$171:$B$290,WorkElectricity!$I121,RawElectricity!$A$171:$A$290,WorkElectricity!$J121))</f>
        <v>#N/A</v>
      </c>
      <c r="Z121" s="19" t="e">
        <f>IF(SUMIFS(RawElectricity!S$171:S$290,RawElectricity!$B$171:$B$290,WorkElectricity!$I121,RawElectricity!$A$171:$A$290,WorkElectricity!$J121)&lt;0.0001,VLOOKUP($I121,Notes!$B$1:$C$1,2,0),SUMIFS(RawElectricity!S$171:S$290,RawElectricity!$B$171:$B$290,WorkElectricity!$I121,RawElectricity!$A$171:$A$290,WorkElectricity!$J121))</f>
        <v>#N/A</v>
      </c>
      <c r="AA121" s="19" t="e">
        <f>IF(SUMIFS(RawElectricity!T$171:T$290,RawElectricity!$B$171:$B$290,WorkElectricity!$I121,RawElectricity!$A$171:$A$290,WorkElectricity!$J121)&lt;0.0001,VLOOKUP($I121,Notes!$B$1:$C$1,2,0),SUMIFS(RawElectricity!T$171:T$290,RawElectricity!$B$171:$B$290,WorkElectricity!$I121,RawElectricity!$A$171:$A$290,WorkElectricity!$J121))</f>
        <v>#N/A</v>
      </c>
      <c r="AB121" s="19" t="e">
        <f>IF(SUMIFS(RawElectricity!U$171:U$290,RawElectricity!$B$171:$B$290,WorkElectricity!$I121,RawElectricity!$A$171:$A$290,WorkElectricity!$J121)&lt;0.0001,VLOOKUP($I121,Notes!$B$1:$C$1,2,0),SUMIFS(RawElectricity!U$171:U$290,RawElectricity!$B$171:$B$290,WorkElectricity!$I121,RawElectricity!$A$171:$A$290,WorkElectricity!$J121))</f>
        <v>#N/A</v>
      </c>
      <c r="AC121" s="19" t="e">
        <f>IF(SUMIFS(RawElectricity!V$171:V$290,RawElectricity!$B$171:$B$290,WorkElectricity!$I121,RawElectricity!$A$171:$A$290,WorkElectricity!$J121)&lt;0.0001,VLOOKUP($I121,Notes!$B$1:$C$1,2,0),SUMIFS(RawElectricity!V$171:V$290,RawElectricity!$B$171:$B$290,WorkElectricity!$I121,RawElectricity!$A$171:$A$290,WorkElectricity!$J121))</f>
        <v>#N/A</v>
      </c>
      <c r="AD121" s="19" t="e">
        <f>IF(SUMIFS(RawElectricity!W$171:W$290,RawElectricity!$B$171:$B$290,WorkElectricity!$I121,RawElectricity!$A$171:$A$290,WorkElectricity!$J121)&lt;0.0001,VLOOKUP($I121,Notes!$B$1:$C$1,2,0),SUMIFS(RawElectricity!W$171:W$290,RawElectricity!$B$171:$B$290,WorkElectricity!$I121,RawElectricity!$A$171:$A$290,WorkElectricity!$J121))</f>
        <v>#N/A</v>
      </c>
      <c r="AE121" s="19" t="e">
        <f>IF(SUMIFS(RawElectricity!X$171:X$290,RawElectricity!$B$171:$B$290,WorkElectricity!$I121,RawElectricity!$A$171:$A$290,WorkElectricity!$J121)&lt;0.0001,VLOOKUP($I121,Notes!$B$1:$C$1,2,0),SUMIFS(RawElectricity!X$171:X$290,RawElectricity!$B$171:$B$290,WorkElectricity!$I121,RawElectricity!$A$171:$A$290,WorkElectricity!$J121))</f>
        <v>#N/A</v>
      </c>
      <c r="AF121" s="19" t="e">
        <f>IF(SUMIFS(RawElectricity!Y$171:Y$290,RawElectricity!$B$171:$B$290,WorkElectricity!$I121,RawElectricity!$A$171:$A$290,WorkElectricity!$J121)&lt;0.0001,VLOOKUP($I121,Notes!$B$1:$C$1,2,0),SUMIFS(RawElectricity!Y$171:Y$290,RawElectricity!$B$171:$B$290,WorkElectricity!$I121,RawElectricity!$A$171:$A$290,WorkElectricity!$J121))</f>
        <v>#N/A</v>
      </c>
      <c r="AG121" s="19" t="e">
        <f>IF(SUMIFS(RawElectricity!Z$171:Z$290,RawElectricity!$B$171:$B$290,WorkElectricity!$I121,RawElectricity!$A$171:$A$290,WorkElectricity!$J121)&lt;0.0001,VLOOKUP($I121,Notes!$B$1:$C$1,2,0),SUMIFS(RawElectricity!Z$171:Z$290,RawElectricity!$B$171:$B$290,WorkElectricity!$I121,RawElectricity!$A$171:$A$290,WorkElectricity!$J121))</f>
        <v>#N/A</v>
      </c>
      <c r="AH121" s="19" t="e">
        <f>IF(SUMIFS(RawElectricity!AA$171:AA$290,RawElectricity!$B$171:$B$290,WorkElectricity!$I121,RawElectricity!$A$171:$A$290,WorkElectricity!$J121)&lt;0.0001,VLOOKUP($I121,Notes!$B$1:$C$1,2,0),SUMIFS(RawElectricity!AA$171:AA$290,RawElectricity!$B$171:$B$290,WorkElectricity!$I121,RawElectricity!$A$171:$A$290,WorkElectricity!$J121))</f>
        <v>#N/A</v>
      </c>
      <c r="AI121" s="19" t="e">
        <f>IF(SUMIFS(RawElectricity!AB$171:AB$290,RawElectricity!$B$171:$B$290,WorkElectricity!$I121,RawElectricity!$A$171:$A$290,WorkElectricity!$J121)&lt;0.0001,VLOOKUP($I121,Notes!$B$1:$C$1,2,0),SUMIFS(RawElectricity!AB$171:AB$290,RawElectricity!$B$171:$B$290,WorkElectricity!$I121,RawElectricity!$A$171:$A$290,WorkElectricity!$J121))</f>
        <v>#N/A</v>
      </c>
      <c r="AJ121" s="19" t="e">
        <f>IF(SUMIFS(RawElectricity!AC$171:AC$290,RawElectricity!$B$171:$B$290,WorkElectricity!$I121,RawElectricity!$A$171:$A$290,WorkElectricity!$J121)&lt;0.0001,VLOOKUP($I121,Notes!$B$1:$C$1,2,0),SUMIFS(RawElectricity!AC$171:AC$290,RawElectricity!$B$171:$B$290,WorkElectricity!$I121,RawElectricity!$A$171:$A$290,WorkElectricity!$J121))</f>
        <v>#N/A</v>
      </c>
      <c r="AK121" s="19" t="e">
        <f>IF(SUMIFS(RawElectricity!AD$171:AD$290,RawElectricity!$B$171:$B$290,WorkElectricity!$I121,RawElectricity!$A$171:$A$290,WorkElectricity!$J121)&lt;0.0001,VLOOKUP($I121,Notes!$B$1:$C$1,2,0),SUMIFS(RawElectricity!AD$171:AD$290,RawElectricity!$B$171:$B$290,WorkElectricity!$I121,RawElectricity!$A$171:$A$290,WorkElectricity!$J121))</f>
        <v>#N/A</v>
      </c>
      <c r="AL121" s="19" t="e">
        <f>IF(SUMIFS(RawElectricity!AE$171:AE$290,RawElectricity!$B$171:$B$290,WorkElectricity!$I121,RawElectricity!$A$171:$A$290,WorkElectricity!$J121)&lt;0.0001,VLOOKUP($I121,Notes!$B$1:$C$1,2,0),SUMIFS(RawElectricity!AE$171:AE$290,RawElectricity!$B$171:$B$290,WorkElectricity!$I121,RawElectricity!$A$171:$A$290,WorkElectricity!$J121))</f>
        <v>#N/A</v>
      </c>
      <c r="AM121" s="19" t="e">
        <f>IF(SUMIFS(RawElectricity!AF$171:AF$290,RawElectricity!$B$171:$B$290,WorkElectricity!$I121,RawElectricity!$A$171:$A$290,WorkElectricity!$J121)&lt;0.0001,VLOOKUP($I121,Notes!$B$1:$C$1,2,0),SUMIFS(RawElectricity!AF$171:AF$290,RawElectricity!$B$171:$B$290,WorkElectricity!$I121,RawElectricity!$A$171:$A$290,WorkElectricity!$J121))</f>
        <v>#N/A</v>
      </c>
      <c r="AN121" s="19" t="e">
        <f>IF(SUMIFS(RawElectricity!AG$171:AG$290,RawElectricity!$B$171:$B$290,WorkElectricity!$I121,RawElectricity!$A$171:$A$290,WorkElectricity!$J121)&lt;0.0001,VLOOKUP($I121,Notes!$B$1:$C$1,2,0),SUMIFS(RawElectricity!AG$171:AG$290,RawElectricity!$B$171:$B$290,WorkElectricity!$I121,RawElectricity!$A$171:$A$290,WorkElectricity!$J121))</f>
        <v>#N/A</v>
      </c>
      <c r="AO121" s="19" t="e">
        <f>IF(SUMIFS(RawElectricity!AH$171:AH$290,RawElectricity!$B$171:$B$290,WorkElectricity!$I121,RawElectricity!$A$171:$A$290,WorkElectricity!$J121)&lt;0.0001,VLOOKUP($I121,Notes!$B$1:$C$1,2,0),SUMIFS(RawElectricity!AH$171:AH$290,RawElectricity!$B$171:$B$290,WorkElectricity!$I121,RawElectricity!$A$171:$A$290,WorkElectricity!$J121))</f>
        <v>#N/A</v>
      </c>
      <c r="AP121" s="19" t="e">
        <f>IF(SUMIFS(RawElectricity!AI$171:AI$290,RawElectricity!$B$171:$B$290,WorkElectricity!$I121,RawElectricity!$A$171:$A$290,WorkElectricity!$J121)&lt;0.0001,VLOOKUP($I121,Notes!$B$1:$C$1,2,0),SUMIFS(RawElectricity!AI$171:AI$290,RawElectricity!$B$171:$B$290,WorkElectricity!$I121,RawElectricity!$A$171:$A$290,WorkElectricity!$J121))</f>
        <v>#N/A</v>
      </c>
      <c r="AQ121" s="19" t="e">
        <f>IF(SUMIFS(RawElectricity!AJ$171:AJ$290,RawElectricity!$B$171:$B$290,WorkElectricity!$I121,RawElectricity!$A$171:$A$290,WorkElectricity!$J121)&lt;0.0001,VLOOKUP($I121,Notes!$B$1:$C$1,2,0),SUMIFS(RawElectricity!AJ$171:AJ$290,RawElectricity!$B$171:$B$290,WorkElectricity!$I121,RawElectricity!$A$171:$A$290,WorkElectricity!$J121))</f>
        <v>#N/A</v>
      </c>
      <c r="AR121" s="19" t="e">
        <f>IF(SUMIFS(RawElectricity!AK$171:AK$290,RawElectricity!$B$171:$B$290,WorkElectricity!$I121,RawElectricity!$A$171:$A$290,WorkElectricity!$J121)&lt;0.0001,VLOOKUP($I121,Notes!$B$1:$C$1,2,0),SUMIFS(RawElectricity!AK$171:AK$290,RawElectricity!$B$171:$B$290,WorkElectricity!$I121,RawElectricity!$A$171:$A$290,WorkElectricity!$J121))</f>
        <v>#N/A</v>
      </c>
      <c r="AS121" s="19" t="e">
        <f>IF(SUMIFS(RawElectricity!AL$171:AL$290,RawElectricity!$B$171:$B$290,WorkElectricity!$I121,RawElectricity!$A$171:$A$290,WorkElectricity!$J121)&lt;0.0001,VLOOKUP($I121,Notes!$B$1:$C$1,2,0),SUMIFS(RawElectricity!AL$171:AL$290,RawElectricity!$B$171:$B$290,WorkElectricity!$I121,RawElectricity!$A$171:$A$290,WorkElectricity!$J121))</f>
        <v>#N/A</v>
      </c>
      <c r="AT121" s="19" t="e">
        <f>IF(SUMIFS(RawElectricity!AM$171:AM$290,RawElectricity!$B$171:$B$290,WorkElectricity!$I121,RawElectricity!$A$171:$A$290,WorkElectricity!$J121)&lt;0.0001,VLOOKUP($I121,Notes!$B$1:$C$1,2,0),SUMIFS(RawElectricity!AM$171:AM$290,RawElectricity!$B$171:$B$290,WorkElectricity!$I121,RawElectricity!$A$171:$A$290,WorkElectricity!$J121))</f>
        <v>#N/A</v>
      </c>
      <c r="AU121" s="19" t="e">
        <f>IF(SUMIFS(RawElectricity!AN$171:AN$290,RawElectricity!$B$171:$B$290,WorkElectricity!$I121,RawElectricity!$A$171:$A$290,WorkElectricity!$J121)&lt;0.0001,VLOOKUP($I121,Notes!$B$1:$C$1,2,0),SUMIFS(RawElectricity!AN$171:AN$290,RawElectricity!$B$171:$B$290,WorkElectricity!$I121,RawElectricity!$A$171:$A$290,WorkElectricity!$J121))</f>
        <v>#N/A</v>
      </c>
      <c r="AV121" s="19" t="e">
        <f>IF(SUMIFS(RawElectricity!AO$171:AO$290,RawElectricity!$B$171:$B$290,WorkElectricity!$I121,RawElectricity!$A$171:$A$290,WorkElectricity!$J121)&lt;0.0001,VLOOKUP($I121,Notes!$B$1:$C$1,2,0),SUMIFS(RawElectricity!AO$171:AO$290,RawElectricity!$B$171:$B$290,WorkElectricity!$I121,RawElectricity!$A$171:$A$290,WorkElectricity!$J121))</f>
        <v>#N/A</v>
      </c>
      <c r="AW121" s="19" t="e">
        <f>IF(SUMIFS(RawElectricity!AP$171:AP$290,RawElectricity!$B$171:$B$290,WorkElectricity!$I121,RawElectricity!$A$171:$A$290,WorkElectricity!$J121)&lt;0.0001,VLOOKUP($I121,Notes!$B$1:$C$1,2,0),SUMIFS(RawElectricity!AP$171:AP$290,RawElectricity!$B$171:$B$290,WorkElectricity!$I121,RawElectricity!$A$171:$A$290,WorkElectricity!$J121))</f>
        <v>#N/A</v>
      </c>
      <c r="AX121" s="19" t="e">
        <f>IF(SUMIFS(RawElectricity!AQ$171:AQ$290,RawElectricity!$B$171:$B$290,WorkElectricity!$I121,RawElectricity!$A$171:$A$290,WorkElectricity!$J121)&lt;0.0001,VLOOKUP($I121,Notes!$B$1:$C$1,2,0),SUMIFS(RawElectricity!AQ$171:AQ$290,RawElectricity!$B$171:$B$290,WorkElectricity!$I121,RawElectricity!$A$171:$A$290,WorkElectricity!$J121))</f>
        <v>#N/A</v>
      </c>
      <c r="AY121" s="19" t="e">
        <f>IF(SUMIFS(RawElectricity!AR$171:AR$290,RawElectricity!$B$171:$B$290,WorkElectricity!$I121,RawElectricity!$A$171:$A$290,WorkElectricity!$J121)&lt;0.0001,VLOOKUP($I121,Notes!$B$1:$C$1,2,0),SUMIFS(RawElectricity!AR$171:AR$290,RawElectricity!$B$171:$B$290,WorkElectricity!$I121,RawElectricity!$A$171:$A$290,WorkElectricity!$J121))</f>
        <v>#N/A</v>
      </c>
      <c r="AZ121" s="19" t="e">
        <f>IF(SUMIFS(RawElectricity!AS$171:AS$290,RawElectricity!$B$171:$B$290,WorkElectricity!$I121,RawElectricity!$A$171:$A$290,WorkElectricity!$J121)&lt;0.0001,VLOOKUP($I121,Notes!$B$1:$C$1,2,0),SUMIFS(RawElectricity!AS$171:AS$290,RawElectricity!$B$171:$B$290,WorkElectricity!$I121,RawElectricity!$A$171:$A$290,WorkElectricity!$J121))</f>
        <v>#N/A</v>
      </c>
      <c r="BA121" s="19" t="e">
        <f>IF(SUMIFS(RawElectricity!AT$171:AT$290,RawElectricity!$B$171:$B$290,WorkElectricity!$I121,RawElectricity!$A$171:$A$290,WorkElectricity!$J121)&lt;0.0001,VLOOKUP($I121,Notes!$B$1:$C$1,2,0),SUMIFS(RawElectricity!AT$171:AT$290,RawElectricity!$B$171:$B$290,WorkElectricity!$I121,RawElectricity!$A$171:$A$290,WorkElectricity!$J121))</f>
        <v>#N/A</v>
      </c>
      <c r="BB121" s="19" t="e">
        <f>IF(SUMIFS(RawElectricity!AU$171:AU$290,RawElectricity!$B$171:$B$290,WorkElectricity!$I121,RawElectricity!$A$171:$A$290,WorkElectricity!$J121)&lt;0.0001,VLOOKUP($I121,Notes!$B$1:$C$1,2,0),SUMIFS(RawElectricity!AU$171:AU$290,RawElectricity!$B$171:$B$290,WorkElectricity!$I121,RawElectricity!$A$171:$A$290,WorkElectricity!$J121))</f>
        <v>#N/A</v>
      </c>
      <c r="BC121" s="19" t="e">
        <f>IF(SUMIFS(RawElectricity!AV$171:AV$290,RawElectricity!$B$171:$B$290,WorkElectricity!$I121,RawElectricity!$A$171:$A$290,WorkElectricity!$J121)&lt;0.0001,VLOOKUP($I121,Notes!$B$1:$C$1,2,0),SUMIFS(RawElectricity!AV$171:AV$290,RawElectricity!$B$171:$B$290,WorkElectricity!$I121,RawElectricity!$A$171:$A$290,WorkElectricity!$J121))</f>
        <v>#N/A</v>
      </c>
      <c r="BD121" s="19" t="e">
        <f>IF(SUMIFS(RawElectricity!AW$171:AW$290,RawElectricity!$B$171:$B$290,WorkElectricity!$I121,RawElectricity!$A$171:$A$290,WorkElectricity!$J121)&lt;0.0001,VLOOKUP($I121,Notes!$B$1:$C$1,2,0),SUMIFS(RawElectricity!AW$171:AW$290,RawElectricity!$B$171:$B$290,WorkElectricity!$I121,RawElectricity!$A$171:$A$290,WorkElectricity!$J121))</f>
        <v>#N/A</v>
      </c>
      <c r="BE121" s="19" t="e">
        <f>IF(SUMIFS(RawElectricity!AX$171:AX$290,RawElectricity!$B$171:$B$290,WorkElectricity!$I121,RawElectricity!$A$171:$A$290,WorkElectricity!$J121)&lt;0.0001,VLOOKUP($I121,Notes!$B$1:$C$1,2,0),SUMIFS(RawElectricity!AX$171:AX$290,RawElectricity!$B$171:$B$290,WorkElectricity!$I121,RawElectricity!$A$171:$A$290,WorkElectricity!$J121))</f>
        <v>#N/A</v>
      </c>
      <c r="BF121" s="19" t="e">
        <f>IF(SUMIFS(RawElectricity!AY$171:AY$290,RawElectricity!$B$171:$B$290,WorkElectricity!$I121,RawElectricity!$A$171:$A$290,WorkElectricity!$J121)&lt;0.0001,VLOOKUP($I121,Notes!$B$1:$C$1,2,0),SUMIFS(RawElectricity!AY$171:AY$290,RawElectricity!$B$171:$B$290,WorkElectricity!$I121,RawElectricity!$A$171:$A$290,WorkElectricity!$J121))</f>
        <v>#N/A</v>
      </c>
      <c r="BG121" s="19" t="e">
        <f>IF(SUMIFS(RawElectricity!AZ$171:AZ$290,RawElectricity!$B$171:$B$290,WorkElectricity!$I121,RawElectricity!$A$171:$A$290,WorkElectricity!$J121)&lt;0.0001,VLOOKUP($I121,Notes!$B$1:$C$1,2,0),SUMIFS(RawElectricity!AZ$171:AZ$290,RawElectricity!$B$171:$B$290,WorkElectricity!$I121,RawElectricity!$A$171:$A$290,WorkElectricity!$J121))</f>
        <v>#N/A</v>
      </c>
      <c r="BH121" s="19" t="e">
        <f>IF(SUMIFS(RawElectricity!BA$171:BA$290,RawElectricity!$B$171:$B$290,WorkElectricity!$I121,RawElectricity!$A$171:$A$290,WorkElectricity!$J121)&lt;0.0001,VLOOKUP($I121,Notes!$B$1:$C$1,2,0),SUMIFS(RawElectricity!BA$171:BA$290,RawElectricity!$B$171:$B$290,WorkElectricity!$I121,RawElectricity!$A$171:$A$290,WorkElectricity!$J121))</f>
        <v>#N/A</v>
      </c>
      <c r="BI121" s="19" t="e">
        <f>IF(SUMIFS(RawElectricity!BB$171:BB$290,RawElectricity!$B$171:$B$290,WorkElectricity!$I121,RawElectricity!$A$171:$A$290,WorkElectricity!$J121)&lt;0.0001,VLOOKUP($I121,Notes!$B$1:$C$1,2,0),SUMIFS(RawElectricity!BB$171:BB$290,RawElectricity!$B$171:$B$290,WorkElectricity!$I121,RawElectricity!$A$171:$A$290,WorkElectricity!$J121))</f>
        <v>#N/A</v>
      </c>
      <c r="BJ121" s="19" t="e">
        <f>IF(SUMIFS(RawElectricity!BC$171:BC$290,RawElectricity!$B$171:$B$290,WorkElectricity!$I121,RawElectricity!$A$171:$A$290,WorkElectricity!$J121)&lt;0.0001,VLOOKUP($I121,Notes!$B$1:$C$1,2,0),SUMIFS(RawElectricity!BC$171:BC$290,RawElectricity!$B$171:$B$290,WorkElectricity!$I121,RawElectricity!$A$171:$A$290,WorkElectricity!$J121))</f>
        <v>#N/A</v>
      </c>
      <c r="BK121" s="19" t="e">
        <f>IF(SUMIFS(RawElectricity!BD$171:BD$290,RawElectricity!$B$171:$B$290,WorkElectricity!$I121,RawElectricity!$A$171:$A$290,WorkElectricity!$J121)&lt;0.0001,VLOOKUP($I121,Notes!$B$1:$C$1,2,0),SUMIFS(RawElectricity!BD$171:BD$290,RawElectricity!$B$171:$B$290,WorkElectricity!$I121,RawElectricity!$A$171:$A$290,WorkElectricity!$J121))</f>
        <v>#N/A</v>
      </c>
      <c r="BL121" s="19" t="e">
        <f>IF(SUMIFS(RawElectricity!BE$171:BE$290,RawElectricity!$B$171:$B$290,WorkElectricity!$I121,RawElectricity!$A$171:$A$290,WorkElectricity!$J121)&lt;0.0001,VLOOKUP($I121,Notes!$B$1:$C$1,2,0),SUMIFS(RawElectricity!BE$171:BE$290,RawElectricity!$B$171:$B$290,WorkElectricity!$I121,RawElectricity!$A$171:$A$290,WorkElectricity!$J121))</f>
        <v>#N/A</v>
      </c>
      <c r="BM121" s="19" t="e">
        <f>IF(SUMIFS(RawElectricity!BF$171:BF$290,RawElectricity!$B$171:$B$290,WorkElectricity!$I121,RawElectricity!$A$171:$A$290,WorkElectricity!$J121)&lt;0.0001,VLOOKUP($I121,Notes!$B$1:$C$1,2,0),SUMIFS(RawElectricity!BF$171:BF$290,RawElectricity!$B$171:$B$290,WorkElectricity!$I121,RawElectricity!$A$171:$A$290,WorkElectricity!$J121))</f>
        <v>#N/A</v>
      </c>
      <c r="BN121" s="19" t="e">
        <f>IF(SUMIFS(RawElectricity!BG$171:BG$290,RawElectricity!$B$171:$B$290,WorkElectricity!$I121,RawElectricity!$A$171:$A$290,WorkElectricity!$J121)&lt;0.0001,VLOOKUP($I121,Notes!$B$1:$C$1,2,0),SUMIFS(RawElectricity!BG$171:BG$290,RawElectricity!$B$171:$B$290,WorkElectricity!$I121,RawElectricity!$A$171:$A$290,WorkElectricity!$J121))</f>
        <v>#N/A</v>
      </c>
      <c r="BO121" s="19" t="e">
        <f>IF(SUMIFS(RawElectricity!BH$171:BH$290,RawElectricity!$B$171:$B$290,WorkElectricity!$I121,RawElectricity!$A$171:$A$290,WorkElectricity!$J121)&lt;0.0001,VLOOKUP($I121,Notes!$B$1:$C$1,2,0),SUMIFS(RawElectricity!BH$171:BH$290,RawElectricity!$B$171:$B$290,WorkElectricity!$I121,RawElectricity!$A$171:$A$290,WorkElectricity!$J121))</f>
        <v>#N/A</v>
      </c>
      <c r="BP121" s="19" t="e">
        <f>IF(SUMIFS(RawElectricity!BI$171:BI$290,RawElectricity!$B$171:$B$290,WorkElectricity!$I121,RawElectricity!$A$171:$A$290,WorkElectricity!$J121)&lt;0.0001,VLOOKUP($I121,Notes!$B$1:$C$1,2,0),SUMIFS(RawElectricity!BI$171:BI$290,RawElectricity!$B$171:$B$290,WorkElectricity!$I121,RawElectricity!$A$171:$A$290,WorkElectricity!$J121))</f>
        <v>#N/A</v>
      </c>
      <c r="BQ121" s="19"/>
      <c r="BR121" s="19" t="e">
        <f>IF(SUMIFS(RawElectricity!BJ$171:BJ$290,RawElectricity!$B$171:$B$290,WorkElectricity!$I121,RawElectricity!$A$171:$A$290,WorkElectricity!$J121)&lt;0.0001,VLOOKUP($I121,Notes!$B$1:$C$1,2,0),SUMIFS(RawElectricity!BJ$171:BJ$290,RawElectricity!$B$171:$B$290,WorkElectricity!$I121,RawElectricity!$A$171:$A$290,WorkElectricity!$J121))</f>
        <v>#N/A</v>
      </c>
      <c r="BS121" s="19" t="e">
        <f>IF(SUMIFS(RawElectricity!BK$171:BK$290,RawElectricity!$B$171:$B$290,WorkElectricity!$I121,RawElectricity!$A$171:$A$290,WorkElectricity!$J121)&lt;0.0001,VLOOKUP($I121,Notes!$B$1:$C$1,2,0),SUMIFS(RawElectricity!BK$171:BK$290,RawElectricity!$B$171:$B$290,WorkElectricity!$I121,RawElectricity!$A$171:$A$290,WorkElectricity!$J121))</f>
        <v>#N/A</v>
      </c>
      <c r="BT121" s="19" t="e">
        <f>IF(SUMIFS(RawElectricity!BL$171:BL$290,RawElectricity!$B$171:$B$290,WorkElectricity!$I121,RawElectricity!$A$171:$A$290,WorkElectricity!$J121)&lt;0.0001,VLOOKUP($I121,Notes!$B$1:$C$1,2,0),SUMIFS(RawElectricity!BL$171:BL$290,RawElectricity!$B$171:$B$290,WorkElectricity!$I121,RawElectricity!$A$171:$A$290,WorkElectricity!$J121))</f>
        <v>#N/A</v>
      </c>
      <c r="BU121" s="19" t="e">
        <f>IF(SUMIFS(RawElectricity!BM$171:BM$290,RawElectricity!$B$171:$B$290,WorkElectricity!$I121,RawElectricity!$A$171:$A$290,WorkElectricity!$J121)&lt;0.0001,VLOOKUP($I121,Notes!$B$1:$C$1,2,0),SUMIFS(RawElectricity!BM$171:BM$290,RawElectricity!$B$171:$B$290,WorkElectricity!$I121,RawElectricity!$A$171:$A$290,WorkElectricity!$J121))</f>
        <v>#N/A</v>
      </c>
      <c r="BV121" s="19" t="e">
        <f>IF(SUMIFS(RawElectricity!BN$171:BN$290,RawElectricity!$B$171:$B$290,WorkElectricity!$I121,RawElectricity!$A$171:$A$290,WorkElectricity!$J121)&lt;0.0001,VLOOKUP($I121,Notes!$B$1:$C$1,2,0),SUMIFS(RawElectricity!BN$171:BN$290,RawElectricity!$B$171:$B$290,WorkElectricity!$I121,RawElectricity!$A$171:$A$290,WorkElectricity!$J121))</f>
        <v>#N/A</v>
      </c>
      <c r="BW121" s="19" t="e">
        <f>IF(SUMIFS(RawElectricity!BO$171:BO$290,RawElectricity!$B$171:$B$290,WorkElectricity!$I121,RawElectricity!$A$171:$A$290,WorkElectricity!$J121)&lt;0.0001,VLOOKUP($I121,Notes!$B$1:$C$1,2,0),SUMIFS(RawElectricity!BO$171:BO$290,RawElectricity!$B$171:$B$290,WorkElectricity!$I121,RawElectricity!$A$171:$A$290,WorkElectricity!$J121))</f>
        <v>#N/A</v>
      </c>
    </row>
    <row r="122" spans="1:75" x14ac:dyDescent="0.25">
      <c r="A122" t="str">
        <f>IF(B122&lt;&gt;B121,MAX(A$79:A121)+1,"")</f>
        <v/>
      </c>
      <c r="B122" t="str">
        <f>RawElectricity!B213</f>
        <v>worst - forced</v>
      </c>
      <c r="D122" s="19"/>
      <c r="E122" s="19"/>
      <c r="F122" s="19"/>
      <c r="G122" s="19"/>
      <c r="H122">
        <f t="shared" si="11"/>
        <v>5</v>
      </c>
      <c r="I122" t="str">
        <f t="shared" si="10"/>
        <v>sim4</v>
      </c>
      <c r="J122" t="str">
        <f t="shared" si="12"/>
        <v>Gas</v>
      </c>
      <c r="K122" s="19" t="e">
        <f>IF(SUMIFS(RawElectricity!D$171:D$290,RawElectricity!$B$171:$B$290,WorkElectricity!$I122,RawElectricity!$A$171:$A$290,WorkElectricity!$J122)&lt;0.0001,VLOOKUP($I122,Notes!$B$1:$C$1,2,0),SUMIFS(RawElectricity!D$171:D$290,RawElectricity!$B$171:$B$290,WorkElectricity!$I122,RawElectricity!$A$171:$A$290,WorkElectricity!$J122))</f>
        <v>#N/A</v>
      </c>
      <c r="L122" s="19" t="e">
        <f>IF(SUMIFS(RawElectricity!E$171:E$290,RawElectricity!$B$171:$B$290,WorkElectricity!$I122,RawElectricity!$A$171:$A$290,WorkElectricity!$J122)&lt;0.0001,VLOOKUP($I122,Notes!$B$1:$C$1,2,0),SUMIFS(RawElectricity!E$171:E$290,RawElectricity!$B$171:$B$290,WorkElectricity!$I122,RawElectricity!$A$171:$A$290,WorkElectricity!$J122))</f>
        <v>#N/A</v>
      </c>
      <c r="M122" s="19" t="e">
        <f>IF(SUMIFS(RawElectricity!F$171:F$290,RawElectricity!$B$171:$B$290,WorkElectricity!$I122,RawElectricity!$A$171:$A$290,WorkElectricity!$J122)&lt;0.0001,VLOOKUP($I122,Notes!$B$1:$C$1,2,0),SUMIFS(RawElectricity!F$171:F$290,RawElectricity!$B$171:$B$290,WorkElectricity!$I122,RawElectricity!$A$171:$A$290,WorkElectricity!$J122))</f>
        <v>#N/A</v>
      </c>
      <c r="N122" s="19" t="e">
        <f>IF(SUMIFS(RawElectricity!G$171:G$290,RawElectricity!$B$171:$B$290,WorkElectricity!$I122,RawElectricity!$A$171:$A$290,WorkElectricity!$J122)&lt;0.0001,VLOOKUP($I122,Notes!$B$1:$C$1,2,0),SUMIFS(RawElectricity!G$171:G$290,RawElectricity!$B$171:$B$290,WorkElectricity!$I122,RawElectricity!$A$171:$A$290,WorkElectricity!$J122))</f>
        <v>#N/A</v>
      </c>
      <c r="O122" s="19" t="e">
        <f>IF(SUMIFS(RawElectricity!H$171:H$290,RawElectricity!$B$171:$B$290,WorkElectricity!$I122,RawElectricity!$A$171:$A$290,WorkElectricity!$J122)&lt;0.0001,VLOOKUP($I122,Notes!$B$1:$C$1,2,0),SUMIFS(RawElectricity!H$171:H$290,RawElectricity!$B$171:$B$290,WorkElectricity!$I122,RawElectricity!$A$171:$A$290,WorkElectricity!$J122))</f>
        <v>#N/A</v>
      </c>
      <c r="P122" s="19" t="e">
        <f>IF(SUMIFS(RawElectricity!I$171:I$290,RawElectricity!$B$171:$B$290,WorkElectricity!$I122,RawElectricity!$A$171:$A$290,WorkElectricity!$J122)&lt;0.0001,VLOOKUP($I122,Notes!$B$1:$C$1,2,0),SUMIFS(RawElectricity!I$171:I$290,RawElectricity!$B$171:$B$290,WorkElectricity!$I122,RawElectricity!$A$171:$A$290,WorkElectricity!$J122))</f>
        <v>#N/A</v>
      </c>
      <c r="Q122" s="19" t="e">
        <f>IF(SUMIFS(RawElectricity!J$171:J$290,RawElectricity!$B$171:$B$290,WorkElectricity!$I122,RawElectricity!$A$171:$A$290,WorkElectricity!$J122)&lt;0.0001,VLOOKUP($I122,Notes!$B$1:$C$1,2,0),SUMIFS(RawElectricity!J$171:J$290,RawElectricity!$B$171:$B$290,WorkElectricity!$I122,RawElectricity!$A$171:$A$290,WorkElectricity!$J122))</f>
        <v>#N/A</v>
      </c>
      <c r="R122" s="19" t="e">
        <f>IF(SUMIFS(RawElectricity!K$171:K$290,RawElectricity!$B$171:$B$290,WorkElectricity!$I122,RawElectricity!$A$171:$A$290,WorkElectricity!$J122)&lt;0.0001,VLOOKUP($I122,Notes!$B$1:$C$1,2,0),SUMIFS(RawElectricity!K$171:K$290,RawElectricity!$B$171:$B$290,WorkElectricity!$I122,RawElectricity!$A$171:$A$290,WorkElectricity!$J122))</f>
        <v>#N/A</v>
      </c>
      <c r="S122" s="19" t="e">
        <f>IF(SUMIFS(RawElectricity!L$171:L$290,RawElectricity!$B$171:$B$290,WorkElectricity!$I122,RawElectricity!$A$171:$A$290,WorkElectricity!$J122)&lt;0.0001,VLOOKUP($I122,Notes!$B$1:$C$1,2,0),SUMIFS(RawElectricity!L$171:L$290,RawElectricity!$B$171:$B$290,WorkElectricity!$I122,RawElectricity!$A$171:$A$290,WorkElectricity!$J122))</f>
        <v>#N/A</v>
      </c>
      <c r="T122" s="19" t="e">
        <f>IF(SUMIFS(RawElectricity!M$171:M$290,RawElectricity!$B$171:$B$290,WorkElectricity!$I122,RawElectricity!$A$171:$A$290,WorkElectricity!$J122)&lt;0.0001,VLOOKUP($I122,Notes!$B$1:$C$1,2,0),SUMIFS(RawElectricity!M$171:M$290,RawElectricity!$B$171:$B$290,WorkElectricity!$I122,RawElectricity!$A$171:$A$290,WorkElectricity!$J122))</f>
        <v>#N/A</v>
      </c>
      <c r="U122" s="19" t="e">
        <f>IF(SUMIFS(RawElectricity!N$171:N$290,RawElectricity!$B$171:$B$290,WorkElectricity!$I122,RawElectricity!$A$171:$A$290,WorkElectricity!$J122)&lt;0.0001,VLOOKUP($I122,Notes!$B$1:$C$1,2,0),SUMIFS(RawElectricity!N$171:N$290,RawElectricity!$B$171:$B$290,WorkElectricity!$I122,RawElectricity!$A$171:$A$290,WorkElectricity!$J122))</f>
        <v>#N/A</v>
      </c>
      <c r="V122" s="19" t="e">
        <f>IF(SUMIFS(RawElectricity!O$171:O$290,RawElectricity!$B$171:$B$290,WorkElectricity!$I122,RawElectricity!$A$171:$A$290,WorkElectricity!$J122)&lt;0.0001,VLOOKUP($I122,Notes!$B$1:$C$1,2,0),SUMIFS(RawElectricity!O$171:O$290,RawElectricity!$B$171:$B$290,WorkElectricity!$I122,RawElectricity!$A$171:$A$290,WorkElectricity!$J122))</f>
        <v>#N/A</v>
      </c>
      <c r="W122" s="19" t="e">
        <f>IF(SUMIFS(RawElectricity!P$171:P$290,RawElectricity!$B$171:$B$290,WorkElectricity!$I122,RawElectricity!$A$171:$A$290,WorkElectricity!$J122)&lt;0.0001,VLOOKUP($I122,Notes!$B$1:$C$1,2,0),SUMIFS(RawElectricity!P$171:P$290,RawElectricity!$B$171:$B$290,WorkElectricity!$I122,RawElectricity!$A$171:$A$290,WorkElectricity!$J122))</f>
        <v>#N/A</v>
      </c>
      <c r="X122" s="19" t="e">
        <f>IF(SUMIFS(RawElectricity!Q$171:Q$290,RawElectricity!$B$171:$B$290,WorkElectricity!$I122,RawElectricity!$A$171:$A$290,WorkElectricity!$J122)&lt;0.0001,VLOOKUP($I122,Notes!$B$1:$C$1,2,0),SUMIFS(RawElectricity!Q$171:Q$290,RawElectricity!$B$171:$B$290,WorkElectricity!$I122,RawElectricity!$A$171:$A$290,WorkElectricity!$J122))</f>
        <v>#N/A</v>
      </c>
      <c r="Y122" s="19" t="e">
        <f>IF(SUMIFS(RawElectricity!R$171:R$290,RawElectricity!$B$171:$B$290,WorkElectricity!$I122,RawElectricity!$A$171:$A$290,WorkElectricity!$J122)&lt;0.0001,VLOOKUP($I122,Notes!$B$1:$C$1,2,0),SUMIFS(RawElectricity!R$171:R$290,RawElectricity!$B$171:$B$290,WorkElectricity!$I122,RawElectricity!$A$171:$A$290,WorkElectricity!$J122))</f>
        <v>#N/A</v>
      </c>
      <c r="Z122" s="19" t="e">
        <f>IF(SUMIFS(RawElectricity!S$171:S$290,RawElectricity!$B$171:$B$290,WorkElectricity!$I122,RawElectricity!$A$171:$A$290,WorkElectricity!$J122)&lt;0.0001,VLOOKUP($I122,Notes!$B$1:$C$1,2,0),SUMIFS(RawElectricity!S$171:S$290,RawElectricity!$B$171:$B$290,WorkElectricity!$I122,RawElectricity!$A$171:$A$290,WorkElectricity!$J122))</f>
        <v>#N/A</v>
      </c>
      <c r="AA122" s="19" t="e">
        <f>IF(SUMIFS(RawElectricity!T$171:T$290,RawElectricity!$B$171:$B$290,WorkElectricity!$I122,RawElectricity!$A$171:$A$290,WorkElectricity!$J122)&lt;0.0001,VLOOKUP($I122,Notes!$B$1:$C$1,2,0),SUMIFS(RawElectricity!T$171:T$290,RawElectricity!$B$171:$B$290,WorkElectricity!$I122,RawElectricity!$A$171:$A$290,WorkElectricity!$J122))</f>
        <v>#N/A</v>
      </c>
      <c r="AB122" s="19" t="e">
        <f>IF(SUMIFS(RawElectricity!U$171:U$290,RawElectricity!$B$171:$B$290,WorkElectricity!$I122,RawElectricity!$A$171:$A$290,WorkElectricity!$J122)&lt;0.0001,VLOOKUP($I122,Notes!$B$1:$C$1,2,0),SUMIFS(RawElectricity!U$171:U$290,RawElectricity!$B$171:$B$290,WorkElectricity!$I122,RawElectricity!$A$171:$A$290,WorkElectricity!$J122))</f>
        <v>#N/A</v>
      </c>
      <c r="AC122" s="19" t="e">
        <f>IF(SUMIFS(RawElectricity!V$171:V$290,RawElectricity!$B$171:$B$290,WorkElectricity!$I122,RawElectricity!$A$171:$A$290,WorkElectricity!$J122)&lt;0.0001,VLOOKUP($I122,Notes!$B$1:$C$1,2,0),SUMIFS(RawElectricity!V$171:V$290,RawElectricity!$B$171:$B$290,WorkElectricity!$I122,RawElectricity!$A$171:$A$290,WorkElectricity!$J122))</f>
        <v>#N/A</v>
      </c>
      <c r="AD122" s="19" t="e">
        <f>IF(SUMIFS(RawElectricity!W$171:W$290,RawElectricity!$B$171:$B$290,WorkElectricity!$I122,RawElectricity!$A$171:$A$290,WorkElectricity!$J122)&lt;0.0001,VLOOKUP($I122,Notes!$B$1:$C$1,2,0),SUMIFS(RawElectricity!W$171:W$290,RawElectricity!$B$171:$B$290,WorkElectricity!$I122,RawElectricity!$A$171:$A$290,WorkElectricity!$J122))</f>
        <v>#N/A</v>
      </c>
      <c r="AE122" s="19" t="e">
        <f>IF(SUMIFS(RawElectricity!X$171:X$290,RawElectricity!$B$171:$B$290,WorkElectricity!$I122,RawElectricity!$A$171:$A$290,WorkElectricity!$J122)&lt;0.0001,VLOOKUP($I122,Notes!$B$1:$C$1,2,0),SUMIFS(RawElectricity!X$171:X$290,RawElectricity!$B$171:$B$290,WorkElectricity!$I122,RawElectricity!$A$171:$A$290,WorkElectricity!$J122))</f>
        <v>#N/A</v>
      </c>
      <c r="AF122" s="19" t="e">
        <f>IF(SUMIFS(RawElectricity!Y$171:Y$290,RawElectricity!$B$171:$B$290,WorkElectricity!$I122,RawElectricity!$A$171:$A$290,WorkElectricity!$J122)&lt;0.0001,VLOOKUP($I122,Notes!$B$1:$C$1,2,0),SUMIFS(RawElectricity!Y$171:Y$290,RawElectricity!$B$171:$B$290,WorkElectricity!$I122,RawElectricity!$A$171:$A$290,WorkElectricity!$J122))</f>
        <v>#N/A</v>
      </c>
      <c r="AG122" s="19" t="e">
        <f>IF(SUMIFS(RawElectricity!Z$171:Z$290,RawElectricity!$B$171:$B$290,WorkElectricity!$I122,RawElectricity!$A$171:$A$290,WorkElectricity!$J122)&lt;0.0001,VLOOKUP($I122,Notes!$B$1:$C$1,2,0),SUMIFS(RawElectricity!Z$171:Z$290,RawElectricity!$B$171:$B$290,WorkElectricity!$I122,RawElectricity!$A$171:$A$290,WorkElectricity!$J122))</f>
        <v>#N/A</v>
      </c>
      <c r="AH122" s="19" t="e">
        <f>IF(SUMIFS(RawElectricity!AA$171:AA$290,RawElectricity!$B$171:$B$290,WorkElectricity!$I122,RawElectricity!$A$171:$A$290,WorkElectricity!$J122)&lt;0.0001,VLOOKUP($I122,Notes!$B$1:$C$1,2,0),SUMIFS(RawElectricity!AA$171:AA$290,RawElectricity!$B$171:$B$290,WorkElectricity!$I122,RawElectricity!$A$171:$A$290,WorkElectricity!$J122))</f>
        <v>#N/A</v>
      </c>
      <c r="AI122" s="19" t="e">
        <f>IF(SUMIFS(RawElectricity!AB$171:AB$290,RawElectricity!$B$171:$B$290,WorkElectricity!$I122,RawElectricity!$A$171:$A$290,WorkElectricity!$J122)&lt;0.0001,VLOOKUP($I122,Notes!$B$1:$C$1,2,0),SUMIFS(RawElectricity!AB$171:AB$290,RawElectricity!$B$171:$B$290,WorkElectricity!$I122,RawElectricity!$A$171:$A$290,WorkElectricity!$J122))</f>
        <v>#N/A</v>
      </c>
      <c r="AJ122" s="19" t="e">
        <f>IF(SUMIFS(RawElectricity!AC$171:AC$290,RawElectricity!$B$171:$B$290,WorkElectricity!$I122,RawElectricity!$A$171:$A$290,WorkElectricity!$J122)&lt;0.0001,VLOOKUP($I122,Notes!$B$1:$C$1,2,0),SUMIFS(RawElectricity!AC$171:AC$290,RawElectricity!$B$171:$B$290,WorkElectricity!$I122,RawElectricity!$A$171:$A$290,WorkElectricity!$J122))</f>
        <v>#N/A</v>
      </c>
      <c r="AK122" s="19" t="e">
        <f>IF(SUMIFS(RawElectricity!AD$171:AD$290,RawElectricity!$B$171:$B$290,WorkElectricity!$I122,RawElectricity!$A$171:$A$290,WorkElectricity!$J122)&lt;0.0001,VLOOKUP($I122,Notes!$B$1:$C$1,2,0),SUMIFS(RawElectricity!AD$171:AD$290,RawElectricity!$B$171:$B$290,WorkElectricity!$I122,RawElectricity!$A$171:$A$290,WorkElectricity!$J122))</f>
        <v>#N/A</v>
      </c>
      <c r="AL122" s="19" t="e">
        <f>IF(SUMIFS(RawElectricity!AE$171:AE$290,RawElectricity!$B$171:$B$290,WorkElectricity!$I122,RawElectricity!$A$171:$A$290,WorkElectricity!$J122)&lt;0.0001,VLOOKUP($I122,Notes!$B$1:$C$1,2,0),SUMIFS(RawElectricity!AE$171:AE$290,RawElectricity!$B$171:$B$290,WorkElectricity!$I122,RawElectricity!$A$171:$A$290,WorkElectricity!$J122))</f>
        <v>#N/A</v>
      </c>
      <c r="AM122" s="19" t="e">
        <f>IF(SUMIFS(RawElectricity!AF$171:AF$290,RawElectricity!$B$171:$B$290,WorkElectricity!$I122,RawElectricity!$A$171:$A$290,WorkElectricity!$J122)&lt;0.0001,VLOOKUP($I122,Notes!$B$1:$C$1,2,0),SUMIFS(RawElectricity!AF$171:AF$290,RawElectricity!$B$171:$B$290,WorkElectricity!$I122,RawElectricity!$A$171:$A$290,WorkElectricity!$J122))</f>
        <v>#N/A</v>
      </c>
      <c r="AN122" s="19" t="e">
        <f>IF(SUMIFS(RawElectricity!AG$171:AG$290,RawElectricity!$B$171:$B$290,WorkElectricity!$I122,RawElectricity!$A$171:$A$290,WorkElectricity!$J122)&lt;0.0001,VLOOKUP($I122,Notes!$B$1:$C$1,2,0),SUMIFS(RawElectricity!AG$171:AG$290,RawElectricity!$B$171:$B$290,WorkElectricity!$I122,RawElectricity!$A$171:$A$290,WorkElectricity!$J122))</f>
        <v>#N/A</v>
      </c>
      <c r="AO122" s="19" t="e">
        <f>IF(SUMIFS(RawElectricity!AH$171:AH$290,RawElectricity!$B$171:$B$290,WorkElectricity!$I122,RawElectricity!$A$171:$A$290,WorkElectricity!$J122)&lt;0.0001,VLOOKUP($I122,Notes!$B$1:$C$1,2,0),SUMIFS(RawElectricity!AH$171:AH$290,RawElectricity!$B$171:$B$290,WorkElectricity!$I122,RawElectricity!$A$171:$A$290,WorkElectricity!$J122))</f>
        <v>#N/A</v>
      </c>
      <c r="AP122" s="19" t="e">
        <f>IF(SUMIFS(RawElectricity!AI$171:AI$290,RawElectricity!$B$171:$B$290,WorkElectricity!$I122,RawElectricity!$A$171:$A$290,WorkElectricity!$J122)&lt;0.0001,VLOOKUP($I122,Notes!$B$1:$C$1,2,0),SUMIFS(RawElectricity!AI$171:AI$290,RawElectricity!$B$171:$B$290,WorkElectricity!$I122,RawElectricity!$A$171:$A$290,WorkElectricity!$J122))</f>
        <v>#N/A</v>
      </c>
      <c r="AQ122" s="19" t="e">
        <f>IF(SUMIFS(RawElectricity!AJ$171:AJ$290,RawElectricity!$B$171:$B$290,WorkElectricity!$I122,RawElectricity!$A$171:$A$290,WorkElectricity!$J122)&lt;0.0001,VLOOKUP($I122,Notes!$B$1:$C$1,2,0),SUMIFS(RawElectricity!AJ$171:AJ$290,RawElectricity!$B$171:$B$290,WorkElectricity!$I122,RawElectricity!$A$171:$A$290,WorkElectricity!$J122))</f>
        <v>#N/A</v>
      </c>
      <c r="AR122" s="19" t="e">
        <f>IF(SUMIFS(RawElectricity!AK$171:AK$290,RawElectricity!$B$171:$B$290,WorkElectricity!$I122,RawElectricity!$A$171:$A$290,WorkElectricity!$J122)&lt;0.0001,VLOOKUP($I122,Notes!$B$1:$C$1,2,0),SUMIFS(RawElectricity!AK$171:AK$290,RawElectricity!$B$171:$B$290,WorkElectricity!$I122,RawElectricity!$A$171:$A$290,WorkElectricity!$J122))</f>
        <v>#N/A</v>
      </c>
      <c r="AS122" s="19" t="e">
        <f>IF(SUMIFS(RawElectricity!AL$171:AL$290,RawElectricity!$B$171:$B$290,WorkElectricity!$I122,RawElectricity!$A$171:$A$290,WorkElectricity!$J122)&lt;0.0001,VLOOKUP($I122,Notes!$B$1:$C$1,2,0),SUMIFS(RawElectricity!AL$171:AL$290,RawElectricity!$B$171:$B$290,WorkElectricity!$I122,RawElectricity!$A$171:$A$290,WorkElectricity!$J122))</f>
        <v>#N/A</v>
      </c>
      <c r="AT122" s="19" t="e">
        <f>IF(SUMIFS(RawElectricity!AM$171:AM$290,RawElectricity!$B$171:$B$290,WorkElectricity!$I122,RawElectricity!$A$171:$A$290,WorkElectricity!$J122)&lt;0.0001,VLOOKUP($I122,Notes!$B$1:$C$1,2,0),SUMIFS(RawElectricity!AM$171:AM$290,RawElectricity!$B$171:$B$290,WorkElectricity!$I122,RawElectricity!$A$171:$A$290,WorkElectricity!$J122))</f>
        <v>#N/A</v>
      </c>
      <c r="AU122" s="19" t="e">
        <f>IF(SUMIFS(RawElectricity!AN$171:AN$290,RawElectricity!$B$171:$B$290,WorkElectricity!$I122,RawElectricity!$A$171:$A$290,WorkElectricity!$J122)&lt;0.0001,VLOOKUP($I122,Notes!$B$1:$C$1,2,0),SUMIFS(RawElectricity!AN$171:AN$290,RawElectricity!$B$171:$B$290,WorkElectricity!$I122,RawElectricity!$A$171:$A$290,WorkElectricity!$J122))</f>
        <v>#N/A</v>
      </c>
      <c r="AV122" s="19" t="e">
        <f>IF(SUMIFS(RawElectricity!AO$171:AO$290,RawElectricity!$B$171:$B$290,WorkElectricity!$I122,RawElectricity!$A$171:$A$290,WorkElectricity!$J122)&lt;0.0001,VLOOKUP($I122,Notes!$B$1:$C$1,2,0),SUMIFS(RawElectricity!AO$171:AO$290,RawElectricity!$B$171:$B$290,WorkElectricity!$I122,RawElectricity!$A$171:$A$290,WorkElectricity!$J122))</f>
        <v>#N/A</v>
      </c>
      <c r="AW122" s="19" t="e">
        <f>IF(SUMIFS(RawElectricity!AP$171:AP$290,RawElectricity!$B$171:$B$290,WorkElectricity!$I122,RawElectricity!$A$171:$A$290,WorkElectricity!$J122)&lt;0.0001,VLOOKUP($I122,Notes!$B$1:$C$1,2,0),SUMIFS(RawElectricity!AP$171:AP$290,RawElectricity!$B$171:$B$290,WorkElectricity!$I122,RawElectricity!$A$171:$A$290,WorkElectricity!$J122))</f>
        <v>#N/A</v>
      </c>
      <c r="AX122" s="19" t="e">
        <f>IF(SUMIFS(RawElectricity!AQ$171:AQ$290,RawElectricity!$B$171:$B$290,WorkElectricity!$I122,RawElectricity!$A$171:$A$290,WorkElectricity!$J122)&lt;0.0001,VLOOKUP($I122,Notes!$B$1:$C$1,2,0),SUMIFS(RawElectricity!AQ$171:AQ$290,RawElectricity!$B$171:$B$290,WorkElectricity!$I122,RawElectricity!$A$171:$A$290,WorkElectricity!$J122))</f>
        <v>#N/A</v>
      </c>
      <c r="AY122" s="19" t="e">
        <f>IF(SUMIFS(RawElectricity!AR$171:AR$290,RawElectricity!$B$171:$B$290,WorkElectricity!$I122,RawElectricity!$A$171:$A$290,WorkElectricity!$J122)&lt;0.0001,VLOOKUP($I122,Notes!$B$1:$C$1,2,0),SUMIFS(RawElectricity!AR$171:AR$290,RawElectricity!$B$171:$B$290,WorkElectricity!$I122,RawElectricity!$A$171:$A$290,WorkElectricity!$J122))</f>
        <v>#N/A</v>
      </c>
      <c r="AZ122" s="19" t="e">
        <f>IF(SUMIFS(RawElectricity!AS$171:AS$290,RawElectricity!$B$171:$B$290,WorkElectricity!$I122,RawElectricity!$A$171:$A$290,WorkElectricity!$J122)&lt;0.0001,VLOOKUP($I122,Notes!$B$1:$C$1,2,0),SUMIFS(RawElectricity!AS$171:AS$290,RawElectricity!$B$171:$B$290,WorkElectricity!$I122,RawElectricity!$A$171:$A$290,WorkElectricity!$J122))</f>
        <v>#N/A</v>
      </c>
      <c r="BA122" s="19" t="e">
        <f>IF(SUMIFS(RawElectricity!AT$171:AT$290,RawElectricity!$B$171:$B$290,WorkElectricity!$I122,RawElectricity!$A$171:$A$290,WorkElectricity!$J122)&lt;0.0001,VLOOKUP($I122,Notes!$B$1:$C$1,2,0),SUMIFS(RawElectricity!AT$171:AT$290,RawElectricity!$B$171:$B$290,WorkElectricity!$I122,RawElectricity!$A$171:$A$290,WorkElectricity!$J122))</f>
        <v>#N/A</v>
      </c>
      <c r="BB122" s="19" t="e">
        <f>IF(SUMIFS(RawElectricity!AU$171:AU$290,RawElectricity!$B$171:$B$290,WorkElectricity!$I122,RawElectricity!$A$171:$A$290,WorkElectricity!$J122)&lt;0.0001,VLOOKUP($I122,Notes!$B$1:$C$1,2,0),SUMIFS(RawElectricity!AU$171:AU$290,RawElectricity!$B$171:$B$290,WorkElectricity!$I122,RawElectricity!$A$171:$A$290,WorkElectricity!$J122))</f>
        <v>#N/A</v>
      </c>
      <c r="BC122" s="19" t="e">
        <f>IF(SUMIFS(RawElectricity!AV$171:AV$290,RawElectricity!$B$171:$B$290,WorkElectricity!$I122,RawElectricity!$A$171:$A$290,WorkElectricity!$J122)&lt;0.0001,VLOOKUP($I122,Notes!$B$1:$C$1,2,0),SUMIFS(RawElectricity!AV$171:AV$290,RawElectricity!$B$171:$B$290,WorkElectricity!$I122,RawElectricity!$A$171:$A$290,WorkElectricity!$J122))</f>
        <v>#N/A</v>
      </c>
      <c r="BD122" s="19" t="e">
        <f>IF(SUMIFS(RawElectricity!AW$171:AW$290,RawElectricity!$B$171:$B$290,WorkElectricity!$I122,RawElectricity!$A$171:$A$290,WorkElectricity!$J122)&lt;0.0001,VLOOKUP($I122,Notes!$B$1:$C$1,2,0),SUMIFS(RawElectricity!AW$171:AW$290,RawElectricity!$B$171:$B$290,WorkElectricity!$I122,RawElectricity!$A$171:$A$290,WorkElectricity!$J122))</f>
        <v>#N/A</v>
      </c>
      <c r="BE122" s="19" t="e">
        <f>IF(SUMIFS(RawElectricity!AX$171:AX$290,RawElectricity!$B$171:$B$290,WorkElectricity!$I122,RawElectricity!$A$171:$A$290,WorkElectricity!$J122)&lt;0.0001,VLOOKUP($I122,Notes!$B$1:$C$1,2,0),SUMIFS(RawElectricity!AX$171:AX$290,RawElectricity!$B$171:$B$290,WorkElectricity!$I122,RawElectricity!$A$171:$A$290,WorkElectricity!$J122))</f>
        <v>#N/A</v>
      </c>
      <c r="BF122" s="19" t="e">
        <f>IF(SUMIFS(RawElectricity!AY$171:AY$290,RawElectricity!$B$171:$B$290,WorkElectricity!$I122,RawElectricity!$A$171:$A$290,WorkElectricity!$J122)&lt;0.0001,VLOOKUP($I122,Notes!$B$1:$C$1,2,0),SUMIFS(RawElectricity!AY$171:AY$290,RawElectricity!$B$171:$B$290,WorkElectricity!$I122,RawElectricity!$A$171:$A$290,WorkElectricity!$J122))</f>
        <v>#N/A</v>
      </c>
      <c r="BG122" s="19" t="e">
        <f>IF(SUMIFS(RawElectricity!AZ$171:AZ$290,RawElectricity!$B$171:$B$290,WorkElectricity!$I122,RawElectricity!$A$171:$A$290,WorkElectricity!$J122)&lt;0.0001,VLOOKUP($I122,Notes!$B$1:$C$1,2,0),SUMIFS(RawElectricity!AZ$171:AZ$290,RawElectricity!$B$171:$B$290,WorkElectricity!$I122,RawElectricity!$A$171:$A$290,WorkElectricity!$J122))</f>
        <v>#N/A</v>
      </c>
      <c r="BH122" s="19" t="e">
        <f>IF(SUMIFS(RawElectricity!BA$171:BA$290,RawElectricity!$B$171:$B$290,WorkElectricity!$I122,RawElectricity!$A$171:$A$290,WorkElectricity!$J122)&lt;0.0001,VLOOKUP($I122,Notes!$B$1:$C$1,2,0),SUMIFS(RawElectricity!BA$171:BA$290,RawElectricity!$B$171:$B$290,WorkElectricity!$I122,RawElectricity!$A$171:$A$290,WorkElectricity!$J122))</f>
        <v>#N/A</v>
      </c>
      <c r="BI122" s="19" t="e">
        <f>IF(SUMIFS(RawElectricity!BB$171:BB$290,RawElectricity!$B$171:$B$290,WorkElectricity!$I122,RawElectricity!$A$171:$A$290,WorkElectricity!$J122)&lt;0.0001,VLOOKUP($I122,Notes!$B$1:$C$1,2,0),SUMIFS(RawElectricity!BB$171:BB$290,RawElectricity!$B$171:$B$290,WorkElectricity!$I122,RawElectricity!$A$171:$A$290,WorkElectricity!$J122))</f>
        <v>#N/A</v>
      </c>
      <c r="BJ122" s="19" t="e">
        <f>IF(SUMIFS(RawElectricity!BC$171:BC$290,RawElectricity!$B$171:$B$290,WorkElectricity!$I122,RawElectricity!$A$171:$A$290,WorkElectricity!$J122)&lt;0.0001,VLOOKUP($I122,Notes!$B$1:$C$1,2,0),SUMIFS(RawElectricity!BC$171:BC$290,RawElectricity!$B$171:$B$290,WorkElectricity!$I122,RawElectricity!$A$171:$A$290,WorkElectricity!$J122))</f>
        <v>#N/A</v>
      </c>
      <c r="BK122" s="19" t="e">
        <f>IF(SUMIFS(RawElectricity!BD$171:BD$290,RawElectricity!$B$171:$B$290,WorkElectricity!$I122,RawElectricity!$A$171:$A$290,WorkElectricity!$J122)&lt;0.0001,VLOOKUP($I122,Notes!$B$1:$C$1,2,0),SUMIFS(RawElectricity!BD$171:BD$290,RawElectricity!$B$171:$B$290,WorkElectricity!$I122,RawElectricity!$A$171:$A$290,WorkElectricity!$J122))</f>
        <v>#N/A</v>
      </c>
      <c r="BL122" s="19" t="e">
        <f>IF(SUMIFS(RawElectricity!BE$171:BE$290,RawElectricity!$B$171:$B$290,WorkElectricity!$I122,RawElectricity!$A$171:$A$290,WorkElectricity!$J122)&lt;0.0001,VLOOKUP($I122,Notes!$B$1:$C$1,2,0),SUMIFS(RawElectricity!BE$171:BE$290,RawElectricity!$B$171:$B$290,WorkElectricity!$I122,RawElectricity!$A$171:$A$290,WorkElectricity!$J122))</f>
        <v>#N/A</v>
      </c>
      <c r="BM122" s="19" t="e">
        <f>IF(SUMIFS(RawElectricity!BF$171:BF$290,RawElectricity!$B$171:$B$290,WorkElectricity!$I122,RawElectricity!$A$171:$A$290,WorkElectricity!$J122)&lt;0.0001,VLOOKUP($I122,Notes!$B$1:$C$1,2,0),SUMIFS(RawElectricity!BF$171:BF$290,RawElectricity!$B$171:$B$290,WorkElectricity!$I122,RawElectricity!$A$171:$A$290,WorkElectricity!$J122))</f>
        <v>#N/A</v>
      </c>
      <c r="BN122" s="19" t="e">
        <f>IF(SUMIFS(RawElectricity!BG$171:BG$290,RawElectricity!$B$171:$B$290,WorkElectricity!$I122,RawElectricity!$A$171:$A$290,WorkElectricity!$J122)&lt;0.0001,VLOOKUP($I122,Notes!$B$1:$C$1,2,0),SUMIFS(RawElectricity!BG$171:BG$290,RawElectricity!$B$171:$B$290,WorkElectricity!$I122,RawElectricity!$A$171:$A$290,WorkElectricity!$J122))</f>
        <v>#N/A</v>
      </c>
      <c r="BO122" s="19" t="e">
        <f>IF(SUMIFS(RawElectricity!BH$171:BH$290,RawElectricity!$B$171:$B$290,WorkElectricity!$I122,RawElectricity!$A$171:$A$290,WorkElectricity!$J122)&lt;0.0001,VLOOKUP($I122,Notes!$B$1:$C$1,2,0),SUMIFS(RawElectricity!BH$171:BH$290,RawElectricity!$B$171:$B$290,WorkElectricity!$I122,RawElectricity!$A$171:$A$290,WorkElectricity!$J122))</f>
        <v>#N/A</v>
      </c>
      <c r="BP122" s="19" t="e">
        <f>IF(SUMIFS(RawElectricity!BI$171:BI$290,RawElectricity!$B$171:$B$290,WorkElectricity!$I122,RawElectricity!$A$171:$A$290,WorkElectricity!$J122)&lt;0.0001,VLOOKUP($I122,Notes!$B$1:$C$1,2,0),SUMIFS(RawElectricity!BI$171:BI$290,RawElectricity!$B$171:$B$290,WorkElectricity!$I122,RawElectricity!$A$171:$A$290,WorkElectricity!$J122))</f>
        <v>#N/A</v>
      </c>
      <c r="BQ122" s="19"/>
      <c r="BR122" s="19" t="e">
        <f>IF(SUMIFS(RawElectricity!BJ$171:BJ$290,RawElectricity!$B$171:$B$290,WorkElectricity!$I122,RawElectricity!$A$171:$A$290,WorkElectricity!$J122)&lt;0.0001,VLOOKUP($I122,Notes!$B$1:$C$1,2,0),SUMIFS(RawElectricity!BJ$171:BJ$290,RawElectricity!$B$171:$B$290,WorkElectricity!$I122,RawElectricity!$A$171:$A$290,WorkElectricity!$J122))</f>
        <v>#N/A</v>
      </c>
      <c r="BS122" s="19" t="e">
        <f>IF(SUMIFS(RawElectricity!BK$171:BK$290,RawElectricity!$B$171:$B$290,WorkElectricity!$I122,RawElectricity!$A$171:$A$290,WorkElectricity!$J122)&lt;0.0001,VLOOKUP($I122,Notes!$B$1:$C$1,2,0),SUMIFS(RawElectricity!BK$171:BK$290,RawElectricity!$B$171:$B$290,WorkElectricity!$I122,RawElectricity!$A$171:$A$290,WorkElectricity!$J122))</f>
        <v>#N/A</v>
      </c>
      <c r="BT122" s="19" t="e">
        <f>IF(SUMIFS(RawElectricity!BL$171:BL$290,RawElectricity!$B$171:$B$290,WorkElectricity!$I122,RawElectricity!$A$171:$A$290,WorkElectricity!$J122)&lt;0.0001,VLOOKUP($I122,Notes!$B$1:$C$1,2,0),SUMIFS(RawElectricity!BL$171:BL$290,RawElectricity!$B$171:$B$290,WorkElectricity!$I122,RawElectricity!$A$171:$A$290,WorkElectricity!$J122))</f>
        <v>#N/A</v>
      </c>
      <c r="BU122" s="19" t="e">
        <f>IF(SUMIFS(RawElectricity!BM$171:BM$290,RawElectricity!$B$171:$B$290,WorkElectricity!$I122,RawElectricity!$A$171:$A$290,WorkElectricity!$J122)&lt;0.0001,VLOOKUP($I122,Notes!$B$1:$C$1,2,0),SUMIFS(RawElectricity!BM$171:BM$290,RawElectricity!$B$171:$B$290,WorkElectricity!$I122,RawElectricity!$A$171:$A$290,WorkElectricity!$J122))</f>
        <v>#N/A</v>
      </c>
      <c r="BV122" s="19" t="e">
        <f>IF(SUMIFS(RawElectricity!BN$171:BN$290,RawElectricity!$B$171:$B$290,WorkElectricity!$I122,RawElectricity!$A$171:$A$290,WorkElectricity!$J122)&lt;0.0001,VLOOKUP($I122,Notes!$B$1:$C$1,2,0),SUMIFS(RawElectricity!BN$171:BN$290,RawElectricity!$B$171:$B$290,WorkElectricity!$I122,RawElectricity!$A$171:$A$290,WorkElectricity!$J122))</f>
        <v>#N/A</v>
      </c>
      <c r="BW122" s="19" t="e">
        <f>IF(SUMIFS(RawElectricity!BO$171:BO$290,RawElectricity!$B$171:$B$290,WorkElectricity!$I122,RawElectricity!$A$171:$A$290,WorkElectricity!$J122)&lt;0.0001,VLOOKUP($I122,Notes!$B$1:$C$1,2,0),SUMIFS(RawElectricity!BO$171:BO$290,RawElectricity!$B$171:$B$290,WorkElectricity!$I122,RawElectricity!$A$171:$A$290,WorkElectricity!$J122))</f>
        <v>#N/A</v>
      </c>
    </row>
    <row r="123" spans="1:75" x14ac:dyDescent="0.25">
      <c r="A123" t="str">
        <f>IF(B123&lt;&gt;B122,MAX(A$79:A122)+1,"")</f>
        <v/>
      </c>
      <c r="B123" t="str">
        <f>RawElectricity!B214</f>
        <v>worst - forced</v>
      </c>
      <c r="D123" s="19"/>
      <c r="E123" s="19"/>
      <c r="F123" s="19"/>
      <c r="G123" s="19"/>
      <c r="H123">
        <f t="shared" si="11"/>
        <v>5</v>
      </c>
      <c r="I123" t="str">
        <f t="shared" si="10"/>
        <v>sim4</v>
      </c>
      <c r="J123" t="str">
        <f t="shared" si="12"/>
        <v>Diesel</v>
      </c>
      <c r="K123" s="19" t="e">
        <f>IF(SUMIFS(RawElectricity!D$171:D$290,RawElectricity!$B$171:$B$290,WorkElectricity!$I123,RawElectricity!$A$171:$A$290,WorkElectricity!$J123)&lt;0.0001,VLOOKUP($I123,Notes!$B$1:$C$1,2,0),SUMIFS(RawElectricity!D$171:D$290,RawElectricity!$B$171:$B$290,WorkElectricity!$I123,RawElectricity!$A$171:$A$290,WorkElectricity!$J123))</f>
        <v>#N/A</v>
      </c>
      <c r="L123" s="19" t="e">
        <f>IF(SUMIFS(RawElectricity!E$171:E$290,RawElectricity!$B$171:$B$290,WorkElectricity!$I123,RawElectricity!$A$171:$A$290,WorkElectricity!$J123)&lt;0.0001,VLOOKUP($I123,Notes!$B$1:$C$1,2,0),SUMIFS(RawElectricity!E$171:E$290,RawElectricity!$B$171:$B$290,WorkElectricity!$I123,RawElectricity!$A$171:$A$290,WorkElectricity!$J123))</f>
        <v>#N/A</v>
      </c>
      <c r="M123" s="19" t="e">
        <f>IF(SUMIFS(RawElectricity!F$171:F$290,RawElectricity!$B$171:$B$290,WorkElectricity!$I123,RawElectricity!$A$171:$A$290,WorkElectricity!$J123)&lt;0.0001,VLOOKUP($I123,Notes!$B$1:$C$1,2,0),SUMIFS(RawElectricity!F$171:F$290,RawElectricity!$B$171:$B$290,WorkElectricity!$I123,RawElectricity!$A$171:$A$290,WorkElectricity!$J123))</f>
        <v>#N/A</v>
      </c>
      <c r="N123" s="19" t="e">
        <f>IF(SUMIFS(RawElectricity!G$171:G$290,RawElectricity!$B$171:$B$290,WorkElectricity!$I123,RawElectricity!$A$171:$A$290,WorkElectricity!$J123)&lt;0.0001,VLOOKUP($I123,Notes!$B$1:$C$1,2,0),SUMIFS(RawElectricity!G$171:G$290,RawElectricity!$B$171:$B$290,WorkElectricity!$I123,RawElectricity!$A$171:$A$290,WorkElectricity!$J123))</f>
        <v>#N/A</v>
      </c>
      <c r="O123" s="19" t="e">
        <f>IF(SUMIFS(RawElectricity!H$171:H$290,RawElectricity!$B$171:$B$290,WorkElectricity!$I123,RawElectricity!$A$171:$A$290,WorkElectricity!$J123)&lt;0.0001,VLOOKUP($I123,Notes!$B$1:$C$1,2,0),SUMIFS(RawElectricity!H$171:H$290,RawElectricity!$B$171:$B$290,WorkElectricity!$I123,RawElectricity!$A$171:$A$290,WorkElectricity!$J123))</f>
        <v>#N/A</v>
      </c>
      <c r="P123" s="19" t="e">
        <f>IF(SUMIFS(RawElectricity!I$171:I$290,RawElectricity!$B$171:$B$290,WorkElectricity!$I123,RawElectricity!$A$171:$A$290,WorkElectricity!$J123)&lt;0.0001,VLOOKUP($I123,Notes!$B$1:$C$1,2,0),SUMIFS(RawElectricity!I$171:I$290,RawElectricity!$B$171:$B$290,WorkElectricity!$I123,RawElectricity!$A$171:$A$290,WorkElectricity!$J123))</f>
        <v>#N/A</v>
      </c>
      <c r="Q123" s="19" t="e">
        <f>IF(SUMIFS(RawElectricity!J$171:J$290,RawElectricity!$B$171:$B$290,WorkElectricity!$I123,RawElectricity!$A$171:$A$290,WorkElectricity!$J123)&lt;0.0001,VLOOKUP($I123,Notes!$B$1:$C$1,2,0),SUMIFS(RawElectricity!J$171:J$290,RawElectricity!$B$171:$B$290,WorkElectricity!$I123,RawElectricity!$A$171:$A$290,WorkElectricity!$J123))</f>
        <v>#N/A</v>
      </c>
      <c r="R123" s="19" t="e">
        <f>IF(SUMIFS(RawElectricity!K$171:K$290,RawElectricity!$B$171:$B$290,WorkElectricity!$I123,RawElectricity!$A$171:$A$290,WorkElectricity!$J123)&lt;0.0001,VLOOKUP($I123,Notes!$B$1:$C$1,2,0),SUMIFS(RawElectricity!K$171:K$290,RawElectricity!$B$171:$B$290,WorkElectricity!$I123,RawElectricity!$A$171:$A$290,WorkElectricity!$J123))</f>
        <v>#N/A</v>
      </c>
      <c r="S123" s="19" t="e">
        <f>IF(SUMIFS(RawElectricity!L$171:L$290,RawElectricity!$B$171:$B$290,WorkElectricity!$I123,RawElectricity!$A$171:$A$290,WorkElectricity!$J123)&lt;0.0001,VLOOKUP($I123,Notes!$B$1:$C$1,2,0),SUMIFS(RawElectricity!L$171:L$290,RawElectricity!$B$171:$B$290,WorkElectricity!$I123,RawElectricity!$A$171:$A$290,WorkElectricity!$J123))</f>
        <v>#N/A</v>
      </c>
      <c r="T123" s="19" t="e">
        <f>IF(SUMIFS(RawElectricity!M$171:M$290,RawElectricity!$B$171:$B$290,WorkElectricity!$I123,RawElectricity!$A$171:$A$290,WorkElectricity!$J123)&lt;0.0001,VLOOKUP($I123,Notes!$B$1:$C$1,2,0),SUMIFS(RawElectricity!M$171:M$290,RawElectricity!$B$171:$B$290,WorkElectricity!$I123,RawElectricity!$A$171:$A$290,WorkElectricity!$J123))</f>
        <v>#N/A</v>
      </c>
      <c r="U123" s="19" t="e">
        <f>IF(SUMIFS(RawElectricity!N$171:N$290,RawElectricity!$B$171:$B$290,WorkElectricity!$I123,RawElectricity!$A$171:$A$290,WorkElectricity!$J123)&lt;0.0001,VLOOKUP($I123,Notes!$B$1:$C$1,2,0),SUMIFS(RawElectricity!N$171:N$290,RawElectricity!$B$171:$B$290,WorkElectricity!$I123,RawElectricity!$A$171:$A$290,WorkElectricity!$J123))</f>
        <v>#N/A</v>
      </c>
      <c r="V123" s="19" t="e">
        <f>IF(SUMIFS(RawElectricity!O$171:O$290,RawElectricity!$B$171:$B$290,WorkElectricity!$I123,RawElectricity!$A$171:$A$290,WorkElectricity!$J123)&lt;0.0001,VLOOKUP($I123,Notes!$B$1:$C$1,2,0),SUMIFS(RawElectricity!O$171:O$290,RawElectricity!$B$171:$B$290,WorkElectricity!$I123,RawElectricity!$A$171:$A$290,WorkElectricity!$J123))</f>
        <v>#N/A</v>
      </c>
      <c r="W123" s="19" t="e">
        <f>IF(SUMIFS(RawElectricity!P$171:P$290,RawElectricity!$B$171:$B$290,WorkElectricity!$I123,RawElectricity!$A$171:$A$290,WorkElectricity!$J123)&lt;0.0001,VLOOKUP($I123,Notes!$B$1:$C$1,2,0),SUMIFS(RawElectricity!P$171:P$290,RawElectricity!$B$171:$B$290,WorkElectricity!$I123,RawElectricity!$A$171:$A$290,WorkElectricity!$J123))</f>
        <v>#N/A</v>
      </c>
      <c r="X123" s="19" t="e">
        <f>IF(SUMIFS(RawElectricity!Q$171:Q$290,RawElectricity!$B$171:$B$290,WorkElectricity!$I123,RawElectricity!$A$171:$A$290,WorkElectricity!$J123)&lt;0.0001,VLOOKUP($I123,Notes!$B$1:$C$1,2,0),SUMIFS(RawElectricity!Q$171:Q$290,RawElectricity!$B$171:$B$290,WorkElectricity!$I123,RawElectricity!$A$171:$A$290,WorkElectricity!$J123))</f>
        <v>#N/A</v>
      </c>
      <c r="Y123" s="19" t="e">
        <f>IF(SUMIFS(RawElectricity!R$171:R$290,RawElectricity!$B$171:$B$290,WorkElectricity!$I123,RawElectricity!$A$171:$A$290,WorkElectricity!$J123)&lt;0.0001,VLOOKUP($I123,Notes!$B$1:$C$1,2,0),SUMIFS(RawElectricity!R$171:R$290,RawElectricity!$B$171:$B$290,WorkElectricity!$I123,RawElectricity!$A$171:$A$290,WorkElectricity!$J123))</f>
        <v>#N/A</v>
      </c>
      <c r="Z123" s="19" t="e">
        <f>IF(SUMIFS(RawElectricity!S$171:S$290,RawElectricity!$B$171:$B$290,WorkElectricity!$I123,RawElectricity!$A$171:$A$290,WorkElectricity!$J123)&lt;0.0001,VLOOKUP($I123,Notes!$B$1:$C$1,2,0),SUMIFS(RawElectricity!S$171:S$290,RawElectricity!$B$171:$B$290,WorkElectricity!$I123,RawElectricity!$A$171:$A$290,WorkElectricity!$J123))</f>
        <v>#N/A</v>
      </c>
      <c r="AA123" s="19" t="e">
        <f>IF(SUMIFS(RawElectricity!T$171:T$290,RawElectricity!$B$171:$B$290,WorkElectricity!$I123,RawElectricity!$A$171:$A$290,WorkElectricity!$J123)&lt;0.0001,VLOOKUP($I123,Notes!$B$1:$C$1,2,0),SUMIFS(RawElectricity!T$171:T$290,RawElectricity!$B$171:$B$290,WorkElectricity!$I123,RawElectricity!$A$171:$A$290,WorkElectricity!$J123))</f>
        <v>#N/A</v>
      </c>
      <c r="AB123" s="19" t="e">
        <f>IF(SUMIFS(RawElectricity!U$171:U$290,RawElectricity!$B$171:$B$290,WorkElectricity!$I123,RawElectricity!$A$171:$A$290,WorkElectricity!$J123)&lt;0.0001,VLOOKUP($I123,Notes!$B$1:$C$1,2,0),SUMIFS(RawElectricity!U$171:U$290,RawElectricity!$B$171:$B$290,WorkElectricity!$I123,RawElectricity!$A$171:$A$290,WorkElectricity!$J123))</f>
        <v>#N/A</v>
      </c>
      <c r="AC123" s="19" t="e">
        <f>IF(SUMIFS(RawElectricity!V$171:V$290,RawElectricity!$B$171:$B$290,WorkElectricity!$I123,RawElectricity!$A$171:$A$290,WorkElectricity!$J123)&lt;0.0001,VLOOKUP($I123,Notes!$B$1:$C$1,2,0),SUMIFS(RawElectricity!V$171:V$290,RawElectricity!$B$171:$B$290,WorkElectricity!$I123,RawElectricity!$A$171:$A$290,WorkElectricity!$J123))</f>
        <v>#N/A</v>
      </c>
      <c r="AD123" s="19" t="e">
        <f>IF(SUMIFS(RawElectricity!W$171:W$290,RawElectricity!$B$171:$B$290,WorkElectricity!$I123,RawElectricity!$A$171:$A$290,WorkElectricity!$J123)&lt;0.0001,VLOOKUP($I123,Notes!$B$1:$C$1,2,0),SUMIFS(RawElectricity!W$171:W$290,RawElectricity!$B$171:$B$290,WorkElectricity!$I123,RawElectricity!$A$171:$A$290,WorkElectricity!$J123))</f>
        <v>#N/A</v>
      </c>
      <c r="AE123" s="19" t="e">
        <f>IF(SUMIFS(RawElectricity!X$171:X$290,RawElectricity!$B$171:$B$290,WorkElectricity!$I123,RawElectricity!$A$171:$A$290,WorkElectricity!$J123)&lt;0.0001,VLOOKUP($I123,Notes!$B$1:$C$1,2,0),SUMIFS(RawElectricity!X$171:X$290,RawElectricity!$B$171:$B$290,WorkElectricity!$I123,RawElectricity!$A$171:$A$290,WorkElectricity!$J123))</f>
        <v>#N/A</v>
      </c>
      <c r="AF123" s="19" t="e">
        <f>IF(SUMIFS(RawElectricity!Y$171:Y$290,RawElectricity!$B$171:$B$290,WorkElectricity!$I123,RawElectricity!$A$171:$A$290,WorkElectricity!$J123)&lt;0.0001,VLOOKUP($I123,Notes!$B$1:$C$1,2,0),SUMIFS(RawElectricity!Y$171:Y$290,RawElectricity!$B$171:$B$290,WorkElectricity!$I123,RawElectricity!$A$171:$A$290,WorkElectricity!$J123))</f>
        <v>#N/A</v>
      </c>
      <c r="AG123" s="19" t="e">
        <f>IF(SUMIFS(RawElectricity!Z$171:Z$290,RawElectricity!$B$171:$B$290,WorkElectricity!$I123,RawElectricity!$A$171:$A$290,WorkElectricity!$J123)&lt;0.0001,VLOOKUP($I123,Notes!$B$1:$C$1,2,0),SUMIFS(RawElectricity!Z$171:Z$290,RawElectricity!$B$171:$B$290,WorkElectricity!$I123,RawElectricity!$A$171:$A$290,WorkElectricity!$J123))</f>
        <v>#N/A</v>
      </c>
      <c r="AH123" s="19" t="e">
        <f>IF(SUMIFS(RawElectricity!AA$171:AA$290,RawElectricity!$B$171:$B$290,WorkElectricity!$I123,RawElectricity!$A$171:$A$290,WorkElectricity!$J123)&lt;0.0001,VLOOKUP($I123,Notes!$B$1:$C$1,2,0),SUMIFS(RawElectricity!AA$171:AA$290,RawElectricity!$B$171:$B$290,WorkElectricity!$I123,RawElectricity!$A$171:$A$290,WorkElectricity!$J123))</f>
        <v>#N/A</v>
      </c>
      <c r="AI123" s="19" t="e">
        <f>IF(SUMIFS(RawElectricity!AB$171:AB$290,RawElectricity!$B$171:$B$290,WorkElectricity!$I123,RawElectricity!$A$171:$A$290,WorkElectricity!$J123)&lt;0.0001,VLOOKUP($I123,Notes!$B$1:$C$1,2,0),SUMIFS(RawElectricity!AB$171:AB$290,RawElectricity!$B$171:$B$290,WorkElectricity!$I123,RawElectricity!$A$171:$A$290,WorkElectricity!$J123))</f>
        <v>#N/A</v>
      </c>
      <c r="AJ123" s="19" t="e">
        <f>IF(SUMIFS(RawElectricity!AC$171:AC$290,RawElectricity!$B$171:$B$290,WorkElectricity!$I123,RawElectricity!$A$171:$A$290,WorkElectricity!$J123)&lt;0.0001,VLOOKUP($I123,Notes!$B$1:$C$1,2,0),SUMIFS(RawElectricity!AC$171:AC$290,RawElectricity!$B$171:$B$290,WorkElectricity!$I123,RawElectricity!$A$171:$A$290,WorkElectricity!$J123))</f>
        <v>#N/A</v>
      </c>
      <c r="AK123" s="19" t="e">
        <f>IF(SUMIFS(RawElectricity!AD$171:AD$290,RawElectricity!$B$171:$B$290,WorkElectricity!$I123,RawElectricity!$A$171:$A$290,WorkElectricity!$J123)&lt;0.0001,VLOOKUP($I123,Notes!$B$1:$C$1,2,0),SUMIFS(RawElectricity!AD$171:AD$290,RawElectricity!$B$171:$B$290,WorkElectricity!$I123,RawElectricity!$A$171:$A$290,WorkElectricity!$J123))</f>
        <v>#N/A</v>
      </c>
      <c r="AL123" s="19" t="e">
        <f>IF(SUMIFS(RawElectricity!AE$171:AE$290,RawElectricity!$B$171:$B$290,WorkElectricity!$I123,RawElectricity!$A$171:$A$290,WorkElectricity!$J123)&lt;0.0001,VLOOKUP($I123,Notes!$B$1:$C$1,2,0),SUMIFS(RawElectricity!AE$171:AE$290,RawElectricity!$B$171:$B$290,WorkElectricity!$I123,RawElectricity!$A$171:$A$290,WorkElectricity!$J123))</f>
        <v>#N/A</v>
      </c>
      <c r="AM123" s="19" t="e">
        <f>IF(SUMIFS(RawElectricity!AF$171:AF$290,RawElectricity!$B$171:$B$290,WorkElectricity!$I123,RawElectricity!$A$171:$A$290,WorkElectricity!$J123)&lt;0.0001,VLOOKUP($I123,Notes!$B$1:$C$1,2,0),SUMIFS(RawElectricity!AF$171:AF$290,RawElectricity!$B$171:$B$290,WorkElectricity!$I123,RawElectricity!$A$171:$A$290,WorkElectricity!$J123))</f>
        <v>#N/A</v>
      </c>
      <c r="AN123" s="19" t="e">
        <f>IF(SUMIFS(RawElectricity!AG$171:AG$290,RawElectricity!$B$171:$B$290,WorkElectricity!$I123,RawElectricity!$A$171:$A$290,WorkElectricity!$J123)&lt;0.0001,VLOOKUP($I123,Notes!$B$1:$C$1,2,0),SUMIFS(RawElectricity!AG$171:AG$290,RawElectricity!$B$171:$B$290,WorkElectricity!$I123,RawElectricity!$A$171:$A$290,WorkElectricity!$J123))</f>
        <v>#N/A</v>
      </c>
      <c r="AO123" s="19" t="e">
        <f>IF(SUMIFS(RawElectricity!AH$171:AH$290,RawElectricity!$B$171:$B$290,WorkElectricity!$I123,RawElectricity!$A$171:$A$290,WorkElectricity!$J123)&lt;0.0001,VLOOKUP($I123,Notes!$B$1:$C$1,2,0),SUMIFS(RawElectricity!AH$171:AH$290,RawElectricity!$B$171:$B$290,WorkElectricity!$I123,RawElectricity!$A$171:$A$290,WorkElectricity!$J123))</f>
        <v>#N/A</v>
      </c>
      <c r="AP123" s="19" t="e">
        <f>IF(SUMIFS(RawElectricity!AI$171:AI$290,RawElectricity!$B$171:$B$290,WorkElectricity!$I123,RawElectricity!$A$171:$A$290,WorkElectricity!$J123)&lt;0.0001,VLOOKUP($I123,Notes!$B$1:$C$1,2,0),SUMIFS(RawElectricity!AI$171:AI$290,RawElectricity!$B$171:$B$290,WorkElectricity!$I123,RawElectricity!$A$171:$A$290,WorkElectricity!$J123))</f>
        <v>#N/A</v>
      </c>
      <c r="AQ123" s="19" t="e">
        <f>IF(SUMIFS(RawElectricity!AJ$171:AJ$290,RawElectricity!$B$171:$B$290,WorkElectricity!$I123,RawElectricity!$A$171:$A$290,WorkElectricity!$J123)&lt;0.0001,VLOOKUP($I123,Notes!$B$1:$C$1,2,0),SUMIFS(RawElectricity!AJ$171:AJ$290,RawElectricity!$B$171:$B$290,WorkElectricity!$I123,RawElectricity!$A$171:$A$290,WorkElectricity!$J123))</f>
        <v>#N/A</v>
      </c>
      <c r="AR123" s="19" t="e">
        <f>IF(SUMIFS(RawElectricity!AK$171:AK$290,RawElectricity!$B$171:$B$290,WorkElectricity!$I123,RawElectricity!$A$171:$A$290,WorkElectricity!$J123)&lt;0.0001,VLOOKUP($I123,Notes!$B$1:$C$1,2,0),SUMIFS(RawElectricity!AK$171:AK$290,RawElectricity!$B$171:$B$290,WorkElectricity!$I123,RawElectricity!$A$171:$A$290,WorkElectricity!$J123))</f>
        <v>#N/A</v>
      </c>
      <c r="AS123" s="19" t="e">
        <f>IF(SUMIFS(RawElectricity!AL$171:AL$290,RawElectricity!$B$171:$B$290,WorkElectricity!$I123,RawElectricity!$A$171:$A$290,WorkElectricity!$J123)&lt;0.0001,VLOOKUP($I123,Notes!$B$1:$C$1,2,0),SUMIFS(RawElectricity!AL$171:AL$290,RawElectricity!$B$171:$B$290,WorkElectricity!$I123,RawElectricity!$A$171:$A$290,WorkElectricity!$J123))</f>
        <v>#N/A</v>
      </c>
      <c r="AT123" s="19" t="e">
        <f>IF(SUMIFS(RawElectricity!AM$171:AM$290,RawElectricity!$B$171:$B$290,WorkElectricity!$I123,RawElectricity!$A$171:$A$290,WorkElectricity!$J123)&lt;0.0001,VLOOKUP($I123,Notes!$B$1:$C$1,2,0),SUMIFS(RawElectricity!AM$171:AM$290,RawElectricity!$B$171:$B$290,WorkElectricity!$I123,RawElectricity!$A$171:$A$290,WorkElectricity!$J123))</f>
        <v>#N/A</v>
      </c>
      <c r="AU123" s="19" t="e">
        <f>IF(SUMIFS(RawElectricity!AN$171:AN$290,RawElectricity!$B$171:$B$290,WorkElectricity!$I123,RawElectricity!$A$171:$A$290,WorkElectricity!$J123)&lt;0.0001,VLOOKUP($I123,Notes!$B$1:$C$1,2,0),SUMIFS(RawElectricity!AN$171:AN$290,RawElectricity!$B$171:$B$290,WorkElectricity!$I123,RawElectricity!$A$171:$A$290,WorkElectricity!$J123))</f>
        <v>#N/A</v>
      </c>
      <c r="AV123" s="19" t="e">
        <f>IF(SUMIFS(RawElectricity!AO$171:AO$290,RawElectricity!$B$171:$B$290,WorkElectricity!$I123,RawElectricity!$A$171:$A$290,WorkElectricity!$J123)&lt;0.0001,VLOOKUP($I123,Notes!$B$1:$C$1,2,0),SUMIFS(RawElectricity!AO$171:AO$290,RawElectricity!$B$171:$B$290,WorkElectricity!$I123,RawElectricity!$A$171:$A$290,WorkElectricity!$J123))</f>
        <v>#N/A</v>
      </c>
      <c r="AW123" s="19" t="e">
        <f>IF(SUMIFS(RawElectricity!AP$171:AP$290,RawElectricity!$B$171:$B$290,WorkElectricity!$I123,RawElectricity!$A$171:$A$290,WorkElectricity!$J123)&lt;0.0001,VLOOKUP($I123,Notes!$B$1:$C$1,2,0),SUMIFS(RawElectricity!AP$171:AP$290,RawElectricity!$B$171:$B$290,WorkElectricity!$I123,RawElectricity!$A$171:$A$290,WorkElectricity!$J123))</f>
        <v>#N/A</v>
      </c>
      <c r="AX123" s="19" t="e">
        <f>IF(SUMIFS(RawElectricity!AQ$171:AQ$290,RawElectricity!$B$171:$B$290,WorkElectricity!$I123,RawElectricity!$A$171:$A$290,WorkElectricity!$J123)&lt;0.0001,VLOOKUP($I123,Notes!$B$1:$C$1,2,0),SUMIFS(RawElectricity!AQ$171:AQ$290,RawElectricity!$B$171:$B$290,WorkElectricity!$I123,RawElectricity!$A$171:$A$290,WorkElectricity!$J123))</f>
        <v>#N/A</v>
      </c>
      <c r="AY123" s="19" t="e">
        <f>IF(SUMIFS(RawElectricity!AR$171:AR$290,RawElectricity!$B$171:$B$290,WorkElectricity!$I123,RawElectricity!$A$171:$A$290,WorkElectricity!$J123)&lt;0.0001,VLOOKUP($I123,Notes!$B$1:$C$1,2,0),SUMIFS(RawElectricity!AR$171:AR$290,RawElectricity!$B$171:$B$290,WorkElectricity!$I123,RawElectricity!$A$171:$A$290,WorkElectricity!$J123))</f>
        <v>#N/A</v>
      </c>
      <c r="AZ123" s="19" t="e">
        <f>IF(SUMIFS(RawElectricity!AS$171:AS$290,RawElectricity!$B$171:$B$290,WorkElectricity!$I123,RawElectricity!$A$171:$A$290,WorkElectricity!$J123)&lt;0.0001,VLOOKUP($I123,Notes!$B$1:$C$1,2,0),SUMIFS(RawElectricity!AS$171:AS$290,RawElectricity!$B$171:$B$290,WorkElectricity!$I123,RawElectricity!$A$171:$A$290,WorkElectricity!$J123))</f>
        <v>#N/A</v>
      </c>
      <c r="BA123" s="19" t="e">
        <f>IF(SUMIFS(RawElectricity!AT$171:AT$290,RawElectricity!$B$171:$B$290,WorkElectricity!$I123,RawElectricity!$A$171:$A$290,WorkElectricity!$J123)&lt;0.0001,VLOOKUP($I123,Notes!$B$1:$C$1,2,0),SUMIFS(RawElectricity!AT$171:AT$290,RawElectricity!$B$171:$B$290,WorkElectricity!$I123,RawElectricity!$A$171:$A$290,WorkElectricity!$J123))</f>
        <v>#N/A</v>
      </c>
      <c r="BB123" s="19" t="e">
        <f>IF(SUMIFS(RawElectricity!AU$171:AU$290,RawElectricity!$B$171:$B$290,WorkElectricity!$I123,RawElectricity!$A$171:$A$290,WorkElectricity!$J123)&lt;0.0001,VLOOKUP($I123,Notes!$B$1:$C$1,2,0),SUMIFS(RawElectricity!AU$171:AU$290,RawElectricity!$B$171:$B$290,WorkElectricity!$I123,RawElectricity!$A$171:$A$290,WorkElectricity!$J123))</f>
        <v>#N/A</v>
      </c>
      <c r="BC123" s="19" t="e">
        <f>IF(SUMIFS(RawElectricity!AV$171:AV$290,RawElectricity!$B$171:$B$290,WorkElectricity!$I123,RawElectricity!$A$171:$A$290,WorkElectricity!$J123)&lt;0.0001,VLOOKUP($I123,Notes!$B$1:$C$1,2,0),SUMIFS(RawElectricity!AV$171:AV$290,RawElectricity!$B$171:$B$290,WorkElectricity!$I123,RawElectricity!$A$171:$A$290,WorkElectricity!$J123))</f>
        <v>#N/A</v>
      </c>
      <c r="BD123" s="19" t="e">
        <f>IF(SUMIFS(RawElectricity!AW$171:AW$290,RawElectricity!$B$171:$B$290,WorkElectricity!$I123,RawElectricity!$A$171:$A$290,WorkElectricity!$J123)&lt;0.0001,VLOOKUP($I123,Notes!$B$1:$C$1,2,0),SUMIFS(RawElectricity!AW$171:AW$290,RawElectricity!$B$171:$B$290,WorkElectricity!$I123,RawElectricity!$A$171:$A$290,WorkElectricity!$J123))</f>
        <v>#N/A</v>
      </c>
      <c r="BE123" s="19" t="e">
        <f>IF(SUMIFS(RawElectricity!AX$171:AX$290,RawElectricity!$B$171:$B$290,WorkElectricity!$I123,RawElectricity!$A$171:$A$290,WorkElectricity!$J123)&lt;0.0001,VLOOKUP($I123,Notes!$B$1:$C$1,2,0),SUMIFS(RawElectricity!AX$171:AX$290,RawElectricity!$B$171:$B$290,WorkElectricity!$I123,RawElectricity!$A$171:$A$290,WorkElectricity!$J123))</f>
        <v>#N/A</v>
      </c>
      <c r="BF123" s="19" t="e">
        <f>IF(SUMIFS(RawElectricity!AY$171:AY$290,RawElectricity!$B$171:$B$290,WorkElectricity!$I123,RawElectricity!$A$171:$A$290,WorkElectricity!$J123)&lt;0.0001,VLOOKUP($I123,Notes!$B$1:$C$1,2,0),SUMIFS(RawElectricity!AY$171:AY$290,RawElectricity!$B$171:$B$290,WorkElectricity!$I123,RawElectricity!$A$171:$A$290,WorkElectricity!$J123))</f>
        <v>#N/A</v>
      </c>
      <c r="BG123" s="19" t="e">
        <f>IF(SUMIFS(RawElectricity!AZ$171:AZ$290,RawElectricity!$B$171:$B$290,WorkElectricity!$I123,RawElectricity!$A$171:$A$290,WorkElectricity!$J123)&lt;0.0001,VLOOKUP($I123,Notes!$B$1:$C$1,2,0),SUMIFS(RawElectricity!AZ$171:AZ$290,RawElectricity!$B$171:$B$290,WorkElectricity!$I123,RawElectricity!$A$171:$A$290,WorkElectricity!$J123))</f>
        <v>#N/A</v>
      </c>
      <c r="BH123" s="19" t="e">
        <f>IF(SUMIFS(RawElectricity!BA$171:BA$290,RawElectricity!$B$171:$B$290,WorkElectricity!$I123,RawElectricity!$A$171:$A$290,WorkElectricity!$J123)&lt;0.0001,VLOOKUP($I123,Notes!$B$1:$C$1,2,0),SUMIFS(RawElectricity!BA$171:BA$290,RawElectricity!$B$171:$B$290,WorkElectricity!$I123,RawElectricity!$A$171:$A$290,WorkElectricity!$J123))</f>
        <v>#N/A</v>
      </c>
      <c r="BI123" s="19" t="e">
        <f>IF(SUMIFS(RawElectricity!BB$171:BB$290,RawElectricity!$B$171:$B$290,WorkElectricity!$I123,RawElectricity!$A$171:$A$290,WorkElectricity!$J123)&lt;0.0001,VLOOKUP($I123,Notes!$B$1:$C$1,2,0),SUMIFS(RawElectricity!BB$171:BB$290,RawElectricity!$B$171:$B$290,WorkElectricity!$I123,RawElectricity!$A$171:$A$290,WorkElectricity!$J123))</f>
        <v>#N/A</v>
      </c>
      <c r="BJ123" s="19" t="e">
        <f>IF(SUMIFS(RawElectricity!BC$171:BC$290,RawElectricity!$B$171:$B$290,WorkElectricity!$I123,RawElectricity!$A$171:$A$290,WorkElectricity!$J123)&lt;0.0001,VLOOKUP($I123,Notes!$B$1:$C$1,2,0),SUMIFS(RawElectricity!BC$171:BC$290,RawElectricity!$B$171:$B$290,WorkElectricity!$I123,RawElectricity!$A$171:$A$290,WorkElectricity!$J123))</f>
        <v>#N/A</v>
      </c>
      <c r="BK123" s="19" t="e">
        <f>IF(SUMIFS(RawElectricity!BD$171:BD$290,RawElectricity!$B$171:$B$290,WorkElectricity!$I123,RawElectricity!$A$171:$A$290,WorkElectricity!$J123)&lt;0.0001,VLOOKUP($I123,Notes!$B$1:$C$1,2,0),SUMIFS(RawElectricity!BD$171:BD$290,RawElectricity!$B$171:$B$290,WorkElectricity!$I123,RawElectricity!$A$171:$A$290,WorkElectricity!$J123))</f>
        <v>#N/A</v>
      </c>
      <c r="BL123" s="19" t="e">
        <f>IF(SUMIFS(RawElectricity!BE$171:BE$290,RawElectricity!$B$171:$B$290,WorkElectricity!$I123,RawElectricity!$A$171:$A$290,WorkElectricity!$J123)&lt;0.0001,VLOOKUP($I123,Notes!$B$1:$C$1,2,0),SUMIFS(RawElectricity!BE$171:BE$290,RawElectricity!$B$171:$B$290,WorkElectricity!$I123,RawElectricity!$A$171:$A$290,WorkElectricity!$J123))</f>
        <v>#N/A</v>
      </c>
      <c r="BM123" s="19" t="e">
        <f>IF(SUMIFS(RawElectricity!BF$171:BF$290,RawElectricity!$B$171:$B$290,WorkElectricity!$I123,RawElectricity!$A$171:$A$290,WorkElectricity!$J123)&lt;0.0001,VLOOKUP($I123,Notes!$B$1:$C$1,2,0),SUMIFS(RawElectricity!BF$171:BF$290,RawElectricity!$B$171:$B$290,WorkElectricity!$I123,RawElectricity!$A$171:$A$290,WorkElectricity!$J123))</f>
        <v>#N/A</v>
      </c>
      <c r="BN123" s="19" t="e">
        <f>IF(SUMIFS(RawElectricity!BG$171:BG$290,RawElectricity!$B$171:$B$290,WorkElectricity!$I123,RawElectricity!$A$171:$A$290,WorkElectricity!$J123)&lt;0.0001,VLOOKUP($I123,Notes!$B$1:$C$1,2,0),SUMIFS(RawElectricity!BG$171:BG$290,RawElectricity!$B$171:$B$290,WorkElectricity!$I123,RawElectricity!$A$171:$A$290,WorkElectricity!$J123))</f>
        <v>#N/A</v>
      </c>
      <c r="BO123" s="19" t="e">
        <f>IF(SUMIFS(RawElectricity!BH$171:BH$290,RawElectricity!$B$171:$B$290,WorkElectricity!$I123,RawElectricity!$A$171:$A$290,WorkElectricity!$J123)&lt;0.0001,VLOOKUP($I123,Notes!$B$1:$C$1,2,0),SUMIFS(RawElectricity!BH$171:BH$290,RawElectricity!$B$171:$B$290,WorkElectricity!$I123,RawElectricity!$A$171:$A$290,WorkElectricity!$J123))</f>
        <v>#N/A</v>
      </c>
      <c r="BP123" s="19" t="e">
        <f>IF(SUMIFS(RawElectricity!BI$171:BI$290,RawElectricity!$B$171:$B$290,WorkElectricity!$I123,RawElectricity!$A$171:$A$290,WorkElectricity!$J123)&lt;0.0001,VLOOKUP($I123,Notes!$B$1:$C$1,2,0),SUMIFS(RawElectricity!BI$171:BI$290,RawElectricity!$B$171:$B$290,WorkElectricity!$I123,RawElectricity!$A$171:$A$290,WorkElectricity!$J123))</f>
        <v>#N/A</v>
      </c>
      <c r="BQ123" s="19"/>
      <c r="BR123" s="19" t="e">
        <f>IF(SUMIFS(RawElectricity!BJ$171:BJ$290,RawElectricity!$B$171:$B$290,WorkElectricity!$I123,RawElectricity!$A$171:$A$290,WorkElectricity!$J123)&lt;0.0001,VLOOKUP($I123,Notes!$B$1:$C$1,2,0),SUMIFS(RawElectricity!BJ$171:BJ$290,RawElectricity!$B$171:$B$290,WorkElectricity!$I123,RawElectricity!$A$171:$A$290,WorkElectricity!$J123))</f>
        <v>#N/A</v>
      </c>
      <c r="BS123" s="19" t="e">
        <f>IF(SUMIFS(RawElectricity!BK$171:BK$290,RawElectricity!$B$171:$B$290,WorkElectricity!$I123,RawElectricity!$A$171:$A$290,WorkElectricity!$J123)&lt;0.0001,VLOOKUP($I123,Notes!$B$1:$C$1,2,0),SUMIFS(RawElectricity!BK$171:BK$290,RawElectricity!$B$171:$B$290,WorkElectricity!$I123,RawElectricity!$A$171:$A$290,WorkElectricity!$J123))</f>
        <v>#N/A</v>
      </c>
      <c r="BT123" s="19" t="e">
        <f>IF(SUMIFS(RawElectricity!BL$171:BL$290,RawElectricity!$B$171:$B$290,WorkElectricity!$I123,RawElectricity!$A$171:$A$290,WorkElectricity!$J123)&lt;0.0001,VLOOKUP($I123,Notes!$B$1:$C$1,2,0),SUMIFS(RawElectricity!BL$171:BL$290,RawElectricity!$B$171:$B$290,WorkElectricity!$I123,RawElectricity!$A$171:$A$290,WorkElectricity!$J123))</f>
        <v>#N/A</v>
      </c>
      <c r="BU123" s="19" t="e">
        <f>IF(SUMIFS(RawElectricity!BM$171:BM$290,RawElectricity!$B$171:$B$290,WorkElectricity!$I123,RawElectricity!$A$171:$A$290,WorkElectricity!$J123)&lt;0.0001,VLOOKUP($I123,Notes!$B$1:$C$1,2,0),SUMIFS(RawElectricity!BM$171:BM$290,RawElectricity!$B$171:$B$290,WorkElectricity!$I123,RawElectricity!$A$171:$A$290,WorkElectricity!$J123))</f>
        <v>#N/A</v>
      </c>
      <c r="BV123" s="19" t="e">
        <f>IF(SUMIFS(RawElectricity!BN$171:BN$290,RawElectricity!$B$171:$B$290,WorkElectricity!$I123,RawElectricity!$A$171:$A$290,WorkElectricity!$J123)&lt;0.0001,VLOOKUP($I123,Notes!$B$1:$C$1,2,0),SUMIFS(RawElectricity!BN$171:BN$290,RawElectricity!$B$171:$B$290,WorkElectricity!$I123,RawElectricity!$A$171:$A$290,WorkElectricity!$J123))</f>
        <v>#N/A</v>
      </c>
      <c r="BW123" s="19" t="e">
        <f>IF(SUMIFS(RawElectricity!BO$171:BO$290,RawElectricity!$B$171:$B$290,WorkElectricity!$I123,RawElectricity!$A$171:$A$290,WorkElectricity!$J123)&lt;0.0001,VLOOKUP($I123,Notes!$B$1:$C$1,2,0),SUMIFS(RawElectricity!BO$171:BO$290,RawElectricity!$B$171:$B$290,WorkElectricity!$I123,RawElectricity!$A$171:$A$290,WorkElectricity!$J123))</f>
        <v>#N/A</v>
      </c>
    </row>
    <row r="124" spans="1:75" x14ac:dyDescent="0.25">
      <c r="A124" t="str">
        <f>IF(B124&lt;&gt;B123,MAX(A$79:A123)+1,"")</f>
        <v/>
      </c>
      <c r="B124" t="str">
        <f>RawElectricity!B215</f>
        <v>worst - forced</v>
      </c>
      <c r="D124" s="19"/>
      <c r="E124" s="19"/>
      <c r="F124" s="19"/>
      <c r="G124" s="19"/>
      <c r="H124">
        <f t="shared" si="11"/>
        <v>5</v>
      </c>
      <c r="I124" t="str">
        <f t="shared" si="10"/>
        <v>sim4</v>
      </c>
      <c r="J124" t="str">
        <f t="shared" si="12"/>
        <v>Imported</v>
      </c>
      <c r="K124" s="19" t="e">
        <f>IF(SUMIFS(RawElectricity!D$171:D$290,RawElectricity!$B$171:$B$290,WorkElectricity!$I124,RawElectricity!$A$171:$A$290,WorkElectricity!$J124)&lt;0.0001,VLOOKUP($I124,Notes!$B$1:$C$1,2,0),SUMIFS(RawElectricity!D$171:D$290,RawElectricity!$B$171:$B$290,WorkElectricity!$I124,RawElectricity!$A$171:$A$290,WorkElectricity!$J124))</f>
        <v>#N/A</v>
      </c>
      <c r="L124" s="19" t="e">
        <f>IF(SUMIFS(RawElectricity!E$171:E$290,RawElectricity!$B$171:$B$290,WorkElectricity!$I124,RawElectricity!$A$171:$A$290,WorkElectricity!$J124)&lt;0.0001,VLOOKUP($I124,Notes!$B$1:$C$1,2,0),SUMIFS(RawElectricity!E$171:E$290,RawElectricity!$B$171:$B$290,WorkElectricity!$I124,RawElectricity!$A$171:$A$290,WorkElectricity!$J124))</f>
        <v>#N/A</v>
      </c>
      <c r="M124" s="19" t="e">
        <f>IF(SUMIFS(RawElectricity!F$171:F$290,RawElectricity!$B$171:$B$290,WorkElectricity!$I124,RawElectricity!$A$171:$A$290,WorkElectricity!$J124)&lt;0.0001,VLOOKUP($I124,Notes!$B$1:$C$1,2,0),SUMIFS(RawElectricity!F$171:F$290,RawElectricity!$B$171:$B$290,WorkElectricity!$I124,RawElectricity!$A$171:$A$290,WorkElectricity!$J124))</f>
        <v>#N/A</v>
      </c>
      <c r="N124" s="19" t="e">
        <f>IF(SUMIFS(RawElectricity!G$171:G$290,RawElectricity!$B$171:$B$290,WorkElectricity!$I124,RawElectricity!$A$171:$A$290,WorkElectricity!$J124)&lt;0.0001,VLOOKUP($I124,Notes!$B$1:$C$1,2,0),SUMIFS(RawElectricity!G$171:G$290,RawElectricity!$B$171:$B$290,WorkElectricity!$I124,RawElectricity!$A$171:$A$290,WorkElectricity!$J124))</f>
        <v>#N/A</v>
      </c>
      <c r="O124" s="19" t="e">
        <f>IF(SUMIFS(RawElectricity!H$171:H$290,RawElectricity!$B$171:$B$290,WorkElectricity!$I124,RawElectricity!$A$171:$A$290,WorkElectricity!$J124)&lt;0.0001,VLOOKUP($I124,Notes!$B$1:$C$1,2,0),SUMIFS(RawElectricity!H$171:H$290,RawElectricity!$B$171:$B$290,WorkElectricity!$I124,RawElectricity!$A$171:$A$290,WorkElectricity!$J124))</f>
        <v>#N/A</v>
      </c>
      <c r="P124" s="19" t="e">
        <f>IF(SUMIFS(RawElectricity!I$171:I$290,RawElectricity!$B$171:$B$290,WorkElectricity!$I124,RawElectricity!$A$171:$A$290,WorkElectricity!$J124)&lt;0.0001,VLOOKUP($I124,Notes!$B$1:$C$1,2,0),SUMIFS(RawElectricity!I$171:I$290,RawElectricity!$B$171:$B$290,WorkElectricity!$I124,RawElectricity!$A$171:$A$290,WorkElectricity!$J124))</f>
        <v>#N/A</v>
      </c>
      <c r="Q124" s="19" t="e">
        <f>IF(SUMIFS(RawElectricity!J$171:J$290,RawElectricity!$B$171:$B$290,WorkElectricity!$I124,RawElectricity!$A$171:$A$290,WorkElectricity!$J124)&lt;0.0001,VLOOKUP($I124,Notes!$B$1:$C$1,2,0),SUMIFS(RawElectricity!J$171:J$290,RawElectricity!$B$171:$B$290,WorkElectricity!$I124,RawElectricity!$A$171:$A$290,WorkElectricity!$J124))</f>
        <v>#N/A</v>
      </c>
      <c r="R124" s="19" t="e">
        <f>IF(SUMIFS(RawElectricity!K$171:K$290,RawElectricity!$B$171:$B$290,WorkElectricity!$I124,RawElectricity!$A$171:$A$290,WorkElectricity!$J124)&lt;0.0001,VLOOKUP($I124,Notes!$B$1:$C$1,2,0),SUMIFS(RawElectricity!K$171:K$290,RawElectricity!$B$171:$B$290,WorkElectricity!$I124,RawElectricity!$A$171:$A$290,WorkElectricity!$J124))</f>
        <v>#N/A</v>
      </c>
      <c r="S124" s="19" t="e">
        <f>IF(SUMIFS(RawElectricity!L$171:L$290,RawElectricity!$B$171:$B$290,WorkElectricity!$I124,RawElectricity!$A$171:$A$290,WorkElectricity!$J124)&lt;0.0001,VLOOKUP($I124,Notes!$B$1:$C$1,2,0),SUMIFS(RawElectricity!L$171:L$290,RawElectricity!$B$171:$B$290,WorkElectricity!$I124,RawElectricity!$A$171:$A$290,WorkElectricity!$J124))</f>
        <v>#N/A</v>
      </c>
      <c r="T124" s="19" t="e">
        <f>IF(SUMIFS(RawElectricity!M$171:M$290,RawElectricity!$B$171:$B$290,WorkElectricity!$I124,RawElectricity!$A$171:$A$290,WorkElectricity!$J124)&lt;0.0001,VLOOKUP($I124,Notes!$B$1:$C$1,2,0),SUMIFS(RawElectricity!M$171:M$290,RawElectricity!$B$171:$B$290,WorkElectricity!$I124,RawElectricity!$A$171:$A$290,WorkElectricity!$J124))</f>
        <v>#N/A</v>
      </c>
      <c r="U124" s="19" t="e">
        <f>IF(SUMIFS(RawElectricity!N$171:N$290,RawElectricity!$B$171:$B$290,WorkElectricity!$I124,RawElectricity!$A$171:$A$290,WorkElectricity!$J124)&lt;0.0001,VLOOKUP($I124,Notes!$B$1:$C$1,2,0),SUMIFS(RawElectricity!N$171:N$290,RawElectricity!$B$171:$B$290,WorkElectricity!$I124,RawElectricity!$A$171:$A$290,WorkElectricity!$J124))</f>
        <v>#N/A</v>
      </c>
      <c r="V124" s="19" t="e">
        <f>IF(SUMIFS(RawElectricity!O$171:O$290,RawElectricity!$B$171:$B$290,WorkElectricity!$I124,RawElectricity!$A$171:$A$290,WorkElectricity!$J124)&lt;0.0001,VLOOKUP($I124,Notes!$B$1:$C$1,2,0),SUMIFS(RawElectricity!O$171:O$290,RawElectricity!$B$171:$B$290,WorkElectricity!$I124,RawElectricity!$A$171:$A$290,WorkElectricity!$J124))</f>
        <v>#N/A</v>
      </c>
      <c r="W124" s="19" t="e">
        <f>IF(SUMIFS(RawElectricity!P$171:P$290,RawElectricity!$B$171:$B$290,WorkElectricity!$I124,RawElectricity!$A$171:$A$290,WorkElectricity!$J124)&lt;0.0001,VLOOKUP($I124,Notes!$B$1:$C$1,2,0),SUMIFS(RawElectricity!P$171:P$290,RawElectricity!$B$171:$B$290,WorkElectricity!$I124,RawElectricity!$A$171:$A$290,WorkElectricity!$J124))</f>
        <v>#N/A</v>
      </c>
      <c r="X124" s="19" t="e">
        <f>IF(SUMIFS(RawElectricity!Q$171:Q$290,RawElectricity!$B$171:$B$290,WorkElectricity!$I124,RawElectricity!$A$171:$A$290,WorkElectricity!$J124)&lt;0.0001,VLOOKUP($I124,Notes!$B$1:$C$1,2,0),SUMIFS(RawElectricity!Q$171:Q$290,RawElectricity!$B$171:$B$290,WorkElectricity!$I124,RawElectricity!$A$171:$A$290,WorkElectricity!$J124))</f>
        <v>#N/A</v>
      </c>
      <c r="Y124" s="19" t="e">
        <f>IF(SUMIFS(RawElectricity!R$171:R$290,RawElectricity!$B$171:$B$290,WorkElectricity!$I124,RawElectricity!$A$171:$A$290,WorkElectricity!$J124)&lt;0.0001,VLOOKUP($I124,Notes!$B$1:$C$1,2,0),SUMIFS(RawElectricity!R$171:R$290,RawElectricity!$B$171:$B$290,WorkElectricity!$I124,RawElectricity!$A$171:$A$290,WorkElectricity!$J124))</f>
        <v>#N/A</v>
      </c>
      <c r="Z124" s="19" t="e">
        <f>IF(SUMIFS(RawElectricity!S$171:S$290,RawElectricity!$B$171:$B$290,WorkElectricity!$I124,RawElectricity!$A$171:$A$290,WorkElectricity!$J124)&lt;0.0001,VLOOKUP($I124,Notes!$B$1:$C$1,2,0),SUMIFS(RawElectricity!S$171:S$290,RawElectricity!$B$171:$B$290,WorkElectricity!$I124,RawElectricity!$A$171:$A$290,WorkElectricity!$J124))</f>
        <v>#N/A</v>
      </c>
      <c r="AA124" s="19" t="e">
        <f>IF(SUMIFS(RawElectricity!T$171:T$290,RawElectricity!$B$171:$B$290,WorkElectricity!$I124,RawElectricity!$A$171:$A$290,WorkElectricity!$J124)&lt;0.0001,VLOOKUP($I124,Notes!$B$1:$C$1,2,0),SUMIFS(RawElectricity!T$171:T$290,RawElectricity!$B$171:$B$290,WorkElectricity!$I124,RawElectricity!$A$171:$A$290,WorkElectricity!$J124))</f>
        <v>#N/A</v>
      </c>
      <c r="AB124" s="19" t="e">
        <f>IF(SUMIFS(RawElectricity!U$171:U$290,RawElectricity!$B$171:$B$290,WorkElectricity!$I124,RawElectricity!$A$171:$A$290,WorkElectricity!$J124)&lt;0.0001,VLOOKUP($I124,Notes!$B$1:$C$1,2,0),SUMIFS(RawElectricity!U$171:U$290,RawElectricity!$B$171:$B$290,WorkElectricity!$I124,RawElectricity!$A$171:$A$290,WorkElectricity!$J124))</f>
        <v>#N/A</v>
      </c>
      <c r="AC124" s="19" t="e">
        <f>IF(SUMIFS(RawElectricity!V$171:V$290,RawElectricity!$B$171:$B$290,WorkElectricity!$I124,RawElectricity!$A$171:$A$290,WorkElectricity!$J124)&lt;0.0001,VLOOKUP($I124,Notes!$B$1:$C$1,2,0),SUMIFS(RawElectricity!V$171:V$290,RawElectricity!$B$171:$B$290,WorkElectricity!$I124,RawElectricity!$A$171:$A$290,WorkElectricity!$J124))</f>
        <v>#N/A</v>
      </c>
      <c r="AD124" s="19" t="e">
        <f>IF(SUMIFS(RawElectricity!W$171:W$290,RawElectricity!$B$171:$B$290,WorkElectricity!$I124,RawElectricity!$A$171:$A$290,WorkElectricity!$J124)&lt;0.0001,VLOOKUP($I124,Notes!$B$1:$C$1,2,0),SUMIFS(RawElectricity!W$171:W$290,RawElectricity!$B$171:$B$290,WorkElectricity!$I124,RawElectricity!$A$171:$A$290,WorkElectricity!$J124))</f>
        <v>#N/A</v>
      </c>
      <c r="AE124" s="19" t="e">
        <f>IF(SUMIFS(RawElectricity!X$171:X$290,RawElectricity!$B$171:$B$290,WorkElectricity!$I124,RawElectricity!$A$171:$A$290,WorkElectricity!$J124)&lt;0.0001,VLOOKUP($I124,Notes!$B$1:$C$1,2,0),SUMIFS(RawElectricity!X$171:X$290,RawElectricity!$B$171:$B$290,WorkElectricity!$I124,RawElectricity!$A$171:$A$290,WorkElectricity!$J124))</f>
        <v>#N/A</v>
      </c>
      <c r="AF124" s="19" t="e">
        <f>IF(SUMIFS(RawElectricity!Y$171:Y$290,RawElectricity!$B$171:$B$290,WorkElectricity!$I124,RawElectricity!$A$171:$A$290,WorkElectricity!$J124)&lt;0.0001,VLOOKUP($I124,Notes!$B$1:$C$1,2,0),SUMIFS(RawElectricity!Y$171:Y$290,RawElectricity!$B$171:$B$290,WorkElectricity!$I124,RawElectricity!$A$171:$A$290,WorkElectricity!$J124))</f>
        <v>#N/A</v>
      </c>
      <c r="AG124" s="19" t="e">
        <f>IF(SUMIFS(RawElectricity!Z$171:Z$290,RawElectricity!$B$171:$B$290,WorkElectricity!$I124,RawElectricity!$A$171:$A$290,WorkElectricity!$J124)&lt;0.0001,VLOOKUP($I124,Notes!$B$1:$C$1,2,0),SUMIFS(RawElectricity!Z$171:Z$290,RawElectricity!$B$171:$B$290,WorkElectricity!$I124,RawElectricity!$A$171:$A$290,WorkElectricity!$J124))</f>
        <v>#N/A</v>
      </c>
      <c r="AH124" s="19" t="e">
        <f>IF(SUMIFS(RawElectricity!AA$171:AA$290,RawElectricity!$B$171:$B$290,WorkElectricity!$I124,RawElectricity!$A$171:$A$290,WorkElectricity!$J124)&lt;0.0001,VLOOKUP($I124,Notes!$B$1:$C$1,2,0),SUMIFS(RawElectricity!AA$171:AA$290,RawElectricity!$B$171:$B$290,WorkElectricity!$I124,RawElectricity!$A$171:$A$290,WorkElectricity!$J124))</f>
        <v>#N/A</v>
      </c>
      <c r="AI124" s="19" t="e">
        <f>IF(SUMIFS(RawElectricity!AB$171:AB$290,RawElectricity!$B$171:$B$290,WorkElectricity!$I124,RawElectricity!$A$171:$A$290,WorkElectricity!$J124)&lt;0.0001,VLOOKUP($I124,Notes!$B$1:$C$1,2,0),SUMIFS(RawElectricity!AB$171:AB$290,RawElectricity!$B$171:$B$290,WorkElectricity!$I124,RawElectricity!$A$171:$A$290,WorkElectricity!$J124))</f>
        <v>#N/A</v>
      </c>
      <c r="AJ124" s="19" t="e">
        <f>IF(SUMIFS(RawElectricity!AC$171:AC$290,RawElectricity!$B$171:$B$290,WorkElectricity!$I124,RawElectricity!$A$171:$A$290,WorkElectricity!$J124)&lt;0.0001,VLOOKUP($I124,Notes!$B$1:$C$1,2,0),SUMIFS(RawElectricity!AC$171:AC$290,RawElectricity!$B$171:$B$290,WorkElectricity!$I124,RawElectricity!$A$171:$A$290,WorkElectricity!$J124))</f>
        <v>#N/A</v>
      </c>
      <c r="AK124" s="19" t="e">
        <f>IF(SUMIFS(RawElectricity!AD$171:AD$290,RawElectricity!$B$171:$B$290,WorkElectricity!$I124,RawElectricity!$A$171:$A$290,WorkElectricity!$J124)&lt;0.0001,VLOOKUP($I124,Notes!$B$1:$C$1,2,0),SUMIFS(RawElectricity!AD$171:AD$290,RawElectricity!$B$171:$B$290,WorkElectricity!$I124,RawElectricity!$A$171:$A$290,WorkElectricity!$J124))</f>
        <v>#N/A</v>
      </c>
      <c r="AL124" s="19" t="e">
        <f>IF(SUMIFS(RawElectricity!AE$171:AE$290,RawElectricity!$B$171:$B$290,WorkElectricity!$I124,RawElectricity!$A$171:$A$290,WorkElectricity!$J124)&lt;0.0001,VLOOKUP($I124,Notes!$B$1:$C$1,2,0),SUMIFS(RawElectricity!AE$171:AE$290,RawElectricity!$B$171:$B$290,WorkElectricity!$I124,RawElectricity!$A$171:$A$290,WorkElectricity!$J124))</f>
        <v>#N/A</v>
      </c>
      <c r="AM124" s="19" t="e">
        <f>IF(SUMIFS(RawElectricity!AF$171:AF$290,RawElectricity!$B$171:$B$290,WorkElectricity!$I124,RawElectricity!$A$171:$A$290,WorkElectricity!$J124)&lt;0.0001,VLOOKUP($I124,Notes!$B$1:$C$1,2,0),SUMIFS(RawElectricity!AF$171:AF$290,RawElectricity!$B$171:$B$290,WorkElectricity!$I124,RawElectricity!$A$171:$A$290,WorkElectricity!$J124))</f>
        <v>#N/A</v>
      </c>
      <c r="AN124" s="19" t="e">
        <f>IF(SUMIFS(RawElectricity!AG$171:AG$290,RawElectricity!$B$171:$B$290,WorkElectricity!$I124,RawElectricity!$A$171:$A$290,WorkElectricity!$J124)&lt;0.0001,VLOOKUP($I124,Notes!$B$1:$C$1,2,0),SUMIFS(RawElectricity!AG$171:AG$290,RawElectricity!$B$171:$B$290,WorkElectricity!$I124,RawElectricity!$A$171:$A$290,WorkElectricity!$J124))</f>
        <v>#N/A</v>
      </c>
      <c r="AO124" s="19" t="e">
        <f>IF(SUMIFS(RawElectricity!AH$171:AH$290,RawElectricity!$B$171:$B$290,WorkElectricity!$I124,RawElectricity!$A$171:$A$290,WorkElectricity!$J124)&lt;0.0001,VLOOKUP($I124,Notes!$B$1:$C$1,2,0),SUMIFS(RawElectricity!AH$171:AH$290,RawElectricity!$B$171:$B$290,WorkElectricity!$I124,RawElectricity!$A$171:$A$290,WorkElectricity!$J124))</f>
        <v>#N/A</v>
      </c>
      <c r="AP124" s="19" t="e">
        <f>IF(SUMIFS(RawElectricity!AI$171:AI$290,RawElectricity!$B$171:$B$290,WorkElectricity!$I124,RawElectricity!$A$171:$A$290,WorkElectricity!$J124)&lt;0.0001,VLOOKUP($I124,Notes!$B$1:$C$1,2,0),SUMIFS(RawElectricity!AI$171:AI$290,RawElectricity!$B$171:$B$290,WorkElectricity!$I124,RawElectricity!$A$171:$A$290,WorkElectricity!$J124))</f>
        <v>#N/A</v>
      </c>
      <c r="AQ124" s="19" t="e">
        <f>IF(SUMIFS(RawElectricity!AJ$171:AJ$290,RawElectricity!$B$171:$B$290,WorkElectricity!$I124,RawElectricity!$A$171:$A$290,WorkElectricity!$J124)&lt;0.0001,VLOOKUP($I124,Notes!$B$1:$C$1,2,0),SUMIFS(RawElectricity!AJ$171:AJ$290,RawElectricity!$B$171:$B$290,WorkElectricity!$I124,RawElectricity!$A$171:$A$290,WorkElectricity!$J124))</f>
        <v>#N/A</v>
      </c>
      <c r="AR124" s="19" t="e">
        <f>IF(SUMIFS(RawElectricity!AK$171:AK$290,RawElectricity!$B$171:$B$290,WorkElectricity!$I124,RawElectricity!$A$171:$A$290,WorkElectricity!$J124)&lt;0.0001,VLOOKUP($I124,Notes!$B$1:$C$1,2,0),SUMIFS(RawElectricity!AK$171:AK$290,RawElectricity!$B$171:$B$290,WorkElectricity!$I124,RawElectricity!$A$171:$A$290,WorkElectricity!$J124))</f>
        <v>#N/A</v>
      </c>
      <c r="AS124" s="19" t="e">
        <f>IF(SUMIFS(RawElectricity!AL$171:AL$290,RawElectricity!$B$171:$B$290,WorkElectricity!$I124,RawElectricity!$A$171:$A$290,WorkElectricity!$J124)&lt;0.0001,VLOOKUP($I124,Notes!$B$1:$C$1,2,0),SUMIFS(RawElectricity!AL$171:AL$290,RawElectricity!$B$171:$B$290,WorkElectricity!$I124,RawElectricity!$A$171:$A$290,WorkElectricity!$J124))</f>
        <v>#N/A</v>
      </c>
      <c r="AT124" s="19" t="e">
        <f>IF(SUMIFS(RawElectricity!AM$171:AM$290,RawElectricity!$B$171:$B$290,WorkElectricity!$I124,RawElectricity!$A$171:$A$290,WorkElectricity!$J124)&lt;0.0001,VLOOKUP($I124,Notes!$B$1:$C$1,2,0),SUMIFS(RawElectricity!AM$171:AM$290,RawElectricity!$B$171:$B$290,WorkElectricity!$I124,RawElectricity!$A$171:$A$290,WorkElectricity!$J124))</f>
        <v>#N/A</v>
      </c>
      <c r="AU124" s="19" t="e">
        <f>IF(SUMIFS(RawElectricity!AN$171:AN$290,RawElectricity!$B$171:$B$290,WorkElectricity!$I124,RawElectricity!$A$171:$A$290,WorkElectricity!$J124)&lt;0.0001,VLOOKUP($I124,Notes!$B$1:$C$1,2,0),SUMIFS(RawElectricity!AN$171:AN$290,RawElectricity!$B$171:$B$290,WorkElectricity!$I124,RawElectricity!$A$171:$A$290,WorkElectricity!$J124))</f>
        <v>#N/A</v>
      </c>
      <c r="AV124" s="19" t="e">
        <f>IF(SUMIFS(RawElectricity!AO$171:AO$290,RawElectricity!$B$171:$B$290,WorkElectricity!$I124,RawElectricity!$A$171:$A$290,WorkElectricity!$J124)&lt;0.0001,VLOOKUP($I124,Notes!$B$1:$C$1,2,0),SUMIFS(RawElectricity!AO$171:AO$290,RawElectricity!$B$171:$B$290,WorkElectricity!$I124,RawElectricity!$A$171:$A$290,WorkElectricity!$J124))</f>
        <v>#N/A</v>
      </c>
      <c r="AW124" s="19" t="e">
        <f>IF(SUMIFS(RawElectricity!AP$171:AP$290,RawElectricity!$B$171:$B$290,WorkElectricity!$I124,RawElectricity!$A$171:$A$290,WorkElectricity!$J124)&lt;0.0001,VLOOKUP($I124,Notes!$B$1:$C$1,2,0),SUMIFS(RawElectricity!AP$171:AP$290,RawElectricity!$B$171:$B$290,WorkElectricity!$I124,RawElectricity!$A$171:$A$290,WorkElectricity!$J124))</f>
        <v>#N/A</v>
      </c>
      <c r="AX124" s="19" t="e">
        <f>IF(SUMIFS(RawElectricity!AQ$171:AQ$290,RawElectricity!$B$171:$B$290,WorkElectricity!$I124,RawElectricity!$A$171:$A$290,WorkElectricity!$J124)&lt;0.0001,VLOOKUP($I124,Notes!$B$1:$C$1,2,0),SUMIFS(RawElectricity!AQ$171:AQ$290,RawElectricity!$B$171:$B$290,WorkElectricity!$I124,RawElectricity!$A$171:$A$290,WorkElectricity!$J124))</f>
        <v>#N/A</v>
      </c>
      <c r="AY124" s="19" t="e">
        <f>IF(SUMIFS(RawElectricity!AR$171:AR$290,RawElectricity!$B$171:$B$290,WorkElectricity!$I124,RawElectricity!$A$171:$A$290,WorkElectricity!$J124)&lt;0.0001,VLOOKUP($I124,Notes!$B$1:$C$1,2,0),SUMIFS(RawElectricity!AR$171:AR$290,RawElectricity!$B$171:$B$290,WorkElectricity!$I124,RawElectricity!$A$171:$A$290,WorkElectricity!$J124))</f>
        <v>#N/A</v>
      </c>
      <c r="AZ124" s="19" t="e">
        <f>IF(SUMIFS(RawElectricity!AS$171:AS$290,RawElectricity!$B$171:$B$290,WorkElectricity!$I124,RawElectricity!$A$171:$A$290,WorkElectricity!$J124)&lt;0.0001,VLOOKUP($I124,Notes!$B$1:$C$1,2,0),SUMIFS(RawElectricity!AS$171:AS$290,RawElectricity!$B$171:$B$290,WorkElectricity!$I124,RawElectricity!$A$171:$A$290,WorkElectricity!$J124))</f>
        <v>#N/A</v>
      </c>
      <c r="BA124" s="19" t="e">
        <f>IF(SUMIFS(RawElectricity!AT$171:AT$290,RawElectricity!$B$171:$B$290,WorkElectricity!$I124,RawElectricity!$A$171:$A$290,WorkElectricity!$J124)&lt;0.0001,VLOOKUP($I124,Notes!$B$1:$C$1,2,0),SUMIFS(RawElectricity!AT$171:AT$290,RawElectricity!$B$171:$B$290,WorkElectricity!$I124,RawElectricity!$A$171:$A$290,WorkElectricity!$J124))</f>
        <v>#N/A</v>
      </c>
      <c r="BB124" s="19" t="e">
        <f>IF(SUMIFS(RawElectricity!AU$171:AU$290,RawElectricity!$B$171:$B$290,WorkElectricity!$I124,RawElectricity!$A$171:$A$290,WorkElectricity!$J124)&lt;0.0001,VLOOKUP($I124,Notes!$B$1:$C$1,2,0),SUMIFS(RawElectricity!AU$171:AU$290,RawElectricity!$B$171:$B$290,WorkElectricity!$I124,RawElectricity!$A$171:$A$290,WorkElectricity!$J124))</f>
        <v>#N/A</v>
      </c>
      <c r="BC124" s="19" t="e">
        <f>IF(SUMIFS(RawElectricity!AV$171:AV$290,RawElectricity!$B$171:$B$290,WorkElectricity!$I124,RawElectricity!$A$171:$A$290,WorkElectricity!$J124)&lt;0.0001,VLOOKUP($I124,Notes!$B$1:$C$1,2,0),SUMIFS(RawElectricity!AV$171:AV$290,RawElectricity!$B$171:$B$290,WorkElectricity!$I124,RawElectricity!$A$171:$A$290,WorkElectricity!$J124))</f>
        <v>#N/A</v>
      </c>
      <c r="BD124" s="19" t="e">
        <f>IF(SUMIFS(RawElectricity!AW$171:AW$290,RawElectricity!$B$171:$B$290,WorkElectricity!$I124,RawElectricity!$A$171:$A$290,WorkElectricity!$J124)&lt;0.0001,VLOOKUP($I124,Notes!$B$1:$C$1,2,0),SUMIFS(RawElectricity!AW$171:AW$290,RawElectricity!$B$171:$B$290,WorkElectricity!$I124,RawElectricity!$A$171:$A$290,WorkElectricity!$J124))</f>
        <v>#N/A</v>
      </c>
      <c r="BE124" s="19" t="e">
        <f>IF(SUMIFS(RawElectricity!AX$171:AX$290,RawElectricity!$B$171:$B$290,WorkElectricity!$I124,RawElectricity!$A$171:$A$290,WorkElectricity!$J124)&lt;0.0001,VLOOKUP($I124,Notes!$B$1:$C$1,2,0),SUMIFS(RawElectricity!AX$171:AX$290,RawElectricity!$B$171:$B$290,WorkElectricity!$I124,RawElectricity!$A$171:$A$290,WorkElectricity!$J124))</f>
        <v>#N/A</v>
      </c>
      <c r="BF124" s="19" t="e">
        <f>IF(SUMIFS(RawElectricity!AY$171:AY$290,RawElectricity!$B$171:$B$290,WorkElectricity!$I124,RawElectricity!$A$171:$A$290,WorkElectricity!$J124)&lt;0.0001,VLOOKUP($I124,Notes!$B$1:$C$1,2,0),SUMIFS(RawElectricity!AY$171:AY$290,RawElectricity!$B$171:$B$290,WorkElectricity!$I124,RawElectricity!$A$171:$A$290,WorkElectricity!$J124))</f>
        <v>#N/A</v>
      </c>
      <c r="BG124" s="19" t="e">
        <f>IF(SUMIFS(RawElectricity!AZ$171:AZ$290,RawElectricity!$B$171:$B$290,WorkElectricity!$I124,RawElectricity!$A$171:$A$290,WorkElectricity!$J124)&lt;0.0001,VLOOKUP($I124,Notes!$B$1:$C$1,2,0),SUMIFS(RawElectricity!AZ$171:AZ$290,RawElectricity!$B$171:$B$290,WorkElectricity!$I124,RawElectricity!$A$171:$A$290,WorkElectricity!$J124))</f>
        <v>#N/A</v>
      </c>
      <c r="BH124" s="19" t="e">
        <f>IF(SUMIFS(RawElectricity!BA$171:BA$290,RawElectricity!$B$171:$B$290,WorkElectricity!$I124,RawElectricity!$A$171:$A$290,WorkElectricity!$J124)&lt;0.0001,VLOOKUP($I124,Notes!$B$1:$C$1,2,0),SUMIFS(RawElectricity!BA$171:BA$290,RawElectricity!$B$171:$B$290,WorkElectricity!$I124,RawElectricity!$A$171:$A$290,WorkElectricity!$J124))</f>
        <v>#N/A</v>
      </c>
      <c r="BI124" s="19" t="e">
        <f>IF(SUMIFS(RawElectricity!BB$171:BB$290,RawElectricity!$B$171:$B$290,WorkElectricity!$I124,RawElectricity!$A$171:$A$290,WorkElectricity!$J124)&lt;0.0001,VLOOKUP($I124,Notes!$B$1:$C$1,2,0),SUMIFS(RawElectricity!BB$171:BB$290,RawElectricity!$B$171:$B$290,WorkElectricity!$I124,RawElectricity!$A$171:$A$290,WorkElectricity!$J124))</f>
        <v>#N/A</v>
      </c>
      <c r="BJ124" s="19" t="e">
        <f>IF(SUMIFS(RawElectricity!BC$171:BC$290,RawElectricity!$B$171:$B$290,WorkElectricity!$I124,RawElectricity!$A$171:$A$290,WorkElectricity!$J124)&lt;0.0001,VLOOKUP($I124,Notes!$B$1:$C$1,2,0),SUMIFS(RawElectricity!BC$171:BC$290,RawElectricity!$B$171:$B$290,WorkElectricity!$I124,RawElectricity!$A$171:$A$290,WorkElectricity!$J124))</f>
        <v>#N/A</v>
      </c>
      <c r="BK124" s="19" t="e">
        <f>IF(SUMIFS(RawElectricity!BD$171:BD$290,RawElectricity!$B$171:$B$290,WorkElectricity!$I124,RawElectricity!$A$171:$A$290,WorkElectricity!$J124)&lt;0.0001,VLOOKUP($I124,Notes!$B$1:$C$1,2,0),SUMIFS(RawElectricity!BD$171:BD$290,RawElectricity!$B$171:$B$290,WorkElectricity!$I124,RawElectricity!$A$171:$A$290,WorkElectricity!$J124))</f>
        <v>#N/A</v>
      </c>
      <c r="BL124" s="19" t="e">
        <f>IF(SUMIFS(RawElectricity!BE$171:BE$290,RawElectricity!$B$171:$B$290,WorkElectricity!$I124,RawElectricity!$A$171:$A$290,WorkElectricity!$J124)&lt;0.0001,VLOOKUP($I124,Notes!$B$1:$C$1,2,0),SUMIFS(RawElectricity!BE$171:BE$290,RawElectricity!$B$171:$B$290,WorkElectricity!$I124,RawElectricity!$A$171:$A$290,WorkElectricity!$J124))</f>
        <v>#N/A</v>
      </c>
      <c r="BM124" s="19" t="e">
        <f>IF(SUMIFS(RawElectricity!BF$171:BF$290,RawElectricity!$B$171:$B$290,WorkElectricity!$I124,RawElectricity!$A$171:$A$290,WorkElectricity!$J124)&lt;0.0001,VLOOKUP($I124,Notes!$B$1:$C$1,2,0),SUMIFS(RawElectricity!BF$171:BF$290,RawElectricity!$B$171:$B$290,WorkElectricity!$I124,RawElectricity!$A$171:$A$290,WorkElectricity!$J124))</f>
        <v>#N/A</v>
      </c>
      <c r="BN124" s="19" t="e">
        <f>IF(SUMIFS(RawElectricity!BG$171:BG$290,RawElectricity!$B$171:$B$290,WorkElectricity!$I124,RawElectricity!$A$171:$A$290,WorkElectricity!$J124)&lt;0.0001,VLOOKUP($I124,Notes!$B$1:$C$1,2,0),SUMIFS(RawElectricity!BG$171:BG$290,RawElectricity!$B$171:$B$290,WorkElectricity!$I124,RawElectricity!$A$171:$A$290,WorkElectricity!$J124))</f>
        <v>#N/A</v>
      </c>
      <c r="BO124" s="19" t="e">
        <f>IF(SUMIFS(RawElectricity!BH$171:BH$290,RawElectricity!$B$171:$B$290,WorkElectricity!$I124,RawElectricity!$A$171:$A$290,WorkElectricity!$J124)&lt;0.0001,VLOOKUP($I124,Notes!$B$1:$C$1,2,0),SUMIFS(RawElectricity!BH$171:BH$290,RawElectricity!$B$171:$B$290,WorkElectricity!$I124,RawElectricity!$A$171:$A$290,WorkElectricity!$J124))</f>
        <v>#N/A</v>
      </c>
      <c r="BP124" s="19" t="e">
        <f>IF(SUMIFS(RawElectricity!BI$171:BI$290,RawElectricity!$B$171:$B$290,WorkElectricity!$I124,RawElectricity!$A$171:$A$290,WorkElectricity!$J124)&lt;0.0001,VLOOKUP($I124,Notes!$B$1:$C$1,2,0),SUMIFS(RawElectricity!BI$171:BI$290,RawElectricity!$B$171:$B$290,WorkElectricity!$I124,RawElectricity!$A$171:$A$290,WorkElectricity!$J124))</f>
        <v>#N/A</v>
      </c>
      <c r="BQ124" s="19"/>
      <c r="BR124" s="19" t="e">
        <f>IF(SUMIFS(RawElectricity!BJ$171:BJ$290,RawElectricity!$B$171:$B$290,WorkElectricity!$I124,RawElectricity!$A$171:$A$290,WorkElectricity!$J124)&lt;0.0001,VLOOKUP($I124,Notes!$B$1:$C$1,2,0),SUMIFS(RawElectricity!BJ$171:BJ$290,RawElectricity!$B$171:$B$290,WorkElectricity!$I124,RawElectricity!$A$171:$A$290,WorkElectricity!$J124))</f>
        <v>#N/A</v>
      </c>
      <c r="BS124" s="19" t="e">
        <f>IF(SUMIFS(RawElectricity!BK$171:BK$290,RawElectricity!$B$171:$B$290,WorkElectricity!$I124,RawElectricity!$A$171:$A$290,WorkElectricity!$J124)&lt;0.0001,VLOOKUP($I124,Notes!$B$1:$C$1,2,0),SUMIFS(RawElectricity!BK$171:BK$290,RawElectricity!$B$171:$B$290,WorkElectricity!$I124,RawElectricity!$A$171:$A$290,WorkElectricity!$J124))</f>
        <v>#N/A</v>
      </c>
      <c r="BT124" s="19" t="e">
        <f>IF(SUMIFS(RawElectricity!BL$171:BL$290,RawElectricity!$B$171:$B$290,WorkElectricity!$I124,RawElectricity!$A$171:$A$290,WorkElectricity!$J124)&lt;0.0001,VLOOKUP($I124,Notes!$B$1:$C$1,2,0),SUMIFS(RawElectricity!BL$171:BL$290,RawElectricity!$B$171:$B$290,WorkElectricity!$I124,RawElectricity!$A$171:$A$290,WorkElectricity!$J124))</f>
        <v>#N/A</v>
      </c>
      <c r="BU124" s="19" t="e">
        <f>IF(SUMIFS(RawElectricity!BM$171:BM$290,RawElectricity!$B$171:$B$290,WorkElectricity!$I124,RawElectricity!$A$171:$A$290,WorkElectricity!$J124)&lt;0.0001,VLOOKUP($I124,Notes!$B$1:$C$1,2,0),SUMIFS(RawElectricity!BM$171:BM$290,RawElectricity!$B$171:$B$290,WorkElectricity!$I124,RawElectricity!$A$171:$A$290,WorkElectricity!$J124))</f>
        <v>#N/A</v>
      </c>
      <c r="BV124" s="19" t="e">
        <f>IF(SUMIFS(RawElectricity!BN$171:BN$290,RawElectricity!$B$171:$B$290,WorkElectricity!$I124,RawElectricity!$A$171:$A$290,WorkElectricity!$J124)&lt;0.0001,VLOOKUP($I124,Notes!$B$1:$C$1,2,0),SUMIFS(RawElectricity!BN$171:BN$290,RawElectricity!$B$171:$B$290,WorkElectricity!$I124,RawElectricity!$A$171:$A$290,WorkElectricity!$J124))</f>
        <v>#N/A</v>
      </c>
      <c r="BW124" s="19" t="e">
        <f>IF(SUMIFS(RawElectricity!BO$171:BO$290,RawElectricity!$B$171:$B$290,WorkElectricity!$I124,RawElectricity!$A$171:$A$290,WorkElectricity!$J124)&lt;0.0001,VLOOKUP($I124,Notes!$B$1:$C$1,2,0),SUMIFS(RawElectricity!BO$171:BO$290,RawElectricity!$B$171:$B$290,WorkElectricity!$I124,RawElectricity!$A$171:$A$290,WorkElectricity!$J124))</f>
        <v>#N/A</v>
      </c>
    </row>
    <row r="125" spans="1:75" x14ac:dyDescent="0.25">
      <c r="A125" t="str">
        <f>IF(B125&lt;&gt;B124,MAX(A$79:A124)+1,"")</f>
        <v/>
      </c>
      <c r="B125" t="str">
        <f>RawElectricity!B216</f>
        <v>worst - forced</v>
      </c>
      <c r="D125" s="19"/>
      <c r="E125" s="19"/>
      <c r="F125" s="19"/>
      <c r="G125" s="19"/>
      <c r="H125">
        <f>H116+1</f>
        <v>6</v>
      </c>
      <c r="I125" t="str">
        <f t="shared" si="10"/>
        <v>sim5</v>
      </c>
      <c r="J125" t="str">
        <f>J116</f>
        <v>Coal</v>
      </c>
      <c r="K125" s="19" t="e">
        <f>IF(SUMIFS(RawElectricity!D$171:D$290,RawElectricity!$B$171:$B$290,WorkElectricity!$I125,RawElectricity!$A$171:$A$290,WorkElectricity!$J125)&lt;0.0001,VLOOKUP($I125,Notes!$B$1:$C$1,2,0),SUMIFS(RawElectricity!D$171:D$290,RawElectricity!$B$171:$B$290,WorkElectricity!$I125,RawElectricity!$A$171:$A$290,WorkElectricity!$J125))</f>
        <v>#N/A</v>
      </c>
      <c r="L125" s="19" t="e">
        <f>IF(SUMIFS(RawElectricity!E$171:E$290,RawElectricity!$B$171:$B$290,WorkElectricity!$I125,RawElectricity!$A$171:$A$290,WorkElectricity!$J125)&lt;0.0001,VLOOKUP($I125,Notes!$B$1:$C$1,2,0),SUMIFS(RawElectricity!E$171:E$290,RawElectricity!$B$171:$B$290,WorkElectricity!$I125,RawElectricity!$A$171:$A$290,WorkElectricity!$J125))</f>
        <v>#N/A</v>
      </c>
      <c r="M125" s="19" t="e">
        <f>IF(SUMIFS(RawElectricity!F$171:F$290,RawElectricity!$B$171:$B$290,WorkElectricity!$I125,RawElectricity!$A$171:$A$290,WorkElectricity!$J125)&lt;0.0001,VLOOKUP($I125,Notes!$B$1:$C$1,2,0),SUMIFS(RawElectricity!F$171:F$290,RawElectricity!$B$171:$B$290,WorkElectricity!$I125,RawElectricity!$A$171:$A$290,WorkElectricity!$J125))</f>
        <v>#N/A</v>
      </c>
      <c r="N125" s="19" t="e">
        <f>IF(SUMIFS(RawElectricity!G$171:G$290,RawElectricity!$B$171:$B$290,WorkElectricity!$I125,RawElectricity!$A$171:$A$290,WorkElectricity!$J125)&lt;0.0001,VLOOKUP($I125,Notes!$B$1:$C$1,2,0),SUMIFS(RawElectricity!G$171:G$290,RawElectricity!$B$171:$B$290,WorkElectricity!$I125,RawElectricity!$A$171:$A$290,WorkElectricity!$J125))</f>
        <v>#N/A</v>
      </c>
      <c r="O125" s="19" t="e">
        <f>IF(SUMIFS(RawElectricity!H$171:H$290,RawElectricity!$B$171:$B$290,WorkElectricity!$I125,RawElectricity!$A$171:$A$290,WorkElectricity!$J125)&lt;0.0001,VLOOKUP($I125,Notes!$B$1:$C$1,2,0),SUMIFS(RawElectricity!H$171:H$290,RawElectricity!$B$171:$B$290,WorkElectricity!$I125,RawElectricity!$A$171:$A$290,WorkElectricity!$J125))</f>
        <v>#N/A</v>
      </c>
      <c r="P125" s="19" t="e">
        <f>IF(SUMIFS(RawElectricity!I$171:I$290,RawElectricity!$B$171:$B$290,WorkElectricity!$I125,RawElectricity!$A$171:$A$290,WorkElectricity!$J125)&lt;0.0001,VLOOKUP($I125,Notes!$B$1:$C$1,2,0),SUMIFS(RawElectricity!I$171:I$290,RawElectricity!$B$171:$B$290,WorkElectricity!$I125,RawElectricity!$A$171:$A$290,WorkElectricity!$J125))</f>
        <v>#N/A</v>
      </c>
      <c r="Q125" s="19" t="e">
        <f>IF(SUMIFS(RawElectricity!J$171:J$290,RawElectricity!$B$171:$B$290,WorkElectricity!$I125,RawElectricity!$A$171:$A$290,WorkElectricity!$J125)&lt;0.0001,VLOOKUP($I125,Notes!$B$1:$C$1,2,0),SUMIFS(RawElectricity!J$171:J$290,RawElectricity!$B$171:$B$290,WorkElectricity!$I125,RawElectricity!$A$171:$A$290,WorkElectricity!$J125))</f>
        <v>#N/A</v>
      </c>
      <c r="R125" s="19" t="e">
        <f>IF(SUMIFS(RawElectricity!K$171:K$290,RawElectricity!$B$171:$B$290,WorkElectricity!$I125,RawElectricity!$A$171:$A$290,WorkElectricity!$J125)&lt;0.0001,VLOOKUP($I125,Notes!$B$1:$C$1,2,0),SUMIFS(RawElectricity!K$171:K$290,RawElectricity!$B$171:$B$290,WorkElectricity!$I125,RawElectricity!$A$171:$A$290,WorkElectricity!$J125))</f>
        <v>#N/A</v>
      </c>
      <c r="S125" s="19" t="e">
        <f>IF(SUMIFS(RawElectricity!L$171:L$290,RawElectricity!$B$171:$B$290,WorkElectricity!$I125,RawElectricity!$A$171:$A$290,WorkElectricity!$J125)&lt;0.0001,VLOOKUP($I125,Notes!$B$1:$C$1,2,0),SUMIFS(RawElectricity!L$171:L$290,RawElectricity!$B$171:$B$290,WorkElectricity!$I125,RawElectricity!$A$171:$A$290,WorkElectricity!$J125))</f>
        <v>#N/A</v>
      </c>
      <c r="T125" s="19" t="e">
        <f>IF(SUMIFS(RawElectricity!M$171:M$290,RawElectricity!$B$171:$B$290,WorkElectricity!$I125,RawElectricity!$A$171:$A$290,WorkElectricity!$J125)&lt;0.0001,VLOOKUP($I125,Notes!$B$1:$C$1,2,0),SUMIFS(RawElectricity!M$171:M$290,RawElectricity!$B$171:$B$290,WorkElectricity!$I125,RawElectricity!$A$171:$A$290,WorkElectricity!$J125))</f>
        <v>#N/A</v>
      </c>
      <c r="U125" s="19" t="e">
        <f>IF(SUMIFS(RawElectricity!N$171:N$290,RawElectricity!$B$171:$B$290,WorkElectricity!$I125,RawElectricity!$A$171:$A$290,WorkElectricity!$J125)&lt;0.0001,VLOOKUP($I125,Notes!$B$1:$C$1,2,0),SUMIFS(RawElectricity!N$171:N$290,RawElectricity!$B$171:$B$290,WorkElectricity!$I125,RawElectricity!$A$171:$A$290,WorkElectricity!$J125))</f>
        <v>#N/A</v>
      </c>
      <c r="V125" s="19" t="e">
        <f>IF(SUMIFS(RawElectricity!O$171:O$290,RawElectricity!$B$171:$B$290,WorkElectricity!$I125,RawElectricity!$A$171:$A$290,WorkElectricity!$J125)&lt;0.0001,VLOOKUP($I125,Notes!$B$1:$C$1,2,0),SUMIFS(RawElectricity!O$171:O$290,RawElectricity!$B$171:$B$290,WorkElectricity!$I125,RawElectricity!$A$171:$A$290,WorkElectricity!$J125))</f>
        <v>#N/A</v>
      </c>
      <c r="W125" s="19" t="e">
        <f>IF(SUMIFS(RawElectricity!P$171:P$290,RawElectricity!$B$171:$B$290,WorkElectricity!$I125,RawElectricity!$A$171:$A$290,WorkElectricity!$J125)&lt;0.0001,VLOOKUP($I125,Notes!$B$1:$C$1,2,0),SUMIFS(RawElectricity!P$171:P$290,RawElectricity!$B$171:$B$290,WorkElectricity!$I125,RawElectricity!$A$171:$A$290,WorkElectricity!$J125))</f>
        <v>#N/A</v>
      </c>
      <c r="X125" s="19" t="e">
        <f>IF(SUMIFS(RawElectricity!Q$171:Q$290,RawElectricity!$B$171:$B$290,WorkElectricity!$I125,RawElectricity!$A$171:$A$290,WorkElectricity!$J125)&lt;0.0001,VLOOKUP($I125,Notes!$B$1:$C$1,2,0),SUMIFS(RawElectricity!Q$171:Q$290,RawElectricity!$B$171:$B$290,WorkElectricity!$I125,RawElectricity!$A$171:$A$290,WorkElectricity!$J125))</f>
        <v>#N/A</v>
      </c>
      <c r="Y125" s="19" t="e">
        <f>IF(SUMIFS(RawElectricity!R$171:R$290,RawElectricity!$B$171:$B$290,WorkElectricity!$I125,RawElectricity!$A$171:$A$290,WorkElectricity!$J125)&lt;0.0001,VLOOKUP($I125,Notes!$B$1:$C$1,2,0),SUMIFS(RawElectricity!R$171:R$290,RawElectricity!$B$171:$B$290,WorkElectricity!$I125,RawElectricity!$A$171:$A$290,WorkElectricity!$J125))</f>
        <v>#N/A</v>
      </c>
      <c r="Z125" s="19" t="e">
        <f>IF(SUMIFS(RawElectricity!S$171:S$290,RawElectricity!$B$171:$B$290,WorkElectricity!$I125,RawElectricity!$A$171:$A$290,WorkElectricity!$J125)&lt;0.0001,VLOOKUP($I125,Notes!$B$1:$C$1,2,0),SUMIFS(RawElectricity!S$171:S$290,RawElectricity!$B$171:$B$290,WorkElectricity!$I125,RawElectricity!$A$171:$A$290,WorkElectricity!$J125))</f>
        <v>#N/A</v>
      </c>
      <c r="AA125" s="19" t="e">
        <f>IF(SUMIFS(RawElectricity!T$171:T$290,RawElectricity!$B$171:$B$290,WorkElectricity!$I125,RawElectricity!$A$171:$A$290,WorkElectricity!$J125)&lt;0.0001,VLOOKUP($I125,Notes!$B$1:$C$1,2,0),SUMIFS(RawElectricity!T$171:T$290,RawElectricity!$B$171:$B$290,WorkElectricity!$I125,RawElectricity!$A$171:$A$290,WorkElectricity!$J125))</f>
        <v>#N/A</v>
      </c>
      <c r="AB125" s="19" t="e">
        <f>IF(SUMIFS(RawElectricity!U$171:U$290,RawElectricity!$B$171:$B$290,WorkElectricity!$I125,RawElectricity!$A$171:$A$290,WorkElectricity!$J125)&lt;0.0001,VLOOKUP($I125,Notes!$B$1:$C$1,2,0),SUMIFS(RawElectricity!U$171:U$290,RawElectricity!$B$171:$B$290,WorkElectricity!$I125,RawElectricity!$A$171:$A$290,WorkElectricity!$J125))</f>
        <v>#N/A</v>
      </c>
      <c r="AC125" s="19" t="e">
        <f>IF(SUMIFS(RawElectricity!V$171:V$290,RawElectricity!$B$171:$B$290,WorkElectricity!$I125,RawElectricity!$A$171:$A$290,WorkElectricity!$J125)&lt;0.0001,VLOOKUP($I125,Notes!$B$1:$C$1,2,0),SUMIFS(RawElectricity!V$171:V$290,RawElectricity!$B$171:$B$290,WorkElectricity!$I125,RawElectricity!$A$171:$A$290,WorkElectricity!$J125))</f>
        <v>#N/A</v>
      </c>
      <c r="AD125" s="19" t="e">
        <f>IF(SUMIFS(RawElectricity!W$171:W$290,RawElectricity!$B$171:$B$290,WorkElectricity!$I125,RawElectricity!$A$171:$A$290,WorkElectricity!$J125)&lt;0.0001,VLOOKUP($I125,Notes!$B$1:$C$1,2,0),SUMIFS(RawElectricity!W$171:W$290,RawElectricity!$B$171:$B$290,WorkElectricity!$I125,RawElectricity!$A$171:$A$290,WorkElectricity!$J125))</f>
        <v>#N/A</v>
      </c>
      <c r="AE125" s="19" t="e">
        <f>IF(SUMIFS(RawElectricity!X$171:X$290,RawElectricity!$B$171:$B$290,WorkElectricity!$I125,RawElectricity!$A$171:$A$290,WorkElectricity!$J125)&lt;0.0001,VLOOKUP($I125,Notes!$B$1:$C$1,2,0),SUMIFS(RawElectricity!X$171:X$290,RawElectricity!$B$171:$B$290,WorkElectricity!$I125,RawElectricity!$A$171:$A$290,WorkElectricity!$J125))</f>
        <v>#N/A</v>
      </c>
      <c r="AF125" s="19" t="e">
        <f>IF(SUMIFS(RawElectricity!Y$171:Y$290,RawElectricity!$B$171:$B$290,WorkElectricity!$I125,RawElectricity!$A$171:$A$290,WorkElectricity!$J125)&lt;0.0001,VLOOKUP($I125,Notes!$B$1:$C$1,2,0),SUMIFS(RawElectricity!Y$171:Y$290,RawElectricity!$B$171:$B$290,WorkElectricity!$I125,RawElectricity!$A$171:$A$290,WorkElectricity!$J125))</f>
        <v>#N/A</v>
      </c>
      <c r="AG125" s="19" t="e">
        <f>IF(SUMIFS(RawElectricity!Z$171:Z$290,RawElectricity!$B$171:$B$290,WorkElectricity!$I125,RawElectricity!$A$171:$A$290,WorkElectricity!$J125)&lt;0.0001,VLOOKUP($I125,Notes!$B$1:$C$1,2,0),SUMIFS(RawElectricity!Z$171:Z$290,RawElectricity!$B$171:$B$290,WorkElectricity!$I125,RawElectricity!$A$171:$A$290,WorkElectricity!$J125))</f>
        <v>#N/A</v>
      </c>
      <c r="AH125" s="19" t="e">
        <f>IF(SUMIFS(RawElectricity!AA$171:AA$290,RawElectricity!$B$171:$B$290,WorkElectricity!$I125,RawElectricity!$A$171:$A$290,WorkElectricity!$J125)&lt;0.0001,VLOOKUP($I125,Notes!$B$1:$C$1,2,0),SUMIFS(RawElectricity!AA$171:AA$290,RawElectricity!$B$171:$B$290,WorkElectricity!$I125,RawElectricity!$A$171:$A$290,WorkElectricity!$J125))</f>
        <v>#N/A</v>
      </c>
      <c r="AI125" s="19" t="e">
        <f>IF(SUMIFS(RawElectricity!AB$171:AB$290,RawElectricity!$B$171:$B$290,WorkElectricity!$I125,RawElectricity!$A$171:$A$290,WorkElectricity!$J125)&lt;0.0001,VLOOKUP($I125,Notes!$B$1:$C$1,2,0),SUMIFS(RawElectricity!AB$171:AB$290,RawElectricity!$B$171:$B$290,WorkElectricity!$I125,RawElectricity!$A$171:$A$290,WorkElectricity!$J125))</f>
        <v>#N/A</v>
      </c>
      <c r="AJ125" s="19" t="e">
        <f>IF(SUMIFS(RawElectricity!AC$171:AC$290,RawElectricity!$B$171:$B$290,WorkElectricity!$I125,RawElectricity!$A$171:$A$290,WorkElectricity!$J125)&lt;0.0001,VLOOKUP($I125,Notes!$B$1:$C$1,2,0),SUMIFS(RawElectricity!AC$171:AC$290,RawElectricity!$B$171:$B$290,WorkElectricity!$I125,RawElectricity!$A$171:$A$290,WorkElectricity!$J125))</f>
        <v>#N/A</v>
      </c>
      <c r="AK125" s="19" t="e">
        <f>IF(SUMIFS(RawElectricity!AD$171:AD$290,RawElectricity!$B$171:$B$290,WorkElectricity!$I125,RawElectricity!$A$171:$A$290,WorkElectricity!$J125)&lt;0.0001,VLOOKUP($I125,Notes!$B$1:$C$1,2,0),SUMIFS(RawElectricity!AD$171:AD$290,RawElectricity!$B$171:$B$290,WorkElectricity!$I125,RawElectricity!$A$171:$A$290,WorkElectricity!$J125))</f>
        <v>#N/A</v>
      </c>
      <c r="AL125" s="19" t="e">
        <f>IF(SUMIFS(RawElectricity!AE$171:AE$290,RawElectricity!$B$171:$B$290,WorkElectricity!$I125,RawElectricity!$A$171:$A$290,WorkElectricity!$J125)&lt;0.0001,VLOOKUP($I125,Notes!$B$1:$C$1,2,0),SUMIFS(RawElectricity!AE$171:AE$290,RawElectricity!$B$171:$B$290,WorkElectricity!$I125,RawElectricity!$A$171:$A$290,WorkElectricity!$J125))</f>
        <v>#N/A</v>
      </c>
      <c r="AM125" s="19" t="e">
        <f>IF(SUMIFS(RawElectricity!AF$171:AF$290,RawElectricity!$B$171:$B$290,WorkElectricity!$I125,RawElectricity!$A$171:$A$290,WorkElectricity!$J125)&lt;0.0001,VLOOKUP($I125,Notes!$B$1:$C$1,2,0),SUMIFS(RawElectricity!AF$171:AF$290,RawElectricity!$B$171:$B$290,WorkElectricity!$I125,RawElectricity!$A$171:$A$290,WorkElectricity!$J125))</f>
        <v>#N/A</v>
      </c>
      <c r="AN125" s="19" t="e">
        <f>IF(SUMIFS(RawElectricity!AG$171:AG$290,RawElectricity!$B$171:$B$290,WorkElectricity!$I125,RawElectricity!$A$171:$A$290,WorkElectricity!$J125)&lt;0.0001,VLOOKUP($I125,Notes!$B$1:$C$1,2,0),SUMIFS(RawElectricity!AG$171:AG$290,RawElectricity!$B$171:$B$290,WorkElectricity!$I125,RawElectricity!$A$171:$A$290,WorkElectricity!$J125))</f>
        <v>#N/A</v>
      </c>
      <c r="AO125" s="19" t="e">
        <f>IF(SUMIFS(RawElectricity!AH$171:AH$290,RawElectricity!$B$171:$B$290,WorkElectricity!$I125,RawElectricity!$A$171:$A$290,WorkElectricity!$J125)&lt;0.0001,VLOOKUP($I125,Notes!$B$1:$C$1,2,0),SUMIFS(RawElectricity!AH$171:AH$290,RawElectricity!$B$171:$B$290,WorkElectricity!$I125,RawElectricity!$A$171:$A$290,WorkElectricity!$J125))</f>
        <v>#N/A</v>
      </c>
      <c r="AP125" s="19" t="e">
        <f>IF(SUMIFS(RawElectricity!AI$171:AI$290,RawElectricity!$B$171:$B$290,WorkElectricity!$I125,RawElectricity!$A$171:$A$290,WorkElectricity!$J125)&lt;0.0001,VLOOKUP($I125,Notes!$B$1:$C$1,2,0),SUMIFS(RawElectricity!AI$171:AI$290,RawElectricity!$B$171:$B$290,WorkElectricity!$I125,RawElectricity!$A$171:$A$290,WorkElectricity!$J125))</f>
        <v>#N/A</v>
      </c>
      <c r="AQ125" s="19" t="e">
        <f>IF(SUMIFS(RawElectricity!AJ$171:AJ$290,RawElectricity!$B$171:$B$290,WorkElectricity!$I125,RawElectricity!$A$171:$A$290,WorkElectricity!$J125)&lt;0.0001,VLOOKUP($I125,Notes!$B$1:$C$1,2,0),SUMIFS(RawElectricity!AJ$171:AJ$290,RawElectricity!$B$171:$B$290,WorkElectricity!$I125,RawElectricity!$A$171:$A$290,WorkElectricity!$J125))</f>
        <v>#N/A</v>
      </c>
      <c r="AR125" s="19" t="e">
        <f>IF(SUMIFS(RawElectricity!AK$171:AK$290,RawElectricity!$B$171:$B$290,WorkElectricity!$I125,RawElectricity!$A$171:$A$290,WorkElectricity!$J125)&lt;0.0001,VLOOKUP($I125,Notes!$B$1:$C$1,2,0),SUMIFS(RawElectricity!AK$171:AK$290,RawElectricity!$B$171:$B$290,WorkElectricity!$I125,RawElectricity!$A$171:$A$290,WorkElectricity!$J125))</f>
        <v>#N/A</v>
      </c>
      <c r="AS125" s="19" t="e">
        <f>IF(SUMIFS(RawElectricity!AL$171:AL$290,RawElectricity!$B$171:$B$290,WorkElectricity!$I125,RawElectricity!$A$171:$A$290,WorkElectricity!$J125)&lt;0.0001,VLOOKUP($I125,Notes!$B$1:$C$1,2,0),SUMIFS(RawElectricity!AL$171:AL$290,RawElectricity!$B$171:$B$290,WorkElectricity!$I125,RawElectricity!$A$171:$A$290,WorkElectricity!$J125))</f>
        <v>#N/A</v>
      </c>
      <c r="AT125" s="19" t="e">
        <f>IF(SUMIFS(RawElectricity!AM$171:AM$290,RawElectricity!$B$171:$B$290,WorkElectricity!$I125,RawElectricity!$A$171:$A$290,WorkElectricity!$J125)&lt;0.0001,VLOOKUP($I125,Notes!$B$1:$C$1,2,0),SUMIFS(RawElectricity!AM$171:AM$290,RawElectricity!$B$171:$B$290,WorkElectricity!$I125,RawElectricity!$A$171:$A$290,WorkElectricity!$J125))</f>
        <v>#N/A</v>
      </c>
      <c r="AU125" s="19" t="e">
        <f>IF(SUMIFS(RawElectricity!AN$171:AN$290,RawElectricity!$B$171:$B$290,WorkElectricity!$I125,RawElectricity!$A$171:$A$290,WorkElectricity!$J125)&lt;0.0001,VLOOKUP($I125,Notes!$B$1:$C$1,2,0),SUMIFS(RawElectricity!AN$171:AN$290,RawElectricity!$B$171:$B$290,WorkElectricity!$I125,RawElectricity!$A$171:$A$290,WorkElectricity!$J125))</f>
        <v>#N/A</v>
      </c>
      <c r="AV125" s="19" t="e">
        <f>IF(SUMIFS(RawElectricity!AO$171:AO$290,RawElectricity!$B$171:$B$290,WorkElectricity!$I125,RawElectricity!$A$171:$A$290,WorkElectricity!$J125)&lt;0.0001,VLOOKUP($I125,Notes!$B$1:$C$1,2,0),SUMIFS(RawElectricity!AO$171:AO$290,RawElectricity!$B$171:$B$290,WorkElectricity!$I125,RawElectricity!$A$171:$A$290,WorkElectricity!$J125))</f>
        <v>#N/A</v>
      </c>
      <c r="AW125" s="19" t="e">
        <f>IF(SUMIFS(RawElectricity!AP$171:AP$290,RawElectricity!$B$171:$B$290,WorkElectricity!$I125,RawElectricity!$A$171:$A$290,WorkElectricity!$J125)&lt;0.0001,VLOOKUP($I125,Notes!$B$1:$C$1,2,0),SUMIFS(RawElectricity!AP$171:AP$290,RawElectricity!$B$171:$B$290,WorkElectricity!$I125,RawElectricity!$A$171:$A$290,WorkElectricity!$J125))</f>
        <v>#N/A</v>
      </c>
      <c r="AX125" s="19" t="e">
        <f>IF(SUMIFS(RawElectricity!AQ$171:AQ$290,RawElectricity!$B$171:$B$290,WorkElectricity!$I125,RawElectricity!$A$171:$A$290,WorkElectricity!$J125)&lt;0.0001,VLOOKUP($I125,Notes!$B$1:$C$1,2,0),SUMIFS(RawElectricity!AQ$171:AQ$290,RawElectricity!$B$171:$B$290,WorkElectricity!$I125,RawElectricity!$A$171:$A$290,WorkElectricity!$J125))</f>
        <v>#N/A</v>
      </c>
      <c r="AY125" s="19" t="e">
        <f>IF(SUMIFS(RawElectricity!AR$171:AR$290,RawElectricity!$B$171:$B$290,WorkElectricity!$I125,RawElectricity!$A$171:$A$290,WorkElectricity!$J125)&lt;0.0001,VLOOKUP($I125,Notes!$B$1:$C$1,2,0),SUMIFS(RawElectricity!AR$171:AR$290,RawElectricity!$B$171:$B$290,WorkElectricity!$I125,RawElectricity!$A$171:$A$290,WorkElectricity!$J125))</f>
        <v>#N/A</v>
      </c>
      <c r="AZ125" s="19" t="e">
        <f>IF(SUMIFS(RawElectricity!AS$171:AS$290,RawElectricity!$B$171:$B$290,WorkElectricity!$I125,RawElectricity!$A$171:$A$290,WorkElectricity!$J125)&lt;0.0001,VLOOKUP($I125,Notes!$B$1:$C$1,2,0),SUMIFS(RawElectricity!AS$171:AS$290,RawElectricity!$B$171:$B$290,WorkElectricity!$I125,RawElectricity!$A$171:$A$290,WorkElectricity!$J125))</f>
        <v>#N/A</v>
      </c>
      <c r="BA125" s="19" t="e">
        <f>IF(SUMIFS(RawElectricity!AT$171:AT$290,RawElectricity!$B$171:$B$290,WorkElectricity!$I125,RawElectricity!$A$171:$A$290,WorkElectricity!$J125)&lt;0.0001,VLOOKUP($I125,Notes!$B$1:$C$1,2,0),SUMIFS(RawElectricity!AT$171:AT$290,RawElectricity!$B$171:$B$290,WorkElectricity!$I125,RawElectricity!$A$171:$A$290,WorkElectricity!$J125))</f>
        <v>#N/A</v>
      </c>
      <c r="BB125" s="19" t="e">
        <f>IF(SUMIFS(RawElectricity!AU$171:AU$290,RawElectricity!$B$171:$B$290,WorkElectricity!$I125,RawElectricity!$A$171:$A$290,WorkElectricity!$J125)&lt;0.0001,VLOOKUP($I125,Notes!$B$1:$C$1,2,0),SUMIFS(RawElectricity!AU$171:AU$290,RawElectricity!$B$171:$B$290,WorkElectricity!$I125,RawElectricity!$A$171:$A$290,WorkElectricity!$J125))</f>
        <v>#N/A</v>
      </c>
      <c r="BC125" s="19" t="e">
        <f>IF(SUMIFS(RawElectricity!AV$171:AV$290,RawElectricity!$B$171:$B$290,WorkElectricity!$I125,RawElectricity!$A$171:$A$290,WorkElectricity!$J125)&lt;0.0001,VLOOKUP($I125,Notes!$B$1:$C$1,2,0),SUMIFS(RawElectricity!AV$171:AV$290,RawElectricity!$B$171:$B$290,WorkElectricity!$I125,RawElectricity!$A$171:$A$290,WorkElectricity!$J125))</f>
        <v>#N/A</v>
      </c>
      <c r="BD125" s="19" t="e">
        <f>IF(SUMIFS(RawElectricity!AW$171:AW$290,RawElectricity!$B$171:$B$290,WorkElectricity!$I125,RawElectricity!$A$171:$A$290,WorkElectricity!$J125)&lt;0.0001,VLOOKUP($I125,Notes!$B$1:$C$1,2,0),SUMIFS(RawElectricity!AW$171:AW$290,RawElectricity!$B$171:$B$290,WorkElectricity!$I125,RawElectricity!$A$171:$A$290,WorkElectricity!$J125))</f>
        <v>#N/A</v>
      </c>
      <c r="BE125" s="19" t="e">
        <f>IF(SUMIFS(RawElectricity!AX$171:AX$290,RawElectricity!$B$171:$B$290,WorkElectricity!$I125,RawElectricity!$A$171:$A$290,WorkElectricity!$J125)&lt;0.0001,VLOOKUP($I125,Notes!$B$1:$C$1,2,0),SUMIFS(RawElectricity!AX$171:AX$290,RawElectricity!$B$171:$B$290,WorkElectricity!$I125,RawElectricity!$A$171:$A$290,WorkElectricity!$J125))</f>
        <v>#N/A</v>
      </c>
      <c r="BF125" s="19" t="e">
        <f>IF(SUMIFS(RawElectricity!AY$171:AY$290,RawElectricity!$B$171:$B$290,WorkElectricity!$I125,RawElectricity!$A$171:$A$290,WorkElectricity!$J125)&lt;0.0001,VLOOKUP($I125,Notes!$B$1:$C$1,2,0),SUMIFS(RawElectricity!AY$171:AY$290,RawElectricity!$B$171:$B$290,WorkElectricity!$I125,RawElectricity!$A$171:$A$290,WorkElectricity!$J125))</f>
        <v>#N/A</v>
      </c>
      <c r="BG125" s="19" t="e">
        <f>IF(SUMIFS(RawElectricity!AZ$171:AZ$290,RawElectricity!$B$171:$B$290,WorkElectricity!$I125,RawElectricity!$A$171:$A$290,WorkElectricity!$J125)&lt;0.0001,VLOOKUP($I125,Notes!$B$1:$C$1,2,0),SUMIFS(RawElectricity!AZ$171:AZ$290,RawElectricity!$B$171:$B$290,WorkElectricity!$I125,RawElectricity!$A$171:$A$290,WorkElectricity!$J125))</f>
        <v>#N/A</v>
      </c>
      <c r="BH125" s="19" t="e">
        <f>IF(SUMIFS(RawElectricity!BA$171:BA$290,RawElectricity!$B$171:$B$290,WorkElectricity!$I125,RawElectricity!$A$171:$A$290,WorkElectricity!$J125)&lt;0.0001,VLOOKUP($I125,Notes!$B$1:$C$1,2,0),SUMIFS(RawElectricity!BA$171:BA$290,RawElectricity!$B$171:$B$290,WorkElectricity!$I125,RawElectricity!$A$171:$A$290,WorkElectricity!$J125))</f>
        <v>#N/A</v>
      </c>
      <c r="BI125" s="19" t="e">
        <f>IF(SUMIFS(RawElectricity!BB$171:BB$290,RawElectricity!$B$171:$B$290,WorkElectricity!$I125,RawElectricity!$A$171:$A$290,WorkElectricity!$J125)&lt;0.0001,VLOOKUP($I125,Notes!$B$1:$C$1,2,0),SUMIFS(RawElectricity!BB$171:BB$290,RawElectricity!$B$171:$B$290,WorkElectricity!$I125,RawElectricity!$A$171:$A$290,WorkElectricity!$J125))</f>
        <v>#N/A</v>
      </c>
      <c r="BJ125" s="19" t="e">
        <f>IF(SUMIFS(RawElectricity!BC$171:BC$290,RawElectricity!$B$171:$B$290,WorkElectricity!$I125,RawElectricity!$A$171:$A$290,WorkElectricity!$J125)&lt;0.0001,VLOOKUP($I125,Notes!$B$1:$C$1,2,0),SUMIFS(RawElectricity!BC$171:BC$290,RawElectricity!$B$171:$B$290,WorkElectricity!$I125,RawElectricity!$A$171:$A$290,WorkElectricity!$J125))</f>
        <v>#N/A</v>
      </c>
      <c r="BK125" s="19" t="e">
        <f>IF(SUMIFS(RawElectricity!BD$171:BD$290,RawElectricity!$B$171:$B$290,WorkElectricity!$I125,RawElectricity!$A$171:$A$290,WorkElectricity!$J125)&lt;0.0001,VLOOKUP($I125,Notes!$B$1:$C$1,2,0),SUMIFS(RawElectricity!BD$171:BD$290,RawElectricity!$B$171:$B$290,WorkElectricity!$I125,RawElectricity!$A$171:$A$290,WorkElectricity!$J125))</f>
        <v>#N/A</v>
      </c>
      <c r="BL125" s="19" t="e">
        <f>IF(SUMIFS(RawElectricity!BE$171:BE$290,RawElectricity!$B$171:$B$290,WorkElectricity!$I125,RawElectricity!$A$171:$A$290,WorkElectricity!$J125)&lt;0.0001,VLOOKUP($I125,Notes!$B$1:$C$1,2,0),SUMIFS(RawElectricity!BE$171:BE$290,RawElectricity!$B$171:$B$290,WorkElectricity!$I125,RawElectricity!$A$171:$A$290,WorkElectricity!$J125))</f>
        <v>#N/A</v>
      </c>
      <c r="BM125" s="19" t="e">
        <f>IF(SUMIFS(RawElectricity!BF$171:BF$290,RawElectricity!$B$171:$B$290,WorkElectricity!$I125,RawElectricity!$A$171:$A$290,WorkElectricity!$J125)&lt;0.0001,VLOOKUP($I125,Notes!$B$1:$C$1,2,0),SUMIFS(RawElectricity!BF$171:BF$290,RawElectricity!$B$171:$B$290,WorkElectricity!$I125,RawElectricity!$A$171:$A$290,WorkElectricity!$J125))</f>
        <v>#N/A</v>
      </c>
      <c r="BN125" s="19" t="e">
        <f>IF(SUMIFS(RawElectricity!BG$171:BG$290,RawElectricity!$B$171:$B$290,WorkElectricity!$I125,RawElectricity!$A$171:$A$290,WorkElectricity!$J125)&lt;0.0001,VLOOKUP($I125,Notes!$B$1:$C$1,2,0),SUMIFS(RawElectricity!BG$171:BG$290,RawElectricity!$B$171:$B$290,WorkElectricity!$I125,RawElectricity!$A$171:$A$290,WorkElectricity!$J125))</f>
        <v>#N/A</v>
      </c>
      <c r="BO125" s="19" t="e">
        <f>IF(SUMIFS(RawElectricity!BH$171:BH$290,RawElectricity!$B$171:$B$290,WorkElectricity!$I125,RawElectricity!$A$171:$A$290,WorkElectricity!$J125)&lt;0.0001,VLOOKUP($I125,Notes!$B$1:$C$1,2,0),SUMIFS(RawElectricity!BH$171:BH$290,RawElectricity!$B$171:$B$290,WorkElectricity!$I125,RawElectricity!$A$171:$A$290,WorkElectricity!$J125))</f>
        <v>#N/A</v>
      </c>
      <c r="BP125" s="19" t="e">
        <f>IF(SUMIFS(RawElectricity!BI$171:BI$290,RawElectricity!$B$171:$B$290,WorkElectricity!$I125,RawElectricity!$A$171:$A$290,WorkElectricity!$J125)&lt;0.0001,VLOOKUP($I125,Notes!$B$1:$C$1,2,0),SUMIFS(RawElectricity!BI$171:BI$290,RawElectricity!$B$171:$B$290,WorkElectricity!$I125,RawElectricity!$A$171:$A$290,WorkElectricity!$J125))</f>
        <v>#N/A</v>
      </c>
      <c r="BQ125" s="19"/>
      <c r="BR125" s="19" t="e">
        <f>IF(SUMIFS(RawElectricity!BJ$171:BJ$290,RawElectricity!$B$171:$B$290,WorkElectricity!$I125,RawElectricity!$A$171:$A$290,WorkElectricity!$J125)&lt;0.0001,VLOOKUP($I125,Notes!$B$1:$C$1,2,0),SUMIFS(RawElectricity!BJ$171:BJ$290,RawElectricity!$B$171:$B$290,WorkElectricity!$I125,RawElectricity!$A$171:$A$290,WorkElectricity!$J125))</f>
        <v>#N/A</v>
      </c>
      <c r="BS125" s="19" t="e">
        <f>IF(SUMIFS(RawElectricity!BK$171:BK$290,RawElectricity!$B$171:$B$290,WorkElectricity!$I125,RawElectricity!$A$171:$A$290,WorkElectricity!$J125)&lt;0.0001,VLOOKUP($I125,Notes!$B$1:$C$1,2,0),SUMIFS(RawElectricity!BK$171:BK$290,RawElectricity!$B$171:$B$290,WorkElectricity!$I125,RawElectricity!$A$171:$A$290,WorkElectricity!$J125))</f>
        <v>#N/A</v>
      </c>
      <c r="BT125" s="19" t="e">
        <f>IF(SUMIFS(RawElectricity!BL$171:BL$290,RawElectricity!$B$171:$B$290,WorkElectricity!$I125,RawElectricity!$A$171:$A$290,WorkElectricity!$J125)&lt;0.0001,VLOOKUP($I125,Notes!$B$1:$C$1,2,0),SUMIFS(RawElectricity!BL$171:BL$290,RawElectricity!$B$171:$B$290,WorkElectricity!$I125,RawElectricity!$A$171:$A$290,WorkElectricity!$J125))</f>
        <v>#N/A</v>
      </c>
      <c r="BU125" s="19" t="e">
        <f>IF(SUMIFS(RawElectricity!BM$171:BM$290,RawElectricity!$B$171:$B$290,WorkElectricity!$I125,RawElectricity!$A$171:$A$290,WorkElectricity!$J125)&lt;0.0001,VLOOKUP($I125,Notes!$B$1:$C$1,2,0),SUMIFS(RawElectricity!BM$171:BM$290,RawElectricity!$B$171:$B$290,WorkElectricity!$I125,RawElectricity!$A$171:$A$290,WorkElectricity!$J125))</f>
        <v>#N/A</v>
      </c>
      <c r="BV125" s="19" t="e">
        <f>IF(SUMIFS(RawElectricity!BN$171:BN$290,RawElectricity!$B$171:$B$290,WorkElectricity!$I125,RawElectricity!$A$171:$A$290,WorkElectricity!$J125)&lt;0.0001,VLOOKUP($I125,Notes!$B$1:$C$1,2,0),SUMIFS(RawElectricity!BN$171:BN$290,RawElectricity!$B$171:$B$290,WorkElectricity!$I125,RawElectricity!$A$171:$A$290,WorkElectricity!$J125))</f>
        <v>#N/A</v>
      </c>
      <c r="BW125" s="19" t="e">
        <f>IF(SUMIFS(RawElectricity!BO$171:BO$290,RawElectricity!$B$171:$B$290,WorkElectricity!$I125,RawElectricity!$A$171:$A$290,WorkElectricity!$J125)&lt;0.0001,VLOOKUP($I125,Notes!$B$1:$C$1,2,0),SUMIFS(RawElectricity!BO$171:BO$290,RawElectricity!$B$171:$B$290,WorkElectricity!$I125,RawElectricity!$A$171:$A$290,WorkElectricity!$J125))</f>
        <v>#N/A</v>
      </c>
    </row>
    <row r="126" spans="1:75" x14ac:dyDescent="0.25">
      <c r="A126" t="str">
        <f>IF(B126&lt;&gt;B125,MAX(A$79:A125)+1,"")</f>
        <v/>
      </c>
      <c r="B126" t="str">
        <f>RawElectricity!B217</f>
        <v>worst - forced</v>
      </c>
      <c r="D126" s="19"/>
      <c r="E126" s="19"/>
      <c r="F126" s="19"/>
      <c r="G126" s="19"/>
      <c r="H126">
        <f t="shared" si="11"/>
        <v>6</v>
      </c>
      <c r="I126" t="str">
        <f t="shared" si="10"/>
        <v>sim5</v>
      </c>
      <c r="J126" t="str">
        <f t="shared" si="12"/>
        <v>Nuclear</v>
      </c>
      <c r="K126" s="19" t="e">
        <f>IF(SUMIFS(RawElectricity!D$171:D$290,RawElectricity!$B$171:$B$290,WorkElectricity!$I126,RawElectricity!$A$171:$A$290,WorkElectricity!$J126)&lt;0.0001,VLOOKUP($I126,Notes!$B$1:$C$1,2,0),SUMIFS(RawElectricity!D$171:D$290,RawElectricity!$B$171:$B$290,WorkElectricity!$I126,RawElectricity!$A$171:$A$290,WorkElectricity!$J126))</f>
        <v>#N/A</v>
      </c>
      <c r="L126" s="19" t="e">
        <f>IF(SUMIFS(RawElectricity!E$171:E$290,RawElectricity!$B$171:$B$290,WorkElectricity!$I126,RawElectricity!$A$171:$A$290,WorkElectricity!$J126)&lt;0.0001,VLOOKUP($I126,Notes!$B$1:$C$1,2,0),SUMIFS(RawElectricity!E$171:E$290,RawElectricity!$B$171:$B$290,WorkElectricity!$I126,RawElectricity!$A$171:$A$290,WorkElectricity!$J126))</f>
        <v>#N/A</v>
      </c>
      <c r="M126" s="19" t="e">
        <f>IF(SUMIFS(RawElectricity!F$171:F$290,RawElectricity!$B$171:$B$290,WorkElectricity!$I126,RawElectricity!$A$171:$A$290,WorkElectricity!$J126)&lt;0.0001,VLOOKUP($I126,Notes!$B$1:$C$1,2,0),SUMIFS(RawElectricity!F$171:F$290,RawElectricity!$B$171:$B$290,WorkElectricity!$I126,RawElectricity!$A$171:$A$290,WorkElectricity!$J126))</f>
        <v>#N/A</v>
      </c>
      <c r="N126" s="19" t="e">
        <f>IF(SUMIFS(RawElectricity!G$171:G$290,RawElectricity!$B$171:$B$290,WorkElectricity!$I126,RawElectricity!$A$171:$A$290,WorkElectricity!$J126)&lt;0.0001,VLOOKUP($I126,Notes!$B$1:$C$1,2,0),SUMIFS(RawElectricity!G$171:G$290,RawElectricity!$B$171:$B$290,WorkElectricity!$I126,RawElectricity!$A$171:$A$290,WorkElectricity!$J126))</f>
        <v>#N/A</v>
      </c>
      <c r="O126" s="19" t="e">
        <f>IF(SUMIFS(RawElectricity!H$171:H$290,RawElectricity!$B$171:$B$290,WorkElectricity!$I126,RawElectricity!$A$171:$A$290,WorkElectricity!$J126)&lt;0.0001,VLOOKUP($I126,Notes!$B$1:$C$1,2,0),SUMIFS(RawElectricity!H$171:H$290,RawElectricity!$B$171:$B$290,WorkElectricity!$I126,RawElectricity!$A$171:$A$290,WorkElectricity!$J126))</f>
        <v>#N/A</v>
      </c>
      <c r="P126" s="19" t="e">
        <f>IF(SUMIFS(RawElectricity!I$171:I$290,RawElectricity!$B$171:$B$290,WorkElectricity!$I126,RawElectricity!$A$171:$A$290,WorkElectricity!$J126)&lt;0.0001,VLOOKUP($I126,Notes!$B$1:$C$1,2,0),SUMIFS(RawElectricity!I$171:I$290,RawElectricity!$B$171:$B$290,WorkElectricity!$I126,RawElectricity!$A$171:$A$290,WorkElectricity!$J126))</f>
        <v>#N/A</v>
      </c>
      <c r="Q126" s="19" t="e">
        <f>IF(SUMIFS(RawElectricity!J$171:J$290,RawElectricity!$B$171:$B$290,WorkElectricity!$I126,RawElectricity!$A$171:$A$290,WorkElectricity!$J126)&lt;0.0001,VLOOKUP($I126,Notes!$B$1:$C$1,2,0),SUMIFS(RawElectricity!J$171:J$290,RawElectricity!$B$171:$B$290,WorkElectricity!$I126,RawElectricity!$A$171:$A$290,WorkElectricity!$J126))</f>
        <v>#N/A</v>
      </c>
      <c r="R126" s="19" t="e">
        <f>IF(SUMIFS(RawElectricity!K$171:K$290,RawElectricity!$B$171:$B$290,WorkElectricity!$I126,RawElectricity!$A$171:$A$290,WorkElectricity!$J126)&lt;0.0001,VLOOKUP($I126,Notes!$B$1:$C$1,2,0),SUMIFS(RawElectricity!K$171:K$290,RawElectricity!$B$171:$B$290,WorkElectricity!$I126,RawElectricity!$A$171:$A$290,WorkElectricity!$J126))</f>
        <v>#N/A</v>
      </c>
      <c r="S126" s="19" t="e">
        <f>IF(SUMIFS(RawElectricity!L$171:L$290,RawElectricity!$B$171:$B$290,WorkElectricity!$I126,RawElectricity!$A$171:$A$290,WorkElectricity!$J126)&lt;0.0001,VLOOKUP($I126,Notes!$B$1:$C$1,2,0),SUMIFS(RawElectricity!L$171:L$290,RawElectricity!$B$171:$B$290,WorkElectricity!$I126,RawElectricity!$A$171:$A$290,WorkElectricity!$J126))</f>
        <v>#N/A</v>
      </c>
      <c r="T126" s="19" t="e">
        <f>IF(SUMIFS(RawElectricity!M$171:M$290,RawElectricity!$B$171:$B$290,WorkElectricity!$I126,RawElectricity!$A$171:$A$290,WorkElectricity!$J126)&lt;0.0001,VLOOKUP($I126,Notes!$B$1:$C$1,2,0),SUMIFS(RawElectricity!M$171:M$290,RawElectricity!$B$171:$B$290,WorkElectricity!$I126,RawElectricity!$A$171:$A$290,WorkElectricity!$J126))</f>
        <v>#N/A</v>
      </c>
      <c r="U126" s="19" t="e">
        <f>IF(SUMIFS(RawElectricity!N$171:N$290,RawElectricity!$B$171:$B$290,WorkElectricity!$I126,RawElectricity!$A$171:$A$290,WorkElectricity!$J126)&lt;0.0001,VLOOKUP($I126,Notes!$B$1:$C$1,2,0),SUMIFS(RawElectricity!N$171:N$290,RawElectricity!$B$171:$B$290,WorkElectricity!$I126,RawElectricity!$A$171:$A$290,WorkElectricity!$J126))</f>
        <v>#N/A</v>
      </c>
      <c r="V126" s="19" t="e">
        <f>IF(SUMIFS(RawElectricity!O$171:O$290,RawElectricity!$B$171:$B$290,WorkElectricity!$I126,RawElectricity!$A$171:$A$290,WorkElectricity!$J126)&lt;0.0001,VLOOKUP($I126,Notes!$B$1:$C$1,2,0),SUMIFS(RawElectricity!O$171:O$290,RawElectricity!$B$171:$B$290,WorkElectricity!$I126,RawElectricity!$A$171:$A$290,WorkElectricity!$J126))</f>
        <v>#N/A</v>
      </c>
      <c r="W126" s="19" t="e">
        <f>IF(SUMIFS(RawElectricity!P$171:P$290,RawElectricity!$B$171:$B$290,WorkElectricity!$I126,RawElectricity!$A$171:$A$290,WorkElectricity!$J126)&lt;0.0001,VLOOKUP($I126,Notes!$B$1:$C$1,2,0),SUMIFS(RawElectricity!P$171:P$290,RawElectricity!$B$171:$B$290,WorkElectricity!$I126,RawElectricity!$A$171:$A$290,WorkElectricity!$J126))</f>
        <v>#N/A</v>
      </c>
      <c r="X126" s="19" t="e">
        <f>IF(SUMIFS(RawElectricity!Q$171:Q$290,RawElectricity!$B$171:$B$290,WorkElectricity!$I126,RawElectricity!$A$171:$A$290,WorkElectricity!$J126)&lt;0.0001,VLOOKUP($I126,Notes!$B$1:$C$1,2,0),SUMIFS(RawElectricity!Q$171:Q$290,RawElectricity!$B$171:$B$290,WorkElectricity!$I126,RawElectricity!$A$171:$A$290,WorkElectricity!$J126))</f>
        <v>#N/A</v>
      </c>
      <c r="Y126" s="19" t="e">
        <f>IF(SUMIFS(RawElectricity!R$171:R$290,RawElectricity!$B$171:$B$290,WorkElectricity!$I126,RawElectricity!$A$171:$A$290,WorkElectricity!$J126)&lt;0.0001,VLOOKUP($I126,Notes!$B$1:$C$1,2,0),SUMIFS(RawElectricity!R$171:R$290,RawElectricity!$B$171:$B$290,WorkElectricity!$I126,RawElectricity!$A$171:$A$290,WorkElectricity!$J126))</f>
        <v>#N/A</v>
      </c>
      <c r="Z126" s="19" t="e">
        <f>IF(SUMIFS(RawElectricity!S$171:S$290,RawElectricity!$B$171:$B$290,WorkElectricity!$I126,RawElectricity!$A$171:$A$290,WorkElectricity!$J126)&lt;0.0001,VLOOKUP($I126,Notes!$B$1:$C$1,2,0),SUMIFS(RawElectricity!S$171:S$290,RawElectricity!$B$171:$B$290,WorkElectricity!$I126,RawElectricity!$A$171:$A$290,WorkElectricity!$J126))</f>
        <v>#N/A</v>
      </c>
      <c r="AA126" s="19" t="e">
        <f>IF(SUMIFS(RawElectricity!T$171:T$290,RawElectricity!$B$171:$B$290,WorkElectricity!$I126,RawElectricity!$A$171:$A$290,WorkElectricity!$J126)&lt;0.0001,VLOOKUP($I126,Notes!$B$1:$C$1,2,0),SUMIFS(RawElectricity!T$171:T$290,RawElectricity!$B$171:$B$290,WorkElectricity!$I126,RawElectricity!$A$171:$A$290,WorkElectricity!$J126))</f>
        <v>#N/A</v>
      </c>
      <c r="AB126" s="19" t="e">
        <f>IF(SUMIFS(RawElectricity!U$171:U$290,RawElectricity!$B$171:$B$290,WorkElectricity!$I126,RawElectricity!$A$171:$A$290,WorkElectricity!$J126)&lt;0.0001,VLOOKUP($I126,Notes!$B$1:$C$1,2,0),SUMIFS(RawElectricity!U$171:U$290,RawElectricity!$B$171:$B$290,WorkElectricity!$I126,RawElectricity!$A$171:$A$290,WorkElectricity!$J126))</f>
        <v>#N/A</v>
      </c>
      <c r="AC126" s="19" t="e">
        <f>IF(SUMIFS(RawElectricity!V$171:V$290,RawElectricity!$B$171:$B$290,WorkElectricity!$I126,RawElectricity!$A$171:$A$290,WorkElectricity!$J126)&lt;0.0001,VLOOKUP($I126,Notes!$B$1:$C$1,2,0),SUMIFS(RawElectricity!V$171:V$290,RawElectricity!$B$171:$B$290,WorkElectricity!$I126,RawElectricity!$A$171:$A$290,WorkElectricity!$J126))</f>
        <v>#N/A</v>
      </c>
      <c r="AD126" s="19" t="e">
        <f>IF(SUMIFS(RawElectricity!W$171:W$290,RawElectricity!$B$171:$B$290,WorkElectricity!$I126,RawElectricity!$A$171:$A$290,WorkElectricity!$J126)&lt;0.0001,VLOOKUP($I126,Notes!$B$1:$C$1,2,0),SUMIFS(RawElectricity!W$171:W$290,RawElectricity!$B$171:$B$290,WorkElectricity!$I126,RawElectricity!$A$171:$A$290,WorkElectricity!$J126))</f>
        <v>#N/A</v>
      </c>
      <c r="AE126" s="19" t="e">
        <f>IF(SUMIFS(RawElectricity!X$171:X$290,RawElectricity!$B$171:$B$290,WorkElectricity!$I126,RawElectricity!$A$171:$A$290,WorkElectricity!$J126)&lt;0.0001,VLOOKUP($I126,Notes!$B$1:$C$1,2,0),SUMIFS(RawElectricity!X$171:X$290,RawElectricity!$B$171:$B$290,WorkElectricity!$I126,RawElectricity!$A$171:$A$290,WorkElectricity!$J126))</f>
        <v>#N/A</v>
      </c>
      <c r="AF126" s="19" t="e">
        <f>IF(SUMIFS(RawElectricity!Y$171:Y$290,RawElectricity!$B$171:$B$290,WorkElectricity!$I126,RawElectricity!$A$171:$A$290,WorkElectricity!$J126)&lt;0.0001,VLOOKUP($I126,Notes!$B$1:$C$1,2,0),SUMIFS(RawElectricity!Y$171:Y$290,RawElectricity!$B$171:$B$290,WorkElectricity!$I126,RawElectricity!$A$171:$A$290,WorkElectricity!$J126))</f>
        <v>#N/A</v>
      </c>
      <c r="AG126" s="19" t="e">
        <f>IF(SUMIFS(RawElectricity!Z$171:Z$290,RawElectricity!$B$171:$B$290,WorkElectricity!$I126,RawElectricity!$A$171:$A$290,WorkElectricity!$J126)&lt;0.0001,VLOOKUP($I126,Notes!$B$1:$C$1,2,0),SUMIFS(RawElectricity!Z$171:Z$290,RawElectricity!$B$171:$B$290,WorkElectricity!$I126,RawElectricity!$A$171:$A$290,WorkElectricity!$J126))</f>
        <v>#N/A</v>
      </c>
      <c r="AH126" s="19" t="e">
        <f>IF(SUMIFS(RawElectricity!AA$171:AA$290,RawElectricity!$B$171:$B$290,WorkElectricity!$I126,RawElectricity!$A$171:$A$290,WorkElectricity!$J126)&lt;0.0001,VLOOKUP($I126,Notes!$B$1:$C$1,2,0),SUMIFS(RawElectricity!AA$171:AA$290,RawElectricity!$B$171:$B$290,WorkElectricity!$I126,RawElectricity!$A$171:$A$290,WorkElectricity!$J126))</f>
        <v>#N/A</v>
      </c>
      <c r="AI126" s="19" t="e">
        <f>IF(SUMIFS(RawElectricity!AB$171:AB$290,RawElectricity!$B$171:$B$290,WorkElectricity!$I126,RawElectricity!$A$171:$A$290,WorkElectricity!$J126)&lt;0.0001,VLOOKUP($I126,Notes!$B$1:$C$1,2,0),SUMIFS(RawElectricity!AB$171:AB$290,RawElectricity!$B$171:$B$290,WorkElectricity!$I126,RawElectricity!$A$171:$A$290,WorkElectricity!$J126))</f>
        <v>#N/A</v>
      </c>
      <c r="AJ126" s="19" t="e">
        <f>IF(SUMIFS(RawElectricity!AC$171:AC$290,RawElectricity!$B$171:$B$290,WorkElectricity!$I126,RawElectricity!$A$171:$A$290,WorkElectricity!$J126)&lt;0.0001,VLOOKUP($I126,Notes!$B$1:$C$1,2,0),SUMIFS(RawElectricity!AC$171:AC$290,RawElectricity!$B$171:$B$290,WorkElectricity!$I126,RawElectricity!$A$171:$A$290,WorkElectricity!$J126))</f>
        <v>#N/A</v>
      </c>
      <c r="AK126" s="19" t="e">
        <f>IF(SUMIFS(RawElectricity!AD$171:AD$290,RawElectricity!$B$171:$B$290,WorkElectricity!$I126,RawElectricity!$A$171:$A$290,WorkElectricity!$J126)&lt;0.0001,VLOOKUP($I126,Notes!$B$1:$C$1,2,0),SUMIFS(RawElectricity!AD$171:AD$290,RawElectricity!$B$171:$B$290,WorkElectricity!$I126,RawElectricity!$A$171:$A$290,WorkElectricity!$J126))</f>
        <v>#N/A</v>
      </c>
      <c r="AL126" s="19" t="e">
        <f>IF(SUMIFS(RawElectricity!AE$171:AE$290,RawElectricity!$B$171:$B$290,WorkElectricity!$I126,RawElectricity!$A$171:$A$290,WorkElectricity!$J126)&lt;0.0001,VLOOKUP($I126,Notes!$B$1:$C$1,2,0),SUMIFS(RawElectricity!AE$171:AE$290,RawElectricity!$B$171:$B$290,WorkElectricity!$I126,RawElectricity!$A$171:$A$290,WorkElectricity!$J126))</f>
        <v>#N/A</v>
      </c>
      <c r="AM126" s="19" t="e">
        <f>IF(SUMIFS(RawElectricity!AF$171:AF$290,RawElectricity!$B$171:$B$290,WorkElectricity!$I126,RawElectricity!$A$171:$A$290,WorkElectricity!$J126)&lt;0.0001,VLOOKUP($I126,Notes!$B$1:$C$1,2,0),SUMIFS(RawElectricity!AF$171:AF$290,RawElectricity!$B$171:$B$290,WorkElectricity!$I126,RawElectricity!$A$171:$A$290,WorkElectricity!$J126))</f>
        <v>#N/A</v>
      </c>
      <c r="AN126" s="19" t="e">
        <f>IF(SUMIFS(RawElectricity!AG$171:AG$290,RawElectricity!$B$171:$B$290,WorkElectricity!$I126,RawElectricity!$A$171:$A$290,WorkElectricity!$J126)&lt;0.0001,VLOOKUP($I126,Notes!$B$1:$C$1,2,0),SUMIFS(RawElectricity!AG$171:AG$290,RawElectricity!$B$171:$B$290,WorkElectricity!$I126,RawElectricity!$A$171:$A$290,WorkElectricity!$J126))</f>
        <v>#N/A</v>
      </c>
      <c r="AO126" s="19" t="e">
        <f>IF(SUMIFS(RawElectricity!AH$171:AH$290,RawElectricity!$B$171:$B$290,WorkElectricity!$I126,RawElectricity!$A$171:$A$290,WorkElectricity!$J126)&lt;0.0001,VLOOKUP($I126,Notes!$B$1:$C$1,2,0),SUMIFS(RawElectricity!AH$171:AH$290,RawElectricity!$B$171:$B$290,WorkElectricity!$I126,RawElectricity!$A$171:$A$290,WorkElectricity!$J126))</f>
        <v>#N/A</v>
      </c>
      <c r="AP126" s="19" t="e">
        <f>IF(SUMIFS(RawElectricity!AI$171:AI$290,RawElectricity!$B$171:$B$290,WorkElectricity!$I126,RawElectricity!$A$171:$A$290,WorkElectricity!$J126)&lt;0.0001,VLOOKUP($I126,Notes!$B$1:$C$1,2,0),SUMIFS(RawElectricity!AI$171:AI$290,RawElectricity!$B$171:$B$290,WorkElectricity!$I126,RawElectricity!$A$171:$A$290,WorkElectricity!$J126))</f>
        <v>#N/A</v>
      </c>
      <c r="AQ126" s="19" t="e">
        <f>IF(SUMIFS(RawElectricity!AJ$171:AJ$290,RawElectricity!$B$171:$B$290,WorkElectricity!$I126,RawElectricity!$A$171:$A$290,WorkElectricity!$J126)&lt;0.0001,VLOOKUP($I126,Notes!$B$1:$C$1,2,0),SUMIFS(RawElectricity!AJ$171:AJ$290,RawElectricity!$B$171:$B$290,WorkElectricity!$I126,RawElectricity!$A$171:$A$290,WorkElectricity!$J126))</f>
        <v>#N/A</v>
      </c>
      <c r="AR126" s="19" t="e">
        <f>IF(SUMIFS(RawElectricity!AK$171:AK$290,RawElectricity!$B$171:$B$290,WorkElectricity!$I126,RawElectricity!$A$171:$A$290,WorkElectricity!$J126)&lt;0.0001,VLOOKUP($I126,Notes!$B$1:$C$1,2,0),SUMIFS(RawElectricity!AK$171:AK$290,RawElectricity!$B$171:$B$290,WorkElectricity!$I126,RawElectricity!$A$171:$A$290,WorkElectricity!$J126))</f>
        <v>#N/A</v>
      </c>
      <c r="AS126" s="19" t="e">
        <f>IF(SUMIFS(RawElectricity!AL$171:AL$290,RawElectricity!$B$171:$B$290,WorkElectricity!$I126,RawElectricity!$A$171:$A$290,WorkElectricity!$J126)&lt;0.0001,VLOOKUP($I126,Notes!$B$1:$C$1,2,0),SUMIFS(RawElectricity!AL$171:AL$290,RawElectricity!$B$171:$B$290,WorkElectricity!$I126,RawElectricity!$A$171:$A$290,WorkElectricity!$J126))</f>
        <v>#N/A</v>
      </c>
      <c r="AT126" s="19" t="e">
        <f>IF(SUMIFS(RawElectricity!AM$171:AM$290,RawElectricity!$B$171:$B$290,WorkElectricity!$I126,RawElectricity!$A$171:$A$290,WorkElectricity!$J126)&lt;0.0001,VLOOKUP($I126,Notes!$B$1:$C$1,2,0),SUMIFS(RawElectricity!AM$171:AM$290,RawElectricity!$B$171:$B$290,WorkElectricity!$I126,RawElectricity!$A$171:$A$290,WorkElectricity!$J126))</f>
        <v>#N/A</v>
      </c>
      <c r="AU126" s="19" t="e">
        <f>IF(SUMIFS(RawElectricity!AN$171:AN$290,RawElectricity!$B$171:$B$290,WorkElectricity!$I126,RawElectricity!$A$171:$A$290,WorkElectricity!$J126)&lt;0.0001,VLOOKUP($I126,Notes!$B$1:$C$1,2,0),SUMIFS(RawElectricity!AN$171:AN$290,RawElectricity!$B$171:$B$290,WorkElectricity!$I126,RawElectricity!$A$171:$A$290,WorkElectricity!$J126))</f>
        <v>#N/A</v>
      </c>
      <c r="AV126" s="19" t="e">
        <f>IF(SUMIFS(RawElectricity!AO$171:AO$290,RawElectricity!$B$171:$B$290,WorkElectricity!$I126,RawElectricity!$A$171:$A$290,WorkElectricity!$J126)&lt;0.0001,VLOOKUP($I126,Notes!$B$1:$C$1,2,0),SUMIFS(RawElectricity!AO$171:AO$290,RawElectricity!$B$171:$B$290,WorkElectricity!$I126,RawElectricity!$A$171:$A$290,WorkElectricity!$J126))</f>
        <v>#N/A</v>
      </c>
      <c r="AW126" s="19" t="e">
        <f>IF(SUMIFS(RawElectricity!AP$171:AP$290,RawElectricity!$B$171:$B$290,WorkElectricity!$I126,RawElectricity!$A$171:$A$290,WorkElectricity!$J126)&lt;0.0001,VLOOKUP($I126,Notes!$B$1:$C$1,2,0),SUMIFS(RawElectricity!AP$171:AP$290,RawElectricity!$B$171:$B$290,WorkElectricity!$I126,RawElectricity!$A$171:$A$290,WorkElectricity!$J126))</f>
        <v>#N/A</v>
      </c>
      <c r="AX126" s="19" t="e">
        <f>IF(SUMIFS(RawElectricity!AQ$171:AQ$290,RawElectricity!$B$171:$B$290,WorkElectricity!$I126,RawElectricity!$A$171:$A$290,WorkElectricity!$J126)&lt;0.0001,VLOOKUP($I126,Notes!$B$1:$C$1,2,0),SUMIFS(RawElectricity!AQ$171:AQ$290,RawElectricity!$B$171:$B$290,WorkElectricity!$I126,RawElectricity!$A$171:$A$290,WorkElectricity!$J126))</f>
        <v>#N/A</v>
      </c>
      <c r="AY126" s="19" t="e">
        <f>IF(SUMIFS(RawElectricity!AR$171:AR$290,RawElectricity!$B$171:$B$290,WorkElectricity!$I126,RawElectricity!$A$171:$A$290,WorkElectricity!$J126)&lt;0.0001,VLOOKUP($I126,Notes!$B$1:$C$1,2,0),SUMIFS(RawElectricity!AR$171:AR$290,RawElectricity!$B$171:$B$290,WorkElectricity!$I126,RawElectricity!$A$171:$A$290,WorkElectricity!$J126))</f>
        <v>#N/A</v>
      </c>
      <c r="AZ126" s="19" t="e">
        <f>IF(SUMIFS(RawElectricity!AS$171:AS$290,RawElectricity!$B$171:$B$290,WorkElectricity!$I126,RawElectricity!$A$171:$A$290,WorkElectricity!$J126)&lt;0.0001,VLOOKUP($I126,Notes!$B$1:$C$1,2,0),SUMIFS(RawElectricity!AS$171:AS$290,RawElectricity!$B$171:$B$290,WorkElectricity!$I126,RawElectricity!$A$171:$A$290,WorkElectricity!$J126))</f>
        <v>#N/A</v>
      </c>
      <c r="BA126" s="19" t="e">
        <f>IF(SUMIFS(RawElectricity!AT$171:AT$290,RawElectricity!$B$171:$B$290,WorkElectricity!$I126,RawElectricity!$A$171:$A$290,WorkElectricity!$J126)&lt;0.0001,VLOOKUP($I126,Notes!$B$1:$C$1,2,0),SUMIFS(RawElectricity!AT$171:AT$290,RawElectricity!$B$171:$B$290,WorkElectricity!$I126,RawElectricity!$A$171:$A$290,WorkElectricity!$J126))</f>
        <v>#N/A</v>
      </c>
      <c r="BB126" s="19" t="e">
        <f>IF(SUMIFS(RawElectricity!AU$171:AU$290,RawElectricity!$B$171:$B$290,WorkElectricity!$I126,RawElectricity!$A$171:$A$290,WorkElectricity!$J126)&lt;0.0001,VLOOKUP($I126,Notes!$B$1:$C$1,2,0),SUMIFS(RawElectricity!AU$171:AU$290,RawElectricity!$B$171:$B$290,WorkElectricity!$I126,RawElectricity!$A$171:$A$290,WorkElectricity!$J126))</f>
        <v>#N/A</v>
      </c>
      <c r="BC126" s="19" t="e">
        <f>IF(SUMIFS(RawElectricity!AV$171:AV$290,RawElectricity!$B$171:$B$290,WorkElectricity!$I126,RawElectricity!$A$171:$A$290,WorkElectricity!$J126)&lt;0.0001,VLOOKUP($I126,Notes!$B$1:$C$1,2,0),SUMIFS(RawElectricity!AV$171:AV$290,RawElectricity!$B$171:$B$290,WorkElectricity!$I126,RawElectricity!$A$171:$A$290,WorkElectricity!$J126))</f>
        <v>#N/A</v>
      </c>
      <c r="BD126" s="19" t="e">
        <f>IF(SUMIFS(RawElectricity!AW$171:AW$290,RawElectricity!$B$171:$B$290,WorkElectricity!$I126,RawElectricity!$A$171:$A$290,WorkElectricity!$J126)&lt;0.0001,VLOOKUP($I126,Notes!$B$1:$C$1,2,0),SUMIFS(RawElectricity!AW$171:AW$290,RawElectricity!$B$171:$B$290,WorkElectricity!$I126,RawElectricity!$A$171:$A$290,WorkElectricity!$J126))</f>
        <v>#N/A</v>
      </c>
      <c r="BE126" s="19" t="e">
        <f>IF(SUMIFS(RawElectricity!AX$171:AX$290,RawElectricity!$B$171:$B$290,WorkElectricity!$I126,RawElectricity!$A$171:$A$290,WorkElectricity!$J126)&lt;0.0001,VLOOKUP($I126,Notes!$B$1:$C$1,2,0),SUMIFS(RawElectricity!AX$171:AX$290,RawElectricity!$B$171:$B$290,WorkElectricity!$I126,RawElectricity!$A$171:$A$290,WorkElectricity!$J126))</f>
        <v>#N/A</v>
      </c>
      <c r="BF126" s="19" t="e">
        <f>IF(SUMIFS(RawElectricity!AY$171:AY$290,RawElectricity!$B$171:$B$290,WorkElectricity!$I126,RawElectricity!$A$171:$A$290,WorkElectricity!$J126)&lt;0.0001,VLOOKUP($I126,Notes!$B$1:$C$1,2,0),SUMIFS(RawElectricity!AY$171:AY$290,RawElectricity!$B$171:$B$290,WorkElectricity!$I126,RawElectricity!$A$171:$A$290,WorkElectricity!$J126))</f>
        <v>#N/A</v>
      </c>
      <c r="BG126" s="19" t="e">
        <f>IF(SUMIFS(RawElectricity!AZ$171:AZ$290,RawElectricity!$B$171:$B$290,WorkElectricity!$I126,RawElectricity!$A$171:$A$290,WorkElectricity!$J126)&lt;0.0001,VLOOKUP($I126,Notes!$B$1:$C$1,2,0),SUMIFS(RawElectricity!AZ$171:AZ$290,RawElectricity!$B$171:$B$290,WorkElectricity!$I126,RawElectricity!$A$171:$A$290,WorkElectricity!$J126))</f>
        <v>#N/A</v>
      </c>
      <c r="BH126" s="19" t="e">
        <f>IF(SUMIFS(RawElectricity!BA$171:BA$290,RawElectricity!$B$171:$B$290,WorkElectricity!$I126,RawElectricity!$A$171:$A$290,WorkElectricity!$J126)&lt;0.0001,VLOOKUP($I126,Notes!$B$1:$C$1,2,0),SUMIFS(RawElectricity!BA$171:BA$290,RawElectricity!$B$171:$B$290,WorkElectricity!$I126,RawElectricity!$A$171:$A$290,WorkElectricity!$J126))</f>
        <v>#N/A</v>
      </c>
      <c r="BI126" s="19" t="e">
        <f>IF(SUMIFS(RawElectricity!BB$171:BB$290,RawElectricity!$B$171:$B$290,WorkElectricity!$I126,RawElectricity!$A$171:$A$290,WorkElectricity!$J126)&lt;0.0001,VLOOKUP($I126,Notes!$B$1:$C$1,2,0),SUMIFS(RawElectricity!BB$171:BB$290,RawElectricity!$B$171:$B$290,WorkElectricity!$I126,RawElectricity!$A$171:$A$290,WorkElectricity!$J126))</f>
        <v>#N/A</v>
      </c>
      <c r="BJ126" s="19" t="e">
        <f>IF(SUMIFS(RawElectricity!BC$171:BC$290,RawElectricity!$B$171:$B$290,WorkElectricity!$I126,RawElectricity!$A$171:$A$290,WorkElectricity!$J126)&lt;0.0001,VLOOKUP($I126,Notes!$B$1:$C$1,2,0),SUMIFS(RawElectricity!BC$171:BC$290,RawElectricity!$B$171:$B$290,WorkElectricity!$I126,RawElectricity!$A$171:$A$290,WorkElectricity!$J126))</f>
        <v>#N/A</v>
      </c>
      <c r="BK126" s="19" t="e">
        <f>IF(SUMIFS(RawElectricity!BD$171:BD$290,RawElectricity!$B$171:$B$290,WorkElectricity!$I126,RawElectricity!$A$171:$A$290,WorkElectricity!$J126)&lt;0.0001,VLOOKUP($I126,Notes!$B$1:$C$1,2,0),SUMIFS(RawElectricity!BD$171:BD$290,RawElectricity!$B$171:$B$290,WorkElectricity!$I126,RawElectricity!$A$171:$A$290,WorkElectricity!$J126))</f>
        <v>#N/A</v>
      </c>
      <c r="BL126" s="19" t="e">
        <f>IF(SUMIFS(RawElectricity!BE$171:BE$290,RawElectricity!$B$171:$B$290,WorkElectricity!$I126,RawElectricity!$A$171:$A$290,WorkElectricity!$J126)&lt;0.0001,VLOOKUP($I126,Notes!$B$1:$C$1,2,0),SUMIFS(RawElectricity!BE$171:BE$290,RawElectricity!$B$171:$B$290,WorkElectricity!$I126,RawElectricity!$A$171:$A$290,WorkElectricity!$J126))</f>
        <v>#N/A</v>
      </c>
      <c r="BM126" s="19" t="e">
        <f>IF(SUMIFS(RawElectricity!BF$171:BF$290,RawElectricity!$B$171:$B$290,WorkElectricity!$I126,RawElectricity!$A$171:$A$290,WorkElectricity!$J126)&lt;0.0001,VLOOKUP($I126,Notes!$B$1:$C$1,2,0),SUMIFS(RawElectricity!BF$171:BF$290,RawElectricity!$B$171:$B$290,WorkElectricity!$I126,RawElectricity!$A$171:$A$290,WorkElectricity!$J126))</f>
        <v>#N/A</v>
      </c>
      <c r="BN126" s="19" t="e">
        <f>IF(SUMIFS(RawElectricity!BG$171:BG$290,RawElectricity!$B$171:$B$290,WorkElectricity!$I126,RawElectricity!$A$171:$A$290,WorkElectricity!$J126)&lt;0.0001,VLOOKUP($I126,Notes!$B$1:$C$1,2,0),SUMIFS(RawElectricity!BG$171:BG$290,RawElectricity!$B$171:$B$290,WorkElectricity!$I126,RawElectricity!$A$171:$A$290,WorkElectricity!$J126))</f>
        <v>#N/A</v>
      </c>
      <c r="BO126" s="19" t="e">
        <f>IF(SUMIFS(RawElectricity!BH$171:BH$290,RawElectricity!$B$171:$B$290,WorkElectricity!$I126,RawElectricity!$A$171:$A$290,WorkElectricity!$J126)&lt;0.0001,VLOOKUP($I126,Notes!$B$1:$C$1,2,0),SUMIFS(RawElectricity!BH$171:BH$290,RawElectricity!$B$171:$B$290,WorkElectricity!$I126,RawElectricity!$A$171:$A$290,WorkElectricity!$J126))</f>
        <v>#N/A</v>
      </c>
      <c r="BP126" s="19" t="e">
        <f>IF(SUMIFS(RawElectricity!BI$171:BI$290,RawElectricity!$B$171:$B$290,WorkElectricity!$I126,RawElectricity!$A$171:$A$290,WorkElectricity!$J126)&lt;0.0001,VLOOKUP($I126,Notes!$B$1:$C$1,2,0),SUMIFS(RawElectricity!BI$171:BI$290,RawElectricity!$B$171:$B$290,WorkElectricity!$I126,RawElectricity!$A$171:$A$290,WorkElectricity!$J126))</f>
        <v>#N/A</v>
      </c>
      <c r="BQ126" s="19"/>
      <c r="BR126" s="19" t="e">
        <f>IF(SUMIFS(RawElectricity!BJ$171:BJ$290,RawElectricity!$B$171:$B$290,WorkElectricity!$I126,RawElectricity!$A$171:$A$290,WorkElectricity!$J126)&lt;0.0001,VLOOKUP($I126,Notes!$B$1:$C$1,2,0),SUMIFS(RawElectricity!BJ$171:BJ$290,RawElectricity!$B$171:$B$290,WorkElectricity!$I126,RawElectricity!$A$171:$A$290,WorkElectricity!$J126))</f>
        <v>#N/A</v>
      </c>
      <c r="BS126" s="19" t="e">
        <f>IF(SUMIFS(RawElectricity!BK$171:BK$290,RawElectricity!$B$171:$B$290,WorkElectricity!$I126,RawElectricity!$A$171:$A$290,WorkElectricity!$J126)&lt;0.0001,VLOOKUP($I126,Notes!$B$1:$C$1,2,0),SUMIFS(RawElectricity!BK$171:BK$290,RawElectricity!$B$171:$B$290,WorkElectricity!$I126,RawElectricity!$A$171:$A$290,WorkElectricity!$J126))</f>
        <v>#N/A</v>
      </c>
      <c r="BT126" s="19" t="e">
        <f>IF(SUMIFS(RawElectricity!BL$171:BL$290,RawElectricity!$B$171:$B$290,WorkElectricity!$I126,RawElectricity!$A$171:$A$290,WorkElectricity!$J126)&lt;0.0001,VLOOKUP($I126,Notes!$B$1:$C$1,2,0),SUMIFS(RawElectricity!BL$171:BL$290,RawElectricity!$B$171:$B$290,WorkElectricity!$I126,RawElectricity!$A$171:$A$290,WorkElectricity!$J126))</f>
        <v>#N/A</v>
      </c>
      <c r="BU126" s="19" t="e">
        <f>IF(SUMIFS(RawElectricity!BM$171:BM$290,RawElectricity!$B$171:$B$290,WorkElectricity!$I126,RawElectricity!$A$171:$A$290,WorkElectricity!$J126)&lt;0.0001,VLOOKUP($I126,Notes!$B$1:$C$1,2,0),SUMIFS(RawElectricity!BM$171:BM$290,RawElectricity!$B$171:$B$290,WorkElectricity!$I126,RawElectricity!$A$171:$A$290,WorkElectricity!$J126))</f>
        <v>#N/A</v>
      </c>
      <c r="BV126" s="19" t="e">
        <f>IF(SUMIFS(RawElectricity!BN$171:BN$290,RawElectricity!$B$171:$B$290,WorkElectricity!$I126,RawElectricity!$A$171:$A$290,WorkElectricity!$J126)&lt;0.0001,VLOOKUP($I126,Notes!$B$1:$C$1,2,0),SUMIFS(RawElectricity!BN$171:BN$290,RawElectricity!$B$171:$B$290,WorkElectricity!$I126,RawElectricity!$A$171:$A$290,WorkElectricity!$J126))</f>
        <v>#N/A</v>
      </c>
      <c r="BW126" s="19" t="e">
        <f>IF(SUMIFS(RawElectricity!BO$171:BO$290,RawElectricity!$B$171:$B$290,WorkElectricity!$I126,RawElectricity!$A$171:$A$290,WorkElectricity!$J126)&lt;0.0001,VLOOKUP($I126,Notes!$B$1:$C$1,2,0),SUMIFS(RawElectricity!BO$171:BO$290,RawElectricity!$B$171:$B$290,WorkElectricity!$I126,RawElectricity!$A$171:$A$290,WorkElectricity!$J126))</f>
        <v>#N/A</v>
      </c>
    </row>
    <row r="127" spans="1:75" x14ac:dyDescent="0.25">
      <c r="A127" t="str">
        <f>IF(B127&lt;&gt;B126,MAX(A$79:A126)+1,"")</f>
        <v/>
      </c>
      <c r="B127" t="str">
        <f>RawElectricity!B218</f>
        <v>worst - forced</v>
      </c>
      <c r="D127" s="19"/>
      <c r="E127" s="19"/>
      <c r="F127" s="19"/>
      <c r="G127" s="19"/>
      <c r="H127">
        <f t="shared" si="11"/>
        <v>6</v>
      </c>
      <c r="I127" t="str">
        <f t="shared" si="10"/>
        <v>sim5</v>
      </c>
      <c r="J127" t="str">
        <f t="shared" si="12"/>
        <v>Hydro</v>
      </c>
      <c r="K127" s="19" t="e">
        <f>IF(SUMIFS(RawElectricity!D$171:D$290,RawElectricity!$B$171:$B$290,WorkElectricity!$I127,RawElectricity!$A$171:$A$290,WorkElectricity!$J127)&lt;0.0001,VLOOKUP($I127,Notes!$B$1:$C$1,2,0),SUMIFS(RawElectricity!D$171:D$290,RawElectricity!$B$171:$B$290,WorkElectricity!$I127,RawElectricity!$A$171:$A$290,WorkElectricity!$J127))</f>
        <v>#N/A</v>
      </c>
      <c r="L127" s="19" t="e">
        <f>IF(SUMIFS(RawElectricity!E$171:E$290,RawElectricity!$B$171:$B$290,WorkElectricity!$I127,RawElectricity!$A$171:$A$290,WorkElectricity!$J127)&lt;0.0001,VLOOKUP($I127,Notes!$B$1:$C$1,2,0),SUMIFS(RawElectricity!E$171:E$290,RawElectricity!$B$171:$B$290,WorkElectricity!$I127,RawElectricity!$A$171:$A$290,WorkElectricity!$J127))</f>
        <v>#N/A</v>
      </c>
      <c r="M127" s="19" t="e">
        <f>IF(SUMIFS(RawElectricity!F$171:F$290,RawElectricity!$B$171:$B$290,WorkElectricity!$I127,RawElectricity!$A$171:$A$290,WorkElectricity!$J127)&lt;0.0001,VLOOKUP($I127,Notes!$B$1:$C$1,2,0),SUMIFS(RawElectricity!F$171:F$290,RawElectricity!$B$171:$B$290,WorkElectricity!$I127,RawElectricity!$A$171:$A$290,WorkElectricity!$J127))</f>
        <v>#N/A</v>
      </c>
      <c r="N127" s="19" t="e">
        <f>IF(SUMIFS(RawElectricity!G$171:G$290,RawElectricity!$B$171:$B$290,WorkElectricity!$I127,RawElectricity!$A$171:$A$290,WorkElectricity!$J127)&lt;0.0001,VLOOKUP($I127,Notes!$B$1:$C$1,2,0),SUMIFS(RawElectricity!G$171:G$290,RawElectricity!$B$171:$B$290,WorkElectricity!$I127,RawElectricity!$A$171:$A$290,WorkElectricity!$J127))</f>
        <v>#N/A</v>
      </c>
      <c r="O127" s="19" t="e">
        <f>IF(SUMIFS(RawElectricity!H$171:H$290,RawElectricity!$B$171:$B$290,WorkElectricity!$I127,RawElectricity!$A$171:$A$290,WorkElectricity!$J127)&lt;0.0001,VLOOKUP($I127,Notes!$B$1:$C$1,2,0),SUMIFS(RawElectricity!H$171:H$290,RawElectricity!$B$171:$B$290,WorkElectricity!$I127,RawElectricity!$A$171:$A$290,WorkElectricity!$J127))</f>
        <v>#N/A</v>
      </c>
      <c r="P127" s="19" t="e">
        <f>IF(SUMIFS(RawElectricity!I$171:I$290,RawElectricity!$B$171:$B$290,WorkElectricity!$I127,RawElectricity!$A$171:$A$290,WorkElectricity!$J127)&lt;0.0001,VLOOKUP($I127,Notes!$B$1:$C$1,2,0),SUMIFS(RawElectricity!I$171:I$290,RawElectricity!$B$171:$B$290,WorkElectricity!$I127,RawElectricity!$A$171:$A$290,WorkElectricity!$J127))</f>
        <v>#N/A</v>
      </c>
      <c r="Q127" s="19" t="e">
        <f>IF(SUMIFS(RawElectricity!J$171:J$290,RawElectricity!$B$171:$B$290,WorkElectricity!$I127,RawElectricity!$A$171:$A$290,WorkElectricity!$J127)&lt;0.0001,VLOOKUP($I127,Notes!$B$1:$C$1,2,0),SUMIFS(RawElectricity!J$171:J$290,RawElectricity!$B$171:$B$290,WorkElectricity!$I127,RawElectricity!$A$171:$A$290,WorkElectricity!$J127))</f>
        <v>#N/A</v>
      </c>
      <c r="R127" s="19" t="e">
        <f>IF(SUMIFS(RawElectricity!K$171:K$290,RawElectricity!$B$171:$B$290,WorkElectricity!$I127,RawElectricity!$A$171:$A$290,WorkElectricity!$J127)&lt;0.0001,VLOOKUP($I127,Notes!$B$1:$C$1,2,0),SUMIFS(RawElectricity!K$171:K$290,RawElectricity!$B$171:$B$290,WorkElectricity!$I127,RawElectricity!$A$171:$A$290,WorkElectricity!$J127))</f>
        <v>#N/A</v>
      </c>
      <c r="S127" s="19" t="e">
        <f>IF(SUMIFS(RawElectricity!L$171:L$290,RawElectricity!$B$171:$B$290,WorkElectricity!$I127,RawElectricity!$A$171:$A$290,WorkElectricity!$J127)&lt;0.0001,VLOOKUP($I127,Notes!$B$1:$C$1,2,0),SUMIFS(RawElectricity!L$171:L$290,RawElectricity!$B$171:$B$290,WorkElectricity!$I127,RawElectricity!$A$171:$A$290,WorkElectricity!$J127))</f>
        <v>#N/A</v>
      </c>
      <c r="T127" s="19" t="e">
        <f>IF(SUMIFS(RawElectricity!M$171:M$290,RawElectricity!$B$171:$B$290,WorkElectricity!$I127,RawElectricity!$A$171:$A$290,WorkElectricity!$J127)&lt;0.0001,VLOOKUP($I127,Notes!$B$1:$C$1,2,0),SUMIFS(RawElectricity!M$171:M$290,RawElectricity!$B$171:$B$290,WorkElectricity!$I127,RawElectricity!$A$171:$A$290,WorkElectricity!$J127))</f>
        <v>#N/A</v>
      </c>
      <c r="U127" s="19" t="e">
        <f>IF(SUMIFS(RawElectricity!N$171:N$290,RawElectricity!$B$171:$B$290,WorkElectricity!$I127,RawElectricity!$A$171:$A$290,WorkElectricity!$J127)&lt;0.0001,VLOOKUP($I127,Notes!$B$1:$C$1,2,0),SUMIFS(RawElectricity!N$171:N$290,RawElectricity!$B$171:$B$290,WorkElectricity!$I127,RawElectricity!$A$171:$A$290,WorkElectricity!$J127))</f>
        <v>#N/A</v>
      </c>
      <c r="V127" s="19" t="e">
        <f>IF(SUMIFS(RawElectricity!O$171:O$290,RawElectricity!$B$171:$B$290,WorkElectricity!$I127,RawElectricity!$A$171:$A$290,WorkElectricity!$J127)&lt;0.0001,VLOOKUP($I127,Notes!$B$1:$C$1,2,0),SUMIFS(RawElectricity!O$171:O$290,RawElectricity!$B$171:$B$290,WorkElectricity!$I127,RawElectricity!$A$171:$A$290,WorkElectricity!$J127))</f>
        <v>#N/A</v>
      </c>
      <c r="W127" s="19" t="e">
        <f>IF(SUMIFS(RawElectricity!P$171:P$290,RawElectricity!$B$171:$B$290,WorkElectricity!$I127,RawElectricity!$A$171:$A$290,WorkElectricity!$J127)&lt;0.0001,VLOOKUP($I127,Notes!$B$1:$C$1,2,0),SUMIFS(RawElectricity!P$171:P$290,RawElectricity!$B$171:$B$290,WorkElectricity!$I127,RawElectricity!$A$171:$A$290,WorkElectricity!$J127))</f>
        <v>#N/A</v>
      </c>
      <c r="X127" s="19" t="e">
        <f>IF(SUMIFS(RawElectricity!Q$171:Q$290,RawElectricity!$B$171:$B$290,WorkElectricity!$I127,RawElectricity!$A$171:$A$290,WorkElectricity!$J127)&lt;0.0001,VLOOKUP($I127,Notes!$B$1:$C$1,2,0),SUMIFS(RawElectricity!Q$171:Q$290,RawElectricity!$B$171:$B$290,WorkElectricity!$I127,RawElectricity!$A$171:$A$290,WorkElectricity!$J127))</f>
        <v>#N/A</v>
      </c>
      <c r="Y127" s="19" t="e">
        <f>IF(SUMIFS(RawElectricity!R$171:R$290,RawElectricity!$B$171:$B$290,WorkElectricity!$I127,RawElectricity!$A$171:$A$290,WorkElectricity!$J127)&lt;0.0001,VLOOKUP($I127,Notes!$B$1:$C$1,2,0),SUMIFS(RawElectricity!R$171:R$290,RawElectricity!$B$171:$B$290,WorkElectricity!$I127,RawElectricity!$A$171:$A$290,WorkElectricity!$J127))</f>
        <v>#N/A</v>
      </c>
      <c r="Z127" s="19" t="e">
        <f>IF(SUMIFS(RawElectricity!S$171:S$290,RawElectricity!$B$171:$B$290,WorkElectricity!$I127,RawElectricity!$A$171:$A$290,WorkElectricity!$J127)&lt;0.0001,VLOOKUP($I127,Notes!$B$1:$C$1,2,0),SUMIFS(RawElectricity!S$171:S$290,RawElectricity!$B$171:$B$290,WorkElectricity!$I127,RawElectricity!$A$171:$A$290,WorkElectricity!$J127))</f>
        <v>#N/A</v>
      </c>
      <c r="AA127" s="19" t="e">
        <f>IF(SUMIFS(RawElectricity!T$171:T$290,RawElectricity!$B$171:$B$290,WorkElectricity!$I127,RawElectricity!$A$171:$A$290,WorkElectricity!$J127)&lt;0.0001,VLOOKUP($I127,Notes!$B$1:$C$1,2,0),SUMIFS(RawElectricity!T$171:T$290,RawElectricity!$B$171:$B$290,WorkElectricity!$I127,RawElectricity!$A$171:$A$290,WorkElectricity!$J127))</f>
        <v>#N/A</v>
      </c>
      <c r="AB127" s="19" t="e">
        <f>IF(SUMIFS(RawElectricity!U$171:U$290,RawElectricity!$B$171:$B$290,WorkElectricity!$I127,RawElectricity!$A$171:$A$290,WorkElectricity!$J127)&lt;0.0001,VLOOKUP($I127,Notes!$B$1:$C$1,2,0),SUMIFS(RawElectricity!U$171:U$290,RawElectricity!$B$171:$B$290,WorkElectricity!$I127,RawElectricity!$A$171:$A$290,WorkElectricity!$J127))</f>
        <v>#N/A</v>
      </c>
      <c r="AC127" s="19" t="e">
        <f>IF(SUMIFS(RawElectricity!V$171:V$290,RawElectricity!$B$171:$B$290,WorkElectricity!$I127,RawElectricity!$A$171:$A$290,WorkElectricity!$J127)&lt;0.0001,VLOOKUP($I127,Notes!$B$1:$C$1,2,0),SUMIFS(RawElectricity!V$171:V$290,RawElectricity!$B$171:$B$290,WorkElectricity!$I127,RawElectricity!$A$171:$A$290,WorkElectricity!$J127))</f>
        <v>#N/A</v>
      </c>
      <c r="AD127" s="19" t="e">
        <f>IF(SUMIFS(RawElectricity!W$171:W$290,RawElectricity!$B$171:$B$290,WorkElectricity!$I127,RawElectricity!$A$171:$A$290,WorkElectricity!$J127)&lt;0.0001,VLOOKUP($I127,Notes!$B$1:$C$1,2,0),SUMIFS(RawElectricity!W$171:W$290,RawElectricity!$B$171:$B$290,WorkElectricity!$I127,RawElectricity!$A$171:$A$290,WorkElectricity!$J127))</f>
        <v>#N/A</v>
      </c>
      <c r="AE127" s="19" t="e">
        <f>IF(SUMIFS(RawElectricity!X$171:X$290,RawElectricity!$B$171:$B$290,WorkElectricity!$I127,RawElectricity!$A$171:$A$290,WorkElectricity!$J127)&lt;0.0001,VLOOKUP($I127,Notes!$B$1:$C$1,2,0),SUMIFS(RawElectricity!X$171:X$290,RawElectricity!$B$171:$B$290,WorkElectricity!$I127,RawElectricity!$A$171:$A$290,WorkElectricity!$J127))</f>
        <v>#N/A</v>
      </c>
      <c r="AF127" s="19" t="e">
        <f>IF(SUMIFS(RawElectricity!Y$171:Y$290,RawElectricity!$B$171:$B$290,WorkElectricity!$I127,RawElectricity!$A$171:$A$290,WorkElectricity!$J127)&lt;0.0001,VLOOKUP($I127,Notes!$B$1:$C$1,2,0),SUMIFS(RawElectricity!Y$171:Y$290,RawElectricity!$B$171:$B$290,WorkElectricity!$I127,RawElectricity!$A$171:$A$290,WorkElectricity!$J127))</f>
        <v>#N/A</v>
      </c>
      <c r="AG127" s="19" t="e">
        <f>IF(SUMIFS(RawElectricity!Z$171:Z$290,RawElectricity!$B$171:$B$290,WorkElectricity!$I127,RawElectricity!$A$171:$A$290,WorkElectricity!$J127)&lt;0.0001,VLOOKUP($I127,Notes!$B$1:$C$1,2,0),SUMIFS(RawElectricity!Z$171:Z$290,RawElectricity!$B$171:$B$290,WorkElectricity!$I127,RawElectricity!$A$171:$A$290,WorkElectricity!$J127))</f>
        <v>#N/A</v>
      </c>
      <c r="AH127" s="19" t="e">
        <f>IF(SUMIFS(RawElectricity!AA$171:AA$290,RawElectricity!$B$171:$B$290,WorkElectricity!$I127,RawElectricity!$A$171:$A$290,WorkElectricity!$J127)&lt;0.0001,VLOOKUP($I127,Notes!$B$1:$C$1,2,0),SUMIFS(RawElectricity!AA$171:AA$290,RawElectricity!$B$171:$B$290,WorkElectricity!$I127,RawElectricity!$A$171:$A$290,WorkElectricity!$J127))</f>
        <v>#N/A</v>
      </c>
      <c r="AI127" s="19" t="e">
        <f>IF(SUMIFS(RawElectricity!AB$171:AB$290,RawElectricity!$B$171:$B$290,WorkElectricity!$I127,RawElectricity!$A$171:$A$290,WorkElectricity!$J127)&lt;0.0001,VLOOKUP($I127,Notes!$B$1:$C$1,2,0),SUMIFS(RawElectricity!AB$171:AB$290,RawElectricity!$B$171:$B$290,WorkElectricity!$I127,RawElectricity!$A$171:$A$290,WorkElectricity!$J127))</f>
        <v>#N/A</v>
      </c>
      <c r="AJ127" s="19" t="e">
        <f>IF(SUMIFS(RawElectricity!AC$171:AC$290,RawElectricity!$B$171:$B$290,WorkElectricity!$I127,RawElectricity!$A$171:$A$290,WorkElectricity!$J127)&lt;0.0001,VLOOKUP($I127,Notes!$B$1:$C$1,2,0),SUMIFS(RawElectricity!AC$171:AC$290,RawElectricity!$B$171:$B$290,WorkElectricity!$I127,RawElectricity!$A$171:$A$290,WorkElectricity!$J127))</f>
        <v>#N/A</v>
      </c>
      <c r="AK127" s="19" t="e">
        <f>IF(SUMIFS(RawElectricity!AD$171:AD$290,RawElectricity!$B$171:$B$290,WorkElectricity!$I127,RawElectricity!$A$171:$A$290,WorkElectricity!$J127)&lt;0.0001,VLOOKUP($I127,Notes!$B$1:$C$1,2,0),SUMIFS(RawElectricity!AD$171:AD$290,RawElectricity!$B$171:$B$290,WorkElectricity!$I127,RawElectricity!$A$171:$A$290,WorkElectricity!$J127))</f>
        <v>#N/A</v>
      </c>
      <c r="AL127" s="19" t="e">
        <f>IF(SUMIFS(RawElectricity!AE$171:AE$290,RawElectricity!$B$171:$B$290,WorkElectricity!$I127,RawElectricity!$A$171:$A$290,WorkElectricity!$J127)&lt;0.0001,VLOOKUP($I127,Notes!$B$1:$C$1,2,0),SUMIFS(RawElectricity!AE$171:AE$290,RawElectricity!$B$171:$B$290,WorkElectricity!$I127,RawElectricity!$A$171:$A$290,WorkElectricity!$J127))</f>
        <v>#N/A</v>
      </c>
      <c r="AM127" s="19" t="e">
        <f>IF(SUMIFS(RawElectricity!AF$171:AF$290,RawElectricity!$B$171:$B$290,WorkElectricity!$I127,RawElectricity!$A$171:$A$290,WorkElectricity!$J127)&lt;0.0001,VLOOKUP($I127,Notes!$B$1:$C$1,2,0),SUMIFS(RawElectricity!AF$171:AF$290,RawElectricity!$B$171:$B$290,WorkElectricity!$I127,RawElectricity!$A$171:$A$290,WorkElectricity!$J127))</f>
        <v>#N/A</v>
      </c>
      <c r="AN127" s="19" t="e">
        <f>IF(SUMIFS(RawElectricity!AG$171:AG$290,RawElectricity!$B$171:$B$290,WorkElectricity!$I127,RawElectricity!$A$171:$A$290,WorkElectricity!$J127)&lt;0.0001,VLOOKUP($I127,Notes!$B$1:$C$1,2,0),SUMIFS(RawElectricity!AG$171:AG$290,RawElectricity!$B$171:$B$290,WorkElectricity!$I127,RawElectricity!$A$171:$A$290,WorkElectricity!$J127))</f>
        <v>#N/A</v>
      </c>
      <c r="AO127" s="19" t="e">
        <f>IF(SUMIFS(RawElectricity!AH$171:AH$290,RawElectricity!$B$171:$B$290,WorkElectricity!$I127,RawElectricity!$A$171:$A$290,WorkElectricity!$J127)&lt;0.0001,VLOOKUP($I127,Notes!$B$1:$C$1,2,0),SUMIFS(RawElectricity!AH$171:AH$290,RawElectricity!$B$171:$B$290,WorkElectricity!$I127,RawElectricity!$A$171:$A$290,WorkElectricity!$J127))</f>
        <v>#N/A</v>
      </c>
      <c r="AP127" s="19" t="e">
        <f>IF(SUMIFS(RawElectricity!AI$171:AI$290,RawElectricity!$B$171:$B$290,WorkElectricity!$I127,RawElectricity!$A$171:$A$290,WorkElectricity!$J127)&lt;0.0001,VLOOKUP($I127,Notes!$B$1:$C$1,2,0),SUMIFS(RawElectricity!AI$171:AI$290,RawElectricity!$B$171:$B$290,WorkElectricity!$I127,RawElectricity!$A$171:$A$290,WorkElectricity!$J127))</f>
        <v>#N/A</v>
      </c>
      <c r="AQ127" s="19" t="e">
        <f>IF(SUMIFS(RawElectricity!AJ$171:AJ$290,RawElectricity!$B$171:$B$290,WorkElectricity!$I127,RawElectricity!$A$171:$A$290,WorkElectricity!$J127)&lt;0.0001,VLOOKUP($I127,Notes!$B$1:$C$1,2,0),SUMIFS(RawElectricity!AJ$171:AJ$290,RawElectricity!$B$171:$B$290,WorkElectricity!$I127,RawElectricity!$A$171:$A$290,WorkElectricity!$J127))</f>
        <v>#N/A</v>
      </c>
      <c r="AR127" s="19" t="e">
        <f>IF(SUMIFS(RawElectricity!AK$171:AK$290,RawElectricity!$B$171:$B$290,WorkElectricity!$I127,RawElectricity!$A$171:$A$290,WorkElectricity!$J127)&lt;0.0001,VLOOKUP($I127,Notes!$B$1:$C$1,2,0),SUMIFS(RawElectricity!AK$171:AK$290,RawElectricity!$B$171:$B$290,WorkElectricity!$I127,RawElectricity!$A$171:$A$290,WorkElectricity!$J127))</f>
        <v>#N/A</v>
      </c>
      <c r="AS127" s="19" t="e">
        <f>IF(SUMIFS(RawElectricity!AL$171:AL$290,RawElectricity!$B$171:$B$290,WorkElectricity!$I127,RawElectricity!$A$171:$A$290,WorkElectricity!$J127)&lt;0.0001,VLOOKUP($I127,Notes!$B$1:$C$1,2,0),SUMIFS(RawElectricity!AL$171:AL$290,RawElectricity!$B$171:$B$290,WorkElectricity!$I127,RawElectricity!$A$171:$A$290,WorkElectricity!$J127))</f>
        <v>#N/A</v>
      </c>
      <c r="AT127" s="19" t="e">
        <f>IF(SUMIFS(RawElectricity!AM$171:AM$290,RawElectricity!$B$171:$B$290,WorkElectricity!$I127,RawElectricity!$A$171:$A$290,WorkElectricity!$J127)&lt;0.0001,VLOOKUP($I127,Notes!$B$1:$C$1,2,0),SUMIFS(RawElectricity!AM$171:AM$290,RawElectricity!$B$171:$B$290,WorkElectricity!$I127,RawElectricity!$A$171:$A$290,WorkElectricity!$J127))</f>
        <v>#N/A</v>
      </c>
      <c r="AU127" s="19" t="e">
        <f>IF(SUMIFS(RawElectricity!AN$171:AN$290,RawElectricity!$B$171:$B$290,WorkElectricity!$I127,RawElectricity!$A$171:$A$290,WorkElectricity!$J127)&lt;0.0001,VLOOKUP($I127,Notes!$B$1:$C$1,2,0),SUMIFS(RawElectricity!AN$171:AN$290,RawElectricity!$B$171:$B$290,WorkElectricity!$I127,RawElectricity!$A$171:$A$290,WorkElectricity!$J127))</f>
        <v>#N/A</v>
      </c>
      <c r="AV127" s="19" t="e">
        <f>IF(SUMIFS(RawElectricity!AO$171:AO$290,RawElectricity!$B$171:$B$290,WorkElectricity!$I127,RawElectricity!$A$171:$A$290,WorkElectricity!$J127)&lt;0.0001,VLOOKUP($I127,Notes!$B$1:$C$1,2,0),SUMIFS(RawElectricity!AO$171:AO$290,RawElectricity!$B$171:$B$290,WorkElectricity!$I127,RawElectricity!$A$171:$A$290,WorkElectricity!$J127))</f>
        <v>#N/A</v>
      </c>
      <c r="AW127" s="19" t="e">
        <f>IF(SUMIFS(RawElectricity!AP$171:AP$290,RawElectricity!$B$171:$B$290,WorkElectricity!$I127,RawElectricity!$A$171:$A$290,WorkElectricity!$J127)&lt;0.0001,VLOOKUP($I127,Notes!$B$1:$C$1,2,0),SUMIFS(RawElectricity!AP$171:AP$290,RawElectricity!$B$171:$B$290,WorkElectricity!$I127,RawElectricity!$A$171:$A$290,WorkElectricity!$J127))</f>
        <v>#N/A</v>
      </c>
      <c r="AX127" s="19" t="e">
        <f>IF(SUMIFS(RawElectricity!AQ$171:AQ$290,RawElectricity!$B$171:$B$290,WorkElectricity!$I127,RawElectricity!$A$171:$A$290,WorkElectricity!$J127)&lt;0.0001,VLOOKUP($I127,Notes!$B$1:$C$1,2,0),SUMIFS(RawElectricity!AQ$171:AQ$290,RawElectricity!$B$171:$B$290,WorkElectricity!$I127,RawElectricity!$A$171:$A$290,WorkElectricity!$J127))</f>
        <v>#N/A</v>
      </c>
      <c r="AY127" s="19" t="e">
        <f>IF(SUMIFS(RawElectricity!AR$171:AR$290,RawElectricity!$B$171:$B$290,WorkElectricity!$I127,RawElectricity!$A$171:$A$290,WorkElectricity!$J127)&lt;0.0001,VLOOKUP($I127,Notes!$B$1:$C$1,2,0),SUMIFS(RawElectricity!AR$171:AR$290,RawElectricity!$B$171:$B$290,WorkElectricity!$I127,RawElectricity!$A$171:$A$290,WorkElectricity!$J127))</f>
        <v>#N/A</v>
      </c>
      <c r="AZ127" s="19" t="e">
        <f>IF(SUMIFS(RawElectricity!AS$171:AS$290,RawElectricity!$B$171:$B$290,WorkElectricity!$I127,RawElectricity!$A$171:$A$290,WorkElectricity!$J127)&lt;0.0001,VLOOKUP($I127,Notes!$B$1:$C$1,2,0),SUMIFS(RawElectricity!AS$171:AS$290,RawElectricity!$B$171:$B$290,WorkElectricity!$I127,RawElectricity!$A$171:$A$290,WorkElectricity!$J127))</f>
        <v>#N/A</v>
      </c>
      <c r="BA127" s="19" t="e">
        <f>IF(SUMIFS(RawElectricity!AT$171:AT$290,RawElectricity!$B$171:$B$290,WorkElectricity!$I127,RawElectricity!$A$171:$A$290,WorkElectricity!$J127)&lt;0.0001,VLOOKUP($I127,Notes!$B$1:$C$1,2,0),SUMIFS(RawElectricity!AT$171:AT$290,RawElectricity!$B$171:$B$290,WorkElectricity!$I127,RawElectricity!$A$171:$A$290,WorkElectricity!$J127))</f>
        <v>#N/A</v>
      </c>
      <c r="BB127" s="19" t="e">
        <f>IF(SUMIFS(RawElectricity!AU$171:AU$290,RawElectricity!$B$171:$B$290,WorkElectricity!$I127,RawElectricity!$A$171:$A$290,WorkElectricity!$J127)&lt;0.0001,VLOOKUP($I127,Notes!$B$1:$C$1,2,0),SUMIFS(RawElectricity!AU$171:AU$290,RawElectricity!$B$171:$B$290,WorkElectricity!$I127,RawElectricity!$A$171:$A$290,WorkElectricity!$J127))</f>
        <v>#N/A</v>
      </c>
      <c r="BC127" s="19" t="e">
        <f>IF(SUMIFS(RawElectricity!AV$171:AV$290,RawElectricity!$B$171:$B$290,WorkElectricity!$I127,RawElectricity!$A$171:$A$290,WorkElectricity!$J127)&lt;0.0001,VLOOKUP($I127,Notes!$B$1:$C$1,2,0),SUMIFS(RawElectricity!AV$171:AV$290,RawElectricity!$B$171:$B$290,WorkElectricity!$I127,RawElectricity!$A$171:$A$290,WorkElectricity!$J127))</f>
        <v>#N/A</v>
      </c>
      <c r="BD127" s="19" t="e">
        <f>IF(SUMIFS(RawElectricity!AW$171:AW$290,RawElectricity!$B$171:$B$290,WorkElectricity!$I127,RawElectricity!$A$171:$A$290,WorkElectricity!$J127)&lt;0.0001,VLOOKUP($I127,Notes!$B$1:$C$1,2,0),SUMIFS(RawElectricity!AW$171:AW$290,RawElectricity!$B$171:$B$290,WorkElectricity!$I127,RawElectricity!$A$171:$A$290,WorkElectricity!$J127))</f>
        <v>#N/A</v>
      </c>
      <c r="BE127" s="19" t="e">
        <f>IF(SUMIFS(RawElectricity!AX$171:AX$290,RawElectricity!$B$171:$B$290,WorkElectricity!$I127,RawElectricity!$A$171:$A$290,WorkElectricity!$J127)&lt;0.0001,VLOOKUP($I127,Notes!$B$1:$C$1,2,0),SUMIFS(RawElectricity!AX$171:AX$290,RawElectricity!$B$171:$B$290,WorkElectricity!$I127,RawElectricity!$A$171:$A$290,WorkElectricity!$J127))</f>
        <v>#N/A</v>
      </c>
      <c r="BF127" s="19" t="e">
        <f>IF(SUMIFS(RawElectricity!AY$171:AY$290,RawElectricity!$B$171:$B$290,WorkElectricity!$I127,RawElectricity!$A$171:$A$290,WorkElectricity!$J127)&lt;0.0001,VLOOKUP($I127,Notes!$B$1:$C$1,2,0),SUMIFS(RawElectricity!AY$171:AY$290,RawElectricity!$B$171:$B$290,WorkElectricity!$I127,RawElectricity!$A$171:$A$290,WorkElectricity!$J127))</f>
        <v>#N/A</v>
      </c>
      <c r="BG127" s="19" t="e">
        <f>IF(SUMIFS(RawElectricity!AZ$171:AZ$290,RawElectricity!$B$171:$B$290,WorkElectricity!$I127,RawElectricity!$A$171:$A$290,WorkElectricity!$J127)&lt;0.0001,VLOOKUP($I127,Notes!$B$1:$C$1,2,0),SUMIFS(RawElectricity!AZ$171:AZ$290,RawElectricity!$B$171:$B$290,WorkElectricity!$I127,RawElectricity!$A$171:$A$290,WorkElectricity!$J127))</f>
        <v>#N/A</v>
      </c>
      <c r="BH127" s="19" t="e">
        <f>IF(SUMIFS(RawElectricity!BA$171:BA$290,RawElectricity!$B$171:$B$290,WorkElectricity!$I127,RawElectricity!$A$171:$A$290,WorkElectricity!$J127)&lt;0.0001,VLOOKUP($I127,Notes!$B$1:$C$1,2,0),SUMIFS(RawElectricity!BA$171:BA$290,RawElectricity!$B$171:$B$290,WorkElectricity!$I127,RawElectricity!$A$171:$A$290,WorkElectricity!$J127))</f>
        <v>#N/A</v>
      </c>
      <c r="BI127" s="19" t="e">
        <f>IF(SUMIFS(RawElectricity!BB$171:BB$290,RawElectricity!$B$171:$B$290,WorkElectricity!$I127,RawElectricity!$A$171:$A$290,WorkElectricity!$J127)&lt;0.0001,VLOOKUP($I127,Notes!$B$1:$C$1,2,0),SUMIFS(RawElectricity!BB$171:BB$290,RawElectricity!$B$171:$B$290,WorkElectricity!$I127,RawElectricity!$A$171:$A$290,WorkElectricity!$J127))</f>
        <v>#N/A</v>
      </c>
      <c r="BJ127" s="19" t="e">
        <f>IF(SUMIFS(RawElectricity!BC$171:BC$290,RawElectricity!$B$171:$B$290,WorkElectricity!$I127,RawElectricity!$A$171:$A$290,WorkElectricity!$J127)&lt;0.0001,VLOOKUP($I127,Notes!$B$1:$C$1,2,0),SUMIFS(RawElectricity!BC$171:BC$290,RawElectricity!$B$171:$B$290,WorkElectricity!$I127,RawElectricity!$A$171:$A$290,WorkElectricity!$J127))</f>
        <v>#N/A</v>
      </c>
      <c r="BK127" s="19" t="e">
        <f>IF(SUMIFS(RawElectricity!BD$171:BD$290,RawElectricity!$B$171:$B$290,WorkElectricity!$I127,RawElectricity!$A$171:$A$290,WorkElectricity!$J127)&lt;0.0001,VLOOKUP($I127,Notes!$B$1:$C$1,2,0),SUMIFS(RawElectricity!BD$171:BD$290,RawElectricity!$B$171:$B$290,WorkElectricity!$I127,RawElectricity!$A$171:$A$290,WorkElectricity!$J127))</f>
        <v>#N/A</v>
      </c>
      <c r="BL127" s="19" t="e">
        <f>IF(SUMIFS(RawElectricity!BE$171:BE$290,RawElectricity!$B$171:$B$290,WorkElectricity!$I127,RawElectricity!$A$171:$A$290,WorkElectricity!$J127)&lt;0.0001,VLOOKUP($I127,Notes!$B$1:$C$1,2,0),SUMIFS(RawElectricity!BE$171:BE$290,RawElectricity!$B$171:$B$290,WorkElectricity!$I127,RawElectricity!$A$171:$A$290,WorkElectricity!$J127))</f>
        <v>#N/A</v>
      </c>
      <c r="BM127" s="19" t="e">
        <f>IF(SUMIFS(RawElectricity!BF$171:BF$290,RawElectricity!$B$171:$B$290,WorkElectricity!$I127,RawElectricity!$A$171:$A$290,WorkElectricity!$J127)&lt;0.0001,VLOOKUP($I127,Notes!$B$1:$C$1,2,0),SUMIFS(RawElectricity!BF$171:BF$290,RawElectricity!$B$171:$B$290,WorkElectricity!$I127,RawElectricity!$A$171:$A$290,WorkElectricity!$J127))</f>
        <v>#N/A</v>
      </c>
      <c r="BN127" s="19" t="e">
        <f>IF(SUMIFS(RawElectricity!BG$171:BG$290,RawElectricity!$B$171:$B$290,WorkElectricity!$I127,RawElectricity!$A$171:$A$290,WorkElectricity!$J127)&lt;0.0001,VLOOKUP($I127,Notes!$B$1:$C$1,2,0),SUMIFS(RawElectricity!BG$171:BG$290,RawElectricity!$B$171:$B$290,WorkElectricity!$I127,RawElectricity!$A$171:$A$290,WorkElectricity!$J127))</f>
        <v>#N/A</v>
      </c>
      <c r="BO127" s="19" t="e">
        <f>IF(SUMIFS(RawElectricity!BH$171:BH$290,RawElectricity!$B$171:$B$290,WorkElectricity!$I127,RawElectricity!$A$171:$A$290,WorkElectricity!$J127)&lt;0.0001,VLOOKUP($I127,Notes!$B$1:$C$1,2,0),SUMIFS(RawElectricity!BH$171:BH$290,RawElectricity!$B$171:$B$290,WorkElectricity!$I127,RawElectricity!$A$171:$A$290,WorkElectricity!$J127))</f>
        <v>#N/A</v>
      </c>
      <c r="BP127" s="19" t="e">
        <f>IF(SUMIFS(RawElectricity!BI$171:BI$290,RawElectricity!$B$171:$B$290,WorkElectricity!$I127,RawElectricity!$A$171:$A$290,WorkElectricity!$J127)&lt;0.0001,VLOOKUP($I127,Notes!$B$1:$C$1,2,0),SUMIFS(RawElectricity!BI$171:BI$290,RawElectricity!$B$171:$B$290,WorkElectricity!$I127,RawElectricity!$A$171:$A$290,WorkElectricity!$J127))</f>
        <v>#N/A</v>
      </c>
      <c r="BQ127" s="19"/>
      <c r="BR127" s="19" t="e">
        <f>IF(SUMIFS(RawElectricity!BJ$171:BJ$290,RawElectricity!$B$171:$B$290,WorkElectricity!$I127,RawElectricity!$A$171:$A$290,WorkElectricity!$J127)&lt;0.0001,VLOOKUP($I127,Notes!$B$1:$C$1,2,0),SUMIFS(RawElectricity!BJ$171:BJ$290,RawElectricity!$B$171:$B$290,WorkElectricity!$I127,RawElectricity!$A$171:$A$290,WorkElectricity!$J127))</f>
        <v>#N/A</v>
      </c>
      <c r="BS127" s="19" t="e">
        <f>IF(SUMIFS(RawElectricity!BK$171:BK$290,RawElectricity!$B$171:$B$290,WorkElectricity!$I127,RawElectricity!$A$171:$A$290,WorkElectricity!$J127)&lt;0.0001,VLOOKUP($I127,Notes!$B$1:$C$1,2,0),SUMIFS(RawElectricity!BK$171:BK$290,RawElectricity!$B$171:$B$290,WorkElectricity!$I127,RawElectricity!$A$171:$A$290,WorkElectricity!$J127))</f>
        <v>#N/A</v>
      </c>
      <c r="BT127" s="19" t="e">
        <f>IF(SUMIFS(RawElectricity!BL$171:BL$290,RawElectricity!$B$171:$B$290,WorkElectricity!$I127,RawElectricity!$A$171:$A$290,WorkElectricity!$J127)&lt;0.0001,VLOOKUP($I127,Notes!$B$1:$C$1,2,0),SUMIFS(RawElectricity!BL$171:BL$290,RawElectricity!$B$171:$B$290,WorkElectricity!$I127,RawElectricity!$A$171:$A$290,WorkElectricity!$J127))</f>
        <v>#N/A</v>
      </c>
      <c r="BU127" s="19" t="e">
        <f>IF(SUMIFS(RawElectricity!BM$171:BM$290,RawElectricity!$B$171:$B$290,WorkElectricity!$I127,RawElectricity!$A$171:$A$290,WorkElectricity!$J127)&lt;0.0001,VLOOKUP($I127,Notes!$B$1:$C$1,2,0),SUMIFS(RawElectricity!BM$171:BM$290,RawElectricity!$B$171:$B$290,WorkElectricity!$I127,RawElectricity!$A$171:$A$290,WorkElectricity!$J127))</f>
        <v>#N/A</v>
      </c>
      <c r="BV127" s="19" t="e">
        <f>IF(SUMIFS(RawElectricity!BN$171:BN$290,RawElectricity!$B$171:$B$290,WorkElectricity!$I127,RawElectricity!$A$171:$A$290,WorkElectricity!$J127)&lt;0.0001,VLOOKUP($I127,Notes!$B$1:$C$1,2,0),SUMIFS(RawElectricity!BN$171:BN$290,RawElectricity!$B$171:$B$290,WorkElectricity!$I127,RawElectricity!$A$171:$A$290,WorkElectricity!$J127))</f>
        <v>#N/A</v>
      </c>
      <c r="BW127" s="19" t="e">
        <f>IF(SUMIFS(RawElectricity!BO$171:BO$290,RawElectricity!$B$171:$B$290,WorkElectricity!$I127,RawElectricity!$A$171:$A$290,WorkElectricity!$J127)&lt;0.0001,VLOOKUP($I127,Notes!$B$1:$C$1,2,0),SUMIFS(RawElectricity!BO$171:BO$290,RawElectricity!$B$171:$B$290,WorkElectricity!$I127,RawElectricity!$A$171:$A$290,WorkElectricity!$J127))</f>
        <v>#N/A</v>
      </c>
    </row>
    <row r="128" spans="1:75" x14ac:dyDescent="0.25">
      <c r="A128">
        <f>IF(B128&lt;&gt;B127,MAX(A$79:A127)+1,"")</f>
        <v>5</v>
      </c>
      <c r="B128" t="str">
        <f>RawElectricity!B219</f>
        <v>sim4</v>
      </c>
      <c r="D128" s="19"/>
      <c r="E128" s="19"/>
      <c r="F128" s="19"/>
      <c r="G128" s="19"/>
      <c r="H128">
        <f t="shared" si="11"/>
        <v>6</v>
      </c>
      <c r="I128" t="str">
        <f t="shared" si="10"/>
        <v>sim5</v>
      </c>
      <c r="J128" t="str">
        <f t="shared" si="12"/>
        <v>Solar</v>
      </c>
      <c r="K128" s="19" t="e">
        <f>IF(SUMIFS(RawElectricity!D$171:D$290,RawElectricity!$B$171:$B$290,WorkElectricity!$I128,RawElectricity!$A$171:$A$290,WorkElectricity!$J128)&lt;0.0001,VLOOKUP($I128,Notes!$B$1:$C$1,2,0),SUMIFS(RawElectricity!D$171:D$290,RawElectricity!$B$171:$B$290,WorkElectricity!$I128,RawElectricity!$A$171:$A$290,WorkElectricity!$J128))</f>
        <v>#N/A</v>
      </c>
      <c r="L128" s="19" t="e">
        <f>IF(SUMIFS(RawElectricity!E$171:E$290,RawElectricity!$B$171:$B$290,WorkElectricity!$I128,RawElectricity!$A$171:$A$290,WorkElectricity!$J128)&lt;0.0001,VLOOKUP($I128,Notes!$B$1:$C$1,2,0),SUMIFS(RawElectricity!E$171:E$290,RawElectricity!$B$171:$B$290,WorkElectricity!$I128,RawElectricity!$A$171:$A$290,WorkElectricity!$J128))</f>
        <v>#N/A</v>
      </c>
      <c r="M128" s="19" t="e">
        <f>IF(SUMIFS(RawElectricity!F$171:F$290,RawElectricity!$B$171:$B$290,WorkElectricity!$I128,RawElectricity!$A$171:$A$290,WorkElectricity!$J128)&lt;0.0001,VLOOKUP($I128,Notes!$B$1:$C$1,2,0),SUMIFS(RawElectricity!F$171:F$290,RawElectricity!$B$171:$B$290,WorkElectricity!$I128,RawElectricity!$A$171:$A$290,WorkElectricity!$J128))</f>
        <v>#N/A</v>
      </c>
      <c r="N128" s="19" t="e">
        <f>IF(SUMIFS(RawElectricity!G$171:G$290,RawElectricity!$B$171:$B$290,WorkElectricity!$I128,RawElectricity!$A$171:$A$290,WorkElectricity!$J128)&lt;0.0001,VLOOKUP($I128,Notes!$B$1:$C$1,2,0),SUMIFS(RawElectricity!G$171:G$290,RawElectricity!$B$171:$B$290,WorkElectricity!$I128,RawElectricity!$A$171:$A$290,WorkElectricity!$J128))</f>
        <v>#N/A</v>
      </c>
      <c r="O128" s="19" t="e">
        <f>IF(SUMIFS(RawElectricity!H$171:H$290,RawElectricity!$B$171:$B$290,WorkElectricity!$I128,RawElectricity!$A$171:$A$290,WorkElectricity!$J128)&lt;0.0001,VLOOKUP($I128,Notes!$B$1:$C$1,2,0),SUMIFS(RawElectricity!H$171:H$290,RawElectricity!$B$171:$B$290,WorkElectricity!$I128,RawElectricity!$A$171:$A$290,WorkElectricity!$J128))</f>
        <v>#N/A</v>
      </c>
      <c r="P128" s="19" t="e">
        <f>IF(SUMIFS(RawElectricity!I$171:I$290,RawElectricity!$B$171:$B$290,WorkElectricity!$I128,RawElectricity!$A$171:$A$290,WorkElectricity!$J128)&lt;0.0001,VLOOKUP($I128,Notes!$B$1:$C$1,2,0),SUMIFS(RawElectricity!I$171:I$290,RawElectricity!$B$171:$B$290,WorkElectricity!$I128,RawElectricity!$A$171:$A$290,WorkElectricity!$J128))</f>
        <v>#N/A</v>
      </c>
      <c r="Q128" s="19" t="e">
        <f>IF(SUMIFS(RawElectricity!J$171:J$290,RawElectricity!$B$171:$B$290,WorkElectricity!$I128,RawElectricity!$A$171:$A$290,WorkElectricity!$J128)&lt;0.0001,VLOOKUP($I128,Notes!$B$1:$C$1,2,0),SUMIFS(RawElectricity!J$171:J$290,RawElectricity!$B$171:$B$290,WorkElectricity!$I128,RawElectricity!$A$171:$A$290,WorkElectricity!$J128))</f>
        <v>#N/A</v>
      </c>
      <c r="R128" s="19" t="e">
        <f>IF(SUMIFS(RawElectricity!K$171:K$290,RawElectricity!$B$171:$B$290,WorkElectricity!$I128,RawElectricity!$A$171:$A$290,WorkElectricity!$J128)&lt;0.0001,VLOOKUP($I128,Notes!$B$1:$C$1,2,0),SUMIFS(RawElectricity!K$171:K$290,RawElectricity!$B$171:$B$290,WorkElectricity!$I128,RawElectricity!$A$171:$A$290,WorkElectricity!$J128))</f>
        <v>#N/A</v>
      </c>
      <c r="S128" s="19" t="e">
        <f>IF(SUMIFS(RawElectricity!L$171:L$290,RawElectricity!$B$171:$B$290,WorkElectricity!$I128,RawElectricity!$A$171:$A$290,WorkElectricity!$J128)&lt;0.0001,VLOOKUP($I128,Notes!$B$1:$C$1,2,0),SUMIFS(RawElectricity!L$171:L$290,RawElectricity!$B$171:$B$290,WorkElectricity!$I128,RawElectricity!$A$171:$A$290,WorkElectricity!$J128))</f>
        <v>#N/A</v>
      </c>
      <c r="T128" s="19" t="e">
        <f>IF(SUMIFS(RawElectricity!M$171:M$290,RawElectricity!$B$171:$B$290,WorkElectricity!$I128,RawElectricity!$A$171:$A$290,WorkElectricity!$J128)&lt;0.0001,VLOOKUP($I128,Notes!$B$1:$C$1,2,0),SUMIFS(RawElectricity!M$171:M$290,RawElectricity!$B$171:$B$290,WorkElectricity!$I128,RawElectricity!$A$171:$A$290,WorkElectricity!$J128))</f>
        <v>#N/A</v>
      </c>
      <c r="U128" s="19" t="e">
        <f>IF(SUMIFS(RawElectricity!N$171:N$290,RawElectricity!$B$171:$B$290,WorkElectricity!$I128,RawElectricity!$A$171:$A$290,WorkElectricity!$J128)&lt;0.0001,VLOOKUP($I128,Notes!$B$1:$C$1,2,0),SUMIFS(RawElectricity!N$171:N$290,RawElectricity!$B$171:$B$290,WorkElectricity!$I128,RawElectricity!$A$171:$A$290,WorkElectricity!$J128))</f>
        <v>#N/A</v>
      </c>
      <c r="V128" s="19" t="e">
        <f>IF(SUMIFS(RawElectricity!O$171:O$290,RawElectricity!$B$171:$B$290,WorkElectricity!$I128,RawElectricity!$A$171:$A$290,WorkElectricity!$J128)&lt;0.0001,VLOOKUP($I128,Notes!$B$1:$C$1,2,0),SUMIFS(RawElectricity!O$171:O$290,RawElectricity!$B$171:$B$290,WorkElectricity!$I128,RawElectricity!$A$171:$A$290,WorkElectricity!$J128))</f>
        <v>#N/A</v>
      </c>
      <c r="W128" s="19" t="e">
        <f>IF(SUMIFS(RawElectricity!P$171:P$290,RawElectricity!$B$171:$B$290,WorkElectricity!$I128,RawElectricity!$A$171:$A$290,WorkElectricity!$J128)&lt;0.0001,VLOOKUP($I128,Notes!$B$1:$C$1,2,0),SUMIFS(RawElectricity!P$171:P$290,RawElectricity!$B$171:$B$290,WorkElectricity!$I128,RawElectricity!$A$171:$A$290,WorkElectricity!$J128))</f>
        <v>#N/A</v>
      </c>
      <c r="X128" s="19" t="e">
        <f>IF(SUMIFS(RawElectricity!Q$171:Q$290,RawElectricity!$B$171:$B$290,WorkElectricity!$I128,RawElectricity!$A$171:$A$290,WorkElectricity!$J128)&lt;0.0001,VLOOKUP($I128,Notes!$B$1:$C$1,2,0),SUMIFS(RawElectricity!Q$171:Q$290,RawElectricity!$B$171:$B$290,WorkElectricity!$I128,RawElectricity!$A$171:$A$290,WorkElectricity!$J128))</f>
        <v>#N/A</v>
      </c>
      <c r="Y128" s="19" t="e">
        <f>IF(SUMIFS(RawElectricity!R$171:R$290,RawElectricity!$B$171:$B$290,WorkElectricity!$I128,RawElectricity!$A$171:$A$290,WorkElectricity!$J128)&lt;0.0001,VLOOKUP($I128,Notes!$B$1:$C$1,2,0),SUMIFS(RawElectricity!R$171:R$290,RawElectricity!$B$171:$B$290,WorkElectricity!$I128,RawElectricity!$A$171:$A$290,WorkElectricity!$J128))</f>
        <v>#N/A</v>
      </c>
      <c r="Z128" s="19" t="e">
        <f>IF(SUMIFS(RawElectricity!S$171:S$290,RawElectricity!$B$171:$B$290,WorkElectricity!$I128,RawElectricity!$A$171:$A$290,WorkElectricity!$J128)&lt;0.0001,VLOOKUP($I128,Notes!$B$1:$C$1,2,0),SUMIFS(RawElectricity!S$171:S$290,RawElectricity!$B$171:$B$290,WorkElectricity!$I128,RawElectricity!$A$171:$A$290,WorkElectricity!$J128))</f>
        <v>#N/A</v>
      </c>
      <c r="AA128" s="19" t="e">
        <f>IF(SUMIFS(RawElectricity!T$171:T$290,RawElectricity!$B$171:$B$290,WorkElectricity!$I128,RawElectricity!$A$171:$A$290,WorkElectricity!$J128)&lt;0.0001,VLOOKUP($I128,Notes!$B$1:$C$1,2,0),SUMIFS(RawElectricity!T$171:T$290,RawElectricity!$B$171:$B$290,WorkElectricity!$I128,RawElectricity!$A$171:$A$290,WorkElectricity!$J128))</f>
        <v>#N/A</v>
      </c>
      <c r="AB128" s="19" t="e">
        <f>IF(SUMIFS(RawElectricity!U$171:U$290,RawElectricity!$B$171:$B$290,WorkElectricity!$I128,RawElectricity!$A$171:$A$290,WorkElectricity!$J128)&lt;0.0001,VLOOKUP($I128,Notes!$B$1:$C$1,2,0),SUMIFS(RawElectricity!U$171:U$290,RawElectricity!$B$171:$B$290,WorkElectricity!$I128,RawElectricity!$A$171:$A$290,WorkElectricity!$J128))</f>
        <v>#N/A</v>
      </c>
      <c r="AC128" s="19" t="e">
        <f>IF(SUMIFS(RawElectricity!V$171:V$290,RawElectricity!$B$171:$B$290,WorkElectricity!$I128,RawElectricity!$A$171:$A$290,WorkElectricity!$J128)&lt;0.0001,VLOOKUP($I128,Notes!$B$1:$C$1,2,0),SUMIFS(RawElectricity!V$171:V$290,RawElectricity!$B$171:$B$290,WorkElectricity!$I128,RawElectricity!$A$171:$A$290,WorkElectricity!$J128))</f>
        <v>#N/A</v>
      </c>
      <c r="AD128" s="19" t="e">
        <f>IF(SUMIFS(RawElectricity!W$171:W$290,RawElectricity!$B$171:$B$290,WorkElectricity!$I128,RawElectricity!$A$171:$A$290,WorkElectricity!$J128)&lt;0.0001,VLOOKUP($I128,Notes!$B$1:$C$1,2,0),SUMIFS(RawElectricity!W$171:W$290,RawElectricity!$B$171:$B$290,WorkElectricity!$I128,RawElectricity!$A$171:$A$290,WorkElectricity!$J128))</f>
        <v>#N/A</v>
      </c>
      <c r="AE128" s="19" t="e">
        <f>IF(SUMIFS(RawElectricity!X$171:X$290,RawElectricity!$B$171:$B$290,WorkElectricity!$I128,RawElectricity!$A$171:$A$290,WorkElectricity!$J128)&lt;0.0001,VLOOKUP($I128,Notes!$B$1:$C$1,2,0),SUMIFS(RawElectricity!X$171:X$290,RawElectricity!$B$171:$B$290,WorkElectricity!$I128,RawElectricity!$A$171:$A$290,WorkElectricity!$J128))</f>
        <v>#N/A</v>
      </c>
      <c r="AF128" s="19" t="e">
        <f>IF(SUMIFS(RawElectricity!Y$171:Y$290,RawElectricity!$B$171:$B$290,WorkElectricity!$I128,RawElectricity!$A$171:$A$290,WorkElectricity!$J128)&lt;0.0001,VLOOKUP($I128,Notes!$B$1:$C$1,2,0),SUMIFS(RawElectricity!Y$171:Y$290,RawElectricity!$B$171:$B$290,WorkElectricity!$I128,RawElectricity!$A$171:$A$290,WorkElectricity!$J128))</f>
        <v>#N/A</v>
      </c>
      <c r="AG128" s="19" t="e">
        <f>IF(SUMIFS(RawElectricity!Z$171:Z$290,RawElectricity!$B$171:$B$290,WorkElectricity!$I128,RawElectricity!$A$171:$A$290,WorkElectricity!$J128)&lt;0.0001,VLOOKUP($I128,Notes!$B$1:$C$1,2,0),SUMIFS(RawElectricity!Z$171:Z$290,RawElectricity!$B$171:$B$290,WorkElectricity!$I128,RawElectricity!$A$171:$A$290,WorkElectricity!$J128))</f>
        <v>#N/A</v>
      </c>
      <c r="AH128" s="19" t="e">
        <f>IF(SUMIFS(RawElectricity!AA$171:AA$290,RawElectricity!$B$171:$B$290,WorkElectricity!$I128,RawElectricity!$A$171:$A$290,WorkElectricity!$J128)&lt;0.0001,VLOOKUP($I128,Notes!$B$1:$C$1,2,0),SUMIFS(RawElectricity!AA$171:AA$290,RawElectricity!$B$171:$B$290,WorkElectricity!$I128,RawElectricity!$A$171:$A$290,WorkElectricity!$J128))</f>
        <v>#N/A</v>
      </c>
      <c r="AI128" s="19" t="e">
        <f>IF(SUMIFS(RawElectricity!AB$171:AB$290,RawElectricity!$B$171:$B$290,WorkElectricity!$I128,RawElectricity!$A$171:$A$290,WorkElectricity!$J128)&lt;0.0001,VLOOKUP($I128,Notes!$B$1:$C$1,2,0),SUMIFS(RawElectricity!AB$171:AB$290,RawElectricity!$B$171:$B$290,WorkElectricity!$I128,RawElectricity!$A$171:$A$290,WorkElectricity!$J128))</f>
        <v>#N/A</v>
      </c>
      <c r="AJ128" s="19" t="e">
        <f>IF(SUMIFS(RawElectricity!AC$171:AC$290,RawElectricity!$B$171:$B$290,WorkElectricity!$I128,RawElectricity!$A$171:$A$290,WorkElectricity!$J128)&lt;0.0001,VLOOKUP($I128,Notes!$B$1:$C$1,2,0),SUMIFS(RawElectricity!AC$171:AC$290,RawElectricity!$B$171:$B$290,WorkElectricity!$I128,RawElectricity!$A$171:$A$290,WorkElectricity!$J128))</f>
        <v>#N/A</v>
      </c>
      <c r="AK128" s="19" t="e">
        <f>IF(SUMIFS(RawElectricity!AD$171:AD$290,RawElectricity!$B$171:$B$290,WorkElectricity!$I128,RawElectricity!$A$171:$A$290,WorkElectricity!$J128)&lt;0.0001,VLOOKUP($I128,Notes!$B$1:$C$1,2,0),SUMIFS(RawElectricity!AD$171:AD$290,RawElectricity!$B$171:$B$290,WorkElectricity!$I128,RawElectricity!$A$171:$A$290,WorkElectricity!$J128))</f>
        <v>#N/A</v>
      </c>
      <c r="AL128" s="19" t="e">
        <f>IF(SUMIFS(RawElectricity!AE$171:AE$290,RawElectricity!$B$171:$B$290,WorkElectricity!$I128,RawElectricity!$A$171:$A$290,WorkElectricity!$J128)&lt;0.0001,VLOOKUP($I128,Notes!$B$1:$C$1,2,0),SUMIFS(RawElectricity!AE$171:AE$290,RawElectricity!$B$171:$B$290,WorkElectricity!$I128,RawElectricity!$A$171:$A$290,WorkElectricity!$J128))</f>
        <v>#N/A</v>
      </c>
      <c r="AM128" s="19" t="e">
        <f>IF(SUMIFS(RawElectricity!AF$171:AF$290,RawElectricity!$B$171:$B$290,WorkElectricity!$I128,RawElectricity!$A$171:$A$290,WorkElectricity!$J128)&lt;0.0001,VLOOKUP($I128,Notes!$B$1:$C$1,2,0),SUMIFS(RawElectricity!AF$171:AF$290,RawElectricity!$B$171:$B$290,WorkElectricity!$I128,RawElectricity!$A$171:$A$290,WorkElectricity!$J128))</f>
        <v>#N/A</v>
      </c>
      <c r="AN128" s="19" t="e">
        <f>IF(SUMIFS(RawElectricity!AG$171:AG$290,RawElectricity!$B$171:$B$290,WorkElectricity!$I128,RawElectricity!$A$171:$A$290,WorkElectricity!$J128)&lt;0.0001,VLOOKUP($I128,Notes!$B$1:$C$1,2,0),SUMIFS(RawElectricity!AG$171:AG$290,RawElectricity!$B$171:$B$290,WorkElectricity!$I128,RawElectricity!$A$171:$A$290,WorkElectricity!$J128))</f>
        <v>#N/A</v>
      </c>
      <c r="AO128" s="19" t="e">
        <f>IF(SUMIFS(RawElectricity!AH$171:AH$290,RawElectricity!$B$171:$B$290,WorkElectricity!$I128,RawElectricity!$A$171:$A$290,WorkElectricity!$J128)&lt;0.0001,VLOOKUP($I128,Notes!$B$1:$C$1,2,0),SUMIFS(RawElectricity!AH$171:AH$290,RawElectricity!$B$171:$B$290,WorkElectricity!$I128,RawElectricity!$A$171:$A$290,WorkElectricity!$J128))</f>
        <v>#N/A</v>
      </c>
      <c r="AP128" s="19" t="e">
        <f>IF(SUMIFS(RawElectricity!AI$171:AI$290,RawElectricity!$B$171:$B$290,WorkElectricity!$I128,RawElectricity!$A$171:$A$290,WorkElectricity!$J128)&lt;0.0001,VLOOKUP($I128,Notes!$B$1:$C$1,2,0),SUMIFS(RawElectricity!AI$171:AI$290,RawElectricity!$B$171:$B$290,WorkElectricity!$I128,RawElectricity!$A$171:$A$290,WorkElectricity!$J128))</f>
        <v>#N/A</v>
      </c>
      <c r="AQ128" s="19" t="e">
        <f>IF(SUMIFS(RawElectricity!AJ$171:AJ$290,RawElectricity!$B$171:$B$290,WorkElectricity!$I128,RawElectricity!$A$171:$A$290,WorkElectricity!$J128)&lt;0.0001,VLOOKUP($I128,Notes!$B$1:$C$1,2,0),SUMIFS(RawElectricity!AJ$171:AJ$290,RawElectricity!$B$171:$B$290,WorkElectricity!$I128,RawElectricity!$A$171:$A$290,WorkElectricity!$J128))</f>
        <v>#N/A</v>
      </c>
      <c r="AR128" s="19" t="e">
        <f>IF(SUMIFS(RawElectricity!AK$171:AK$290,RawElectricity!$B$171:$B$290,WorkElectricity!$I128,RawElectricity!$A$171:$A$290,WorkElectricity!$J128)&lt;0.0001,VLOOKUP($I128,Notes!$B$1:$C$1,2,0),SUMIFS(RawElectricity!AK$171:AK$290,RawElectricity!$B$171:$B$290,WorkElectricity!$I128,RawElectricity!$A$171:$A$290,WorkElectricity!$J128))</f>
        <v>#N/A</v>
      </c>
      <c r="AS128" s="19" t="e">
        <f>IF(SUMIFS(RawElectricity!AL$171:AL$290,RawElectricity!$B$171:$B$290,WorkElectricity!$I128,RawElectricity!$A$171:$A$290,WorkElectricity!$J128)&lt;0.0001,VLOOKUP($I128,Notes!$B$1:$C$1,2,0),SUMIFS(RawElectricity!AL$171:AL$290,RawElectricity!$B$171:$B$290,WorkElectricity!$I128,RawElectricity!$A$171:$A$290,WorkElectricity!$J128))</f>
        <v>#N/A</v>
      </c>
      <c r="AT128" s="19" t="e">
        <f>IF(SUMIFS(RawElectricity!AM$171:AM$290,RawElectricity!$B$171:$B$290,WorkElectricity!$I128,RawElectricity!$A$171:$A$290,WorkElectricity!$J128)&lt;0.0001,VLOOKUP($I128,Notes!$B$1:$C$1,2,0),SUMIFS(RawElectricity!AM$171:AM$290,RawElectricity!$B$171:$B$290,WorkElectricity!$I128,RawElectricity!$A$171:$A$290,WorkElectricity!$J128))</f>
        <v>#N/A</v>
      </c>
      <c r="AU128" s="19" t="e">
        <f>IF(SUMIFS(RawElectricity!AN$171:AN$290,RawElectricity!$B$171:$B$290,WorkElectricity!$I128,RawElectricity!$A$171:$A$290,WorkElectricity!$J128)&lt;0.0001,VLOOKUP($I128,Notes!$B$1:$C$1,2,0),SUMIFS(RawElectricity!AN$171:AN$290,RawElectricity!$B$171:$B$290,WorkElectricity!$I128,RawElectricity!$A$171:$A$290,WorkElectricity!$J128))</f>
        <v>#N/A</v>
      </c>
      <c r="AV128" s="19" t="e">
        <f>IF(SUMIFS(RawElectricity!AO$171:AO$290,RawElectricity!$B$171:$B$290,WorkElectricity!$I128,RawElectricity!$A$171:$A$290,WorkElectricity!$J128)&lt;0.0001,VLOOKUP($I128,Notes!$B$1:$C$1,2,0),SUMIFS(RawElectricity!AO$171:AO$290,RawElectricity!$B$171:$B$290,WorkElectricity!$I128,RawElectricity!$A$171:$A$290,WorkElectricity!$J128))</f>
        <v>#N/A</v>
      </c>
      <c r="AW128" s="19" t="e">
        <f>IF(SUMIFS(RawElectricity!AP$171:AP$290,RawElectricity!$B$171:$B$290,WorkElectricity!$I128,RawElectricity!$A$171:$A$290,WorkElectricity!$J128)&lt;0.0001,VLOOKUP($I128,Notes!$B$1:$C$1,2,0),SUMIFS(RawElectricity!AP$171:AP$290,RawElectricity!$B$171:$B$290,WorkElectricity!$I128,RawElectricity!$A$171:$A$290,WorkElectricity!$J128))</f>
        <v>#N/A</v>
      </c>
      <c r="AX128" s="19" t="e">
        <f>IF(SUMIFS(RawElectricity!AQ$171:AQ$290,RawElectricity!$B$171:$B$290,WorkElectricity!$I128,RawElectricity!$A$171:$A$290,WorkElectricity!$J128)&lt;0.0001,VLOOKUP($I128,Notes!$B$1:$C$1,2,0),SUMIFS(RawElectricity!AQ$171:AQ$290,RawElectricity!$B$171:$B$290,WorkElectricity!$I128,RawElectricity!$A$171:$A$290,WorkElectricity!$J128))</f>
        <v>#N/A</v>
      </c>
      <c r="AY128" s="19" t="e">
        <f>IF(SUMIFS(RawElectricity!AR$171:AR$290,RawElectricity!$B$171:$B$290,WorkElectricity!$I128,RawElectricity!$A$171:$A$290,WorkElectricity!$J128)&lt;0.0001,VLOOKUP($I128,Notes!$B$1:$C$1,2,0),SUMIFS(RawElectricity!AR$171:AR$290,RawElectricity!$B$171:$B$290,WorkElectricity!$I128,RawElectricity!$A$171:$A$290,WorkElectricity!$J128))</f>
        <v>#N/A</v>
      </c>
      <c r="AZ128" s="19" t="e">
        <f>IF(SUMIFS(RawElectricity!AS$171:AS$290,RawElectricity!$B$171:$B$290,WorkElectricity!$I128,RawElectricity!$A$171:$A$290,WorkElectricity!$J128)&lt;0.0001,VLOOKUP($I128,Notes!$B$1:$C$1,2,0),SUMIFS(RawElectricity!AS$171:AS$290,RawElectricity!$B$171:$B$290,WorkElectricity!$I128,RawElectricity!$A$171:$A$290,WorkElectricity!$J128))</f>
        <v>#N/A</v>
      </c>
      <c r="BA128" s="19" t="e">
        <f>IF(SUMIFS(RawElectricity!AT$171:AT$290,RawElectricity!$B$171:$B$290,WorkElectricity!$I128,RawElectricity!$A$171:$A$290,WorkElectricity!$J128)&lt;0.0001,VLOOKUP($I128,Notes!$B$1:$C$1,2,0),SUMIFS(RawElectricity!AT$171:AT$290,RawElectricity!$B$171:$B$290,WorkElectricity!$I128,RawElectricity!$A$171:$A$290,WorkElectricity!$J128))</f>
        <v>#N/A</v>
      </c>
      <c r="BB128" s="19" t="e">
        <f>IF(SUMIFS(RawElectricity!AU$171:AU$290,RawElectricity!$B$171:$B$290,WorkElectricity!$I128,RawElectricity!$A$171:$A$290,WorkElectricity!$J128)&lt;0.0001,VLOOKUP($I128,Notes!$B$1:$C$1,2,0),SUMIFS(RawElectricity!AU$171:AU$290,RawElectricity!$B$171:$B$290,WorkElectricity!$I128,RawElectricity!$A$171:$A$290,WorkElectricity!$J128))</f>
        <v>#N/A</v>
      </c>
      <c r="BC128" s="19" t="e">
        <f>IF(SUMIFS(RawElectricity!AV$171:AV$290,RawElectricity!$B$171:$B$290,WorkElectricity!$I128,RawElectricity!$A$171:$A$290,WorkElectricity!$J128)&lt;0.0001,VLOOKUP($I128,Notes!$B$1:$C$1,2,0),SUMIFS(RawElectricity!AV$171:AV$290,RawElectricity!$B$171:$B$290,WorkElectricity!$I128,RawElectricity!$A$171:$A$290,WorkElectricity!$J128))</f>
        <v>#N/A</v>
      </c>
      <c r="BD128" s="19" t="e">
        <f>IF(SUMIFS(RawElectricity!AW$171:AW$290,RawElectricity!$B$171:$B$290,WorkElectricity!$I128,RawElectricity!$A$171:$A$290,WorkElectricity!$J128)&lt;0.0001,VLOOKUP($I128,Notes!$B$1:$C$1,2,0),SUMIFS(RawElectricity!AW$171:AW$290,RawElectricity!$B$171:$B$290,WorkElectricity!$I128,RawElectricity!$A$171:$A$290,WorkElectricity!$J128))</f>
        <v>#N/A</v>
      </c>
      <c r="BE128" s="19" t="e">
        <f>IF(SUMIFS(RawElectricity!AX$171:AX$290,RawElectricity!$B$171:$B$290,WorkElectricity!$I128,RawElectricity!$A$171:$A$290,WorkElectricity!$J128)&lt;0.0001,VLOOKUP($I128,Notes!$B$1:$C$1,2,0),SUMIFS(RawElectricity!AX$171:AX$290,RawElectricity!$B$171:$B$290,WorkElectricity!$I128,RawElectricity!$A$171:$A$290,WorkElectricity!$J128))</f>
        <v>#N/A</v>
      </c>
      <c r="BF128" s="19" t="e">
        <f>IF(SUMIFS(RawElectricity!AY$171:AY$290,RawElectricity!$B$171:$B$290,WorkElectricity!$I128,RawElectricity!$A$171:$A$290,WorkElectricity!$J128)&lt;0.0001,VLOOKUP($I128,Notes!$B$1:$C$1,2,0),SUMIFS(RawElectricity!AY$171:AY$290,RawElectricity!$B$171:$B$290,WorkElectricity!$I128,RawElectricity!$A$171:$A$290,WorkElectricity!$J128))</f>
        <v>#N/A</v>
      </c>
      <c r="BG128" s="19" t="e">
        <f>IF(SUMIFS(RawElectricity!AZ$171:AZ$290,RawElectricity!$B$171:$B$290,WorkElectricity!$I128,RawElectricity!$A$171:$A$290,WorkElectricity!$J128)&lt;0.0001,VLOOKUP($I128,Notes!$B$1:$C$1,2,0),SUMIFS(RawElectricity!AZ$171:AZ$290,RawElectricity!$B$171:$B$290,WorkElectricity!$I128,RawElectricity!$A$171:$A$290,WorkElectricity!$J128))</f>
        <v>#N/A</v>
      </c>
      <c r="BH128" s="19" t="e">
        <f>IF(SUMIFS(RawElectricity!BA$171:BA$290,RawElectricity!$B$171:$B$290,WorkElectricity!$I128,RawElectricity!$A$171:$A$290,WorkElectricity!$J128)&lt;0.0001,VLOOKUP($I128,Notes!$B$1:$C$1,2,0),SUMIFS(RawElectricity!BA$171:BA$290,RawElectricity!$B$171:$B$290,WorkElectricity!$I128,RawElectricity!$A$171:$A$290,WorkElectricity!$J128))</f>
        <v>#N/A</v>
      </c>
      <c r="BI128" s="19" t="e">
        <f>IF(SUMIFS(RawElectricity!BB$171:BB$290,RawElectricity!$B$171:$B$290,WorkElectricity!$I128,RawElectricity!$A$171:$A$290,WorkElectricity!$J128)&lt;0.0001,VLOOKUP($I128,Notes!$B$1:$C$1,2,0),SUMIFS(RawElectricity!BB$171:BB$290,RawElectricity!$B$171:$B$290,WorkElectricity!$I128,RawElectricity!$A$171:$A$290,WorkElectricity!$J128))</f>
        <v>#N/A</v>
      </c>
      <c r="BJ128" s="19" t="e">
        <f>IF(SUMIFS(RawElectricity!BC$171:BC$290,RawElectricity!$B$171:$B$290,WorkElectricity!$I128,RawElectricity!$A$171:$A$290,WorkElectricity!$J128)&lt;0.0001,VLOOKUP($I128,Notes!$B$1:$C$1,2,0),SUMIFS(RawElectricity!BC$171:BC$290,RawElectricity!$B$171:$B$290,WorkElectricity!$I128,RawElectricity!$A$171:$A$290,WorkElectricity!$J128))</f>
        <v>#N/A</v>
      </c>
      <c r="BK128" s="19" t="e">
        <f>IF(SUMIFS(RawElectricity!BD$171:BD$290,RawElectricity!$B$171:$B$290,WorkElectricity!$I128,RawElectricity!$A$171:$A$290,WorkElectricity!$J128)&lt;0.0001,VLOOKUP($I128,Notes!$B$1:$C$1,2,0),SUMIFS(RawElectricity!BD$171:BD$290,RawElectricity!$B$171:$B$290,WorkElectricity!$I128,RawElectricity!$A$171:$A$290,WorkElectricity!$J128))</f>
        <v>#N/A</v>
      </c>
      <c r="BL128" s="19" t="e">
        <f>IF(SUMIFS(RawElectricity!BE$171:BE$290,RawElectricity!$B$171:$B$290,WorkElectricity!$I128,RawElectricity!$A$171:$A$290,WorkElectricity!$J128)&lt;0.0001,VLOOKUP($I128,Notes!$B$1:$C$1,2,0),SUMIFS(RawElectricity!BE$171:BE$290,RawElectricity!$B$171:$B$290,WorkElectricity!$I128,RawElectricity!$A$171:$A$290,WorkElectricity!$J128))</f>
        <v>#N/A</v>
      </c>
      <c r="BM128" s="19" t="e">
        <f>IF(SUMIFS(RawElectricity!BF$171:BF$290,RawElectricity!$B$171:$B$290,WorkElectricity!$I128,RawElectricity!$A$171:$A$290,WorkElectricity!$J128)&lt;0.0001,VLOOKUP($I128,Notes!$B$1:$C$1,2,0),SUMIFS(RawElectricity!BF$171:BF$290,RawElectricity!$B$171:$B$290,WorkElectricity!$I128,RawElectricity!$A$171:$A$290,WorkElectricity!$J128))</f>
        <v>#N/A</v>
      </c>
      <c r="BN128" s="19" t="e">
        <f>IF(SUMIFS(RawElectricity!BG$171:BG$290,RawElectricity!$B$171:$B$290,WorkElectricity!$I128,RawElectricity!$A$171:$A$290,WorkElectricity!$J128)&lt;0.0001,VLOOKUP($I128,Notes!$B$1:$C$1,2,0),SUMIFS(RawElectricity!BG$171:BG$290,RawElectricity!$B$171:$B$290,WorkElectricity!$I128,RawElectricity!$A$171:$A$290,WorkElectricity!$J128))</f>
        <v>#N/A</v>
      </c>
      <c r="BO128" s="19" t="e">
        <f>IF(SUMIFS(RawElectricity!BH$171:BH$290,RawElectricity!$B$171:$B$290,WorkElectricity!$I128,RawElectricity!$A$171:$A$290,WorkElectricity!$J128)&lt;0.0001,VLOOKUP($I128,Notes!$B$1:$C$1,2,0),SUMIFS(RawElectricity!BH$171:BH$290,RawElectricity!$B$171:$B$290,WorkElectricity!$I128,RawElectricity!$A$171:$A$290,WorkElectricity!$J128))</f>
        <v>#N/A</v>
      </c>
      <c r="BP128" s="19" t="e">
        <f>IF(SUMIFS(RawElectricity!BI$171:BI$290,RawElectricity!$B$171:$B$290,WorkElectricity!$I128,RawElectricity!$A$171:$A$290,WorkElectricity!$J128)&lt;0.0001,VLOOKUP($I128,Notes!$B$1:$C$1,2,0),SUMIFS(RawElectricity!BI$171:BI$290,RawElectricity!$B$171:$B$290,WorkElectricity!$I128,RawElectricity!$A$171:$A$290,WorkElectricity!$J128))</f>
        <v>#N/A</v>
      </c>
      <c r="BQ128" s="19"/>
      <c r="BR128" s="19" t="e">
        <f>IF(SUMIFS(RawElectricity!BJ$171:BJ$290,RawElectricity!$B$171:$B$290,WorkElectricity!$I128,RawElectricity!$A$171:$A$290,WorkElectricity!$J128)&lt;0.0001,VLOOKUP($I128,Notes!$B$1:$C$1,2,0),SUMIFS(RawElectricity!BJ$171:BJ$290,RawElectricity!$B$171:$B$290,WorkElectricity!$I128,RawElectricity!$A$171:$A$290,WorkElectricity!$J128))</f>
        <v>#N/A</v>
      </c>
      <c r="BS128" s="19" t="e">
        <f>IF(SUMIFS(RawElectricity!BK$171:BK$290,RawElectricity!$B$171:$B$290,WorkElectricity!$I128,RawElectricity!$A$171:$A$290,WorkElectricity!$J128)&lt;0.0001,VLOOKUP($I128,Notes!$B$1:$C$1,2,0),SUMIFS(RawElectricity!BK$171:BK$290,RawElectricity!$B$171:$B$290,WorkElectricity!$I128,RawElectricity!$A$171:$A$290,WorkElectricity!$J128))</f>
        <v>#N/A</v>
      </c>
      <c r="BT128" s="19" t="e">
        <f>IF(SUMIFS(RawElectricity!BL$171:BL$290,RawElectricity!$B$171:$B$290,WorkElectricity!$I128,RawElectricity!$A$171:$A$290,WorkElectricity!$J128)&lt;0.0001,VLOOKUP($I128,Notes!$B$1:$C$1,2,0),SUMIFS(RawElectricity!BL$171:BL$290,RawElectricity!$B$171:$B$290,WorkElectricity!$I128,RawElectricity!$A$171:$A$290,WorkElectricity!$J128))</f>
        <v>#N/A</v>
      </c>
      <c r="BU128" s="19" t="e">
        <f>IF(SUMIFS(RawElectricity!BM$171:BM$290,RawElectricity!$B$171:$B$290,WorkElectricity!$I128,RawElectricity!$A$171:$A$290,WorkElectricity!$J128)&lt;0.0001,VLOOKUP($I128,Notes!$B$1:$C$1,2,0),SUMIFS(RawElectricity!BM$171:BM$290,RawElectricity!$B$171:$B$290,WorkElectricity!$I128,RawElectricity!$A$171:$A$290,WorkElectricity!$J128))</f>
        <v>#N/A</v>
      </c>
      <c r="BV128" s="19" t="e">
        <f>IF(SUMIFS(RawElectricity!BN$171:BN$290,RawElectricity!$B$171:$B$290,WorkElectricity!$I128,RawElectricity!$A$171:$A$290,WorkElectricity!$J128)&lt;0.0001,VLOOKUP($I128,Notes!$B$1:$C$1,2,0),SUMIFS(RawElectricity!BN$171:BN$290,RawElectricity!$B$171:$B$290,WorkElectricity!$I128,RawElectricity!$A$171:$A$290,WorkElectricity!$J128))</f>
        <v>#N/A</v>
      </c>
      <c r="BW128" s="19" t="e">
        <f>IF(SUMIFS(RawElectricity!BO$171:BO$290,RawElectricity!$B$171:$B$290,WorkElectricity!$I128,RawElectricity!$A$171:$A$290,WorkElectricity!$J128)&lt;0.0001,VLOOKUP($I128,Notes!$B$1:$C$1,2,0),SUMIFS(RawElectricity!BO$171:BO$290,RawElectricity!$B$171:$B$290,WorkElectricity!$I128,RawElectricity!$A$171:$A$290,WorkElectricity!$J128))</f>
        <v>#N/A</v>
      </c>
    </row>
    <row r="129" spans="1:75" x14ac:dyDescent="0.25">
      <c r="A129" t="str">
        <f>IF(B129&lt;&gt;B128,MAX(A$79:A128)+1,"")</f>
        <v/>
      </c>
      <c r="B129" t="str">
        <f>RawElectricity!B220</f>
        <v>sim4</v>
      </c>
      <c r="D129" s="19"/>
      <c r="E129" s="19"/>
      <c r="F129" s="19"/>
      <c r="G129" s="19"/>
      <c r="H129">
        <f t="shared" si="11"/>
        <v>6</v>
      </c>
      <c r="I129" t="str">
        <f t="shared" si="10"/>
        <v>sim5</v>
      </c>
      <c r="J129" t="str">
        <f t="shared" si="12"/>
        <v>Wind</v>
      </c>
      <c r="K129" s="19" t="e">
        <f>IF(SUMIFS(RawElectricity!D$171:D$290,RawElectricity!$B$171:$B$290,WorkElectricity!$I129,RawElectricity!$A$171:$A$290,WorkElectricity!$J129)&lt;0.0001,VLOOKUP($I129,Notes!$B$1:$C$1,2,0),SUMIFS(RawElectricity!D$171:D$290,RawElectricity!$B$171:$B$290,WorkElectricity!$I129,RawElectricity!$A$171:$A$290,WorkElectricity!$J129))</f>
        <v>#N/A</v>
      </c>
      <c r="L129" s="19" t="e">
        <f>IF(SUMIFS(RawElectricity!E$171:E$290,RawElectricity!$B$171:$B$290,WorkElectricity!$I129,RawElectricity!$A$171:$A$290,WorkElectricity!$J129)&lt;0.0001,VLOOKUP($I129,Notes!$B$1:$C$1,2,0),SUMIFS(RawElectricity!E$171:E$290,RawElectricity!$B$171:$B$290,WorkElectricity!$I129,RawElectricity!$A$171:$A$290,WorkElectricity!$J129))</f>
        <v>#N/A</v>
      </c>
      <c r="M129" s="19" t="e">
        <f>IF(SUMIFS(RawElectricity!F$171:F$290,RawElectricity!$B$171:$B$290,WorkElectricity!$I129,RawElectricity!$A$171:$A$290,WorkElectricity!$J129)&lt;0.0001,VLOOKUP($I129,Notes!$B$1:$C$1,2,0),SUMIFS(RawElectricity!F$171:F$290,RawElectricity!$B$171:$B$290,WorkElectricity!$I129,RawElectricity!$A$171:$A$290,WorkElectricity!$J129))</f>
        <v>#N/A</v>
      </c>
      <c r="N129" s="19" t="e">
        <f>IF(SUMIFS(RawElectricity!G$171:G$290,RawElectricity!$B$171:$B$290,WorkElectricity!$I129,RawElectricity!$A$171:$A$290,WorkElectricity!$J129)&lt;0.0001,VLOOKUP($I129,Notes!$B$1:$C$1,2,0),SUMIFS(RawElectricity!G$171:G$290,RawElectricity!$B$171:$B$290,WorkElectricity!$I129,RawElectricity!$A$171:$A$290,WorkElectricity!$J129))</f>
        <v>#N/A</v>
      </c>
      <c r="O129" s="19" t="e">
        <f>IF(SUMIFS(RawElectricity!H$171:H$290,RawElectricity!$B$171:$B$290,WorkElectricity!$I129,RawElectricity!$A$171:$A$290,WorkElectricity!$J129)&lt;0.0001,VLOOKUP($I129,Notes!$B$1:$C$1,2,0),SUMIFS(RawElectricity!H$171:H$290,RawElectricity!$B$171:$B$290,WorkElectricity!$I129,RawElectricity!$A$171:$A$290,WorkElectricity!$J129))</f>
        <v>#N/A</v>
      </c>
      <c r="P129" s="19" t="e">
        <f>IF(SUMIFS(RawElectricity!I$171:I$290,RawElectricity!$B$171:$B$290,WorkElectricity!$I129,RawElectricity!$A$171:$A$290,WorkElectricity!$J129)&lt;0.0001,VLOOKUP($I129,Notes!$B$1:$C$1,2,0),SUMIFS(RawElectricity!I$171:I$290,RawElectricity!$B$171:$B$290,WorkElectricity!$I129,RawElectricity!$A$171:$A$290,WorkElectricity!$J129))</f>
        <v>#N/A</v>
      </c>
      <c r="Q129" s="19" t="e">
        <f>IF(SUMIFS(RawElectricity!J$171:J$290,RawElectricity!$B$171:$B$290,WorkElectricity!$I129,RawElectricity!$A$171:$A$290,WorkElectricity!$J129)&lt;0.0001,VLOOKUP($I129,Notes!$B$1:$C$1,2,0),SUMIFS(RawElectricity!J$171:J$290,RawElectricity!$B$171:$B$290,WorkElectricity!$I129,RawElectricity!$A$171:$A$290,WorkElectricity!$J129))</f>
        <v>#N/A</v>
      </c>
      <c r="R129" s="19" t="e">
        <f>IF(SUMIFS(RawElectricity!K$171:K$290,RawElectricity!$B$171:$B$290,WorkElectricity!$I129,RawElectricity!$A$171:$A$290,WorkElectricity!$J129)&lt;0.0001,VLOOKUP($I129,Notes!$B$1:$C$1,2,0),SUMIFS(RawElectricity!K$171:K$290,RawElectricity!$B$171:$B$290,WorkElectricity!$I129,RawElectricity!$A$171:$A$290,WorkElectricity!$J129))</f>
        <v>#N/A</v>
      </c>
      <c r="S129" s="19" t="e">
        <f>IF(SUMIFS(RawElectricity!L$171:L$290,RawElectricity!$B$171:$B$290,WorkElectricity!$I129,RawElectricity!$A$171:$A$290,WorkElectricity!$J129)&lt;0.0001,VLOOKUP($I129,Notes!$B$1:$C$1,2,0),SUMIFS(RawElectricity!L$171:L$290,RawElectricity!$B$171:$B$290,WorkElectricity!$I129,RawElectricity!$A$171:$A$290,WorkElectricity!$J129))</f>
        <v>#N/A</v>
      </c>
      <c r="T129" s="19" t="e">
        <f>IF(SUMIFS(RawElectricity!M$171:M$290,RawElectricity!$B$171:$B$290,WorkElectricity!$I129,RawElectricity!$A$171:$A$290,WorkElectricity!$J129)&lt;0.0001,VLOOKUP($I129,Notes!$B$1:$C$1,2,0),SUMIFS(RawElectricity!M$171:M$290,RawElectricity!$B$171:$B$290,WorkElectricity!$I129,RawElectricity!$A$171:$A$290,WorkElectricity!$J129))</f>
        <v>#N/A</v>
      </c>
      <c r="U129" s="19" t="e">
        <f>IF(SUMIFS(RawElectricity!N$171:N$290,RawElectricity!$B$171:$B$290,WorkElectricity!$I129,RawElectricity!$A$171:$A$290,WorkElectricity!$J129)&lt;0.0001,VLOOKUP($I129,Notes!$B$1:$C$1,2,0),SUMIFS(RawElectricity!N$171:N$290,RawElectricity!$B$171:$B$290,WorkElectricity!$I129,RawElectricity!$A$171:$A$290,WorkElectricity!$J129))</f>
        <v>#N/A</v>
      </c>
      <c r="V129" s="19" t="e">
        <f>IF(SUMIFS(RawElectricity!O$171:O$290,RawElectricity!$B$171:$B$290,WorkElectricity!$I129,RawElectricity!$A$171:$A$290,WorkElectricity!$J129)&lt;0.0001,VLOOKUP($I129,Notes!$B$1:$C$1,2,0),SUMIFS(RawElectricity!O$171:O$290,RawElectricity!$B$171:$B$290,WorkElectricity!$I129,RawElectricity!$A$171:$A$290,WorkElectricity!$J129))</f>
        <v>#N/A</v>
      </c>
      <c r="W129" s="19" t="e">
        <f>IF(SUMIFS(RawElectricity!P$171:P$290,RawElectricity!$B$171:$B$290,WorkElectricity!$I129,RawElectricity!$A$171:$A$290,WorkElectricity!$J129)&lt;0.0001,VLOOKUP($I129,Notes!$B$1:$C$1,2,0),SUMIFS(RawElectricity!P$171:P$290,RawElectricity!$B$171:$B$290,WorkElectricity!$I129,RawElectricity!$A$171:$A$290,WorkElectricity!$J129))</f>
        <v>#N/A</v>
      </c>
      <c r="X129" s="19" t="e">
        <f>IF(SUMIFS(RawElectricity!Q$171:Q$290,RawElectricity!$B$171:$B$290,WorkElectricity!$I129,RawElectricity!$A$171:$A$290,WorkElectricity!$J129)&lt;0.0001,VLOOKUP($I129,Notes!$B$1:$C$1,2,0),SUMIFS(RawElectricity!Q$171:Q$290,RawElectricity!$B$171:$B$290,WorkElectricity!$I129,RawElectricity!$A$171:$A$290,WorkElectricity!$J129))</f>
        <v>#N/A</v>
      </c>
      <c r="Y129" s="19" t="e">
        <f>IF(SUMIFS(RawElectricity!R$171:R$290,RawElectricity!$B$171:$B$290,WorkElectricity!$I129,RawElectricity!$A$171:$A$290,WorkElectricity!$J129)&lt;0.0001,VLOOKUP($I129,Notes!$B$1:$C$1,2,0),SUMIFS(RawElectricity!R$171:R$290,RawElectricity!$B$171:$B$290,WorkElectricity!$I129,RawElectricity!$A$171:$A$290,WorkElectricity!$J129))</f>
        <v>#N/A</v>
      </c>
      <c r="Z129" s="19" t="e">
        <f>IF(SUMIFS(RawElectricity!S$171:S$290,RawElectricity!$B$171:$B$290,WorkElectricity!$I129,RawElectricity!$A$171:$A$290,WorkElectricity!$J129)&lt;0.0001,VLOOKUP($I129,Notes!$B$1:$C$1,2,0),SUMIFS(RawElectricity!S$171:S$290,RawElectricity!$B$171:$B$290,WorkElectricity!$I129,RawElectricity!$A$171:$A$290,WorkElectricity!$J129))</f>
        <v>#N/A</v>
      </c>
      <c r="AA129" s="19" t="e">
        <f>IF(SUMIFS(RawElectricity!T$171:T$290,RawElectricity!$B$171:$B$290,WorkElectricity!$I129,RawElectricity!$A$171:$A$290,WorkElectricity!$J129)&lt;0.0001,VLOOKUP($I129,Notes!$B$1:$C$1,2,0),SUMIFS(RawElectricity!T$171:T$290,RawElectricity!$B$171:$B$290,WorkElectricity!$I129,RawElectricity!$A$171:$A$290,WorkElectricity!$J129))</f>
        <v>#N/A</v>
      </c>
      <c r="AB129" s="19" t="e">
        <f>IF(SUMIFS(RawElectricity!U$171:U$290,RawElectricity!$B$171:$B$290,WorkElectricity!$I129,RawElectricity!$A$171:$A$290,WorkElectricity!$J129)&lt;0.0001,VLOOKUP($I129,Notes!$B$1:$C$1,2,0),SUMIFS(RawElectricity!U$171:U$290,RawElectricity!$B$171:$B$290,WorkElectricity!$I129,RawElectricity!$A$171:$A$290,WorkElectricity!$J129))</f>
        <v>#N/A</v>
      </c>
      <c r="AC129" s="19" t="e">
        <f>IF(SUMIFS(RawElectricity!V$171:V$290,RawElectricity!$B$171:$B$290,WorkElectricity!$I129,RawElectricity!$A$171:$A$290,WorkElectricity!$J129)&lt;0.0001,VLOOKUP($I129,Notes!$B$1:$C$1,2,0),SUMIFS(RawElectricity!V$171:V$290,RawElectricity!$B$171:$B$290,WorkElectricity!$I129,RawElectricity!$A$171:$A$290,WorkElectricity!$J129))</f>
        <v>#N/A</v>
      </c>
      <c r="AD129" s="19" t="e">
        <f>IF(SUMIFS(RawElectricity!W$171:W$290,RawElectricity!$B$171:$B$290,WorkElectricity!$I129,RawElectricity!$A$171:$A$290,WorkElectricity!$J129)&lt;0.0001,VLOOKUP($I129,Notes!$B$1:$C$1,2,0),SUMIFS(RawElectricity!W$171:W$290,RawElectricity!$B$171:$B$290,WorkElectricity!$I129,RawElectricity!$A$171:$A$290,WorkElectricity!$J129))</f>
        <v>#N/A</v>
      </c>
      <c r="AE129" s="19" t="e">
        <f>IF(SUMIFS(RawElectricity!X$171:X$290,RawElectricity!$B$171:$B$290,WorkElectricity!$I129,RawElectricity!$A$171:$A$290,WorkElectricity!$J129)&lt;0.0001,VLOOKUP($I129,Notes!$B$1:$C$1,2,0),SUMIFS(RawElectricity!X$171:X$290,RawElectricity!$B$171:$B$290,WorkElectricity!$I129,RawElectricity!$A$171:$A$290,WorkElectricity!$J129))</f>
        <v>#N/A</v>
      </c>
      <c r="AF129" s="19" t="e">
        <f>IF(SUMIFS(RawElectricity!Y$171:Y$290,RawElectricity!$B$171:$B$290,WorkElectricity!$I129,RawElectricity!$A$171:$A$290,WorkElectricity!$J129)&lt;0.0001,VLOOKUP($I129,Notes!$B$1:$C$1,2,0),SUMIFS(RawElectricity!Y$171:Y$290,RawElectricity!$B$171:$B$290,WorkElectricity!$I129,RawElectricity!$A$171:$A$290,WorkElectricity!$J129))</f>
        <v>#N/A</v>
      </c>
      <c r="AG129" s="19" t="e">
        <f>IF(SUMIFS(RawElectricity!Z$171:Z$290,RawElectricity!$B$171:$B$290,WorkElectricity!$I129,RawElectricity!$A$171:$A$290,WorkElectricity!$J129)&lt;0.0001,VLOOKUP($I129,Notes!$B$1:$C$1,2,0),SUMIFS(RawElectricity!Z$171:Z$290,RawElectricity!$B$171:$B$290,WorkElectricity!$I129,RawElectricity!$A$171:$A$290,WorkElectricity!$J129))</f>
        <v>#N/A</v>
      </c>
      <c r="AH129" s="19" t="e">
        <f>IF(SUMIFS(RawElectricity!AA$171:AA$290,RawElectricity!$B$171:$B$290,WorkElectricity!$I129,RawElectricity!$A$171:$A$290,WorkElectricity!$J129)&lt;0.0001,VLOOKUP($I129,Notes!$B$1:$C$1,2,0),SUMIFS(RawElectricity!AA$171:AA$290,RawElectricity!$B$171:$B$290,WorkElectricity!$I129,RawElectricity!$A$171:$A$290,WorkElectricity!$J129))</f>
        <v>#N/A</v>
      </c>
      <c r="AI129" s="19" t="e">
        <f>IF(SUMIFS(RawElectricity!AB$171:AB$290,RawElectricity!$B$171:$B$290,WorkElectricity!$I129,RawElectricity!$A$171:$A$290,WorkElectricity!$J129)&lt;0.0001,VLOOKUP($I129,Notes!$B$1:$C$1,2,0),SUMIFS(RawElectricity!AB$171:AB$290,RawElectricity!$B$171:$B$290,WorkElectricity!$I129,RawElectricity!$A$171:$A$290,WorkElectricity!$J129))</f>
        <v>#N/A</v>
      </c>
      <c r="AJ129" s="19" t="e">
        <f>IF(SUMIFS(RawElectricity!AC$171:AC$290,RawElectricity!$B$171:$B$290,WorkElectricity!$I129,RawElectricity!$A$171:$A$290,WorkElectricity!$J129)&lt;0.0001,VLOOKUP($I129,Notes!$B$1:$C$1,2,0),SUMIFS(RawElectricity!AC$171:AC$290,RawElectricity!$B$171:$B$290,WorkElectricity!$I129,RawElectricity!$A$171:$A$290,WorkElectricity!$J129))</f>
        <v>#N/A</v>
      </c>
      <c r="AK129" s="19" t="e">
        <f>IF(SUMIFS(RawElectricity!AD$171:AD$290,RawElectricity!$B$171:$B$290,WorkElectricity!$I129,RawElectricity!$A$171:$A$290,WorkElectricity!$J129)&lt;0.0001,VLOOKUP($I129,Notes!$B$1:$C$1,2,0),SUMIFS(RawElectricity!AD$171:AD$290,RawElectricity!$B$171:$B$290,WorkElectricity!$I129,RawElectricity!$A$171:$A$290,WorkElectricity!$J129))</f>
        <v>#N/A</v>
      </c>
      <c r="AL129" s="19" t="e">
        <f>IF(SUMIFS(RawElectricity!AE$171:AE$290,RawElectricity!$B$171:$B$290,WorkElectricity!$I129,RawElectricity!$A$171:$A$290,WorkElectricity!$J129)&lt;0.0001,VLOOKUP($I129,Notes!$B$1:$C$1,2,0),SUMIFS(RawElectricity!AE$171:AE$290,RawElectricity!$B$171:$B$290,WorkElectricity!$I129,RawElectricity!$A$171:$A$290,WorkElectricity!$J129))</f>
        <v>#N/A</v>
      </c>
      <c r="AM129" s="19" t="e">
        <f>IF(SUMIFS(RawElectricity!AF$171:AF$290,RawElectricity!$B$171:$B$290,WorkElectricity!$I129,RawElectricity!$A$171:$A$290,WorkElectricity!$J129)&lt;0.0001,VLOOKUP($I129,Notes!$B$1:$C$1,2,0),SUMIFS(RawElectricity!AF$171:AF$290,RawElectricity!$B$171:$B$290,WorkElectricity!$I129,RawElectricity!$A$171:$A$290,WorkElectricity!$J129))</f>
        <v>#N/A</v>
      </c>
      <c r="AN129" s="19" t="e">
        <f>IF(SUMIFS(RawElectricity!AG$171:AG$290,RawElectricity!$B$171:$B$290,WorkElectricity!$I129,RawElectricity!$A$171:$A$290,WorkElectricity!$J129)&lt;0.0001,VLOOKUP($I129,Notes!$B$1:$C$1,2,0),SUMIFS(RawElectricity!AG$171:AG$290,RawElectricity!$B$171:$B$290,WorkElectricity!$I129,RawElectricity!$A$171:$A$290,WorkElectricity!$J129))</f>
        <v>#N/A</v>
      </c>
      <c r="AO129" s="19" t="e">
        <f>IF(SUMIFS(RawElectricity!AH$171:AH$290,RawElectricity!$B$171:$B$290,WorkElectricity!$I129,RawElectricity!$A$171:$A$290,WorkElectricity!$J129)&lt;0.0001,VLOOKUP($I129,Notes!$B$1:$C$1,2,0),SUMIFS(RawElectricity!AH$171:AH$290,RawElectricity!$B$171:$B$290,WorkElectricity!$I129,RawElectricity!$A$171:$A$290,WorkElectricity!$J129))</f>
        <v>#N/A</v>
      </c>
      <c r="AP129" s="19" t="e">
        <f>IF(SUMIFS(RawElectricity!AI$171:AI$290,RawElectricity!$B$171:$B$290,WorkElectricity!$I129,RawElectricity!$A$171:$A$290,WorkElectricity!$J129)&lt;0.0001,VLOOKUP($I129,Notes!$B$1:$C$1,2,0),SUMIFS(RawElectricity!AI$171:AI$290,RawElectricity!$B$171:$B$290,WorkElectricity!$I129,RawElectricity!$A$171:$A$290,WorkElectricity!$J129))</f>
        <v>#N/A</v>
      </c>
      <c r="AQ129" s="19" t="e">
        <f>IF(SUMIFS(RawElectricity!AJ$171:AJ$290,RawElectricity!$B$171:$B$290,WorkElectricity!$I129,RawElectricity!$A$171:$A$290,WorkElectricity!$J129)&lt;0.0001,VLOOKUP($I129,Notes!$B$1:$C$1,2,0),SUMIFS(RawElectricity!AJ$171:AJ$290,RawElectricity!$B$171:$B$290,WorkElectricity!$I129,RawElectricity!$A$171:$A$290,WorkElectricity!$J129))</f>
        <v>#N/A</v>
      </c>
      <c r="AR129" s="19" t="e">
        <f>IF(SUMIFS(RawElectricity!AK$171:AK$290,RawElectricity!$B$171:$B$290,WorkElectricity!$I129,RawElectricity!$A$171:$A$290,WorkElectricity!$J129)&lt;0.0001,VLOOKUP($I129,Notes!$B$1:$C$1,2,0),SUMIFS(RawElectricity!AK$171:AK$290,RawElectricity!$B$171:$B$290,WorkElectricity!$I129,RawElectricity!$A$171:$A$290,WorkElectricity!$J129))</f>
        <v>#N/A</v>
      </c>
      <c r="AS129" s="19" t="e">
        <f>IF(SUMIFS(RawElectricity!AL$171:AL$290,RawElectricity!$B$171:$B$290,WorkElectricity!$I129,RawElectricity!$A$171:$A$290,WorkElectricity!$J129)&lt;0.0001,VLOOKUP($I129,Notes!$B$1:$C$1,2,0),SUMIFS(RawElectricity!AL$171:AL$290,RawElectricity!$B$171:$B$290,WorkElectricity!$I129,RawElectricity!$A$171:$A$290,WorkElectricity!$J129))</f>
        <v>#N/A</v>
      </c>
      <c r="AT129" s="19" t="e">
        <f>IF(SUMIFS(RawElectricity!AM$171:AM$290,RawElectricity!$B$171:$B$290,WorkElectricity!$I129,RawElectricity!$A$171:$A$290,WorkElectricity!$J129)&lt;0.0001,VLOOKUP($I129,Notes!$B$1:$C$1,2,0),SUMIFS(RawElectricity!AM$171:AM$290,RawElectricity!$B$171:$B$290,WorkElectricity!$I129,RawElectricity!$A$171:$A$290,WorkElectricity!$J129))</f>
        <v>#N/A</v>
      </c>
      <c r="AU129" s="19" t="e">
        <f>IF(SUMIFS(RawElectricity!AN$171:AN$290,RawElectricity!$B$171:$B$290,WorkElectricity!$I129,RawElectricity!$A$171:$A$290,WorkElectricity!$J129)&lt;0.0001,VLOOKUP($I129,Notes!$B$1:$C$1,2,0),SUMIFS(RawElectricity!AN$171:AN$290,RawElectricity!$B$171:$B$290,WorkElectricity!$I129,RawElectricity!$A$171:$A$290,WorkElectricity!$J129))</f>
        <v>#N/A</v>
      </c>
      <c r="AV129" s="19" t="e">
        <f>IF(SUMIFS(RawElectricity!AO$171:AO$290,RawElectricity!$B$171:$B$290,WorkElectricity!$I129,RawElectricity!$A$171:$A$290,WorkElectricity!$J129)&lt;0.0001,VLOOKUP($I129,Notes!$B$1:$C$1,2,0),SUMIFS(RawElectricity!AO$171:AO$290,RawElectricity!$B$171:$B$290,WorkElectricity!$I129,RawElectricity!$A$171:$A$290,WorkElectricity!$J129))</f>
        <v>#N/A</v>
      </c>
      <c r="AW129" s="19" t="e">
        <f>IF(SUMIFS(RawElectricity!AP$171:AP$290,RawElectricity!$B$171:$B$290,WorkElectricity!$I129,RawElectricity!$A$171:$A$290,WorkElectricity!$J129)&lt;0.0001,VLOOKUP($I129,Notes!$B$1:$C$1,2,0),SUMIFS(RawElectricity!AP$171:AP$290,RawElectricity!$B$171:$B$290,WorkElectricity!$I129,RawElectricity!$A$171:$A$290,WorkElectricity!$J129))</f>
        <v>#N/A</v>
      </c>
      <c r="AX129" s="19" t="e">
        <f>IF(SUMIFS(RawElectricity!AQ$171:AQ$290,RawElectricity!$B$171:$B$290,WorkElectricity!$I129,RawElectricity!$A$171:$A$290,WorkElectricity!$J129)&lt;0.0001,VLOOKUP($I129,Notes!$B$1:$C$1,2,0),SUMIFS(RawElectricity!AQ$171:AQ$290,RawElectricity!$B$171:$B$290,WorkElectricity!$I129,RawElectricity!$A$171:$A$290,WorkElectricity!$J129))</f>
        <v>#N/A</v>
      </c>
      <c r="AY129" s="19" t="e">
        <f>IF(SUMIFS(RawElectricity!AR$171:AR$290,RawElectricity!$B$171:$B$290,WorkElectricity!$I129,RawElectricity!$A$171:$A$290,WorkElectricity!$J129)&lt;0.0001,VLOOKUP($I129,Notes!$B$1:$C$1,2,0),SUMIFS(RawElectricity!AR$171:AR$290,RawElectricity!$B$171:$B$290,WorkElectricity!$I129,RawElectricity!$A$171:$A$290,WorkElectricity!$J129))</f>
        <v>#N/A</v>
      </c>
      <c r="AZ129" s="19" t="e">
        <f>IF(SUMIFS(RawElectricity!AS$171:AS$290,RawElectricity!$B$171:$B$290,WorkElectricity!$I129,RawElectricity!$A$171:$A$290,WorkElectricity!$J129)&lt;0.0001,VLOOKUP($I129,Notes!$B$1:$C$1,2,0),SUMIFS(RawElectricity!AS$171:AS$290,RawElectricity!$B$171:$B$290,WorkElectricity!$I129,RawElectricity!$A$171:$A$290,WorkElectricity!$J129))</f>
        <v>#N/A</v>
      </c>
      <c r="BA129" s="19" t="e">
        <f>IF(SUMIFS(RawElectricity!AT$171:AT$290,RawElectricity!$B$171:$B$290,WorkElectricity!$I129,RawElectricity!$A$171:$A$290,WorkElectricity!$J129)&lt;0.0001,VLOOKUP($I129,Notes!$B$1:$C$1,2,0),SUMIFS(RawElectricity!AT$171:AT$290,RawElectricity!$B$171:$B$290,WorkElectricity!$I129,RawElectricity!$A$171:$A$290,WorkElectricity!$J129))</f>
        <v>#N/A</v>
      </c>
      <c r="BB129" s="19" t="e">
        <f>IF(SUMIFS(RawElectricity!AU$171:AU$290,RawElectricity!$B$171:$B$290,WorkElectricity!$I129,RawElectricity!$A$171:$A$290,WorkElectricity!$J129)&lt;0.0001,VLOOKUP($I129,Notes!$B$1:$C$1,2,0),SUMIFS(RawElectricity!AU$171:AU$290,RawElectricity!$B$171:$B$290,WorkElectricity!$I129,RawElectricity!$A$171:$A$290,WorkElectricity!$J129))</f>
        <v>#N/A</v>
      </c>
      <c r="BC129" s="19" t="e">
        <f>IF(SUMIFS(RawElectricity!AV$171:AV$290,RawElectricity!$B$171:$B$290,WorkElectricity!$I129,RawElectricity!$A$171:$A$290,WorkElectricity!$J129)&lt;0.0001,VLOOKUP($I129,Notes!$B$1:$C$1,2,0),SUMIFS(RawElectricity!AV$171:AV$290,RawElectricity!$B$171:$B$290,WorkElectricity!$I129,RawElectricity!$A$171:$A$290,WorkElectricity!$J129))</f>
        <v>#N/A</v>
      </c>
      <c r="BD129" s="19" t="e">
        <f>IF(SUMIFS(RawElectricity!AW$171:AW$290,RawElectricity!$B$171:$B$290,WorkElectricity!$I129,RawElectricity!$A$171:$A$290,WorkElectricity!$J129)&lt;0.0001,VLOOKUP($I129,Notes!$B$1:$C$1,2,0),SUMIFS(RawElectricity!AW$171:AW$290,RawElectricity!$B$171:$B$290,WorkElectricity!$I129,RawElectricity!$A$171:$A$290,WorkElectricity!$J129))</f>
        <v>#N/A</v>
      </c>
      <c r="BE129" s="19" t="e">
        <f>IF(SUMIFS(RawElectricity!AX$171:AX$290,RawElectricity!$B$171:$B$290,WorkElectricity!$I129,RawElectricity!$A$171:$A$290,WorkElectricity!$J129)&lt;0.0001,VLOOKUP($I129,Notes!$B$1:$C$1,2,0),SUMIFS(RawElectricity!AX$171:AX$290,RawElectricity!$B$171:$B$290,WorkElectricity!$I129,RawElectricity!$A$171:$A$290,WorkElectricity!$J129))</f>
        <v>#N/A</v>
      </c>
      <c r="BF129" s="19" t="e">
        <f>IF(SUMIFS(RawElectricity!AY$171:AY$290,RawElectricity!$B$171:$B$290,WorkElectricity!$I129,RawElectricity!$A$171:$A$290,WorkElectricity!$J129)&lt;0.0001,VLOOKUP($I129,Notes!$B$1:$C$1,2,0),SUMIFS(RawElectricity!AY$171:AY$290,RawElectricity!$B$171:$B$290,WorkElectricity!$I129,RawElectricity!$A$171:$A$290,WorkElectricity!$J129))</f>
        <v>#N/A</v>
      </c>
      <c r="BG129" s="19" t="e">
        <f>IF(SUMIFS(RawElectricity!AZ$171:AZ$290,RawElectricity!$B$171:$B$290,WorkElectricity!$I129,RawElectricity!$A$171:$A$290,WorkElectricity!$J129)&lt;0.0001,VLOOKUP($I129,Notes!$B$1:$C$1,2,0),SUMIFS(RawElectricity!AZ$171:AZ$290,RawElectricity!$B$171:$B$290,WorkElectricity!$I129,RawElectricity!$A$171:$A$290,WorkElectricity!$J129))</f>
        <v>#N/A</v>
      </c>
      <c r="BH129" s="19" t="e">
        <f>IF(SUMIFS(RawElectricity!BA$171:BA$290,RawElectricity!$B$171:$B$290,WorkElectricity!$I129,RawElectricity!$A$171:$A$290,WorkElectricity!$J129)&lt;0.0001,VLOOKUP($I129,Notes!$B$1:$C$1,2,0),SUMIFS(RawElectricity!BA$171:BA$290,RawElectricity!$B$171:$B$290,WorkElectricity!$I129,RawElectricity!$A$171:$A$290,WorkElectricity!$J129))</f>
        <v>#N/A</v>
      </c>
      <c r="BI129" s="19" t="e">
        <f>IF(SUMIFS(RawElectricity!BB$171:BB$290,RawElectricity!$B$171:$B$290,WorkElectricity!$I129,RawElectricity!$A$171:$A$290,WorkElectricity!$J129)&lt;0.0001,VLOOKUP($I129,Notes!$B$1:$C$1,2,0),SUMIFS(RawElectricity!BB$171:BB$290,RawElectricity!$B$171:$B$290,WorkElectricity!$I129,RawElectricity!$A$171:$A$290,WorkElectricity!$J129))</f>
        <v>#N/A</v>
      </c>
      <c r="BJ129" s="19" t="e">
        <f>IF(SUMIFS(RawElectricity!BC$171:BC$290,RawElectricity!$B$171:$B$290,WorkElectricity!$I129,RawElectricity!$A$171:$A$290,WorkElectricity!$J129)&lt;0.0001,VLOOKUP($I129,Notes!$B$1:$C$1,2,0),SUMIFS(RawElectricity!BC$171:BC$290,RawElectricity!$B$171:$B$290,WorkElectricity!$I129,RawElectricity!$A$171:$A$290,WorkElectricity!$J129))</f>
        <v>#N/A</v>
      </c>
      <c r="BK129" s="19" t="e">
        <f>IF(SUMIFS(RawElectricity!BD$171:BD$290,RawElectricity!$B$171:$B$290,WorkElectricity!$I129,RawElectricity!$A$171:$A$290,WorkElectricity!$J129)&lt;0.0001,VLOOKUP($I129,Notes!$B$1:$C$1,2,0),SUMIFS(RawElectricity!BD$171:BD$290,RawElectricity!$B$171:$B$290,WorkElectricity!$I129,RawElectricity!$A$171:$A$290,WorkElectricity!$J129))</f>
        <v>#N/A</v>
      </c>
      <c r="BL129" s="19" t="e">
        <f>IF(SUMIFS(RawElectricity!BE$171:BE$290,RawElectricity!$B$171:$B$290,WorkElectricity!$I129,RawElectricity!$A$171:$A$290,WorkElectricity!$J129)&lt;0.0001,VLOOKUP($I129,Notes!$B$1:$C$1,2,0),SUMIFS(RawElectricity!BE$171:BE$290,RawElectricity!$B$171:$B$290,WorkElectricity!$I129,RawElectricity!$A$171:$A$290,WorkElectricity!$J129))</f>
        <v>#N/A</v>
      </c>
      <c r="BM129" s="19" t="e">
        <f>IF(SUMIFS(RawElectricity!BF$171:BF$290,RawElectricity!$B$171:$B$290,WorkElectricity!$I129,RawElectricity!$A$171:$A$290,WorkElectricity!$J129)&lt;0.0001,VLOOKUP($I129,Notes!$B$1:$C$1,2,0),SUMIFS(RawElectricity!BF$171:BF$290,RawElectricity!$B$171:$B$290,WorkElectricity!$I129,RawElectricity!$A$171:$A$290,WorkElectricity!$J129))</f>
        <v>#N/A</v>
      </c>
      <c r="BN129" s="19" t="e">
        <f>IF(SUMIFS(RawElectricity!BG$171:BG$290,RawElectricity!$B$171:$B$290,WorkElectricity!$I129,RawElectricity!$A$171:$A$290,WorkElectricity!$J129)&lt;0.0001,VLOOKUP($I129,Notes!$B$1:$C$1,2,0),SUMIFS(RawElectricity!BG$171:BG$290,RawElectricity!$B$171:$B$290,WorkElectricity!$I129,RawElectricity!$A$171:$A$290,WorkElectricity!$J129))</f>
        <v>#N/A</v>
      </c>
      <c r="BO129" s="19" t="e">
        <f>IF(SUMIFS(RawElectricity!BH$171:BH$290,RawElectricity!$B$171:$B$290,WorkElectricity!$I129,RawElectricity!$A$171:$A$290,WorkElectricity!$J129)&lt;0.0001,VLOOKUP($I129,Notes!$B$1:$C$1,2,0),SUMIFS(RawElectricity!BH$171:BH$290,RawElectricity!$B$171:$B$290,WorkElectricity!$I129,RawElectricity!$A$171:$A$290,WorkElectricity!$J129))</f>
        <v>#N/A</v>
      </c>
      <c r="BP129" s="19" t="e">
        <f>IF(SUMIFS(RawElectricity!BI$171:BI$290,RawElectricity!$B$171:$B$290,WorkElectricity!$I129,RawElectricity!$A$171:$A$290,WorkElectricity!$J129)&lt;0.0001,VLOOKUP($I129,Notes!$B$1:$C$1,2,0),SUMIFS(RawElectricity!BI$171:BI$290,RawElectricity!$B$171:$B$290,WorkElectricity!$I129,RawElectricity!$A$171:$A$290,WorkElectricity!$J129))</f>
        <v>#N/A</v>
      </c>
      <c r="BQ129" s="19"/>
      <c r="BR129" s="19" t="e">
        <f>IF(SUMIFS(RawElectricity!BJ$171:BJ$290,RawElectricity!$B$171:$B$290,WorkElectricity!$I129,RawElectricity!$A$171:$A$290,WorkElectricity!$J129)&lt;0.0001,VLOOKUP($I129,Notes!$B$1:$C$1,2,0),SUMIFS(RawElectricity!BJ$171:BJ$290,RawElectricity!$B$171:$B$290,WorkElectricity!$I129,RawElectricity!$A$171:$A$290,WorkElectricity!$J129))</f>
        <v>#N/A</v>
      </c>
      <c r="BS129" s="19" t="e">
        <f>IF(SUMIFS(RawElectricity!BK$171:BK$290,RawElectricity!$B$171:$B$290,WorkElectricity!$I129,RawElectricity!$A$171:$A$290,WorkElectricity!$J129)&lt;0.0001,VLOOKUP($I129,Notes!$B$1:$C$1,2,0),SUMIFS(RawElectricity!BK$171:BK$290,RawElectricity!$B$171:$B$290,WorkElectricity!$I129,RawElectricity!$A$171:$A$290,WorkElectricity!$J129))</f>
        <v>#N/A</v>
      </c>
      <c r="BT129" s="19" t="e">
        <f>IF(SUMIFS(RawElectricity!BL$171:BL$290,RawElectricity!$B$171:$B$290,WorkElectricity!$I129,RawElectricity!$A$171:$A$290,WorkElectricity!$J129)&lt;0.0001,VLOOKUP($I129,Notes!$B$1:$C$1,2,0),SUMIFS(RawElectricity!BL$171:BL$290,RawElectricity!$B$171:$B$290,WorkElectricity!$I129,RawElectricity!$A$171:$A$290,WorkElectricity!$J129))</f>
        <v>#N/A</v>
      </c>
      <c r="BU129" s="19" t="e">
        <f>IF(SUMIFS(RawElectricity!BM$171:BM$290,RawElectricity!$B$171:$B$290,WorkElectricity!$I129,RawElectricity!$A$171:$A$290,WorkElectricity!$J129)&lt;0.0001,VLOOKUP($I129,Notes!$B$1:$C$1,2,0),SUMIFS(RawElectricity!BM$171:BM$290,RawElectricity!$B$171:$B$290,WorkElectricity!$I129,RawElectricity!$A$171:$A$290,WorkElectricity!$J129))</f>
        <v>#N/A</v>
      </c>
      <c r="BV129" s="19" t="e">
        <f>IF(SUMIFS(RawElectricity!BN$171:BN$290,RawElectricity!$B$171:$B$290,WorkElectricity!$I129,RawElectricity!$A$171:$A$290,WorkElectricity!$J129)&lt;0.0001,VLOOKUP($I129,Notes!$B$1:$C$1,2,0),SUMIFS(RawElectricity!BN$171:BN$290,RawElectricity!$B$171:$B$290,WorkElectricity!$I129,RawElectricity!$A$171:$A$290,WorkElectricity!$J129))</f>
        <v>#N/A</v>
      </c>
      <c r="BW129" s="19" t="e">
        <f>IF(SUMIFS(RawElectricity!BO$171:BO$290,RawElectricity!$B$171:$B$290,WorkElectricity!$I129,RawElectricity!$A$171:$A$290,WorkElectricity!$J129)&lt;0.0001,VLOOKUP($I129,Notes!$B$1:$C$1,2,0),SUMIFS(RawElectricity!BO$171:BO$290,RawElectricity!$B$171:$B$290,WorkElectricity!$I129,RawElectricity!$A$171:$A$290,WorkElectricity!$J129))</f>
        <v>#N/A</v>
      </c>
    </row>
    <row r="130" spans="1:75" x14ac:dyDescent="0.25">
      <c r="A130" t="str">
        <f>IF(B130&lt;&gt;B129,MAX(A$79:A129)+1,"")</f>
        <v/>
      </c>
      <c r="B130" t="str">
        <f>RawElectricity!B221</f>
        <v>sim4</v>
      </c>
      <c r="D130" s="19"/>
      <c r="E130" s="19"/>
      <c r="F130" s="19"/>
      <c r="G130" s="19"/>
      <c r="H130">
        <f t="shared" si="11"/>
        <v>6</v>
      </c>
      <c r="I130" t="str">
        <f t="shared" si="10"/>
        <v>sim5</v>
      </c>
      <c r="J130" t="str">
        <f t="shared" si="12"/>
        <v>Waste</v>
      </c>
      <c r="K130" s="19" t="e">
        <f>IF(SUMIFS(RawElectricity!D$171:D$290,RawElectricity!$B$171:$B$290,WorkElectricity!$I130,RawElectricity!$A$171:$A$290,WorkElectricity!$J130)&lt;0.0001,VLOOKUP($I130,Notes!$B$1:$C$1,2,0),SUMIFS(RawElectricity!D$171:D$290,RawElectricity!$B$171:$B$290,WorkElectricity!$I130,RawElectricity!$A$171:$A$290,WorkElectricity!$J130))</f>
        <v>#N/A</v>
      </c>
      <c r="L130" s="19" t="e">
        <f>IF(SUMIFS(RawElectricity!E$171:E$290,RawElectricity!$B$171:$B$290,WorkElectricity!$I130,RawElectricity!$A$171:$A$290,WorkElectricity!$J130)&lt;0.0001,VLOOKUP($I130,Notes!$B$1:$C$1,2,0),SUMIFS(RawElectricity!E$171:E$290,RawElectricity!$B$171:$B$290,WorkElectricity!$I130,RawElectricity!$A$171:$A$290,WorkElectricity!$J130))</f>
        <v>#N/A</v>
      </c>
      <c r="M130" s="19" t="e">
        <f>IF(SUMIFS(RawElectricity!F$171:F$290,RawElectricity!$B$171:$B$290,WorkElectricity!$I130,RawElectricity!$A$171:$A$290,WorkElectricity!$J130)&lt;0.0001,VLOOKUP($I130,Notes!$B$1:$C$1,2,0),SUMIFS(RawElectricity!F$171:F$290,RawElectricity!$B$171:$B$290,WorkElectricity!$I130,RawElectricity!$A$171:$A$290,WorkElectricity!$J130))</f>
        <v>#N/A</v>
      </c>
      <c r="N130" s="19" t="e">
        <f>IF(SUMIFS(RawElectricity!G$171:G$290,RawElectricity!$B$171:$B$290,WorkElectricity!$I130,RawElectricity!$A$171:$A$290,WorkElectricity!$J130)&lt;0.0001,VLOOKUP($I130,Notes!$B$1:$C$1,2,0),SUMIFS(RawElectricity!G$171:G$290,RawElectricity!$B$171:$B$290,WorkElectricity!$I130,RawElectricity!$A$171:$A$290,WorkElectricity!$J130))</f>
        <v>#N/A</v>
      </c>
      <c r="O130" s="19" t="e">
        <f>IF(SUMIFS(RawElectricity!H$171:H$290,RawElectricity!$B$171:$B$290,WorkElectricity!$I130,RawElectricity!$A$171:$A$290,WorkElectricity!$J130)&lt;0.0001,VLOOKUP($I130,Notes!$B$1:$C$1,2,0),SUMIFS(RawElectricity!H$171:H$290,RawElectricity!$B$171:$B$290,WorkElectricity!$I130,RawElectricity!$A$171:$A$290,WorkElectricity!$J130))</f>
        <v>#N/A</v>
      </c>
      <c r="P130" s="19" t="e">
        <f>IF(SUMIFS(RawElectricity!I$171:I$290,RawElectricity!$B$171:$B$290,WorkElectricity!$I130,RawElectricity!$A$171:$A$290,WorkElectricity!$J130)&lt;0.0001,VLOOKUP($I130,Notes!$B$1:$C$1,2,0),SUMIFS(RawElectricity!I$171:I$290,RawElectricity!$B$171:$B$290,WorkElectricity!$I130,RawElectricity!$A$171:$A$290,WorkElectricity!$J130))</f>
        <v>#N/A</v>
      </c>
      <c r="Q130" s="19" t="e">
        <f>IF(SUMIFS(RawElectricity!J$171:J$290,RawElectricity!$B$171:$B$290,WorkElectricity!$I130,RawElectricity!$A$171:$A$290,WorkElectricity!$J130)&lt;0.0001,VLOOKUP($I130,Notes!$B$1:$C$1,2,0),SUMIFS(RawElectricity!J$171:J$290,RawElectricity!$B$171:$B$290,WorkElectricity!$I130,RawElectricity!$A$171:$A$290,WorkElectricity!$J130))</f>
        <v>#N/A</v>
      </c>
      <c r="R130" s="19" t="e">
        <f>IF(SUMIFS(RawElectricity!K$171:K$290,RawElectricity!$B$171:$B$290,WorkElectricity!$I130,RawElectricity!$A$171:$A$290,WorkElectricity!$J130)&lt;0.0001,VLOOKUP($I130,Notes!$B$1:$C$1,2,0),SUMIFS(RawElectricity!K$171:K$290,RawElectricity!$B$171:$B$290,WorkElectricity!$I130,RawElectricity!$A$171:$A$290,WorkElectricity!$J130))</f>
        <v>#N/A</v>
      </c>
      <c r="S130" s="19" t="e">
        <f>IF(SUMIFS(RawElectricity!L$171:L$290,RawElectricity!$B$171:$B$290,WorkElectricity!$I130,RawElectricity!$A$171:$A$290,WorkElectricity!$J130)&lt;0.0001,VLOOKUP($I130,Notes!$B$1:$C$1,2,0),SUMIFS(RawElectricity!L$171:L$290,RawElectricity!$B$171:$B$290,WorkElectricity!$I130,RawElectricity!$A$171:$A$290,WorkElectricity!$J130))</f>
        <v>#N/A</v>
      </c>
      <c r="T130" s="19" t="e">
        <f>IF(SUMIFS(RawElectricity!M$171:M$290,RawElectricity!$B$171:$B$290,WorkElectricity!$I130,RawElectricity!$A$171:$A$290,WorkElectricity!$J130)&lt;0.0001,VLOOKUP($I130,Notes!$B$1:$C$1,2,0),SUMIFS(RawElectricity!M$171:M$290,RawElectricity!$B$171:$B$290,WorkElectricity!$I130,RawElectricity!$A$171:$A$290,WorkElectricity!$J130))</f>
        <v>#N/A</v>
      </c>
      <c r="U130" s="19" t="e">
        <f>IF(SUMIFS(RawElectricity!N$171:N$290,RawElectricity!$B$171:$B$290,WorkElectricity!$I130,RawElectricity!$A$171:$A$290,WorkElectricity!$J130)&lt;0.0001,VLOOKUP($I130,Notes!$B$1:$C$1,2,0),SUMIFS(RawElectricity!N$171:N$290,RawElectricity!$B$171:$B$290,WorkElectricity!$I130,RawElectricity!$A$171:$A$290,WorkElectricity!$J130))</f>
        <v>#N/A</v>
      </c>
      <c r="V130" s="19" t="e">
        <f>IF(SUMIFS(RawElectricity!O$171:O$290,RawElectricity!$B$171:$B$290,WorkElectricity!$I130,RawElectricity!$A$171:$A$290,WorkElectricity!$J130)&lt;0.0001,VLOOKUP($I130,Notes!$B$1:$C$1,2,0),SUMIFS(RawElectricity!O$171:O$290,RawElectricity!$B$171:$B$290,WorkElectricity!$I130,RawElectricity!$A$171:$A$290,WorkElectricity!$J130))</f>
        <v>#N/A</v>
      </c>
      <c r="W130" s="19" t="e">
        <f>IF(SUMIFS(RawElectricity!P$171:P$290,RawElectricity!$B$171:$B$290,WorkElectricity!$I130,RawElectricity!$A$171:$A$290,WorkElectricity!$J130)&lt;0.0001,VLOOKUP($I130,Notes!$B$1:$C$1,2,0),SUMIFS(RawElectricity!P$171:P$290,RawElectricity!$B$171:$B$290,WorkElectricity!$I130,RawElectricity!$A$171:$A$290,WorkElectricity!$J130))</f>
        <v>#N/A</v>
      </c>
      <c r="X130" s="19" t="e">
        <f>IF(SUMIFS(RawElectricity!Q$171:Q$290,RawElectricity!$B$171:$B$290,WorkElectricity!$I130,RawElectricity!$A$171:$A$290,WorkElectricity!$J130)&lt;0.0001,VLOOKUP($I130,Notes!$B$1:$C$1,2,0),SUMIFS(RawElectricity!Q$171:Q$290,RawElectricity!$B$171:$B$290,WorkElectricity!$I130,RawElectricity!$A$171:$A$290,WorkElectricity!$J130))</f>
        <v>#N/A</v>
      </c>
      <c r="Y130" s="19" t="e">
        <f>IF(SUMIFS(RawElectricity!R$171:R$290,RawElectricity!$B$171:$B$290,WorkElectricity!$I130,RawElectricity!$A$171:$A$290,WorkElectricity!$J130)&lt;0.0001,VLOOKUP($I130,Notes!$B$1:$C$1,2,0),SUMIFS(RawElectricity!R$171:R$290,RawElectricity!$B$171:$B$290,WorkElectricity!$I130,RawElectricity!$A$171:$A$290,WorkElectricity!$J130))</f>
        <v>#N/A</v>
      </c>
      <c r="Z130" s="19" t="e">
        <f>IF(SUMIFS(RawElectricity!S$171:S$290,RawElectricity!$B$171:$B$290,WorkElectricity!$I130,RawElectricity!$A$171:$A$290,WorkElectricity!$J130)&lt;0.0001,VLOOKUP($I130,Notes!$B$1:$C$1,2,0),SUMIFS(RawElectricity!S$171:S$290,RawElectricity!$B$171:$B$290,WorkElectricity!$I130,RawElectricity!$A$171:$A$290,WorkElectricity!$J130))</f>
        <v>#N/A</v>
      </c>
      <c r="AA130" s="19" t="e">
        <f>IF(SUMIFS(RawElectricity!T$171:T$290,RawElectricity!$B$171:$B$290,WorkElectricity!$I130,RawElectricity!$A$171:$A$290,WorkElectricity!$J130)&lt;0.0001,VLOOKUP($I130,Notes!$B$1:$C$1,2,0),SUMIFS(RawElectricity!T$171:T$290,RawElectricity!$B$171:$B$290,WorkElectricity!$I130,RawElectricity!$A$171:$A$290,WorkElectricity!$J130))</f>
        <v>#N/A</v>
      </c>
      <c r="AB130" s="19" t="e">
        <f>IF(SUMIFS(RawElectricity!U$171:U$290,RawElectricity!$B$171:$B$290,WorkElectricity!$I130,RawElectricity!$A$171:$A$290,WorkElectricity!$J130)&lt;0.0001,VLOOKUP($I130,Notes!$B$1:$C$1,2,0),SUMIFS(RawElectricity!U$171:U$290,RawElectricity!$B$171:$B$290,WorkElectricity!$I130,RawElectricity!$A$171:$A$290,WorkElectricity!$J130))</f>
        <v>#N/A</v>
      </c>
      <c r="AC130" s="19" t="e">
        <f>IF(SUMIFS(RawElectricity!V$171:V$290,RawElectricity!$B$171:$B$290,WorkElectricity!$I130,RawElectricity!$A$171:$A$290,WorkElectricity!$J130)&lt;0.0001,VLOOKUP($I130,Notes!$B$1:$C$1,2,0),SUMIFS(RawElectricity!V$171:V$290,RawElectricity!$B$171:$B$290,WorkElectricity!$I130,RawElectricity!$A$171:$A$290,WorkElectricity!$J130))</f>
        <v>#N/A</v>
      </c>
      <c r="AD130" s="19" t="e">
        <f>IF(SUMIFS(RawElectricity!W$171:W$290,RawElectricity!$B$171:$B$290,WorkElectricity!$I130,RawElectricity!$A$171:$A$290,WorkElectricity!$J130)&lt;0.0001,VLOOKUP($I130,Notes!$B$1:$C$1,2,0),SUMIFS(RawElectricity!W$171:W$290,RawElectricity!$B$171:$B$290,WorkElectricity!$I130,RawElectricity!$A$171:$A$290,WorkElectricity!$J130))</f>
        <v>#N/A</v>
      </c>
      <c r="AE130" s="19" t="e">
        <f>IF(SUMIFS(RawElectricity!X$171:X$290,RawElectricity!$B$171:$B$290,WorkElectricity!$I130,RawElectricity!$A$171:$A$290,WorkElectricity!$J130)&lt;0.0001,VLOOKUP($I130,Notes!$B$1:$C$1,2,0),SUMIFS(RawElectricity!X$171:X$290,RawElectricity!$B$171:$B$290,WorkElectricity!$I130,RawElectricity!$A$171:$A$290,WorkElectricity!$J130))</f>
        <v>#N/A</v>
      </c>
      <c r="AF130" s="19" t="e">
        <f>IF(SUMIFS(RawElectricity!Y$171:Y$290,RawElectricity!$B$171:$B$290,WorkElectricity!$I130,RawElectricity!$A$171:$A$290,WorkElectricity!$J130)&lt;0.0001,VLOOKUP($I130,Notes!$B$1:$C$1,2,0),SUMIFS(RawElectricity!Y$171:Y$290,RawElectricity!$B$171:$B$290,WorkElectricity!$I130,RawElectricity!$A$171:$A$290,WorkElectricity!$J130))</f>
        <v>#N/A</v>
      </c>
      <c r="AG130" s="19" t="e">
        <f>IF(SUMIFS(RawElectricity!Z$171:Z$290,RawElectricity!$B$171:$B$290,WorkElectricity!$I130,RawElectricity!$A$171:$A$290,WorkElectricity!$J130)&lt;0.0001,VLOOKUP($I130,Notes!$B$1:$C$1,2,0),SUMIFS(RawElectricity!Z$171:Z$290,RawElectricity!$B$171:$B$290,WorkElectricity!$I130,RawElectricity!$A$171:$A$290,WorkElectricity!$J130))</f>
        <v>#N/A</v>
      </c>
      <c r="AH130" s="19" t="e">
        <f>IF(SUMIFS(RawElectricity!AA$171:AA$290,RawElectricity!$B$171:$B$290,WorkElectricity!$I130,RawElectricity!$A$171:$A$290,WorkElectricity!$J130)&lt;0.0001,VLOOKUP($I130,Notes!$B$1:$C$1,2,0),SUMIFS(RawElectricity!AA$171:AA$290,RawElectricity!$B$171:$B$290,WorkElectricity!$I130,RawElectricity!$A$171:$A$290,WorkElectricity!$J130))</f>
        <v>#N/A</v>
      </c>
      <c r="AI130" s="19" t="e">
        <f>IF(SUMIFS(RawElectricity!AB$171:AB$290,RawElectricity!$B$171:$B$290,WorkElectricity!$I130,RawElectricity!$A$171:$A$290,WorkElectricity!$J130)&lt;0.0001,VLOOKUP($I130,Notes!$B$1:$C$1,2,0),SUMIFS(RawElectricity!AB$171:AB$290,RawElectricity!$B$171:$B$290,WorkElectricity!$I130,RawElectricity!$A$171:$A$290,WorkElectricity!$J130))</f>
        <v>#N/A</v>
      </c>
      <c r="AJ130" s="19" t="e">
        <f>IF(SUMIFS(RawElectricity!AC$171:AC$290,RawElectricity!$B$171:$B$290,WorkElectricity!$I130,RawElectricity!$A$171:$A$290,WorkElectricity!$J130)&lt;0.0001,VLOOKUP($I130,Notes!$B$1:$C$1,2,0),SUMIFS(RawElectricity!AC$171:AC$290,RawElectricity!$B$171:$B$290,WorkElectricity!$I130,RawElectricity!$A$171:$A$290,WorkElectricity!$J130))</f>
        <v>#N/A</v>
      </c>
      <c r="AK130" s="19" t="e">
        <f>IF(SUMIFS(RawElectricity!AD$171:AD$290,RawElectricity!$B$171:$B$290,WorkElectricity!$I130,RawElectricity!$A$171:$A$290,WorkElectricity!$J130)&lt;0.0001,VLOOKUP($I130,Notes!$B$1:$C$1,2,0),SUMIFS(RawElectricity!AD$171:AD$290,RawElectricity!$B$171:$B$290,WorkElectricity!$I130,RawElectricity!$A$171:$A$290,WorkElectricity!$J130))</f>
        <v>#N/A</v>
      </c>
      <c r="AL130" s="19" t="e">
        <f>IF(SUMIFS(RawElectricity!AE$171:AE$290,RawElectricity!$B$171:$B$290,WorkElectricity!$I130,RawElectricity!$A$171:$A$290,WorkElectricity!$J130)&lt;0.0001,VLOOKUP($I130,Notes!$B$1:$C$1,2,0),SUMIFS(RawElectricity!AE$171:AE$290,RawElectricity!$B$171:$B$290,WorkElectricity!$I130,RawElectricity!$A$171:$A$290,WorkElectricity!$J130))</f>
        <v>#N/A</v>
      </c>
      <c r="AM130" s="19" t="e">
        <f>IF(SUMIFS(RawElectricity!AF$171:AF$290,RawElectricity!$B$171:$B$290,WorkElectricity!$I130,RawElectricity!$A$171:$A$290,WorkElectricity!$J130)&lt;0.0001,VLOOKUP($I130,Notes!$B$1:$C$1,2,0),SUMIFS(RawElectricity!AF$171:AF$290,RawElectricity!$B$171:$B$290,WorkElectricity!$I130,RawElectricity!$A$171:$A$290,WorkElectricity!$J130))</f>
        <v>#N/A</v>
      </c>
      <c r="AN130" s="19" t="e">
        <f>IF(SUMIFS(RawElectricity!AG$171:AG$290,RawElectricity!$B$171:$B$290,WorkElectricity!$I130,RawElectricity!$A$171:$A$290,WorkElectricity!$J130)&lt;0.0001,VLOOKUP($I130,Notes!$B$1:$C$1,2,0),SUMIFS(RawElectricity!AG$171:AG$290,RawElectricity!$B$171:$B$290,WorkElectricity!$I130,RawElectricity!$A$171:$A$290,WorkElectricity!$J130))</f>
        <v>#N/A</v>
      </c>
      <c r="AO130" s="19" t="e">
        <f>IF(SUMIFS(RawElectricity!AH$171:AH$290,RawElectricity!$B$171:$B$290,WorkElectricity!$I130,RawElectricity!$A$171:$A$290,WorkElectricity!$J130)&lt;0.0001,VLOOKUP($I130,Notes!$B$1:$C$1,2,0),SUMIFS(RawElectricity!AH$171:AH$290,RawElectricity!$B$171:$B$290,WorkElectricity!$I130,RawElectricity!$A$171:$A$290,WorkElectricity!$J130))</f>
        <v>#N/A</v>
      </c>
      <c r="AP130" s="19" t="e">
        <f>IF(SUMIFS(RawElectricity!AI$171:AI$290,RawElectricity!$B$171:$B$290,WorkElectricity!$I130,RawElectricity!$A$171:$A$290,WorkElectricity!$J130)&lt;0.0001,VLOOKUP($I130,Notes!$B$1:$C$1,2,0),SUMIFS(RawElectricity!AI$171:AI$290,RawElectricity!$B$171:$B$290,WorkElectricity!$I130,RawElectricity!$A$171:$A$290,WorkElectricity!$J130))</f>
        <v>#N/A</v>
      </c>
      <c r="AQ130" s="19" t="e">
        <f>IF(SUMIFS(RawElectricity!AJ$171:AJ$290,RawElectricity!$B$171:$B$290,WorkElectricity!$I130,RawElectricity!$A$171:$A$290,WorkElectricity!$J130)&lt;0.0001,VLOOKUP($I130,Notes!$B$1:$C$1,2,0),SUMIFS(RawElectricity!AJ$171:AJ$290,RawElectricity!$B$171:$B$290,WorkElectricity!$I130,RawElectricity!$A$171:$A$290,WorkElectricity!$J130))</f>
        <v>#N/A</v>
      </c>
      <c r="AR130" s="19" t="e">
        <f>IF(SUMIFS(RawElectricity!AK$171:AK$290,RawElectricity!$B$171:$B$290,WorkElectricity!$I130,RawElectricity!$A$171:$A$290,WorkElectricity!$J130)&lt;0.0001,VLOOKUP($I130,Notes!$B$1:$C$1,2,0),SUMIFS(RawElectricity!AK$171:AK$290,RawElectricity!$B$171:$B$290,WorkElectricity!$I130,RawElectricity!$A$171:$A$290,WorkElectricity!$J130))</f>
        <v>#N/A</v>
      </c>
      <c r="AS130" s="19" t="e">
        <f>IF(SUMIFS(RawElectricity!AL$171:AL$290,RawElectricity!$B$171:$B$290,WorkElectricity!$I130,RawElectricity!$A$171:$A$290,WorkElectricity!$J130)&lt;0.0001,VLOOKUP($I130,Notes!$B$1:$C$1,2,0),SUMIFS(RawElectricity!AL$171:AL$290,RawElectricity!$B$171:$B$290,WorkElectricity!$I130,RawElectricity!$A$171:$A$290,WorkElectricity!$J130))</f>
        <v>#N/A</v>
      </c>
      <c r="AT130" s="19" t="e">
        <f>IF(SUMIFS(RawElectricity!AM$171:AM$290,RawElectricity!$B$171:$B$290,WorkElectricity!$I130,RawElectricity!$A$171:$A$290,WorkElectricity!$J130)&lt;0.0001,VLOOKUP($I130,Notes!$B$1:$C$1,2,0),SUMIFS(RawElectricity!AM$171:AM$290,RawElectricity!$B$171:$B$290,WorkElectricity!$I130,RawElectricity!$A$171:$A$290,WorkElectricity!$J130))</f>
        <v>#N/A</v>
      </c>
      <c r="AU130" s="19" t="e">
        <f>IF(SUMIFS(RawElectricity!AN$171:AN$290,RawElectricity!$B$171:$B$290,WorkElectricity!$I130,RawElectricity!$A$171:$A$290,WorkElectricity!$J130)&lt;0.0001,VLOOKUP($I130,Notes!$B$1:$C$1,2,0),SUMIFS(RawElectricity!AN$171:AN$290,RawElectricity!$B$171:$B$290,WorkElectricity!$I130,RawElectricity!$A$171:$A$290,WorkElectricity!$J130))</f>
        <v>#N/A</v>
      </c>
      <c r="AV130" s="19" t="e">
        <f>IF(SUMIFS(RawElectricity!AO$171:AO$290,RawElectricity!$B$171:$B$290,WorkElectricity!$I130,RawElectricity!$A$171:$A$290,WorkElectricity!$J130)&lt;0.0001,VLOOKUP($I130,Notes!$B$1:$C$1,2,0),SUMIFS(RawElectricity!AO$171:AO$290,RawElectricity!$B$171:$B$290,WorkElectricity!$I130,RawElectricity!$A$171:$A$290,WorkElectricity!$J130))</f>
        <v>#N/A</v>
      </c>
      <c r="AW130" s="19" t="e">
        <f>IF(SUMIFS(RawElectricity!AP$171:AP$290,RawElectricity!$B$171:$B$290,WorkElectricity!$I130,RawElectricity!$A$171:$A$290,WorkElectricity!$J130)&lt;0.0001,VLOOKUP($I130,Notes!$B$1:$C$1,2,0),SUMIFS(RawElectricity!AP$171:AP$290,RawElectricity!$B$171:$B$290,WorkElectricity!$I130,RawElectricity!$A$171:$A$290,WorkElectricity!$J130))</f>
        <v>#N/A</v>
      </c>
      <c r="AX130" s="19" t="e">
        <f>IF(SUMIFS(RawElectricity!AQ$171:AQ$290,RawElectricity!$B$171:$B$290,WorkElectricity!$I130,RawElectricity!$A$171:$A$290,WorkElectricity!$J130)&lt;0.0001,VLOOKUP($I130,Notes!$B$1:$C$1,2,0),SUMIFS(RawElectricity!AQ$171:AQ$290,RawElectricity!$B$171:$B$290,WorkElectricity!$I130,RawElectricity!$A$171:$A$290,WorkElectricity!$J130))</f>
        <v>#N/A</v>
      </c>
      <c r="AY130" s="19" t="e">
        <f>IF(SUMIFS(RawElectricity!AR$171:AR$290,RawElectricity!$B$171:$B$290,WorkElectricity!$I130,RawElectricity!$A$171:$A$290,WorkElectricity!$J130)&lt;0.0001,VLOOKUP($I130,Notes!$B$1:$C$1,2,0),SUMIFS(RawElectricity!AR$171:AR$290,RawElectricity!$B$171:$B$290,WorkElectricity!$I130,RawElectricity!$A$171:$A$290,WorkElectricity!$J130))</f>
        <v>#N/A</v>
      </c>
      <c r="AZ130" s="19" t="e">
        <f>IF(SUMIFS(RawElectricity!AS$171:AS$290,RawElectricity!$B$171:$B$290,WorkElectricity!$I130,RawElectricity!$A$171:$A$290,WorkElectricity!$J130)&lt;0.0001,VLOOKUP($I130,Notes!$B$1:$C$1,2,0),SUMIFS(RawElectricity!AS$171:AS$290,RawElectricity!$B$171:$B$290,WorkElectricity!$I130,RawElectricity!$A$171:$A$290,WorkElectricity!$J130))</f>
        <v>#N/A</v>
      </c>
      <c r="BA130" s="19" t="e">
        <f>IF(SUMIFS(RawElectricity!AT$171:AT$290,RawElectricity!$B$171:$B$290,WorkElectricity!$I130,RawElectricity!$A$171:$A$290,WorkElectricity!$J130)&lt;0.0001,VLOOKUP($I130,Notes!$B$1:$C$1,2,0),SUMIFS(RawElectricity!AT$171:AT$290,RawElectricity!$B$171:$B$290,WorkElectricity!$I130,RawElectricity!$A$171:$A$290,WorkElectricity!$J130))</f>
        <v>#N/A</v>
      </c>
      <c r="BB130" s="19" t="e">
        <f>IF(SUMIFS(RawElectricity!AU$171:AU$290,RawElectricity!$B$171:$B$290,WorkElectricity!$I130,RawElectricity!$A$171:$A$290,WorkElectricity!$J130)&lt;0.0001,VLOOKUP($I130,Notes!$B$1:$C$1,2,0),SUMIFS(RawElectricity!AU$171:AU$290,RawElectricity!$B$171:$B$290,WorkElectricity!$I130,RawElectricity!$A$171:$A$290,WorkElectricity!$J130))</f>
        <v>#N/A</v>
      </c>
      <c r="BC130" s="19" t="e">
        <f>IF(SUMIFS(RawElectricity!AV$171:AV$290,RawElectricity!$B$171:$B$290,WorkElectricity!$I130,RawElectricity!$A$171:$A$290,WorkElectricity!$J130)&lt;0.0001,VLOOKUP($I130,Notes!$B$1:$C$1,2,0),SUMIFS(RawElectricity!AV$171:AV$290,RawElectricity!$B$171:$B$290,WorkElectricity!$I130,RawElectricity!$A$171:$A$290,WorkElectricity!$J130))</f>
        <v>#N/A</v>
      </c>
      <c r="BD130" s="19" t="e">
        <f>IF(SUMIFS(RawElectricity!AW$171:AW$290,RawElectricity!$B$171:$B$290,WorkElectricity!$I130,RawElectricity!$A$171:$A$290,WorkElectricity!$J130)&lt;0.0001,VLOOKUP($I130,Notes!$B$1:$C$1,2,0),SUMIFS(RawElectricity!AW$171:AW$290,RawElectricity!$B$171:$B$290,WorkElectricity!$I130,RawElectricity!$A$171:$A$290,WorkElectricity!$J130))</f>
        <v>#N/A</v>
      </c>
      <c r="BE130" s="19" t="e">
        <f>IF(SUMIFS(RawElectricity!AX$171:AX$290,RawElectricity!$B$171:$B$290,WorkElectricity!$I130,RawElectricity!$A$171:$A$290,WorkElectricity!$J130)&lt;0.0001,VLOOKUP($I130,Notes!$B$1:$C$1,2,0),SUMIFS(RawElectricity!AX$171:AX$290,RawElectricity!$B$171:$B$290,WorkElectricity!$I130,RawElectricity!$A$171:$A$290,WorkElectricity!$J130))</f>
        <v>#N/A</v>
      </c>
      <c r="BF130" s="19" t="e">
        <f>IF(SUMIFS(RawElectricity!AY$171:AY$290,RawElectricity!$B$171:$B$290,WorkElectricity!$I130,RawElectricity!$A$171:$A$290,WorkElectricity!$J130)&lt;0.0001,VLOOKUP($I130,Notes!$B$1:$C$1,2,0),SUMIFS(RawElectricity!AY$171:AY$290,RawElectricity!$B$171:$B$290,WorkElectricity!$I130,RawElectricity!$A$171:$A$290,WorkElectricity!$J130))</f>
        <v>#N/A</v>
      </c>
      <c r="BG130" s="19" t="e">
        <f>IF(SUMIFS(RawElectricity!AZ$171:AZ$290,RawElectricity!$B$171:$B$290,WorkElectricity!$I130,RawElectricity!$A$171:$A$290,WorkElectricity!$J130)&lt;0.0001,VLOOKUP($I130,Notes!$B$1:$C$1,2,0),SUMIFS(RawElectricity!AZ$171:AZ$290,RawElectricity!$B$171:$B$290,WorkElectricity!$I130,RawElectricity!$A$171:$A$290,WorkElectricity!$J130))</f>
        <v>#N/A</v>
      </c>
      <c r="BH130" s="19" t="e">
        <f>IF(SUMIFS(RawElectricity!BA$171:BA$290,RawElectricity!$B$171:$B$290,WorkElectricity!$I130,RawElectricity!$A$171:$A$290,WorkElectricity!$J130)&lt;0.0001,VLOOKUP($I130,Notes!$B$1:$C$1,2,0),SUMIFS(RawElectricity!BA$171:BA$290,RawElectricity!$B$171:$B$290,WorkElectricity!$I130,RawElectricity!$A$171:$A$290,WorkElectricity!$J130))</f>
        <v>#N/A</v>
      </c>
      <c r="BI130" s="19" t="e">
        <f>IF(SUMIFS(RawElectricity!BB$171:BB$290,RawElectricity!$B$171:$B$290,WorkElectricity!$I130,RawElectricity!$A$171:$A$290,WorkElectricity!$J130)&lt;0.0001,VLOOKUP($I130,Notes!$B$1:$C$1,2,0),SUMIFS(RawElectricity!BB$171:BB$290,RawElectricity!$B$171:$B$290,WorkElectricity!$I130,RawElectricity!$A$171:$A$290,WorkElectricity!$J130))</f>
        <v>#N/A</v>
      </c>
      <c r="BJ130" s="19" t="e">
        <f>IF(SUMIFS(RawElectricity!BC$171:BC$290,RawElectricity!$B$171:$B$290,WorkElectricity!$I130,RawElectricity!$A$171:$A$290,WorkElectricity!$J130)&lt;0.0001,VLOOKUP($I130,Notes!$B$1:$C$1,2,0),SUMIFS(RawElectricity!BC$171:BC$290,RawElectricity!$B$171:$B$290,WorkElectricity!$I130,RawElectricity!$A$171:$A$290,WorkElectricity!$J130))</f>
        <v>#N/A</v>
      </c>
      <c r="BK130" s="19" t="e">
        <f>IF(SUMIFS(RawElectricity!BD$171:BD$290,RawElectricity!$B$171:$B$290,WorkElectricity!$I130,RawElectricity!$A$171:$A$290,WorkElectricity!$J130)&lt;0.0001,VLOOKUP($I130,Notes!$B$1:$C$1,2,0),SUMIFS(RawElectricity!BD$171:BD$290,RawElectricity!$B$171:$B$290,WorkElectricity!$I130,RawElectricity!$A$171:$A$290,WorkElectricity!$J130))</f>
        <v>#N/A</v>
      </c>
      <c r="BL130" s="19" t="e">
        <f>IF(SUMIFS(RawElectricity!BE$171:BE$290,RawElectricity!$B$171:$B$290,WorkElectricity!$I130,RawElectricity!$A$171:$A$290,WorkElectricity!$J130)&lt;0.0001,VLOOKUP($I130,Notes!$B$1:$C$1,2,0),SUMIFS(RawElectricity!BE$171:BE$290,RawElectricity!$B$171:$B$290,WorkElectricity!$I130,RawElectricity!$A$171:$A$290,WorkElectricity!$J130))</f>
        <v>#N/A</v>
      </c>
      <c r="BM130" s="19" t="e">
        <f>IF(SUMIFS(RawElectricity!BF$171:BF$290,RawElectricity!$B$171:$B$290,WorkElectricity!$I130,RawElectricity!$A$171:$A$290,WorkElectricity!$J130)&lt;0.0001,VLOOKUP($I130,Notes!$B$1:$C$1,2,0),SUMIFS(RawElectricity!BF$171:BF$290,RawElectricity!$B$171:$B$290,WorkElectricity!$I130,RawElectricity!$A$171:$A$290,WorkElectricity!$J130))</f>
        <v>#N/A</v>
      </c>
      <c r="BN130" s="19" t="e">
        <f>IF(SUMIFS(RawElectricity!BG$171:BG$290,RawElectricity!$B$171:$B$290,WorkElectricity!$I130,RawElectricity!$A$171:$A$290,WorkElectricity!$J130)&lt;0.0001,VLOOKUP($I130,Notes!$B$1:$C$1,2,0),SUMIFS(RawElectricity!BG$171:BG$290,RawElectricity!$B$171:$B$290,WorkElectricity!$I130,RawElectricity!$A$171:$A$290,WorkElectricity!$J130))</f>
        <v>#N/A</v>
      </c>
      <c r="BO130" s="19" t="e">
        <f>IF(SUMIFS(RawElectricity!BH$171:BH$290,RawElectricity!$B$171:$B$290,WorkElectricity!$I130,RawElectricity!$A$171:$A$290,WorkElectricity!$J130)&lt;0.0001,VLOOKUP($I130,Notes!$B$1:$C$1,2,0),SUMIFS(RawElectricity!BH$171:BH$290,RawElectricity!$B$171:$B$290,WorkElectricity!$I130,RawElectricity!$A$171:$A$290,WorkElectricity!$J130))</f>
        <v>#N/A</v>
      </c>
      <c r="BP130" s="19" t="e">
        <f>IF(SUMIFS(RawElectricity!BI$171:BI$290,RawElectricity!$B$171:$B$290,WorkElectricity!$I130,RawElectricity!$A$171:$A$290,WorkElectricity!$J130)&lt;0.0001,VLOOKUP($I130,Notes!$B$1:$C$1,2,0),SUMIFS(RawElectricity!BI$171:BI$290,RawElectricity!$B$171:$B$290,WorkElectricity!$I130,RawElectricity!$A$171:$A$290,WorkElectricity!$J130))</f>
        <v>#N/A</v>
      </c>
      <c r="BQ130" s="19"/>
      <c r="BR130" s="19" t="e">
        <f>IF(SUMIFS(RawElectricity!BJ$171:BJ$290,RawElectricity!$B$171:$B$290,WorkElectricity!$I130,RawElectricity!$A$171:$A$290,WorkElectricity!$J130)&lt;0.0001,VLOOKUP($I130,Notes!$B$1:$C$1,2,0),SUMIFS(RawElectricity!BJ$171:BJ$290,RawElectricity!$B$171:$B$290,WorkElectricity!$I130,RawElectricity!$A$171:$A$290,WorkElectricity!$J130))</f>
        <v>#N/A</v>
      </c>
      <c r="BS130" s="19" t="e">
        <f>IF(SUMIFS(RawElectricity!BK$171:BK$290,RawElectricity!$B$171:$B$290,WorkElectricity!$I130,RawElectricity!$A$171:$A$290,WorkElectricity!$J130)&lt;0.0001,VLOOKUP($I130,Notes!$B$1:$C$1,2,0),SUMIFS(RawElectricity!BK$171:BK$290,RawElectricity!$B$171:$B$290,WorkElectricity!$I130,RawElectricity!$A$171:$A$290,WorkElectricity!$J130))</f>
        <v>#N/A</v>
      </c>
      <c r="BT130" s="19" t="e">
        <f>IF(SUMIFS(RawElectricity!BL$171:BL$290,RawElectricity!$B$171:$B$290,WorkElectricity!$I130,RawElectricity!$A$171:$A$290,WorkElectricity!$J130)&lt;0.0001,VLOOKUP($I130,Notes!$B$1:$C$1,2,0),SUMIFS(RawElectricity!BL$171:BL$290,RawElectricity!$B$171:$B$290,WorkElectricity!$I130,RawElectricity!$A$171:$A$290,WorkElectricity!$J130))</f>
        <v>#N/A</v>
      </c>
      <c r="BU130" s="19" t="e">
        <f>IF(SUMIFS(RawElectricity!BM$171:BM$290,RawElectricity!$B$171:$B$290,WorkElectricity!$I130,RawElectricity!$A$171:$A$290,WorkElectricity!$J130)&lt;0.0001,VLOOKUP($I130,Notes!$B$1:$C$1,2,0),SUMIFS(RawElectricity!BM$171:BM$290,RawElectricity!$B$171:$B$290,WorkElectricity!$I130,RawElectricity!$A$171:$A$290,WorkElectricity!$J130))</f>
        <v>#N/A</v>
      </c>
      <c r="BV130" s="19" t="e">
        <f>IF(SUMIFS(RawElectricity!BN$171:BN$290,RawElectricity!$B$171:$B$290,WorkElectricity!$I130,RawElectricity!$A$171:$A$290,WorkElectricity!$J130)&lt;0.0001,VLOOKUP($I130,Notes!$B$1:$C$1,2,0),SUMIFS(RawElectricity!BN$171:BN$290,RawElectricity!$B$171:$B$290,WorkElectricity!$I130,RawElectricity!$A$171:$A$290,WorkElectricity!$J130))</f>
        <v>#N/A</v>
      </c>
      <c r="BW130" s="19" t="e">
        <f>IF(SUMIFS(RawElectricity!BO$171:BO$290,RawElectricity!$B$171:$B$290,WorkElectricity!$I130,RawElectricity!$A$171:$A$290,WorkElectricity!$J130)&lt;0.0001,VLOOKUP($I130,Notes!$B$1:$C$1,2,0),SUMIFS(RawElectricity!BO$171:BO$290,RawElectricity!$B$171:$B$290,WorkElectricity!$I130,RawElectricity!$A$171:$A$290,WorkElectricity!$J130))</f>
        <v>#N/A</v>
      </c>
    </row>
    <row r="131" spans="1:75" x14ac:dyDescent="0.25">
      <c r="A131" t="str">
        <f>IF(B131&lt;&gt;B130,MAX(A$79:A130)+1,"")</f>
        <v/>
      </c>
      <c r="B131" t="str">
        <f>RawElectricity!B222</f>
        <v>sim4</v>
      </c>
      <c r="D131" s="19"/>
      <c r="E131" s="19"/>
      <c r="F131" s="19"/>
      <c r="G131" s="19"/>
      <c r="H131">
        <f t="shared" si="11"/>
        <v>6</v>
      </c>
      <c r="I131" t="str">
        <f t="shared" si="10"/>
        <v>sim5</v>
      </c>
      <c r="J131" t="str">
        <f t="shared" si="12"/>
        <v>Gas</v>
      </c>
      <c r="K131" s="19" t="e">
        <f>IF(SUMIFS(RawElectricity!D$171:D$290,RawElectricity!$B$171:$B$290,WorkElectricity!$I131,RawElectricity!$A$171:$A$290,WorkElectricity!$J131)&lt;0.0001,VLOOKUP($I131,Notes!$B$1:$C$1,2,0),SUMIFS(RawElectricity!D$171:D$290,RawElectricity!$B$171:$B$290,WorkElectricity!$I131,RawElectricity!$A$171:$A$290,WorkElectricity!$J131))</f>
        <v>#N/A</v>
      </c>
      <c r="L131" s="19" t="e">
        <f>IF(SUMIFS(RawElectricity!E$171:E$290,RawElectricity!$B$171:$B$290,WorkElectricity!$I131,RawElectricity!$A$171:$A$290,WorkElectricity!$J131)&lt;0.0001,VLOOKUP($I131,Notes!$B$1:$C$1,2,0),SUMIFS(RawElectricity!E$171:E$290,RawElectricity!$B$171:$B$290,WorkElectricity!$I131,RawElectricity!$A$171:$A$290,WorkElectricity!$J131))</f>
        <v>#N/A</v>
      </c>
      <c r="M131" s="19" t="e">
        <f>IF(SUMIFS(RawElectricity!F$171:F$290,RawElectricity!$B$171:$B$290,WorkElectricity!$I131,RawElectricity!$A$171:$A$290,WorkElectricity!$J131)&lt;0.0001,VLOOKUP($I131,Notes!$B$1:$C$1,2,0),SUMIFS(RawElectricity!F$171:F$290,RawElectricity!$B$171:$B$290,WorkElectricity!$I131,RawElectricity!$A$171:$A$290,WorkElectricity!$J131))</f>
        <v>#N/A</v>
      </c>
      <c r="N131" s="19" t="e">
        <f>IF(SUMIFS(RawElectricity!G$171:G$290,RawElectricity!$B$171:$B$290,WorkElectricity!$I131,RawElectricity!$A$171:$A$290,WorkElectricity!$J131)&lt;0.0001,VLOOKUP($I131,Notes!$B$1:$C$1,2,0),SUMIFS(RawElectricity!G$171:G$290,RawElectricity!$B$171:$B$290,WorkElectricity!$I131,RawElectricity!$A$171:$A$290,WorkElectricity!$J131))</f>
        <v>#N/A</v>
      </c>
      <c r="O131" s="19" t="e">
        <f>IF(SUMIFS(RawElectricity!H$171:H$290,RawElectricity!$B$171:$B$290,WorkElectricity!$I131,RawElectricity!$A$171:$A$290,WorkElectricity!$J131)&lt;0.0001,VLOOKUP($I131,Notes!$B$1:$C$1,2,0),SUMIFS(RawElectricity!H$171:H$290,RawElectricity!$B$171:$B$290,WorkElectricity!$I131,RawElectricity!$A$171:$A$290,WorkElectricity!$J131))</f>
        <v>#N/A</v>
      </c>
      <c r="P131" s="19" t="e">
        <f>IF(SUMIFS(RawElectricity!I$171:I$290,RawElectricity!$B$171:$B$290,WorkElectricity!$I131,RawElectricity!$A$171:$A$290,WorkElectricity!$J131)&lt;0.0001,VLOOKUP($I131,Notes!$B$1:$C$1,2,0),SUMIFS(RawElectricity!I$171:I$290,RawElectricity!$B$171:$B$290,WorkElectricity!$I131,RawElectricity!$A$171:$A$290,WorkElectricity!$J131))</f>
        <v>#N/A</v>
      </c>
      <c r="Q131" s="19" t="e">
        <f>IF(SUMIFS(RawElectricity!J$171:J$290,RawElectricity!$B$171:$B$290,WorkElectricity!$I131,RawElectricity!$A$171:$A$290,WorkElectricity!$J131)&lt;0.0001,VLOOKUP($I131,Notes!$B$1:$C$1,2,0),SUMIFS(RawElectricity!J$171:J$290,RawElectricity!$B$171:$B$290,WorkElectricity!$I131,RawElectricity!$A$171:$A$290,WorkElectricity!$J131))</f>
        <v>#N/A</v>
      </c>
      <c r="R131" s="19" t="e">
        <f>IF(SUMIFS(RawElectricity!K$171:K$290,RawElectricity!$B$171:$B$290,WorkElectricity!$I131,RawElectricity!$A$171:$A$290,WorkElectricity!$J131)&lt;0.0001,VLOOKUP($I131,Notes!$B$1:$C$1,2,0),SUMIFS(RawElectricity!K$171:K$290,RawElectricity!$B$171:$B$290,WorkElectricity!$I131,RawElectricity!$A$171:$A$290,WorkElectricity!$J131))</f>
        <v>#N/A</v>
      </c>
      <c r="S131" s="19" t="e">
        <f>IF(SUMIFS(RawElectricity!L$171:L$290,RawElectricity!$B$171:$B$290,WorkElectricity!$I131,RawElectricity!$A$171:$A$290,WorkElectricity!$J131)&lt;0.0001,VLOOKUP($I131,Notes!$B$1:$C$1,2,0),SUMIFS(RawElectricity!L$171:L$290,RawElectricity!$B$171:$B$290,WorkElectricity!$I131,RawElectricity!$A$171:$A$290,WorkElectricity!$J131))</f>
        <v>#N/A</v>
      </c>
      <c r="T131" s="19" t="e">
        <f>IF(SUMIFS(RawElectricity!M$171:M$290,RawElectricity!$B$171:$B$290,WorkElectricity!$I131,RawElectricity!$A$171:$A$290,WorkElectricity!$J131)&lt;0.0001,VLOOKUP($I131,Notes!$B$1:$C$1,2,0),SUMIFS(RawElectricity!M$171:M$290,RawElectricity!$B$171:$B$290,WorkElectricity!$I131,RawElectricity!$A$171:$A$290,WorkElectricity!$J131))</f>
        <v>#N/A</v>
      </c>
      <c r="U131" s="19" t="e">
        <f>IF(SUMIFS(RawElectricity!N$171:N$290,RawElectricity!$B$171:$B$290,WorkElectricity!$I131,RawElectricity!$A$171:$A$290,WorkElectricity!$J131)&lt;0.0001,VLOOKUP($I131,Notes!$B$1:$C$1,2,0),SUMIFS(RawElectricity!N$171:N$290,RawElectricity!$B$171:$B$290,WorkElectricity!$I131,RawElectricity!$A$171:$A$290,WorkElectricity!$J131))</f>
        <v>#N/A</v>
      </c>
      <c r="V131" s="19" t="e">
        <f>IF(SUMIFS(RawElectricity!O$171:O$290,RawElectricity!$B$171:$B$290,WorkElectricity!$I131,RawElectricity!$A$171:$A$290,WorkElectricity!$J131)&lt;0.0001,VLOOKUP($I131,Notes!$B$1:$C$1,2,0),SUMIFS(RawElectricity!O$171:O$290,RawElectricity!$B$171:$B$290,WorkElectricity!$I131,RawElectricity!$A$171:$A$290,WorkElectricity!$J131))</f>
        <v>#N/A</v>
      </c>
      <c r="W131" s="19" t="e">
        <f>IF(SUMIFS(RawElectricity!P$171:P$290,RawElectricity!$B$171:$B$290,WorkElectricity!$I131,RawElectricity!$A$171:$A$290,WorkElectricity!$J131)&lt;0.0001,VLOOKUP($I131,Notes!$B$1:$C$1,2,0),SUMIFS(RawElectricity!P$171:P$290,RawElectricity!$B$171:$B$290,WorkElectricity!$I131,RawElectricity!$A$171:$A$290,WorkElectricity!$J131))</f>
        <v>#N/A</v>
      </c>
      <c r="X131" s="19" t="e">
        <f>IF(SUMIFS(RawElectricity!Q$171:Q$290,RawElectricity!$B$171:$B$290,WorkElectricity!$I131,RawElectricity!$A$171:$A$290,WorkElectricity!$J131)&lt;0.0001,VLOOKUP($I131,Notes!$B$1:$C$1,2,0),SUMIFS(RawElectricity!Q$171:Q$290,RawElectricity!$B$171:$B$290,WorkElectricity!$I131,RawElectricity!$A$171:$A$290,WorkElectricity!$J131))</f>
        <v>#N/A</v>
      </c>
      <c r="Y131" s="19" t="e">
        <f>IF(SUMIFS(RawElectricity!R$171:R$290,RawElectricity!$B$171:$B$290,WorkElectricity!$I131,RawElectricity!$A$171:$A$290,WorkElectricity!$J131)&lt;0.0001,VLOOKUP($I131,Notes!$B$1:$C$1,2,0),SUMIFS(RawElectricity!R$171:R$290,RawElectricity!$B$171:$B$290,WorkElectricity!$I131,RawElectricity!$A$171:$A$290,WorkElectricity!$J131))</f>
        <v>#N/A</v>
      </c>
      <c r="Z131" s="19" t="e">
        <f>IF(SUMIFS(RawElectricity!S$171:S$290,RawElectricity!$B$171:$B$290,WorkElectricity!$I131,RawElectricity!$A$171:$A$290,WorkElectricity!$J131)&lt;0.0001,VLOOKUP($I131,Notes!$B$1:$C$1,2,0),SUMIFS(RawElectricity!S$171:S$290,RawElectricity!$B$171:$B$290,WorkElectricity!$I131,RawElectricity!$A$171:$A$290,WorkElectricity!$J131))</f>
        <v>#N/A</v>
      </c>
      <c r="AA131" s="19" t="e">
        <f>IF(SUMIFS(RawElectricity!T$171:T$290,RawElectricity!$B$171:$B$290,WorkElectricity!$I131,RawElectricity!$A$171:$A$290,WorkElectricity!$J131)&lt;0.0001,VLOOKUP($I131,Notes!$B$1:$C$1,2,0),SUMIFS(RawElectricity!T$171:T$290,RawElectricity!$B$171:$B$290,WorkElectricity!$I131,RawElectricity!$A$171:$A$290,WorkElectricity!$J131))</f>
        <v>#N/A</v>
      </c>
      <c r="AB131" s="19" t="e">
        <f>IF(SUMIFS(RawElectricity!U$171:U$290,RawElectricity!$B$171:$B$290,WorkElectricity!$I131,RawElectricity!$A$171:$A$290,WorkElectricity!$J131)&lt;0.0001,VLOOKUP($I131,Notes!$B$1:$C$1,2,0),SUMIFS(RawElectricity!U$171:U$290,RawElectricity!$B$171:$B$290,WorkElectricity!$I131,RawElectricity!$A$171:$A$290,WorkElectricity!$J131))</f>
        <v>#N/A</v>
      </c>
      <c r="AC131" s="19" t="e">
        <f>IF(SUMIFS(RawElectricity!V$171:V$290,RawElectricity!$B$171:$B$290,WorkElectricity!$I131,RawElectricity!$A$171:$A$290,WorkElectricity!$J131)&lt;0.0001,VLOOKUP($I131,Notes!$B$1:$C$1,2,0),SUMIFS(RawElectricity!V$171:V$290,RawElectricity!$B$171:$B$290,WorkElectricity!$I131,RawElectricity!$A$171:$A$290,WorkElectricity!$J131))</f>
        <v>#N/A</v>
      </c>
      <c r="AD131" s="19" t="e">
        <f>IF(SUMIFS(RawElectricity!W$171:W$290,RawElectricity!$B$171:$B$290,WorkElectricity!$I131,RawElectricity!$A$171:$A$290,WorkElectricity!$J131)&lt;0.0001,VLOOKUP($I131,Notes!$B$1:$C$1,2,0),SUMIFS(RawElectricity!W$171:W$290,RawElectricity!$B$171:$B$290,WorkElectricity!$I131,RawElectricity!$A$171:$A$290,WorkElectricity!$J131))</f>
        <v>#N/A</v>
      </c>
      <c r="AE131" s="19" t="e">
        <f>IF(SUMIFS(RawElectricity!X$171:X$290,RawElectricity!$B$171:$B$290,WorkElectricity!$I131,RawElectricity!$A$171:$A$290,WorkElectricity!$J131)&lt;0.0001,VLOOKUP($I131,Notes!$B$1:$C$1,2,0),SUMIFS(RawElectricity!X$171:X$290,RawElectricity!$B$171:$B$290,WorkElectricity!$I131,RawElectricity!$A$171:$A$290,WorkElectricity!$J131))</f>
        <v>#N/A</v>
      </c>
      <c r="AF131" s="19" t="e">
        <f>IF(SUMIFS(RawElectricity!Y$171:Y$290,RawElectricity!$B$171:$B$290,WorkElectricity!$I131,RawElectricity!$A$171:$A$290,WorkElectricity!$J131)&lt;0.0001,VLOOKUP($I131,Notes!$B$1:$C$1,2,0),SUMIFS(RawElectricity!Y$171:Y$290,RawElectricity!$B$171:$B$290,WorkElectricity!$I131,RawElectricity!$A$171:$A$290,WorkElectricity!$J131))</f>
        <v>#N/A</v>
      </c>
      <c r="AG131" s="19" t="e">
        <f>IF(SUMIFS(RawElectricity!Z$171:Z$290,RawElectricity!$B$171:$B$290,WorkElectricity!$I131,RawElectricity!$A$171:$A$290,WorkElectricity!$J131)&lt;0.0001,VLOOKUP($I131,Notes!$B$1:$C$1,2,0),SUMIFS(RawElectricity!Z$171:Z$290,RawElectricity!$B$171:$B$290,WorkElectricity!$I131,RawElectricity!$A$171:$A$290,WorkElectricity!$J131))</f>
        <v>#N/A</v>
      </c>
      <c r="AH131" s="19" t="e">
        <f>IF(SUMIFS(RawElectricity!AA$171:AA$290,RawElectricity!$B$171:$B$290,WorkElectricity!$I131,RawElectricity!$A$171:$A$290,WorkElectricity!$J131)&lt;0.0001,VLOOKUP($I131,Notes!$B$1:$C$1,2,0),SUMIFS(RawElectricity!AA$171:AA$290,RawElectricity!$B$171:$B$290,WorkElectricity!$I131,RawElectricity!$A$171:$A$290,WorkElectricity!$J131))</f>
        <v>#N/A</v>
      </c>
      <c r="AI131" s="19" t="e">
        <f>IF(SUMIFS(RawElectricity!AB$171:AB$290,RawElectricity!$B$171:$B$290,WorkElectricity!$I131,RawElectricity!$A$171:$A$290,WorkElectricity!$J131)&lt;0.0001,VLOOKUP($I131,Notes!$B$1:$C$1,2,0),SUMIFS(RawElectricity!AB$171:AB$290,RawElectricity!$B$171:$B$290,WorkElectricity!$I131,RawElectricity!$A$171:$A$290,WorkElectricity!$J131))</f>
        <v>#N/A</v>
      </c>
      <c r="AJ131" s="19" t="e">
        <f>IF(SUMIFS(RawElectricity!AC$171:AC$290,RawElectricity!$B$171:$B$290,WorkElectricity!$I131,RawElectricity!$A$171:$A$290,WorkElectricity!$J131)&lt;0.0001,VLOOKUP($I131,Notes!$B$1:$C$1,2,0),SUMIFS(RawElectricity!AC$171:AC$290,RawElectricity!$B$171:$B$290,WorkElectricity!$I131,RawElectricity!$A$171:$A$290,WorkElectricity!$J131))</f>
        <v>#N/A</v>
      </c>
      <c r="AK131" s="19" t="e">
        <f>IF(SUMIFS(RawElectricity!AD$171:AD$290,RawElectricity!$B$171:$B$290,WorkElectricity!$I131,RawElectricity!$A$171:$A$290,WorkElectricity!$J131)&lt;0.0001,VLOOKUP($I131,Notes!$B$1:$C$1,2,0),SUMIFS(RawElectricity!AD$171:AD$290,RawElectricity!$B$171:$B$290,WorkElectricity!$I131,RawElectricity!$A$171:$A$290,WorkElectricity!$J131))</f>
        <v>#N/A</v>
      </c>
      <c r="AL131" s="19" t="e">
        <f>IF(SUMIFS(RawElectricity!AE$171:AE$290,RawElectricity!$B$171:$B$290,WorkElectricity!$I131,RawElectricity!$A$171:$A$290,WorkElectricity!$J131)&lt;0.0001,VLOOKUP($I131,Notes!$B$1:$C$1,2,0),SUMIFS(RawElectricity!AE$171:AE$290,RawElectricity!$B$171:$B$290,WorkElectricity!$I131,RawElectricity!$A$171:$A$290,WorkElectricity!$J131))</f>
        <v>#N/A</v>
      </c>
      <c r="AM131" s="19" t="e">
        <f>IF(SUMIFS(RawElectricity!AF$171:AF$290,RawElectricity!$B$171:$B$290,WorkElectricity!$I131,RawElectricity!$A$171:$A$290,WorkElectricity!$J131)&lt;0.0001,VLOOKUP($I131,Notes!$B$1:$C$1,2,0),SUMIFS(RawElectricity!AF$171:AF$290,RawElectricity!$B$171:$B$290,WorkElectricity!$I131,RawElectricity!$A$171:$A$290,WorkElectricity!$J131))</f>
        <v>#N/A</v>
      </c>
      <c r="AN131" s="19" t="e">
        <f>IF(SUMIFS(RawElectricity!AG$171:AG$290,RawElectricity!$B$171:$B$290,WorkElectricity!$I131,RawElectricity!$A$171:$A$290,WorkElectricity!$J131)&lt;0.0001,VLOOKUP($I131,Notes!$B$1:$C$1,2,0),SUMIFS(RawElectricity!AG$171:AG$290,RawElectricity!$B$171:$B$290,WorkElectricity!$I131,RawElectricity!$A$171:$A$290,WorkElectricity!$J131))</f>
        <v>#N/A</v>
      </c>
      <c r="AO131" s="19" t="e">
        <f>IF(SUMIFS(RawElectricity!AH$171:AH$290,RawElectricity!$B$171:$B$290,WorkElectricity!$I131,RawElectricity!$A$171:$A$290,WorkElectricity!$J131)&lt;0.0001,VLOOKUP($I131,Notes!$B$1:$C$1,2,0),SUMIFS(RawElectricity!AH$171:AH$290,RawElectricity!$B$171:$B$290,WorkElectricity!$I131,RawElectricity!$A$171:$A$290,WorkElectricity!$J131))</f>
        <v>#N/A</v>
      </c>
      <c r="AP131" s="19" t="e">
        <f>IF(SUMIFS(RawElectricity!AI$171:AI$290,RawElectricity!$B$171:$B$290,WorkElectricity!$I131,RawElectricity!$A$171:$A$290,WorkElectricity!$J131)&lt;0.0001,VLOOKUP($I131,Notes!$B$1:$C$1,2,0),SUMIFS(RawElectricity!AI$171:AI$290,RawElectricity!$B$171:$B$290,WorkElectricity!$I131,RawElectricity!$A$171:$A$290,WorkElectricity!$J131))</f>
        <v>#N/A</v>
      </c>
      <c r="AQ131" s="19" t="e">
        <f>IF(SUMIFS(RawElectricity!AJ$171:AJ$290,RawElectricity!$B$171:$B$290,WorkElectricity!$I131,RawElectricity!$A$171:$A$290,WorkElectricity!$J131)&lt;0.0001,VLOOKUP($I131,Notes!$B$1:$C$1,2,0),SUMIFS(RawElectricity!AJ$171:AJ$290,RawElectricity!$B$171:$B$290,WorkElectricity!$I131,RawElectricity!$A$171:$A$290,WorkElectricity!$J131))</f>
        <v>#N/A</v>
      </c>
      <c r="AR131" s="19" t="e">
        <f>IF(SUMIFS(RawElectricity!AK$171:AK$290,RawElectricity!$B$171:$B$290,WorkElectricity!$I131,RawElectricity!$A$171:$A$290,WorkElectricity!$J131)&lt;0.0001,VLOOKUP($I131,Notes!$B$1:$C$1,2,0),SUMIFS(RawElectricity!AK$171:AK$290,RawElectricity!$B$171:$B$290,WorkElectricity!$I131,RawElectricity!$A$171:$A$290,WorkElectricity!$J131))</f>
        <v>#N/A</v>
      </c>
      <c r="AS131" s="19" t="e">
        <f>IF(SUMIFS(RawElectricity!AL$171:AL$290,RawElectricity!$B$171:$B$290,WorkElectricity!$I131,RawElectricity!$A$171:$A$290,WorkElectricity!$J131)&lt;0.0001,VLOOKUP($I131,Notes!$B$1:$C$1,2,0),SUMIFS(RawElectricity!AL$171:AL$290,RawElectricity!$B$171:$B$290,WorkElectricity!$I131,RawElectricity!$A$171:$A$290,WorkElectricity!$J131))</f>
        <v>#N/A</v>
      </c>
      <c r="AT131" s="19" t="e">
        <f>IF(SUMIFS(RawElectricity!AM$171:AM$290,RawElectricity!$B$171:$B$290,WorkElectricity!$I131,RawElectricity!$A$171:$A$290,WorkElectricity!$J131)&lt;0.0001,VLOOKUP($I131,Notes!$B$1:$C$1,2,0),SUMIFS(RawElectricity!AM$171:AM$290,RawElectricity!$B$171:$B$290,WorkElectricity!$I131,RawElectricity!$A$171:$A$290,WorkElectricity!$J131))</f>
        <v>#N/A</v>
      </c>
      <c r="AU131" s="19" t="e">
        <f>IF(SUMIFS(RawElectricity!AN$171:AN$290,RawElectricity!$B$171:$B$290,WorkElectricity!$I131,RawElectricity!$A$171:$A$290,WorkElectricity!$J131)&lt;0.0001,VLOOKUP($I131,Notes!$B$1:$C$1,2,0),SUMIFS(RawElectricity!AN$171:AN$290,RawElectricity!$B$171:$B$290,WorkElectricity!$I131,RawElectricity!$A$171:$A$290,WorkElectricity!$J131))</f>
        <v>#N/A</v>
      </c>
      <c r="AV131" s="19" t="e">
        <f>IF(SUMIFS(RawElectricity!AO$171:AO$290,RawElectricity!$B$171:$B$290,WorkElectricity!$I131,RawElectricity!$A$171:$A$290,WorkElectricity!$J131)&lt;0.0001,VLOOKUP($I131,Notes!$B$1:$C$1,2,0),SUMIFS(RawElectricity!AO$171:AO$290,RawElectricity!$B$171:$B$290,WorkElectricity!$I131,RawElectricity!$A$171:$A$290,WorkElectricity!$J131))</f>
        <v>#N/A</v>
      </c>
      <c r="AW131" s="19" t="e">
        <f>IF(SUMIFS(RawElectricity!AP$171:AP$290,RawElectricity!$B$171:$B$290,WorkElectricity!$I131,RawElectricity!$A$171:$A$290,WorkElectricity!$J131)&lt;0.0001,VLOOKUP($I131,Notes!$B$1:$C$1,2,0),SUMIFS(RawElectricity!AP$171:AP$290,RawElectricity!$B$171:$B$290,WorkElectricity!$I131,RawElectricity!$A$171:$A$290,WorkElectricity!$J131))</f>
        <v>#N/A</v>
      </c>
      <c r="AX131" s="19" t="e">
        <f>IF(SUMIFS(RawElectricity!AQ$171:AQ$290,RawElectricity!$B$171:$B$290,WorkElectricity!$I131,RawElectricity!$A$171:$A$290,WorkElectricity!$J131)&lt;0.0001,VLOOKUP($I131,Notes!$B$1:$C$1,2,0),SUMIFS(RawElectricity!AQ$171:AQ$290,RawElectricity!$B$171:$B$290,WorkElectricity!$I131,RawElectricity!$A$171:$A$290,WorkElectricity!$J131))</f>
        <v>#N/A</v>
      </c>
      <c r="AY131" s="19" t="e">
        <f>IF(SUMIFS(RawElectricity!AR$171:AR$290,RawElectricity!$B$171:$B$290,WorkElectricity!$I131,RawElectricity!$A$171:$A$290,WorkElectricity!$J131)&lt;0.0001,VLOOKUP($I131,Notes!$B$1:$C$1,2,0),SUMIFS(RawElectricity!AR$171:AR$290,RawElectricity!$B$171:$B$290,WorkElectricity!$I131,RawElectricity!$A$171:$A$290,WorkElectricity!$J131))</f>
        <v>#N/A</v>
      </c>
      <c r="AZ131" s="19" t="e">
        <f>IF(SUMIFS(RawElectricity!AS$171:AS$290,RawElectricity!$B$171:$B$290,WorkElectricity!$I131,RawElectricity!$A$171:$A$290,WorkElectricity!$J131)&lt;0.0001,VLOOKUP($I131,Notes!$B$1:$C$1,2,0),SUMIFS(RawElectricity!AS$171:AS$290,RawElectricity!$B$171:$B$290,WorkElectricity!$I131,RawElectricity!$A$171:$A$290,WorkElectricity!$J131))</f>
        <v>#N/A</v>
      </c>
      <c r="BA131" s="19" t="e">
        <f>IF(SUMIFS(RawElectricity!AT$171:AT$290,RawElectricity!$B$171:$B$290,WorkElectricity!$I131,RawElectricity!$A$171:$A$290,WorkElectricity!$J131)&lt;0.0001,VLOOKUP($I131,Notes!$B$1:$C$1,2,0),SUMIFS(RawElectricity!AT$171:AT$290,RawElectricity!$B$171:$B$290,WorkElectricity!$I131,RawElectricity!$A$171:$A$290,WorkElectricity!$J131))</f>
        <v>#N/A</v>
      </c>
      <c r="BB131" s="19" t="e">
        <f>IF(SUMIFS(RawElectricity!AU$171:AU$290,RawElectricity!$B$171:$B$290,WorkElectricity!$I131,RawElectricity!$A$171:$A$290,WorkElectricity!$J131)&lt;0.0001,VLOOKUP($I131,Notes!$B$1:$C$1,2,0),SUMIFS(RawElectricity!AU$171:AU$290,RawElectricity!$B$171:$B$290,WorkElectricity!$I131,RawElectricity!$A$171:$A$290,WorkElectricity!$J131))</f>
        <v>#N/A</v>
      </c>
      <c r="BC131" s="19" t="e">
        <f>IF(SUMIFS(RawElectricity!AV$171:AV$290,RawElectricity!$B$171:$B$290,WorkElectricity!$I131,RawElectricity!$A$171:$A$290,WorkElectricity!$J131)&lt;0.0001,VLOOKUP($I131,Notes!$B$1:$C$1,2,0),SUMIFS(RawElectricity!AV$171:AV$290,RawElectricity!$B$171:$B$290,WorkElectricity!$I131,RawElectricity!$A$171:$A$290,WorkElectricity!$J131))</f>
        <v>#N/A</v>
      </c>
      <c r="BD131" s="19" t="e">
        <f>IF(SUMIFS(RawElectricity!AW$171:AW$290,RawElectricity!$B$171:$B$290,WorkElectricity!$I131,RawElectricity!$A$171:$A$290,WorkElectricity!$J131)&lt;0.0001,VLOOKUP($I131,Notes!$B$1:$C$1,2,0),SUMIFS(RawElectricity!AW$171:AW$290,RawElectricity!$B$171:$B$290,WorkElectricity!$I131,RawElectricity!$A$171:$A$290,WorkElectricity!$J131))</f>
        <v>#N/A</v>
      </c>
      <c r="BE131" s="19" t="e">
        <f>IF(SUMIFS(RawElectricity!AX$171:AX$290,RawElectricity!$B$171:$B$290,WorkElectricity!$I131,RawElectricity!$A$171:$A$290,WorkElectricity!$J131)&lt;0.0001,VLOOKUP($I131,Notes!$B$1:$C$1,2,0),SUMIFS(RawElectricity!AX$171:AX$290,RawElectricity!$B$171:$B$290,WorkElectricity!$I131,RawElectricity!$A$171:$A$290,WorkElectricity!$J131))</f>
        <v>#N/A</v>
      </c>
      <c r="BF131" s="19" t="e">
        <f>IF(SUMIFS(RawElectricity!AY$171:AY$290,RawElectricity!$B$171:$B$290,WorkElectricity!$I131,RawElectricity!$A$171:$A$290,WorkElectricity!$J131)&lt;0.0001,VLOOKUP($I131,Notes!$B$1:$C$1,2,0),SUMIFS(RawElectricity!AY$171:AY$290,RawElectricity!$B$171:$B$290,WorkElectricity!$I131,RawElectricity!$A$171:$A$290,WorkElectricity!$J131))</f>
        <v>#N/A</v>
      </c>
      <c r="BG131" s="19" t="e">
        <f>IF(SUMIFS(RawElectricity!AZ$171:AZ$290,RawElectricity!$B$171:$B$290,WorkElectricity!$I131,RawElectricity!$A$171:$A$290,WorkElectricity!$J131)&lt;0.0001,VLOOKUP($I131,Notes!$B$1:$C$1,2,0),SUMIFS(RawElectricity!AZ$171:AZ$290,RawElectricity!$B$171:$B$290,WorkElectricity!$I131,RawElectricity!$A$171:$A$290,WorkElectricity!$J131))</f>
        <v>#N/A</v>
      </c>
      <c r="BH131" s="19" t="e">
        <f>IF(SUMIFS(RawElectricity!BA$171:BA$290,RawElectricity!$B$171:$B$290,WorkElectricity!$I131,RawElectricity!$A$171:$A$290,WorkElectricity!$J131)&lt;0.0001,VLOOKUP($I131,Notes!$B$1:$C$1,2,0),SUMIFS(RawElectricity!BA$171:BA$290,RawElectricity!$B$171:$B$290,WorkElectricity!$I131,RawElectricity!$A$171:$A$290,WorkElectricity!$J131))</f>
        <v>#N/A</v>
      </c>
      <c r="BI131" s="19" t="e">
        <f>IF(SUMIFS(RawElectricity!BB$171:BB$290,RawElectricity!$B$171:$B$290,WorkElectricity!$I131,RawElectricity!$A$171:$A$290,WorkElectricity!$J131)&lt;0.0001,VLOOKUP($I131,Notes!$B$1:$C$1,2,0),SUMIFS(RawElectricity!BB$171:BB$290,RawElectricity!$B$171:$B$290,WorkElectricity!$I131,RawElectricity!$A$171:$A$290,WorkElectricity!$J131))</f>
        <v>#N/A</v>
      </c>
      <c r="BJ131" s="19" t="e">
        <f>IF(SUMIFS(RawElectricity!BC$171:BC$290,RawElectricity!$B$171:$B$290,WorkElectricity!$I131,RawElectricity!$A$171:$A$290,WorkElectricity!$J131)&lt;0.0001,VLOOKUP($I131,Notes!$B$1:$C$1,2,0),SUMIFS(RawElectricity!BC$171:BC$290,RawElectricity!$B$171:$B$290,WorkElectricity!$I131,RawElectricity!$A$171:$A$290,WorkElectricity!$J131))</f>
        <v>#N/A</v>
      </c>
      <c r="BK131" s="19" t="e">
        <f>IF(SUMIFS(RawElectricity!BD$171:BD$290,RawElectricity!$B$171:$B$290,WorkElectricity!$I131,RawElectricity!$A$171:$A$290,WorkElectricity!$J131)&lt;0.0001,VLOOKUP($I131,Notes!$B$1:$C$1,2,0),SUMIFS(RawElectricity!BD$171:BD$290,RawElectricity!$B$171:$B$290,WorkElectricity!$I131,RawElectricity!$A$171:$A$290,WorkElectricity!$J131))</f>
        <v>#N/A</v>
      </c>
      <c r="BL131" s="19" t="e">
        <f>IF(SUMIFS(RawElectricity!BE$171:BE$290,RawElectricity!$B$171:$B$290,WorkElectricity!$I131,RawElectricity!$A$171:$A$290,WorkElectricity!$J131)&lt;0.0001,VLOOKUP($I131,Notes!$B$1:$C$1,2,0),SUMIFS(RawElectricity!BE$171:BE$290,RawElectricity!$B$171:$B$290,WorkElectricity!$I131,RawElectricity!$A$171:$A$290,WorkElectricity!$J131))</f>
        <v>#N/A</v>
      </c>
      <c r="BM131" s="19" t="e">
        <f>IF(SUMIFS(RawElectricity!BF$171:BF$290,RawElectricity!$B$171:$B$290,WorkElectricity!$I131,RawElectricity!$A$171:$A$290,WorkElectricity!$J131)&lt;0.0001,VLOOKUP($I131,Notes!$B$1:$C$1,2,0),SUMIFS(RawElectricity!BF$171:BF$290,RawElectricity!$B$171:$B$290,WorkElectricity!$I131,RawElectricity!$A$171:$A$290,WorkElectricity!$J131))</f>
        <v>#N/A</v>
      </c>
      <c r="BN131" s="19" t="e">
        <f>IF(SUMIFS(RawElectricity!BG$171:BG$290,RawElectricity!$B$171:$B$290,WorkElectricity!$I131,RawElectricity!$A$171:$A$290,WorkElectricity!$J131)&lt;0.0001,VLOOKUP($I131,Notes!$B$1:$C$1,2,0),SUMIFS(RawElectricity!BG$171:BG$290,RawElectricity!$B$171:$B$290,WorkElectricity!$I131,RawElectricity!$A$171:$A$290,WorkElectricity!$J131))</f>
        <v>#N/A</v>
      </c>
      <c r="BO131" s="19" t="e">
        <f>IF(SUMIFS(RawElectricity!BH$171:BH$290,RawElectricity!$B$171:$B$290,WorkElectricity!$I131,RawElectricity!$A$171:$A$290,WorkElectricity!$J131)&lt;0.0001,VLOOKUP($I131,Notes!$B$1:$C$1,2,0),SUMIFS(RawElectricity!BH$171:BH$290,RawElectricity!$B$171:$B$290,WorkElectricity!$I131,RawElectricity!$A$171:$A$290,WorkElectricity!$J131))</f>
        <v>#N/A</v>
      </c>
      <c r="BP131" s="19" t="e">
        <f>IF(SUMIFS(RawElectricity!BI$171:BI$290,RawElectricity!$B$171:$B$290,WorkElectricity!$I131,RawElectricity!$A$171:$A$290,WorkElectricity!$J131)&lt;0.0001,VLOOKUP($I131,Notes!$B$1:$C$1,2,0),SUMIFS(RawElectricity!BI$171:BI$290,RawElectricity!$B$171:$B$290,WorkElectricity!$I131,RawElectricity!$A$171:$A$290,WorkElectricity!$J131))</f>
        <v>#N/A</v>
      </c>
      <c r="BQ131" s="19"/>
      <c r="BR131" s="19" t="e">
        <f>IF(SUMIFS(RawElectricity!BJ$171:BJ$290,RawElectricity!$B$171:$B$290,WorkElectricity!$I131,RawElectricity!$A$171:$A$290,WorkElectricity!$J131)&lt;0.0001,VLOOKUP($I131,Notes!$B$1:$C$1,2,0),SUMIFS(RawElectricity!BJ$171:BJ$290,RawElectricity!$B$171:$B$290,WorkElectricity!$I131,RawElectricity!$A$171:$A$290,WorkElectricity!$J131))</f>
        <v>#N/A</v>
      </c>
      <c r="BS131" s="19" t="e">
        <f>IF(SUMIFS(RawElectricity!BK$171:BK$290,RawElectricity!$B$171:$B$290,WorkElectricity!$I131,RawElectricity!$A$171:$A$290,WorkElectricity!$J131)&lt;0.0001,VLOOKUP($I131,Notes!$B$1:$C$1,2,0),SUMIFS(RawElectricity!BK$171:BK$290,RawElectricity!$B$171:$B$290,WorkElectricity!$I131,RawElectricity!$A$171:$A$290,WorkElectricity!$J131))</f>
        <v>#N/A</v>
      </c>
      <c r="BT131" s="19" t="e">
        <f>IF(SUMIFS(RawElectricity!BL$171:BL$290,RawElectricity!$B$171:$B$290,WorkElectricity!$I131,RawElectricity!$A$171:$A$290,WorkElectricity!$J131)&lt;0.0001,VLOOKUP($I131,Notes!$B$1:$C$1,2,0),SUMIFS(RawElectricity!BL$171:BL$290,RawElectricity!$B$171:$B$290,WorkElectricity!$I131,RawElectricity!$A$171:$A$290,WorkElectricity!$J131))</f>
        <v>#N/A</v>
      </c>
      <c r="BU131" s="19" t="e">
        <f>IF(SUMIFS(RawElectricity!BM$171:BM$290,RawElectricity!$B$171:$B$290,WorkElectricity!$I131,RawElectricity!$A$171:$A$290,WorkElectricity!$J131)&lt;0.0001,VLOOKUP($I131,Notes!$B$1:$C$1,2,0),SUMIFS(RawElectricity!BM$171:BM$290,RawElectricity!$B$171:$B$290,WorkElectricity!$I131,RawElectricity!$A$171:$A$290,WorkElectricity!$J131))</f>
        <v>#N/A</v>
      </c>
      <c r="BV131" s="19" t="e">
        <f>IF(SUMIFS(RawElectricity!BN$171:BN$290,RawElectricity!$B$171:$B$290,WorkElectricity!$I131,RawElectricity!$A$171:$A$290,WorkElectricity!$J131)&lt;0.0001,VLOOKUP($I131,Notes!$B$1:$C$1,2,0),SUMIFS(RawElectricity!BN$171:BN$290,RawElectricity!$B$171:$B$290,WorkElectricity!$I131,RawElectricity!$A$171:$A$290,WorkElectricity!$J131))</f>
        <v>#N/A</v>
      </c>
      <c r="BW131" s="19" t="e">
        <f>IF(SUMIFS(RawElectricity!BO$171:BO$290,RawElectricity!$B$171:$B$290,WorkElectricity!$I131,RawElectricity!$A$171:$A$290,WorkElectricity!$J131)&lt;0.0001,VLOOKUP($I131,Notes!$B$1:$C$1,2,0),SUMIFS(RawElectricity!BO$171:BO$290,RawElectricity!$B$171:$B$290,WorkElectricity!$I131,RawElectricity!$A$171:$A$290,WorkElectricity!$J131))</f>
        <v>#N/A</v>
      </c>
    </row>
    <row r="132" spans="1:75" x14ac:dyDescent="0.25">
      <c r="A132" t="str">
        <f>IF(B132&lt;&gt;B131,MAX(A$79:A131)+1,"")</f>
        <v/>
      </c>
      <c r="B132" t="str">
        <f>RawElectricity!B223</f>
        <v>sim4</v>
      </c>
      <c r="D132" s="19"/>
      <c r="E132" s="19"/>
      <c r="F132" s="19"/>
      <c r="G132" s="19"/>
      <c r="H132">
        <f t="shared" si="11"/>
        <v>6</v>
      </c>
      <c r="I132" t="str">
        <f t="shared" si="10"/>
        <v>sim5</v>
      </c>
      <c r="J132" t="str">
        <f t="shared" si="12"/>
        <v>Diesel</v>
      </c>
      <c r="K132" s="19" t="e">
        <f>IF(SUMIFS(RawElectricity!D$171:D$290,RawElectricity!$B$171:$B$290,WorkElectricity!$I132,RawElectricity!$A$171:$A$290,WorkElectricity!$J132)&lt;0.0001,VLOOKUP($I132,Notes!$B$1:$C$1,2,0),SUMIFS(RawElectricity!D$171:D$290,RawElectricity!$B$171:$B$290,WorkElectricity!$I132,RawElectricity!$A$171:$A$290,WorkElectricity!$J132))</f>
        <v>#N/A</v>
      </c>
      <c r="L132" s="19" t="e">
        <f>IF(SUMIFS(RawElectricity!E$171:E$290,RawElectricity!$B$171:$B$290,WorkElectricity!$I132,RawElectricity!$A$171:$A$290,WorkElectricity!$J132)&lt;0.0001,VLOOKUP($I132,Notes!$B$1:$C$1,2,0),SUMIFS(RawElectricity!E$171:E$290,RawElectricity!$B$171:$B$290,WorkElectricity!$I132,RawElectricity!$A$171:$A$290,WorkElectricity!$J132))</f>
        <v>#N/A</v>
      </c>
      <c r="M132" s="19" t="e">
        <f>IF(SUMIFS(RawElectricity!F$171:F$290,RawElectricity!$B$171:$B$290,WorkElectricity!$I132,RawElectricity!$A$171:$A$290,WorkElectricity!$J132)&lt;0.0001,VLOOKUP($I132,Notes!$B$1:$C$1,2,0),SUMIFS(RawElectricity!F$171:F$290,RawElectricity!$B$171:$B$290,WorkElectricity!$I132,RawElectricity!$A$171:$A$290,WorkElectricity!$J132))</f>
        <v>#N/A</v>
      </c>
      <c r="N132" s="19" t="e">
        <f>IF(SUMIFS(RawElectricity!G$171:G$290,RawElectricity!$B$171:$B$290,WorkElectricity!$I132,RawElectricity!$A$171:$A$290,WorkElectricity!$J132)&lt;0.0001,VLOOKUP($I132,Notes!$B$1:$C$1,2,0),SUMIFS(RawElectricity!G$171:G$290,RawElectricity!$B$171:$B$290,WorkElectricity!$I132,RawElectricity!$A$171:$A$290,WorkElectricity!$J132))</f>
        <v>#N/A</v>
      </c>
      <c r="O132" s="19" t="e">
        <f>IF(SUMIFS(RawElectricity!H$171:H$290,RawElectricity!$B$171:$B$290,WorkElectricity!$I132,RawElectricity!$A$171:$A$290,WorkElectricity!$J132)&lt;0.0001,VLOOKUP($I132,Notes!$B$1:$C$1,2,0),SUMIFS(RawElectricity!H$171:H$290,RawElectricity!$B$171:$B$290,WorkElectricity!$I132,RawElectricity!$A$171:$A$290,WorkElectricity!$J132))</f>
        <v>#N/A</v>
      </c>
      <c r="P132" s="19" t="e">
        <f>IF(SUMIFS(RawElectricity!I$171:I$290,RawElectricity!$B$171:$B$290,WorkElectricity!$I132,RawElectricity!$A$171:$A$290,WorkElectricity!$J132)&lt;0.0001,VLOOKUP($I132,Notes!$B$1:$C$1,2,0),SUMIFS(RawElectricity!I$171:I$290,RawElectricity!$B$171:$B$290,WorkElectricity!$I132,RawElectricity!$A$171:$A$290,WorkElectricity!$J132))</f>
        <v>#N/A</v>
      </c>
      <c r="Q132" s="19" t="e">
        <f>IF(SUMIFS(RawElectricity!J$171:J$290,RawElectricity!$B$171:$B$290,WorkElectricity!$I132,RawElectricity!$A$171:$A$290,WorkElectricity!$J132)&lt;0.0001,VLOOKUP($I132,Notes!$B$1:$C$1,2,0),SUMIFS(RawElectricity!J$171:J$290,RawElectricity!$B$171:$B$290,WorkElectricity!$I132,RawElectricity!$A$171:$A$290,WorkElectricity!$J132))</f>
        <v>#N/A</v>
      </c>
      <c r="R132" s="19" t="e">
        <f>IF(SUMIFS(RawElectricity!K$171:K$290,RawElectricity!$B$171:$B$290,WorkElectricity!$I132,RawElectricity!$A$171:$A$290,WorkElectricity!$J132)&lt;0.0001,VLOOKUP($I132,Notes!$B$1:$C$1,2,0),SUMIFS(RawElectricity!K$171:K$290,RawElectricity!$B$171:$B$290,WorkElectricity!$I132,RawElectricity!$A$171:$A$290,WorkElectricity!$J132))</f>
        <v>#N/A</v>
      </c>
      <c r="S132" s="19" t="e">
        <f>IF(SUMIFS(RawElectricity!L$171:L$290,RawElectricity!$B$171:$B$290,WorkElectricity!$I132,RawElectricity!$A$171:$A$290,WorkElectricity!$J132)&lt;0.0001,VLOOKUP($I132,Notes!$B$1:$C$1,2,0),SUMIFS(RawElectricity!L$171:L$290,RawElectricity!$B$171:$B$290,WorkElectricity!$I132,RawElectricity!$A$171:$A$290,WorkElectricity!$J132))</f>
        <v>#N/A</v>
      </c>
      <c r="T132" s="19" t="e">
        <f>IF(SUMIFS(RawElectricity!M$171:M$290,RawElectricity!$B$171:$B$290,WorkElectricity!$I132,RawElectricity!$A$171:$A$290,WorkElectricity!$J132)&lt;0.0001,VLOOKUP($I132,Notes!$B$1:$C$1,2,0),SUMIFS(RawElectricity!M$171:M$290,RawElectricity!$B$171:$B$290,WorkElectricity!$I132,RawElectricity!$A$171:$A$290,WorkElectricity!$J132))</f>
        <v>#N/A</v>
      </c>
      <c r="U132" s="19" t="e">
        <f>IF(SUMIFS(RawElectricity!N$171:N$290,RawElectricity!$B$171:$B$290,WorkElectricity!$I132,RawElectricity!$A$171:$A$290,WorkElectricity!$J132)&lt;0.0001,VLOOKUP($I132,Notes!$B$1:$C$1,2,0),SUMIFS(RawElectricity!N$171:N$290,RawElectricity!$B$171:$B$290,WorkElectricity!$I132,RawElectricity!$A$171:$A$290,WorkElectricity!$J132))</f>
        <v>#N/A</v>
      </c>
      <c r="V132" s="19" t="e">
        <f>IF(SUMIFS(RawElectricity!O$171:O$290,RawElectricity!$B$171:$B$290,WorkElectricity!$I132,RawElectricity!$A$171:$A$290,WorkElectricity!$J132)&lt;0.0001,VLOOKUP($I132,Notes!$B$1:$C$1,2,0),SUMIFS(RawElectricity!O$171:O$290,RawElectricity!$B$171:$B$290,WorkElectricity!$I132,RawElectricity!$A$171:$A$290,WorkElectricity!$J132))</f>
        <v>#N/A</v>
      </c>
      <c r="W132" s="19" t="e">
        <f>IF(SUMIFS(RawElectricity!P$171:P$290,RawElectricity!$B$171:$B$290,WorkElectricity!$I132,RawElectricity!$A$171:$A$290,WorkElectricity!$J132)&lt;0.0001,VLOOKUP($I132,Notes!$B$1:$C$1,2,0),SUMIFS(RawElectricity!P$171:P$290,RawElectricity!$B$171:$B$290,WorkElectricity!$I132,RawElectricity!$A$171:$A$290,WorkElectricity!$J132))</f>
        <v>#N/A</v>
      </c>
      <c r="X132" s="19" t="e">
        <f>IF(SUMIFS(RawElectricity!Q$171:Q$290,RawElectricity!$B$171:$B$290,WorkElectricity!$I132,RawElectricity!$A$171:$A$290,WorkElectricity!$J132)&lt;0.0001,VLOOKUP($I132,Notes!$B$1:$C$1,2,0),SUMIFS(RawElectricity!Q$171:Q$290,RawElectricity!$B$171:$B$290,WorkElectricity!$I132,RawElectricity!$A$171:$A$290,WorkElectricity!$J132))</f>
        <v>#N/A</v>
      </c>
      <c r="Y132" s="19" t="e">
        <f>IF(SUMIFS(RawElectricity!R$171:R$290,RawElectricity!$B$171:$B$290,WorkElectricity!$I132,RawElectricity!$A$171:$A$290,WorkElectricity!$J132)&lt;0.0001,VLOOKUP($I132,Notes!$B$1:$C$1,2,0),SUMIFS(RawElectricity!R$171:R$290,RawElectricity!$B$171:$B$290,WorkElectricity!$I132,RawElectricity!$A$171:$A$290,WorkElectricity!$J132))</f>
        <v>#N/A</v>
      </c>
      <c r="Z132" s="19" t="e">
        <f>IF(SUMIFS(RawElectricity!S$171:S$290,RawElectricity!$B$171:$B$290,WorkElectricity!$I132,RawElectricity!$A$171:$A$290,WorkElectricity!$J132)&lt;0.0001,VLOOKUP($I132,Notes!$B$1:$C$1,2,0),SUMIFS(RawElectricity!S$171:S$290,RawElectricity!$B$171:$B$290,WorkElectricity!$I132,RawElectricity!$A$171:$A$290,WorkElectricity!$J132))</f>
        <v>#N/A</v>
      </c>
      <c r="AA132" s="19" t="e">
        <f>IF(SUMIFS(RawElectricity!T$171:T$290,RawElectricity!$B$171:$B$290,WorkElectricity!$I132,RawElectricity!$A$171:$A$290,WorkElectricity!$J132)&lt;0.0001,VLOOKUP($I132,Notes!$B$1:$C$1,2,0),SUMIFS(RawElectricity!T$171:T$290,RawElectricity!$B$171:$B$290,WorkElectricity!$I132,RawElectricity!$A$171:$A$290,WorkElectricity!$J132))</f>
        <v>#N/A</v>
      </c>
      <c r="AB132" s="19" t="e">
        <f>IF(SUMIFS(RawElectricity!U$171:U$290,RawElectricity!$B$171:$B$290,WorkElectricity!$I132,RawElectricity!$A$171:$A$290,WorkElectricity!$J132)&lt;0.0001,VLOOKUP($I132,Notes!$B$1:$C$1,2,0),SUMIFS(RawElectricity!U$171:U$290,RawElectricity!$B$171:$B$290,WorkElectricity!$I132,RawElectricity!$A$171:$A$290,WorkElectricity!$J132))</f>
        <v>#N/A</v>
      </c>
      <c r="AC132" s="19" t="e">
        <f>IF(SUMIFS(RawElectricity!V$171:V$290,RawElectricity!$B$171:$B$290,WorkElectricity!$I132,RawElectricity!$A$171:$A$290,WorkElectricity!$J132)&lt;0.0001,VLOOKUP($I132,Notes!$B$1:$C$1,2,0),SUMIFS(RawElectricity!V$171:V$290,RawElectricity!$B$171:$B$290,WorkElectricity!$I132,RawElectricity!$A$171:$A$290,WorkElectricity!$J132))</f>
        <v>#N/A</v>
      </c>
      <c r="AD132" s="19" t="e">
        <f>IF(SUMIFS(RawElectricity!W$171:W$290,RawElectricity!$B$171:$B$290,WorkElectricity!$I132,RawElectricity!$A$171:$A$290,WorkElectricity!$J132)&lt;0.0001,VLOOKUP($I132,Notes!$B$1:$C$1,2,0),SUMIFS(RawElectricity!W$171:W$290,RawElectricity!$B$171:$B$290,WorkElectricity!$I132,RawElectricity!$A$171:$A$290,WorkElectricity!$J132))</f>
        <v>#N/A</v>
      </c>
      <c r="AE132" s="19" t="e">
        <f>IF(SUMIFS(RawElectricity!X$171:X$290,RawElectricity!$B$171:$B$290,WorkElectricity!$I132,RawElectricity!$A$171:$A$290,WorkElectricity!$J132)&lt;0.0001,VLOOKUP($I132,Notes!$B$1:$C$1,2,0),SUMIFS(RawElectricity!X$171:X$290,RawElectricity!$B$171:$B$290,WorkElectricity!$I132,RawElectricity!$A$171:$A$290,WorkElectricity!$J132))</f>
        <v>#N/A</v>
      </c>
      <c r="AF132" s="19" t="e">
        <f>IF(SUMIFS(RawElectricity!Y$171:Y$290,RawElectricity!$B$171:$B$290,WorkElectricity!$I132,RawElectricity!$A$171:$A$290,WorkElectricity!$J132)&lt;0.0001,VLOOKUP($I132,Notes!$B$1:$C$1,2,0),SUMIFS(RawElectricity!Y$171:Y$290,RawElectricity!$B$171:$B$290,WorkElectricity!$I132,RawElectricity!$A$171:$A$290,WorkElectricity!$J132))</f>
        <v>#N/A</v>
      </c>
      <c r="AG132" s="19" t="e">
        <f>IF(SUMIFS(RawElectricity!Z$171:Z$290,RawElectricity!$B$171:$B$290,WorkElectricity!$I132,RawElectricity!$A$171:$A$290,WorkElectricity!$J132)&lt;0.0001,VLOOKUP($I132,Notes!$B$1:$C$1,2,0),SUMIFS(RawElectricity!Z$171:Z$290,RawElectricity!$B$171:$B$290,WorkElectricity!$I132,RawElectricity!$A$171:$A$290,WorkElectricity!$J132))</f>
        <v>#N/A</v>
      </c>
      <c r="AH132" s="19" t="e">
        <f>IF(SUMIFS(RawElectricity!AA$171:AA$290,RawElectricity!$B$171:$B$290,WorkElectricity!$I132,RawElectricity!$A$171:$A$290,WorkElectricity!$J132)&lt;0.0001,VLOOKUP($I132,Notes!$B$1:$C$1,2,0),SUMIFS(RawElectricity!AA$171:AA$290,RawElectricity!$B$171:$B$290,WorkElectricity!$I132,RawElectricity!$A$171:$A$290,WorkElectricity!$J132))</f>
        <v>#N/A</v>
      </c>
      <c r="AI132" s="19" t="e">
        <f>IF(SUMIFS(RawElectricity!AB$171:AB$290,RawElectricity!$B$171:$B$290,WorkElectricity!$I132,RawElectricity!$A$171:$A$290,WorkElectricity!$J132)&lt;0.0001,VLOOKUP($I132,Notes!$B$1:$C$1,2,0),SUMIFS(RawElectricity!AB$171:AB$290,RawElectricity!$B$171:$B$290,WorkElectricity!$I132,RawElectricity!$A$171:$A$290,WorkElectricity!$J132))</f>
        <v>#N/A</v>
      </c>
      <c r="AJ132" s="19" t="e">
        <f>IF(SUMIFS(RawElectricity!AC$171:AC$290,RawElectricity!$B$171:$B$290,WorkElectricity!$I132,RawElectricity!$A$171:$A$290,WorkElectricity!$J132)&lt;0.0001,VLOOKUP($I132,Notes!$B$1:$C$1,2,0),SUMIFS(RawElectricity!AC$171:AC$290,RawElectricity!$B$171:$B$290,WorkElectricity!$I132,RawElectricity!$A$171:$A$290,WorkElectricity!$J132))</f>
        <v>#N/A</v>
      </c>
      <c r="AK132" s="19" t="e">
        <f>IF(SUMIFS(RawElectricity!AD$171:AD$290,RawElectricity!$B$171:$B$290,WorkElectricity!$I132,RawElectricity!$A$171:$A$290,WorkElectricity!$J132)&lt;0.0001,VLOOKUP($I132,Notes!$B$1:$C$1,2,0),SUMIFS(RawElectricity!AD$171:AD$290,RawElectricity!$B$171:$B$290,WorkElectricity!$I132,RawElectricity!$A$171:$A$290,WorkElectricity!$J132))</f>
        <v>#N/A</v>
      </c>
      <c r="AL132" s="19" t="e">
        <f>IF(SUMIFS(RawElectricity!AE$171:AE$290,RawElectricity!$B$171:$B$290,WorkElectricity!$I132,RawElectricity!$A$171:$A$290,WorkElectricity!$J132)&lt;0.0001,VLOOKUP($I132,Notes!$B$1:$C$1,2,0),SUMIFS(RawElectricity!AE$171:AE$290,RawElectricity!$B$171:$B$290,WorkElectricity!$I132,RawElectricity!$A$171:$A$290,WorkElectricity!$J132))</f>
        <v>#N/A</v>
      </c>
      <c r="AM132" s="19" t="e">
        <f>IF(SUMIFS(RawElectricity!AF$171:AF$290,RawElectricity!$B$171:$B$290,WorkElectricity!$I132,RawElectricity!$A$171:$A$290,WorkElectricity!$J132)&lt;0.0001,VLOOKUP($I132,Notes!$B$1:$C$1,2,0),SUMIFS(RawElectricity!AF$171:AF$290,RawElectricity!$B$171:$B$290,WorkElectricity!$I132,RawElectricity!$A$171:$A$290,WorkElectricity!$J132))</f>
        <v>#N/A</v>
      </c>
      <c r="AN132" s="19" t="e">
        <f>IF(SUMIFS(RawElectricity!AG$171:AG$290,RawElectricity!$B$171:$B$290,WorkElectricity!$I132,RawElectricity!$A$171:$A$290,WorkElectricity!$J132)&lt;0.0001,VLOOKUP($I132,Notes!$B$1:$C$1,2,0),SUMIFS(RawElectricity!AG$171:AG$290,RawElectricity!$B$171:$B$290,WorkElectricity!$I132,RawElectricity!$A$171:$A$290,WorkElectricity!$J132))</f>
        <v>#N/A</v>
      </c>
      <c r="AO132" s="19" t="e">
        <f>IF(SUMIFS(RawElectricity!AH$171:AH$290,RawElectricity!$B$171:$B$290,WorkElectricity!$I132,RawElectricity!$A$171:$A$290,WorkElectricity!$J132)&lt;0.0001,VLOOKUP($I132,Notes!$B$1:$C$1,2,0),SUMIFS(RawElectricity!AH$171:AH$290,RawElectricity!$B$171:$B$290,WorkElectricity!$I132,RawElectricity!$A$171:$A$290,WorkElectricity!$J132))</f>
        <v>#N/A</v>
      </c>
      <c r="AP132" s="19" t="e">
        <f>IF(SUMIFS(RawElectricity!AI$171:AI$290,RawElectricity!$B$171:$B$290,WorkElectricity!$I132,RawElectricity!$A$171:$A$290,WorkElectricity!$J132)&lt;0.0001,VLOOKUP($I132,Notes!$B$1:$C$1,2,0),SUMIFS(RawElectricity!AI$171:AI$290,RawElectricity!$B$171:$B$290,WorkElectricity!$I132,RawElectricity!$A$171:$A$290,WorkElectricity!$J132))</f>
        <v>#N/A</v>
      </c>
      <c r="AQ132" s="19" t="e">
        <f>IF(SUMIFS(RawElectricity!AJ$171:AJ$290,RawElectricity!$B$171:$B$290,WorkElectricity!$I132,RawElectricity!$A$171:$A$290,WorkElectricity!$J132)&lt;0.0001,VLOOKUP($I132,Notes!$B$1:$C$1,2,0),SUMIFS(RawElectricity!AJ$171:AJ$290,RawElectricity!$B$171:$B$290,WorkElectricity!$I132,RawElectricity!$A$171:$A$290,WorkElectricity!$J132))</f>
        <v>#N/A</v>
      </c>
      <c r="AR132" s="19" t="e">
        <f>IF(SUMIFS(RawElectricity!AK$171:AK$290,RawElectricity!$B$171:$B$290,WorkElectricity!$I132,RawElectricity!$A$171:$A$290,WorkElectricity!$J132)&lt;0.0001,VLOOKUP($I132,Notes!$B$1:$C$1,2,0),SUMIFS(RawElectricity!AK$171:AK$290,RawElectricity!$B$171:$B$290,WorkElectricity!$I132,RawElectricity!$A$171:$A$290,WorkElectricity!$J132))</f>
        <v>#N/A</v>
      </c>
      <c r="AS132" s="19" t="e">
        <f>IF(SUMIFS(RawElectricity!AL$171:AL$290,RawElectricity!$B$171:$B$290,WorkElectricity!$I132,RawElectricity!$A$171:$A$290,WorkElectricity!$J132)&lt;0.0001,VLOOKUP($I132,Notes!$B$1:$C$1,2,0),SUMIFS(RawElectricity!AL$171:AL$290,RawElectricity!$B$171:$B$290,WorkElectricity!$I132,RawElectricity!$A$171:$A$290,WorkElectricity!$J132))</f>
        <v>#N/A</v>
      </c>
      <c r="AT132" s="19" t="e">
        <f>IF(SUMIFS(RawElectricity!AM$171:AM$290,RawElectricity!$B$171:$B$290,WorkElectricity!$I132,RawElectricity!$A$171:$A$290,WorkElectricity!$J132)&lt;0.0001,VLOOKUP($I132,Notes!$B$1:$C$1,2,0),SUMIFS(RawElectricity!AM$171:AM$290,RawElectricity!$B$171:$B$290,WorkElectricity!$I132,RawElectricity!$A$171:$A$290,WorkElectricity!$J132))</f>
        <v>#N/A</v>
      </c>
      <c r="AU132" s="19" t="e">
        <f>IF(SUMIFS(RawElectricity!AN$171:AN$290,RawElectricity!$B$171:$B$290,WorkElectricity!$I132,RawElectricity!$A$171:$A$290,WorkElectricity!$J132)&lt;0.0001,VLOOKUP($I132,Notes!$B$1:$C$1,2,0),SUMIFS(RawElectricity!AN$171:AN$290,RawElectricity!$B$171:$B$290,WorkElectricity!$I132,RawElectricity!$A$171:$A$290,WorkElectricity!$J132))</f>
        <v>#N/A</v>
      </c>
      <c r="AV132" s="19" t="e">
        <f>IF(SUMIFS(RawElectricity!AO$171:AO$290,RawElectricity!$B$171:$B$290,WorkElectricity!$I132,RawElectricity!$A$171:$A$290,WorkElectricity!$J132)&lt;0.0001,VLOOKUP($I132,Notes!$B$1:$C$1,2,0),SUMIFS(RawElectricity!AO$171:AO$290,RawElectricity!$B$171:$B$290,WorkElectricity!$I132,RawElectricity!$A$171:$A$290,WorkElectricity!$J132))</f>
        <v>#N/A</v>
      </c>
      <c r="AW132" s="19" t="e">
        <f>IF(SUMIFS(RawElectricity!AP$171:AP$290,RawElectricity!$B$171:$B$290,WorkElectricity!$I132,RawElectricity!$A$171:$A$290,WorkElectricity!$J132)&lt;0.0001,VLOOKUP($I132,Notes!$B$1:$C$1,2,0),SUMIFS(RawElectricity!AP$171:AP$290,RawElectricity!$B$171:$B$290,WorkElectricity!$I132,RawElectricity!$A$171:$A$290,WorkElectricity!$J132))</f>
        <v>#N/A</v>
      </c>
      <c r="AX132" s="19" t="e">
        <f>IF(SUMIFS(RawElectricity!AQ$171:AQ$290,RawElectricity!$B$171:$B$290,WorkElectricity!$I132,RawElectricity!$A$171:$A$290,WorkElectricity!$J132)&lt;0.0001,VLOOKUP($I132,Notes!$B$1:$C$1,2,0),SUMIFS(RawElectricity!AQ$171:AQ$290,RawElectricity!$B$171:$B$290,WorkElectricity!$I132,RawElectricity!$A$171:$A$290,WorkElectricity!$J132))</f>
        <v>#N/A</v>
      </c>
      <c r="AY132" s="19" t="e">
        <f>IF(SUMIFS(RawElectricity!AR$171:AR$290,RawElectricity!$B$171:$B$290,WorkElectricity!$I132,RawElectricity!$A$171:$A$290,WorkElectricity!$J132)&lt;0.0001,VLOOKUP($I132,Notes!$B$1:$C$1,2,0),SUMIFS(RawElectricity!AR$171:AR$290,RawElectricity!$B$171:$B$290,WorkElectricity!$I132,RawElectricity!$A$171:$A$290,WorkElectricity!$J132))</f>
        <v>#N/A</v>
      </c>
      <c r="AZ132" s="19" t="e">
        <f>IF(SUMIFS(RawElectricity!AS$171:AS$290,RawElectricity!$B$171:$B$290,WorkElectricity!$I132,RawElectricity!$A$171:$A$290,WorkElectricity!$J132)&lt;0.0001,VLOOKUP($I132,Notes!$B$1:$C$1,2,0),SUMIFS(RawElectricity!AS$171:AS$290,RawElectricity!$B$171:$B$290,WorkElectricity!$I132,RawElectricity!$A$171:$A$290,WorkElectricity!$J132))</f>
        <v>#N/A</v>
      </c>
      <c r="BA132" s="19" t="e">
        <f>IF(SUMIFS(RawElectricity!AT$171:AT$290,RawElectricity!$B$171:$B$290,WorkElectricity!$I132,RawElectricity!$A$171:$A$290,WorkElectricity!$J132)&lt;0.0001,VLOOKUP($I132,Notes!$B$1:$C$1,2,0),SUMIFS(RawElectricity!AT$171:AT$290,RawElectricity!$B$171:$B$290,WorkElectricity!$I132,RawElectricity!$A$171:$A$290,WorkElectricity!$J132))</f>
        <v>#N/A</v>
      </c>
      <c r="BB132" s="19" t="e">
        <f>IF(SUMIFS(RawElectricity!AU$171:AU$290,RawElectricity!$B$171:$B$290,WorkElectricity!$I132,RawElectricity!$A$171:$A$290,WorkElectricity!$J132)&lt;0.0001,VLOOKUP($I132,Notes!$B$1:$C$1,2,0),SUMIFS(RawElectricity!AU$171:AU$290,RawElectricity!$B$171:$B$290,WorkElectricity!$I132,RawElectricity!$A$171:$A$290,WorkElectricity!$J132))</f>
        <v>#N/A</v>
      </c>
      <c r="BC132" s="19" t="e">
        <f>IF(SUMIFS(RawElectricity!AV$171:AV$290,RawElectricity!$B$171:$B$290,WorkElectricity!$I132,RawElectricity!$A$171:$A$290,WorkElectricity!$J132)&lt;0.0001,VLOOKUP($I132,Notes!$B$1:$C$1,2,0),SUMIFS(RawElectricity!AV$171:AV$290,RawElectricity!$B$171:$B$290,WorkElectricity!$I132,RawElectricity!$A$171:$A$290,WorkElectricity!$J132))</f>
        <v>#N/A</v>
      </c>
      <c r="BD132" s="19" t="e">
        <f>IF(SUMIFS(RawElectricity!AW$171:AW$290,RawElectricity!$B$171:$B$290,WorkElectricity!$I132,RawElectricity!$A$171:$A$290,WorkElectricity!$J132)&lt;0.0001,VLOOKUP($I132,Notes!$B$1:$C$1,2,0),SUMIFS(RawElectricity!AW$171:AW$290,RawElectricity!$B$171:$B$290,WorkElectricity!$I132,RawElectricity!$A$171:$A$290,WorkElectricity!$J132))</f>
        <v>#N/A</v>
      </c>
      <c r="BE132" s="19" t="e">
        <f>IF(SUMIFS(RawElectricity!AX$171:AX$290,RawElectricity!$B$171:$B$290,WorkElectricity!$I132,RawElectricity!$A$171:$A$290,WorkElectricity!$J132)&lt;0.0001,VLOOKUP($I132,Notes!$B$1:$C$1,2,0),SUMIFS(RawElectricity!AX$171:AX$290,RawElectricity!$B$171:$B$290,WorkElectricity!$I132,RawElectricity!$A$171:$A$290,WorkElectricity!$J132))</f>
        <v>#N/A</v>
      </c>
      <c r="BF132" s="19" t="e">
        <f>IF(SUMIFS(RawElectricity!AY$171:AY$290,RawElectricity!$B$171:$B$290,WorkElectricity!$I132,RawElectricity!$A$171:$A$290,WorkElectricity!$J132)&lt;0.0001,VLOOKUP($I132,Notes!$B$1:$C$1,2,0),SUMIFS(RawElectricity!AY$171:AY$290,RawElectricity!$B$171:$B$290,WorkElectricity!$I132,RawElectricity!$A$171:$A$290,WorkElectricity!$J132))</f>
        <v>#N/A</v>
      </c>
      <c r="BG132" s="19" t="e">
        <f>IF(SUMIFS(RawElectricity!AZ$171:AZ$290,RawElectricity!$B$171:$B$290,WorkElectricity!$I132,RawElectricity!$A$171:$A$290,WorkElectricity!$J132)&lt;0.0001,VLOOKUP($I132,Notes!$B$1:$C$1,2,0),SUMIFS(RawElectricity!AZ$171:AZ$290,RawElectricity!$B$171:$B$290,WorkElectricity!$I132,RawElectricity!$A$171:$A$290,WorkElectricity!$J132))</f>
        <v>#N/A</v>
      </c>
      <c r="BH132" s="19" t="e">
        <f>IF(SUMIFS(RawElectricity!BA$171:BA$290,RawElectricity!$B$171:$B$290,WorkElectricity!$I132,RawElectricity!$A$171:$A$290,WorkElectricity!$J132)&lt;0.0001,VLOOKUP($I132,Notes!$B$1:$C$1,2,0),SUMIFS(RawElectricity!BA$171:BA$290,RawElectricity!$B$171:$B$290,WorkElectricity!$I132,RawElectricity!$A$171:$A$290,WorkElectricity!$J132))</f>
        <v>#N/A</v>
      </c>
      <c r="BI132" s="19" t="e">
        <f>IF(SUMIFS(RawElectricity!BB$171:BB$290,RawElectricity!$B$171:$B$290,WorkElectricity!$I132,RawElectricity!$A$171:$A$290,WorkElectricity!$J132)&lt;0.0001,VLOOKUP($I132,Notes!$B$1:$C$1,2,0),SUMIFS(RawElectricity!BB$171:BB$290,RawElectricity!$B$171:$B$290,WorkElectricity!$I132,RawElectricity!$A$171:$A$290,WorkElectricity!$J132))</f>
        <v>#N/A</v>
      </c>
      <c r="BJ132" s="19" t="e">
        <f>IF(SUMIFS(RawElectricity!BC$171:BC$290,RawElectricity!$B$171:$B$290,WorkElectricity!$I132,RawElectricity!$A$171:$A$290,WorkElectricity!$J132)&lt;0.0001,VLOOKUP($I132,Notes!$B$1:$C$1,2,0),SUMIFS(RawElectricity!BC$171:BC$290,RawElectricity!$B$171:$B$290,WorkElectricity!$I132,RawElectricity!$A$171:$A$290,WorkElectricity!$J132))</f>
        <v>#N/A</v>
      </c>
      <c r="BK132" s="19" t="e">
        <f>IF(SUMIFS(RawElectricity!BD$171:BD$290,RawElectricity!$B$171:$B$290,WorkElectricity!$I132,RawElectricity!$A$171:$A$290,WorkElectricity!$J132)&lt;0.0001,VLOOKUP($I132,Notes!$B$1:$C$1,2,0),SUMIFS(RawElectricity!BD$171:BD$290,RawElectricity!$B$171:$B$290,WorkElectricity!$I132,RawElectricity!$A$171:$A$290,WorkElectricity!$J132))</f>
        <v>#N/A</v>
      </c>
      <c r="BL132" s="19" t="e">
        <f>IF(SUMIFS(RawElectricity!BE$171:BE$290,RawElectricity!$B$171:$B$290,WorkElectricity!$I132,RawElectricity!$A$171:$A$290,WorkElectricity!$J132)&lt;0.0001,VLOOKUP($I132,Notes!$B$1:$C$1,2,0),SUMIFS(RawElectricity!BE$171:BE$290,RawElectricity!$B$171:$B$290,WorkElectricity!$I132,RawElectricity!$A$171:$A$290,WorkElectricity!$J132))</f>
        <v>#N/A</v>
      </c>
      <c r="BM132" s="19" t="e">
        <f>IF(SUMIFS(RawElectricity!BF$171:BF$290,RawElectricity!$B$171:$B$290,WorkElectricity!$I132,RawElectricity!$A$171:$A$290,WorkElectricity!$J132)&lt;0.0001,VLOOKUP($I132,Notes!$B$1:$C$1,2,0),SUMIFS(RawElectricity!BF$171:BF$290,RawElectricity!$B$171:$B$290,WorkElectricity!$I132,RawElectricity!$A$171:$A$290,WorkElectricity!$J132))</f>
        <v>#N/A</v>
      </c>
      <c r="BN132" s="19" t="e">
        <f>IF(SUMIFS(RawElectricity!BG$171:BG$290,RawElectricity!$B$171:$B$290,WorkElectricity!$I132,RawElectricity!$A$171:$A$290,WorkElectricity!$J132)&lt;0.0001,VLOOKUP($I132,Notes!$B$1:$C$1,2,0),SUMIFS(RawElectricity!BG$171:BG$290,RawElectricity!$B$171:$B$290,WorkElectricity!$I132,RawElectricity!$A$171:$A$290,WorkElectricity!$J132))</f>
        <v>#N/A</v>
      </c>
      <c r="BO132" s="19" t="e">
        <f>IF(SUMIFS(RawElectricity!BH$171:BH$290,RawElectricity!$B$171:$B$290,WorkElectricity!$I132,RawElectricity!$A$171:$A$290,WorkElectricity!$J132)&lt;0.0001,VLOOKUP($I132,Notes!$B$1:$C$1,2,0),SUMIFS(RawElectricity!BH$171:BH$290,RawElectricity!$B$171:$B$290,WorkElectricity!$I132,RawElectricity!$A$171:$A$290,WorkElectricity!$J132))</f>
        <v>#N/A</v>
      </c>
      <c r="BP132" s="19" t="e">
        <f>IF(SUMIFS(RawElectricity!BI$171:BI$290,RawElectricity!$B$171:$B$290,WorkElectricity!$I132,RawElectricity!$A$171:$A$290,WorkElectricity!$J132)&lt;0.0001,VLOOKUP($I132,Notes!$B$1:$C$1,2,0),SUMIFS(RawElectricity!BI$171:BI$290,RawElectricity!$B$171:$B$290,WorkElectricity!$I132,RawElectricity!$A$171:$A$290,WorkElectricity!$J132))</f>
        <v>#N/A</v>
      </c>
      <c r="BQ132" s="19"/>
      <c r="BR132" s="19" t="e">
        <f>IF(SUMIFS(RawElectricity!BJ$171:BJ$290,RawElectricity!$B$171:$B$290,WorkElectricity!$I132,RawElectricity!$A$171:$A$290,WorkElectricity!$J132)&lt;0.0001,VLOOKUP($I132,Notes!$B$1:$C$1,2,0),SUMIFS(RawElectricity!BJ$171:BJ$290,RawElectricity!$B$171:$B$290,WorkElectricity!$I132,RawElectricity!$A$171:$A$290,WorkElectricity!$J132))</f>
        <v>#N/A</v>
      </c>
      <c r="BS132" s="19" t="e">
        <f>IF(SUMIFS(RawElectricity!BK$171:BK$290,RawElectricity!$B$171:$B$290,WorkElectricity!$I132,RawElectricity!$A$171:$A$290,WorkElectricity!$J132)&lt;0.0001,VLOOKUP($I132,Notes!$B$1:$C$1,2,0),SUMIFS(RawElectricity!BK$171:BK$290,RawElectricity!$B$171:$B$290,WorkElectricity!$I132,RawElectricity!$A$171:$A$290,WorkElectricity!$J132))</f>
        <v>#N/A</v>
      </c>
      <c r="BT132" s="19" t="e">
        <f>IF(SUMIFS(RawElectricity!BL$171:BL$290,RawElectricity!$B$171:$B$290,WorkElectricity!$I132,RawElectricity!$A$171:$A$290,WorkElectricity!$J132)&lt;0.0001,VLOOKUP($I132,Notes!$B$1:$C$1,2,0),SUMIFS(RawElectricity!BL$171:BL$290,RawElectricity!$B$171:$B$290,WorkElectricity!$I132,RawElectricity!$A$171:$A$290,WorkElectricity!$J132))</f>
        <v>#N/A</v>
      </c>
      <c r="BU132" s="19" t="e">
        <f>IF(SUMIFS(RawElectricity!BM$171:BM$290,RawElectricity!$B$171:$B$290,WorkElectricity!$I132,RawElectricity!$A$171:$A$290,WorkElectricity!$J132)&lt;0.0001,VLOOKUP($I132,Notes!$B$1:$C$1,2,0),SUMIFS(RawElectricity!BM$171:BM$290,RawElectricity!$B$171:$B$290,WorkElectricity!$I132,RawElectricity!$A$171:$A$290,WorkElectricity!$J132))</f>
        <v>#N/A</v>
      </c>
      <c r="BV132" s="19" t="e">
        <f>IF(SUMIFS(RawElectricity!BN$171:BN$290,RawElectricity!$B$171:$B$290,WorkElectricity!$I132,RawElectricity!$A$171:$A$290,WorkElectricity!$J132)&lt;0.0001,VLOOKUP($I132,Notes!$B$1:$C$1,2,0),SUMIFS(RawElectricity!BN$171:BN$290,RawElectricity!$B$171:$B$290,WorkElectricity!$I132,RawElectricity!$A$171:$A$290,WorkElectricity!$J132))</f>
        <v>#N/A</v>
      </c>
      <c r="BW132" s="19" t="e">
        <f>IF(SUMIFS(RawElectricity!BO$171:BO$290,RawElectricity!$B$171:$B$290,WorkElectricity!$I132,RawElectricity!$A$171:$A$290,WorkElectricity!$J132)&lt;0.0001,VLOOKUP($I132,Notes!$B$1:$C$1,2,0),SUMIFS(RawElectricity!BO$171:BO$290,RawElectricity!$B$171:$B$290,WorkElectricity!$I132,RawElectricity!$A$171:$A$290,WorkElectricity!$J132))</f>
        <v>#N/A</v>
      </c>
    </row>
    <row r="133" spans="1:75" x14ac:dyDescent="0.25">
      <c r="A133" t="str">
        <f>IF(B133&lt;&gt;B132,MAX(A$79:A132)+1,"")</f>
        <v/>
      </c>
      <c r="B133" t="str">
        <f>RawElectricity!B224</f>
        <v>sim4</v>
      </c>
      <c r="D133" s="19"/>
      <c r="E133" s="19"/>
      <c r="F133" s="19"/>
      <c r="G133" s="19"/>
      <c r="H133">
        <f t="shared" si="11"/>
        <v>6</v>
      </c>
      <c r="I133" t="str">
        <f t="shared" si="10"/>
        <v>sim5</v>
      </c>
      <c r="J133" t="str">
        <f t="shared" si="12"/>
        <v>Imported</v>
      </c>
      <c r="K133" s="19" t="e">
        <f>IF(SUMIFS(RawElectricity!D$171:D$290,RawElectricity!$B$171:$B$290,WorkElectricity!$I133,RawElectricity!$A$171:$A$290,WorkElectricity!$J133)&lt;0.0001,VLOOKUP($I133,Notes!$B$1:$C$1,2,0),SUMIFS(RawElectricity!D$171:D$290,RawElectricity!$B$171:$B$290,WorkElectricity!$I133,RawElectricity!$A$171:$A$290,WorkElectricity!$J133))</f>
        <v>#N/A</v>
      </c>
      <c r="L133" s="19" t="e">
        <f>IF(SUMIFS(RawElectricity!E$171:E$290,RawElectricity!$B$171:$B$290,WorkElectricity!$I133,RawElectricity!$A$171:$A$290,WorkElectricity!$J133)&lt;0.0001,VLOOKUP($I133,Notes!$B$1:$C$1,2,0),SUMIFS(RawElectricity!E$171:E$290,RawElectricity!$B$171:$B$290,WorkElectricity!$I133,RawElectricity!$A$171:$A$290,WorkElectricity!$J133))</f>
        <v>#N/A</v>
      </c>
      <c r="M133" s="19" t="e">
        <f>IF(SUMIFS(RawElectricity!F$171:F$290,RawElectricity!$B$171:$B$290,WorkElectricity!$I133,RawElectricity!$A$171:$A$290,WorkElectricity!$J133)&lt;0.0001,VLOOKUP($I133,Notes!$B$1:$C$1,2,0),SUMIFS(RawElectricity!F$171:F$290,RawElectricity!$B$171:$B$290,WorkElectricity!$I133,RawElectricity!$A$171:$A$290,WorkElectricity!$J133))</f>
        <v>#N/A</v>
      </c>
      <c r="N133" s="19" t="e">
        <f>IF(SUMIFS(RawElectricity!G$171:G$290,RawElectricity!$B$171:$B$290,WorkElectricity!$I133,RawElectricity!$A$171:$A$290,WorkElectricity!$J133)&lt;0.0001,VLOOKUP($I133,Notes!$B$1:$C$1,2,0),SUMIFS(RawElectricity!G$171:G$290,RawElectricity!$B$171:$B$290,WorkElectricity!$I133,RawElectricity!$A$171:$A$290,WorkElectricity!$J133))</f>
        <v>#N/A</v>
      </c>
      <c r="O133" s="19" t="e">
        <f>IF(SUMIFS(RawElectricity!H$171:H$290,RawElectricity!$B$171:$B$290,WorkElectricity!$I133,RawElectricity!$A$171:$A$290,WorkElectricity!$J133)&lt;0.0001,VLOOKUP($I133,Notes!$B$1:$C$1,2,0),SUMIFS(RawElectricity!H$171:H$290,RawElectricity!$B$171:$B$290,WorkElectricity!$I133,RawElectricity!$A$171:$A$290,WorkElectricity!$J133))</f>
        <v>#N/A</v>
      </c>
      <c r="P133" s="19" t="e">
        <f>IF(SUMIFS(RawElectricity!I$171:I$290,RawElectricity!$B$171:$B$290,WorkElectricity!$I133,RawElectricity!$A$171:$A$290,WorkElectricity!$J133)&lt;0.0001,VLOOKUP($I133,Notes!$B$1:$C$1,2,0),SUMIFS(RawElectricity!I$171:I$290,RawElectricity!$B$171:$B$290,WorkElectricity!$I133,RawElectricity!$A$171:$A$290,WorkElectricity!$J133))</f>
        <v>#N/A</v>
      </c>
      <c r="Q133" s="19" t="e">
        <f>IF(SUMIFS(RawElectricity!J$171:J$290,RawElectricity!$B$171:$B$290,WorkElectricity!$I133,RawElectricity!$A$171:$A$290,WorkElectricity!$J133)&lt;0.0001,VLOOKUP($I133,Notes!$B$1:$C$1,2,0),SUMIFS(RawElectricity!J$171:J$290,RawElectricity!$B$171:$B$290,WorkElectricity!$I133,RawElectricity!$A$171:$A$290,WorkElectricity!$J133))</f>
        <v>#N/A</v>
      </c>
      <c r="R133" s="19" t="e">
        <f>IF(SUMIFS(RawElectricity!K$171:K$290,RawElectricity!$B$171:$B$290,WorkElectricity!$I133,RawElectricity!$A$171:$A$290,WorkElectricity!$J133)&lt;0.0001,VLOOKUP($I133,Notes!$B$1:$C$1,2,0),SUMIFS(RawElectricity!K$171:K$290,RawElectricity!$B$171:$B$290,WorkElectricity!$I133,RawElectricity!$A$171:$A$290,WorkElectricity!$J133))</f>
        <v>#N/A</v>
      </c>
      <c r="S133" s="19" t="e">
        <f>IF(SUMIFS(RawElectricity!L$171:L$290,RawElectricity!$B$171:$B$290,WorkElectricity!$I133,RawElectricity!$A$171:$A$290,WorkElectricity!$J133)&lt;0.0001,VLOOKUP($I133,Notes!$B$1:$C$1,2,0),SUMIFS(RawElectricity!L$171:L$290,RawElectricity!$B$171:$B$290,WorkElectricity!$I133,RawElectricity!$A$171:$A$290,WorkElectricity!$J133))</f>
        <v>#N/A</v>
      </c>
      <c r="T133" s="19" t="e">
        <f>IF(SUMIFS(RawElectricity!M$171:M$290,RawElectricity!$B$171:$B$290,WorkElectricity!$I133,RawElectricity!$A$171:$A$290,WorkElectricity!$J133)&lt;0.0001,VLOOKUP($I133,Notes!$B$1:$C$1,2,0),SUMIFS(RawElectricity!M$171:M$290,RawElectricity!$B$171:$B$290,WorkElectricity!$I133,RawElectricity!$A$171:$A$290,WorkElectricity!$J133))</f>
        <v>#N/A</v>
      </c>
      <c r="U133" s="19" t="e">
        <f>IF(SUMIFS(RawElectricity!N$171:N$290,RawElectricity!$B$171:$B$290,WorkElectricity!$I133,RawElectricity!$A$171:$A$290,WorkElectricity!$J133)&lt;0.0001,VLOOKUP($I133,Notes!$B$1:$C$1,2,0),SUMIFS(RawElectricity!N$171:N$290,RawElectricity!$B$171:$B$290,WorkElectricity!$I133,RawElectricity!$A$171:$A$290,WorkElectricity!$J133))</f>
        <v>#N/A</v>
      </c>
      <c r="V133" s="19" t="e">
        <f>IF(SUMIFS(RawElectricity!O$171:O$290,RawElectricity!$B$171:$B$290,WorkElectricity!$I133,RawElectricity!$A$171:$A$290,WorkElectricity!$J133)&lt;0.0001,VLOOKUP($I133,Notes!$B$1:$C$1,2,0),SUMIFS(RawElectricity!O$171:O$290,RawElectricity!$B$171:$B$290,WorkElectricity!$I133,RawElectricity!$A$171:$A$290,WorkElectricity!$J133))</f>
        <v>#N/A</v>
      </c>
      <c r="W133" s="19" t="e">
        <f>IF(SUMIFS(RawElectricity!P$171:P$290,RawElectricity!$B$171:$B$290,WorkElectricity!$I133,RawElectricity!$A$171:$A$290,WorkElectricity!$J133)&lt;0.0001,VLOOKUP($I133,Notes!$B$1:$C$1,2,0),SUMIFS(RawElectricity!P$171:P$290,RawElectricity!$B$171:$B$290,WorkElectricity!$I133,RawElectricity!$A$171:$A$290,WorkElectricity!$J133))</f>
        <v>#N/A</v>
      </c>
      <c r="X133" s="19" t="e">
        <f>IF(SUMIFS(RawElectricity!Q$171:Q$290,RawElectricity!$B$171:$B$290,WorkElectricity!$I133,RawElectricity!$A$171:$A$290,WorkElectricity!$J133)&lt;0.0001,VLOOKUP($I133,Notes!$B$1:$C$1,2,0),SUMIFS(RawElectricity!Q$171:Q$290,RawElectricity!$B$171:$B$290,WorkElectricity!$I133,RawElectricity!$A$171:$A$290,WorkElectricity!$J133))</f>
        <v>#N/A</v>
      </c>
      <c r="Y133" s="19" t="e">
        <f>IF(SUMIFS(RawElectricity!R$171:R$290,RawElectricity!$B$171:$B$290,WorkElectricity!$I133,RawElectricity!$A$171:$A$290,WorkElectricity!$J133)&lt;0.0001,VLOOKUP($I133,Notes!$B$1:$C$1,2,0),SUMIFS(RawElectricity!R$171:R$290,RawElectricity!$B$171:$B$290,WorkElectricity!$I133,RawElectricity!$A$171:$A$290,WorkElectricity!$J133))</f>
        <v>#N/A</v>
      </c>
      <c r="Z133" s="19" t="e">
        <f>IF(SUMIFS(RawElectricity!S$171:S$290,RawElectricity!$B$171:$B$290,WorkElectricity!$I133,RawElectricity!$A$171:$A$290,WorkElectricity!$J133)&lt;0.0001,VLOOKUP($I133,Notes!$B$1:$C$1,2,0),SUMIFS(RawElectricity!S$171:S$290,RawElectricity!$B$171:$B$290,WorkElectricity!$I133,RawElectricity!$A$171:$A$290,WorkElectricity!$J133))</f>
        <v>#N/A</v>
      </c>
      <c r="AA133" s="19" t="e">
        <f>IF(SUMIFS(RawElectricity!T$171:T$290,RawElectricity!$B$171:$B$290,WorkElectricity!$I133,RawElectricity!$A$171:$A$290,WorkElectricity!$J133)&lt;0.0001,VLOOKUP($I133,Notes!$B$1:$C$1,2,0),SUMIFS(RawElectricity!T$171:T$290,RawElectricity!$B$171:$B$290,WorkElectricity!$I133,RawElectricity!$A$171:$A$290,WorkElectricity!$J133))</f>
        <v>#N/A</v>
      </c>
      <c r="AB133" s="19" t="e">
        <f>IF(SUMIFS(RawElectricity!U$171:U$290,RawElectricity!$B$171:$B$290,WorkElectricity!$I133,RawElectricity!$A$171:$A$290,WorkElectricity!$J133)&lt;0.0001,VLOOKUP($I133,Notes!$B$1:$C$1,2,0),SUMIFS(RawElectricity!U$171:U$290,RawElectricity!$B$171:$B$290,WorkElectricity!$I133,RawElectricity!$A$171:$A$290,WorkElectricity!$J133))</f>
        <v>#N/A</v>
      </c>
      <c r="AC133" s="19" t="e">
        <f>IF(SUMIFS(RawElectricity!V$171:V$290,RawElectricity!$B$171:$B$290,WorkElectricity!$I133,RawElectricity!$A$171:$A$290,WorkElectricity!$J133)&lt;0.0001,VLOOKUP($I133,Notes!$B$1:$C$1,2,0),SUMIFS(RawElectricity!V$171:V$290,RawElectricity!$B$171:$B$290,WorkElectricity!$I133,RawElectricity!$A$171:$A$290,WorkElectricity!$J133))</f>
        <v>#N/A</v>
      </c>
      <c r="AD133" s="19" t="e">
        <f>IF(SUMIFS(RawElectricity!W$171:W$290,RawElectricity!$B$171:$B$290,WorkElectricity!$I133,RawElectricity!$A$171:$A$290,WorkElectricity!$J133)&lt;0.0001,VLOOKUP($I133,Notes!$B$1:$C$1,2,0),SUMIFS(RawElectricity!W$171:W$290,RawElectricity!$B$171:$B$290,WorkElectricity!$I133,RawElectricity!$A$171:$A$290,WorkElectricity!$J133))</f>
        <v>#N/A</v>
      </c>
      <c r="AE133" s="19" t="e">
        <f>IF(SUMIFS(RawElectricity!X$171:X$290,RawElectricity!$B$171:$B$290,WorkElectricity!$I133,RawElectricity!$A$171:$A$290,WorkElectricity!$J133)&lt;0.0001,VLOOKUP($I133,Notes!$B$1:$C$1,2,0),SUMIFS(RawElectricity!X$171:X$290,RawElectricity!$B$171:$B$290,WorkElectricity!$I133,RawElectricity!$A$171:$A$290,WorkElectricity!$J133))</f>
        <v>#N/A</v>
      </c>
      <c r="AF133" s="19" t="e">
        <f>IF(SUMIFS(RawElectricity!Y$171:Y$290,RawElectricity!$B$171:$B$290,WorkElectricity!$I133,RawElectricity!$A$171:$A$290,WorkElectricity!$J133)&lt;0.0001,VLOOKUP($I133,Notes!$B$1:$C$1,2,0),SUMIFS(RawElectricity!Y$171:Y$290,RawElectricity!$B$171:$B$290,WorkElectricity!$I133,RawElectricity!$A$171:$A$290,WorkElectricity!$J133))</f>
        <v>#N/A</v>
      </c>
      <c r="AG133" s="19" t="e">
        <f>IF(SUMIFS(RawElectricity!Z$171:Z$290,RawElectricity!$B$171:$B$290,WorkElectricity!$I133,RawElectricity!$A$171:$A$290,WorkElectricity!$J133)&lt;0.0001,VLOOKUP($I133,Notes!$B$1:$C$1,2,0),SUMIFS(RawElectricity!Z$171:Z$290,RawElectricity!$B$171:$B$290,WorkElectricity!$I133,RawElectricity!$A$171:$A$290,WorkElectricity!$J133))</f>
        <v>#N/A</v>
      </c>
      <c r="AH133" s="19" t="e">
        <f>IF(SUMIFS(RawElectricity!AA$171:AA$290,RawElectricity!$B$171:$B$290,WorkElectricity!$I133,RawElectricity!$A$171:$A$290,WorkElectricity!$J133)&lt;0.0001,VLOOKUP($I133,Notes!$B$1:$C$1,2,0),SUMIFS(RawElectricity!AA$171:AA$290,RawElectricity!$B$171:$B$290,WorkElectricity!$I133,RawElectricity!$A$171:$A$290,WorkElectricity!$J133))</f>
        <v>#N/A</v>
      </c>
      <c r="AI133" s="19" t="e">
        <f>IF(SUMIFS(RawElectricity!AB$171:AB$290,RawElectricity!$B$171:$B$290,WorkElectricity!$I133,RawElectricity!$A$171:$A$290,WorkElectricity!$J133)&lt;0.0001,VLOOKUP($I133,Notes!$B$1:$C$1,2,0),SUMIFS(RawElectricity!AB$171:AB$290,RawElectricity!$B$171:$B$290,WorkElectricity!$I133,RawElectricity!$A$171:$A$290,WorkElectricity!$J133))</f>
        <v>#N/A</v>
      </c>
      <c r="AJ133" s="19" t="e">
        <f>IF(SUMIFS(RawElectricity!AC$171:AC$290,RawElectricity!$B$171:$B$290,WorkElectricity!$I133,RawElectricity!$A$171:$A$290,WorkElectricity!$J133)&lt;0.0001,VLOOKUP($I133,Notes!$B$1:$C$1,2,0),SUMIFS(RawElectricity!AC$171:AC$290,RawElectricity!$B$171:$B$290,WorkElectricity!$I133,RawElectricity!$A$171:$A$290,WorkElectricity!$J133))</f>
        <v>#N/A</v>
      </c>
      <c r="AK133" s="19" t="e">
        <f>IF(SUMIFS(RawElectricity!AD$171:AD$290,RawElectricity!$B$171:$B$290,WorkElectricity!$I133,RawElectricity!$A$171:$A$290,WorkElectricity!$J133)&lt;0.0001,VLOOKUP($I133,Notes!$B$1:$C$1,2,0),SUMIFS(RawElectricity!AD$171:AD$290,RawElectricity!$B$171:$B$290,WorkElectricity!$I133,RawElectricity!$A$171:$A$290,WorkElectricity!$J133))</f>
        <v>#N/A</v>
      </c>
      <c r="AL133" s="19" t="e">
        <f>IF(SUMIFS(RawElectricity!AE$171:AE$290,RawElectricity!$B$171:$B$290,WorkElectricity!$I133,RawElectricity!$A$171:$A$290,WorkElectricity!$J133)&lt;0.0001,VLOOKUP($I133,Notes!$B$1:$C$1,2,0),SUMIFS(RawElectricity!AE$171:AE$290,RawElectricity!$B$171:$B$290,WorkElectricity!$I133,RawElectricity!$A$171:$A$290,WorkElectricity!$J133))</f>
        <v>#N/A</v>
      </c>
      <c r="AM133" s="19" t="e">
        <f>IF(SUMIFS(RawElectricity!AF$171:AF$290,RawElectricity!$B$171:$B$290,WorkElectricity!$I133,RawElectricity!$A$171:$A$290,WorkElectricity!$J133)&lt;0.0001,VLOOKUP($I133,Notes!$B$1:$C$1,2,0),SUMIFS(RawElectricity!AF$171:AF$290,RawElectricity!$B$171:$B$290,WorkElectricity!$I133,RawElectricity!$A$171:$A$290,WorkElectricity!$J133))</f>
        <v>#N/A</v>
      </c>
      <c r="AN133" s="19" t="e">
        <f>IF(SUMIFS(RawElectricity!AG$171:AG$290,RawElectricity!$B$171:$B$290,WorkElectricity!$I133,RawElectricity!$A$171:$A$290,WorkElectricity!$J133)&lt;0.0001,VLOOKUP($I133,Notes!$B$1:$C$1,2,0),SUMIFS(RawElectricity!AG$171:AG$290,RawElectricity!$B$171:$B$290,WorkElectricity!$I133,RawElectricity!$A$171:$A$290,WorkElectricity!$J133))</f>
        <v>#N/A</v>
      </c>
      <c r="AO133" s="19" t="e">
        <f>IF(SUMIFS(RawElectricity!AH$171:AH$290,RawElectricity!$B$171:$B$290,WorkElectricity!$I133,RawElectricity!$A$171:$A$290,WorkElectricity!$J133)&lt;0.0001,VLOOKUP($I133,Notes!$B$1:$C$1,2,0),SUMIFS(RawElectricity!AH$171:AH$290,RawElectricity!$B$171:$B$290,WorkElectricity!$I133,RawElectricity!$A$171:$A$290,WorkElectricity!$J133))</f>
        <v>#N/A</v>
      </c>
      <c r="AP133" s="19" t="e">
        <f>IF(SUMIFS(RawElectricity!AI$171:AI$290,RawElectricity!$B$171:$B$290,WorkElectricity!$I133,RawElectricity!$A$171:$A$290,WorkElectricity!$J133)&lt;0.0001,VLOOKUP($I133,Notes!$B$1:$C$1,2,0),SUMIFS(RawElectricity!AI$171:AI$290,RawElectricity!$B$171:$B$290,WorkElectricity!$I133,RawElectricity!$A$171:$A$290,WorkElectricity!$J133))</f>
        <v>#N/A</v>
      </c>
      <c r="AQ133" s="19" t="e">
        <f>IF(SUMIFS(RawElectricity!AJ$171:AJ$290,RawElectricity!$B$171:$B$290,WorkElectricity!$I133,RawElectricity!$A$171:$A$290,WorkElectricity!$J133)&lt;0.0001,VLOOKUP($I133,Notes!$B$1:$C$1,2,0),SUMIFS(RawElectricity!AJ$171:AJ$290,RawElectricity!$B$171:$B$290,WorkElectricity!$I133,RawElectricity!$A$171:$A$290,WorkElectricity!$J133))</f>
        <v>#N/A</v>
      </c>
      <c r="AR133" s="19" t="e">
        <f>IF(SUMIFS(RawElectricity!AK$171:AK$290,RawElectricity!$B$171:$B$290,WorkElectricity!$I133,RawElectricity!$A$171:$A$290,WorkElectricity!$J133)&lt;0.0001,VLOOKUP($I133,Notes!$B$1:$C$1,2,0),SUMIFS(RawElectricity!AK$171:AK$290,RawElectricity!$B$171:$B$290,WorkElectricity!$I133,RawElectricity!$A$171:$A$290,WorkElectricity!$J133))</f>
        <v>#N/A</v>
      </c>
      <c r="AS133" s="19" t="e">
        <f>IF(SUMIFS(RawElectricity!AL$171:AL$290,RawElectricity!$B$171:$B$290,WorkElectricity!$I133,RawElectricity!$A$171:$A$290,WorkElectricity!$J133)&lt;0.0001,VLOOKUP($I133,Notes!$B$1:$C$1,2,0),SUMIFS(RawElectricity!AL$171:AL$290,RawElectricity!$B$171:$B$290,WorkElectricity!$I133,RawElectricity!$A$171:$A$290,WorkElectricity!$J133))</f>
        <v>#N/A</v>
      </c>
      <c r="AT133" s="19" t="e">
        <f>IF(SUMIFS(RawElectricity!AM$171:AM$290,RawElectricity!$B$171:$B$290,WorkElectricity!$I133,RawElectricity!$A$171:$A$290,WorkElectricity!$J133)&lt;0.0001,VLOOKUP($I133,Notes!$B$1:$C$1,2,0),SUMIFS(RawElectricity!AM$171:AM$290,RawElectricity!$B$171:$B$290,WorkElectricity!$I133,RawElectricity!$A$171:$A$290,WorkElectricity!$J133))</f>
        <v>#N/A</v>
      </c>
      <c r="AU133" s="19" t="e">
        <f>IF(SUMIFS(RawElectricity!AN$171:AN$290,RawElectricity!$B$171:$B$290,WorkElectricity!$I133,RawElectricity!$A$171:$A$290,WorkElectricity!$J133)&lt;0.0001,VLOOKUP($I133,Notes!$B$1:$C$1,2,0),SUMIFS(RawElectricity!AN$171:AN$290,RawElectricity!$B$171:$B$290,WorkElectricity!$I133,RawElectricity!$A$171:$A$290,WorkElectricity!$J133))</f>
        <v>#N/A</v>
      </c>
      <c r="AV133" s="19" t="e">
        <f>IF(SUMIFS(RawElectricity!AO$171:AO$290,RawElectricity!$B$171:$B$290,WorkElectricity!$I133,RawElectricity!$A$171:$A$290,WorkElectricity!$J133)&lt;0.0001,VLOOKUP($I133,Notes!$B$1:$C$1,2,0),SUMIFS(RawElectricity!AO$171:AO$290,RawElectricity!$B$171:$B$290,WorkElectricity!$I133,RawElectricity!$A$171:$A$290,WorkElectricity!$J133))</f>
        <v>#N/A</v>
      </c>
      <c r="AW133" s="19" t="e">
        <f>IF(SUMIFS(RawElectricity!AP$171:AP$290,RawElectricity!$B$171:$B$290,WorkElectricity!$I133,RawElectricity!$A$171:$A$290,WorkElectricity!$J133)&lt;0.0001,VLOOKUP($I133,Notes!$B$1:$C$1,2,0),SUMIFS(RawElectricity!AP$171:AP$290,RawElectricity!$B$171:$B$290,WorkElectricity!$I133,RawElectricity!$A$171:$A$290,WorkElectricity!$J133))</f>
        <v>#N/A</v>
      </c>
      <c r="AX133" s="19" t="e">
        <f>IF(SUMIFS(RawElectricity!AQ$171:AQ$290,RawElectricity!$B$171:$B$290,WorkElectricity!$I133,RawElectricity!$A$171:$A$290,WorkElectricity!$J133)&lt;0.0001,VLOOKUP($I133,Notes!$B$1:$C$1,2,0),SUMIFS(RawElectricity!AQ$171:AQ$290,RawElectricity!$B$171:$B$290,WorkElectricity!$I133,RawElectricity!$A$171:$A$290,WorkElectricity!$J133))</f>
        <v>#N/A</v>
      </c>
      <c r="AY133" s="19" t="e">
        <f>IF(SUMIFS(RawElectricity!AR$171:AR$290,RawElectricity!$B$171:$B$290,WorkElectricity!$I133,RawElectricity!$A$171:$A$290,WorkElectricity!$J133)&lt;0.0001,VLOOKUP($I133,Notes!$B$1:$C$1,2,0),SUMIFS(RawElectricity!AR$171:AR$290,RawElectricity!$B$171:$B$290,WorkElectricity!$I133,RawElectricity!$A$171:$A$290,WorkElectricity!$J133))</f>
        <v>#N/A</v>
      </c>
      <c r="AZ133" s="19" t="e">
        <f>IF(SUMIFS(RawElectricity!AS$171:AS$290,RawElectricity!$B$171:$B$290,WorkElectricity!$I133,RawElectricity!$A$171:$A$290,WorkElectricity!$J133)&lt;0.0001,VLOOKUP($I133,Notes!$B$1:$C$1,2,0),SUMIFS(RawElectricity!AS$171:AS$290,RawElectricity!$B$171:$B$290,WorkElectricity!$I133,RawElectricity!$A$171:$A$290,WorkElectricity!$J133))</f>
        <v>#N/A</v>
      </c>
      <c r="BA133" s="19" t="e">
        <f>IF(SUMIFS(RawElectricity!AT$171:AT$290,RawElectricity!$B$171:$B$290,WorkElectricity!$I133,RawElectricity!$A$171:$A$290,WorkElectricity!$J133)&lt;0.0001,VLOOKUP($I133,Notes!$B$1:$C$1,2,0),SUMIFS(RawElectricity!AT$171:AT$290,RawElectricity!$B$171:$B$290,WorkElectricity!$I133,RawElectricity!$A$171:$A$290,WorkElectricity!$J133))</f>
        <v>#N/A</v>
      </c>
      <c r="BB133" s="19" t="e">
        <f>IF(SUMIFS(RawElectricity!AU$171:AU$290,RawElectricity!$B$171:$B$290,WorkElectricity!$I133,RawElectricity!$A$171:$A$290,WorkElectricity!$J133)&lt;0.0001,VLOOKUP($I133,Notes!$B$1:$C$1,2,0),SUMIFS(RawElectricity!AU$171:AU$290,RawElectricity!$B$171:$B$290,WorkElectricity!$I133,RawElectricity!$A$171:$A$290,WorkElectricity!$J133))</f>
        <v>#N/A</v>
      </c>
      <c r="BC133" s="19" t="e">
        <f>IF(SUMIFS(RawElectricity!AV$171:AV$290,RawElectricity!$B$171:$B$290,WorkElectricity!$I133,RawElectricity!$A$171:$A$290,WorkElectricity!$J133)&lt;0.0001,VLOOKUP($I133,Notes!$B$1:$C$1,2,0),SUMIFS(RawElectricity!AV$171:AV$290,RawElectricity!$B$171:$B$290,WorkElectricity!$I133,RawElectricity!$A$171:$A$290,WorkElectricity!$J133))</f>
        <v>#N/A</v>
      </c>
      <c r="BD133" s="19" t="e">
        <f>IF(SUMIFS(RawElectricity!AW$171:AW$290,RawElectricity!$B$171:$B$290,WorkElectricity!$I133,RawElectricity!$A$171:$A$290,WorkElectricity!$J133)&lt;0.0001,VLOOKUP($I133,Notes!$B$1:$C$1,2,0),SUMIFS(RawElectricity!AW$171:AW$290,RawElectricity!$B$171:$B$290,WorkElectricity!$I133,RawElectricity!$A$171:$A$290,WorkElectricity!$J133))</f>
        <v>#N/A</v>
      </c>
      <c r="BE133" s="19" t="e">
        <f>IF(SUMIFS(RawElectricity!AX$171:AX$290,RawElectricity!$B$171:$B$290,WorkElectricity!$I133,RawElectricity!$A$171:$A$290,WorkElectricity!$J133)&lt;0.0001,VLOOKUP($I133,Notes!$B$1:$C$1,2,0),SUMIFS(RawElectricity!AX$171:AX$290,RawElectricity!$B$171:$B$290,WorkElectricity!$I133,RawElectricity!$A$171:$A$290,WorkElectricity!$J133))</f>
        <v>#N/A</v>
      </c>
      <c r="BF133" s="19" t="e">
        <f>IF(SUMIFS(RawElectricity!AY$171:AY$290,RawElectricity!$B$171:$B$290,WorkElectricity!$I133,RawElectricity!$A$171:$A$290,WorkElectricity!$J133)&lt;0.0001,VLOOKUP($I133,Notes!$B$1:$C$1,2,0),SUMIFS(RawElectricity!AY$171:AY$290,RawElectricity!$B$171:$B$290,WorkElectricity!$I133,RawElectricity!$A$171:$A$290,WorkElectricity!$J133))</f>
        <v>#N/A</v>
      </c>
      <c r="BG133" s="19" t="e">
        <f>IF(SUMIFS(RawElectricity!AZ$171:AZ$290,RawElectricity!$B$171:$B$290,WorkElectricity!$I133,RawElectricity!$A$171:$A$290,WorkElectricity!$J133)&lt;0.0001,VLOOKUP($I133,Notes!$B$1:$C$1,2,0),SUMIFS(RawElectricity!AZ$171:AZ$290,RawElectricity!$B$171:$B$290,WorkElectricity!$I133,RawElectricity!$A$171:$A$290,WorkElectricity!$J133))</f>
        <v>#N/A</v>
      </c>
      <c r="BH133" s="19" t="e">
        <f>IF(SUMIFS(RawElectricity!BA$171:BA$290,RawElectricity!$B$171:$B$290,WorkElectricity!$I133,RawElectricity!$A$171:$A$290,WorkElectricity!$J133)&lt;0.0001,VLOOKUP($I133,Notes!$B$1:$C$1,2,0),SUMIFS(RawElectricity!BA$171:BA$290,RawElectricity!$B$171:$B$290,WorkElectricity!$I133,RawElectricity!$A$171:$A$290,WorkElectricity!$J133))</f>
        <v>#N/A</v>
      </c>
      <c r="BI133" s="19" t="e">
        <f>IF(SUMIFS(RawElectricity!BB$171:BB$290,RawElectricity!$B$171:$B$290,WorkElectricity!$I133,RawElectricity!$A$171:$A$290,WorkElectricity!$J133)&lt;0.0001,VLOOKUP($I133,Notes!$B$1:$C$1,2,0),SUMIFS(RawElectricity!BB$171:BB$290,RawElectricity!$B$171:$B$290,WorkElectricity!$I133,RawElectricity!$A$171:$A$290,WorkElectricity!$J133))</f>
        <v>#N/A</v>
      </c>
      <c r="BJ133" s="19" t="e">
        <f>IF(SUMIFS(RawElectricity!BC$171:BC$290,RawElectricity!$B$171:$B$290,WorkElectricity!$I133,RawElectricity!$A$171:$A$290,WorkElectricity!$J133)&lt;0.0001,VLOOKUP($I133,Notes!$B$1:$C$1,2,0),SUMIFS(RawElectricity!BC$171:BC$290,RawElectricity!$B$171:$B$290,WorkElectricity!$I133,RawElectricity!$A$171:$A$290,WorkElectricity!$J133))</f>
        <v>#N/A</v>
      </c>
      <c r="BK133" s="19" t="e">
        <f>IF(SUMIFS(RawElectricity!BD$171:BD$290,RawElectricity!$B$171:$B$290,WorkElectricity!$I133,RawElectricity!$A$171:$A$290,WorkElectricity!$J133)&lt;0.0001,VLOOKUP($I133,Notes!$B$1:$C$1,2,0),SUMIFS(RawElectricity!BD$171:BD$290,RawElectricity!$B$171:$B$290,WorkElectricity!$I133,RawElectricity!$A$171:$A$290,WorkElectricity!$J133))</f>
        <v>#N/A</v>
      </c>
      <c r="BL133" s="19" t="e">
        <f>IF(SUMIFS(RawElectricity!BE$171:BE$290,RawElectricity!$B$171:$B$290,WorkElectricity!$I133,RawElectricity!$A$171:$A$290,WorkElectricity!$J133)&lt;0.0001,VLOOKUP($I133,Notes!$B$1:$C$1,2,0),SUMIFS(RawElectricity!BE$171:BE$290,RawElectricity!$B$171:$B$290,WorkElectricity!$I133,RawElectricity!$A$171:$A$290,WorkElectricity!$J133))</f>
        <v>#N/A</v>
      </c>
      <c r="BM133" s="19" t="e">
        <f>IF(SUMIFS(RawElectricity!BF$171:BF$290,RawElectricity!$B$171:$B$290,WorkElectricity!$I133,RawElectricity!$A$171:$A$290,WorkElectricity!$J133)&lt;0.0001,VLOOKUP($I133,Notes!$B$1:$C$1,2,0),SUMIFS(RawElectricity!BF$171:BF$290,RawElectricity!$B$171:$B$290,WorkElectricity!$I133,RawElectricity!$A$171:$A$290,WorkElectricity!$J133))</f>
        <v>#N/A</v>
      </c>
      <c r="BN133" s="19" t="e">
        <f>IF(SUMIFS(RawElectricity!BG$171:BG$290,RawElectricity!$B$171:$B$290,WorkElectricity!$I133,RawElectricity!$A$171:$A$290,WorkElectricity!$J133)&lt;0.0001,VLOOKUP($I133,Notes!$B$1:$C$1,2,0),SUMIFS(RawElectricity!BG$171:BG$290,RawElectricity!$B$171:$B$290,WorkElectricity!$I133,RawElectricity!$A$171:$A$290,WorkElectricity!$J133))</f>
        <v>#N/A</v>
      </c>
      <c r="BO133" s="19" t="e">
        <f>IF(SUMIFS(RawElectricity!BH$171:BH$290,RawElectricity!$B$171:$B$290,WorkElectricity!$I133,RawElectricity!$A$171:$A$290,WorkElectricity!$J133)&lt;0.0001,VLOOKUP($I133,Notes!$B$1:$C$1,2,0),SUMIFS(RawElectricity!BH$171:BH$290,RawElectricity!$B$171:$B$290,WorkElectricity!$I133,RawElectricity!$A$171:$A$290,WorkElectricity!$J133))</f>
        <v>#N/A</v>
      </c>
      <c r="BP133" s="19" t="e">
        <f>IF(SUMIFS(RawElectricity!BI$171:BI$290,RawElectricity!$B$171:$B$290,WorkElectricity!$I133,RawElectricity!$A$171:$A$290,WorkElectricity!$J133)&lt;0.0001,VLOOKUP($I133,Notes!$B$1:$C$1,2,0),SUMIFS(RawElectricity!BI$171:BI$290,RawElectricity!$B$171:$B$290,WorkElectricity!$I133,RawElectricity!$A$171:$A$290,WorkElectricity!$J133))</f>
        <v>#N/A</v>
      </c>
      <c r="BQ133" s="19"/>
      <c r="BR133" s="19" t="e">
        <f>IF(SUMIFS(RawElectricity!BJ$171:BJ$290,RawElectricity!$B$171:$B$290,WorkElectricity!$I133,RawElectricity!$A$171:$A$290,WorkElectricity!$J133)&lt;0.0001,VLOOKUP($I133,Notes!$B$1:$C$1,2,0),SUMIFS(RawElectricity!BJ$171:BJ$290,RawElectricity!$B$171:$B$290,WorkElectricity!$I133,RawElectricity!$A$171:$A$290,WorkElectricity!$J133))</f>
        <v>#N/A</v>
      </c>
      <c r="BS133" s="19" t="e">
        <f>IF(SUMIFS(RawElectricity!BK$171:BK$290,RawElectricity!$B$171:$B$290,WorkElectricity!$I133,RawElectricity!$A$171:$A$290,WorkElectricity!$J133)&lt;0.0001,VLOOKUP($I133,Notes!$B$1:$C$1,2,0),SUMIFS(RawElectricity!BK$171:BK$290,RawElectricity!$B$171:$B$290,WorkElectricity!$I133,RawElectricity!$A$171:$A$290,WorkElectricity!$J133))</f>
        <v>#N/A</v>
      </c>
      <c r="BT133" s="19" t="e">
        <f>IF(SUMIFS(RawElectricity!BL$171:BL$290,RawElectricity!$B$171:$B$290,WorkElectricity!$I133,RawElectricity!$A$171:$A$290,WorkElectricity!$J133)&lt;0.0001,VLOOKUP($I133,Notes!$B$1:$C$1,2,0),SUMIFS(RawElectricity!BL$171:BL$290,RawElectricity!$B$171:$B$290,WorkElectricity!$I133,RawElectricity!$A$171:$A$290,WorkElectricity!$J133))</f>
        <v>#N/A</v>
      </c>
      <c r="BU133" s="19" t="e">
        <f>IF(SUMIFS(RawElectricity!BM$171:BM$290,RawElectricity!$B$171:$B$290,WorkElectricity!$I133,RawElectricity!$A$171:$A$290,WorkElectricity!$J133)&lt;0.0001,VLOOKUP($I133,Notes!$B$1:$C$1,2,0),SUMIFS(RawElectricity!BM$171:BM$290,RawElectricity!$B$171:$B$290,WorkElectricity!$I133,RawElectricity!$A$171:$A$290,WorkElectricity!$J133))</f>
        <v>#N/A</v>
      </c>
      <c r="BV133" s="19" t="e">
        <f>IF(SUMIFS(RawElectricity!BN$171:BN$290,RawElectricity!$B$171:$B$290,WorkElectricity!$I133,RawElectricity!$A$171:$A$290,WorkElectricity!$J133)&lt;0.0001,VLOOKUP($I133,Notes!$B$1:$C$1,2,0),SUMIFS(RawElectricity!BN$171:BN$290,RawElectricity!$B$171:$B$290,WorkElectricity!$I133,RawElectricity!$A$171:$A$290,WorkElectricity!$J133))</f>
        <v>#N/A</v>
      </c>
      <c r="BW133" s="19" t="e">
        <f>IF(SUMIFS(RawElectricity!BO$171:BO$290,RawElectricity!$B$171:$B$290,WorkElectricity!$I133,RawElectricity!$A$171:$A$290,WorkElectricity!$J133)&lt;0.0001,VLOOKUP($I133,Notes!$B$1:$C$1,2,0),SUMIFS(RawElectricity!BO$171:BO$290,RawElectricity!$B$171:$B$290,WorkElectricity!$I133,RawElectricity!$A$171:$A$290,WorkElectricity!$J133))</f>
        <v>#N/A</v>
      </c>
    </row>
    <row r="134" spans="1:75" x14ac:dyDescent="0.25">
      <c r="A134" t="str">
        <f>IF(B134&lt;&gt;B133,MAX(A$79:A133)+1,"")</f>
        <v/>
      </c>
      <c r="B134" t="str">
        <f>RawElectricity!B225</f>
        <v>sim4</v>
      </c>
      <c r="D134" s="19"/>
      <c r="E134" s="19"/>
      <c r="F134" s="19"/>
      <c r="G134" s="19"/>
      <c r="H134">
        <f>H125+1</f>
        <v>7</v>
      </c>
      <c r="I134" t="str">
        <f t="shared" si="10"/>
        <v>sim6</v>
      </c>
      <c r="J134" t="str">
        <f>J125</f>
        <v>Coal</v>
      </c>
      <c r="K134" s="19" t="e">
        <f>IF(SUMIFS(RawElectricity!D$171:D$290,RawElectricity!$B$171:$B$290,WorkElectricity!$I134,RawElectricity!$A$171:$A$290,WorkElectricity!$J134)&lt;0.0001,VLOOKUP($I134,Notes!$B$1:$C$1,2,0),SUMIFS(RawElectricity!D$171:D$290,RawElectricity!$B$171:$B$290,WorkElectricity!$I134,RawElectricity!$A$171:$A$290,WorkElectricity!$J134))</f>
        <v>#N/A</v>
      </c>
      <c r="L134" s="19" t="e">
        <f>IF(SUMIFS(RawElectricity!E$171:E$290,RawElectricity!$B$171:$B$290,WorkElectricity!$I134,RawElectricity!$A$171:$A$290,WorkElectricity!$J134)&lt;0.0001,VLOOKUP($I134,Notes!$B$1:$C$1,2,0),SUMIFS(RawElectricity!E$171:E$290,RawElectricity!$B$171:$B$290,WorkElectricity!$I134,RawElectricity!$A$171:$A$290,WorkElectricity!$J134))</f>
        <v>#N/A</v>
      </c>
      <c r="M134" s="19" t="e">
        <f>IF(SUMIFS(RawElectricity!F$171:F$290,RawElectricity!$B$171:$B$290,WorkElectricity!$I134,RawElectricity!$A$171:$A$290,WorkElectricity!$J134)&lt;0.0001,VLOOKUP($I134,Notes!$B$1:$C$1,2,0),SUMIFS(RawElectricity!F$171:F$290,RawElectricity!$B$171:$B$290,WorkElectricity!$I134,RawElectricity!$A$171:$A$290,WorkElectricity!$J134))</f>
        <v>#N/A</v>
      </c>
      <c r="N134" s="19" t="e">
        <f>IF(SUMIFS(RawElectricity!G$171:G$290,RawElectricity!$B$171:$B$290,WorkElectricity!$I134,RawElectricity!$A$171:$A$290,WorkElectricity!$J134)&lt;0.0001,VLOOKUP($I134,Notes!$B$1:$C$1,2,0),SUMIFS(RawElectricity!G$171:G$290,RawElectricity!$B$171:$B$290,WorkElectricity!$I134,RawElectricity!$A$171:$A$290,WorkElectricity!$J134))</f>
        <v>#N/A</v>
      </c>
      <c r="O134" s="19" t="e">
        <f>IF(SUMIFS(RawElectricity!H$171:H$290,RawElectricity!$B$171:$B$290,WorkElectricity!$I134,RawElectricity!$A$171:$A$290,WorkElectricity!$J134)&lt;0.0001,VLOOKUP($I134,Notes!$B$1:$C$1,2,0),SUMIFS(RawElectricity!H$171:H$290,RawElectricity!$B$171:$B$290,WorkElectricity!$I134,RawElectricity!$A$171:$A$290,WorkElectricity!$J134))</f>
        <v>#N/A</v>
      </c>
      <c r="P134" s="19" t="e">
        <f>IF(SUMIFS(RawElectricity!I$171:I$290,RawElectricity!$B$171:$B$290,WorkElectricity!$I134,RawElectricity!$A$171:$A$290,WorkElectricity!$J134)&lt;0.0001,VLOOKUP($I134,Notes!$B$1:$C$1,2,0),SUMIFS(RawElectricity!I$171:I$290,RawElectricity!$B$171:$B$290,WorkElectricity!$I134,RawElectricity!$A$171:$A$290,WorkElectricity!$J134))</f>
        <v>#N/A</v>
      </c>
      <c r="Q134" s="19" t="e">
        <f>IF(SUMIFS(RawElectricity!J$171:J$290,RawElectricity!$B$171:$B$290,WorkElectricity!$I134,RawElectricity!$A$171:$A$290,WorkElectricity!$J134)&lt;0.0001,VLOOKUP($I134,Notes!$B$1:$C$1,2,0),SUMIFS(RawElectricity!J$171:J$290,RawElectricity!$B$171:$B$290,WorkElectricity!$I134,RawElectricity!$A$171:$A$290,WorkElectricity!$J134))</f>
        <v>#N/A</v>
      </c>
      <c r="R134" s="19" t="e">
        <f>IF(SUMIFS(RawElectricity!K$171:K$290,RawElectricity!$B$171:$B$290,WorkElectricity!$I134,RawElectricity!$A$171:$A$290,WorkElectricity!$J134)&lt;0.0001,VLOOKUP($I134,Notes!$B$1:$C$1,2,0),SUMIFS(RawElectricity!K$171:K$290,RawElectricity!$B$171:$B$290,WorkElectricity!$I134,RawElectricity!$A$171:$A$290,WorkElectricity!$J134))</f>
        <v>#N/A</v>
      </c>
      <c r="S134" s="19" t="e">
        <f>IF(SUMIFS(RawElectricity!L$171:L$290,RawElectricity!$B$171:$B$290,WorkElectricity!$I134,RawElectricity!$A$171:$A$290,WorkElectricity!$J134)&lt;0.0001,VLOOKUP($I134,Notes!$B$1:$C$1,2,0),SUMIFS(RawElectricity!L$171:L$290,RawElectricity!$B$171:$B$290,WorkElectricity!$I134,RawElectricity!$A$171:$A$290,WorkElectricity!$J134))</f>
        <v>#N/A</v>
      </c>
      <c r="T134" s="19" t="e">
        <f>IF(SUMIFS(RawElectricity!M$171:M$290,RawElectricity!$B$171:$B$290,WorkElectricity!$I134,RawElectricity!$A$171:$A$290,WorkElectricity!$J134)&lt;0.0001,VLOOKUP($I134,Notes!$B$1:$C$1,2,0),SUMIFS(RawElectricity!M$171:M$290,RawElectricity!$B$171:$B$290,WorkElectricity!$I134,RawElectricity!$A$171:$A$290,WorkElectricity!$J134))</f>
        <v>#N/A</v>
      </c>
      <c r="U134" s="19" t="e">
        <f>IF(SUMIFS(RawElectricity!N$171:N$290,RawElectricity!$B$171:$B$290,WorkElectricity!$I134,RawElectricity!$A$171:$A$290,WorkElectricity!$J134)&lt;0.0001,VLOOKUP($I134,Notes!$B$1:$C$1,2,0),SUMIFS(RawElectricity!N$171:N$290,RawElectricity!$B$171:$B$290,WorkElectricity!$I134,RawElectricity!$A$171:$A$290,WorkElectricity!$J134))</f>
        <v>#N/A</v>
      </c>
      <c r="V134" s="19" t="e">
        <f>IF(SUMIFS(RawElectricity!O$171:O$290,RawElectricity!$B$171:$B$290,WorkElectricity!$I134,RawElectricity!$A$171:$A$290,WorkElectricity!$J134)&lt;0.0001,VLOOKUP($I134,Notes!$B$1:$C$1,2,0),SUMIFS(RawElectricity!O$171:O$290,RawElectricity!$B$171:$B$290,WorkElectricity!$I134,RawElectricity!$A$171:$A$290,WorkElectricity!$J134))</f>
        <v>#N/A</v>
      </c>
      <c r="W134" s="19" t="e">
        <f>IF(SUMIFS(RawElectricity!P$171:P$290,RawElectricity!$B$171:$B$290,WorkElectricity!$I134,RawElectricity!$A$171:$A$290,WorkElectricity!$J134)&lt;0.0001,VLOOKUP($I134,Notes!$B$1:$C$1,2,0),SUMIFS(RawElectricity!P$171:P$290,RawElectricity!$B$171:$B$290,WorkElectricity!$I134,RawElectricity!$A$171:$A$290,WorkElectricity!$J134))</f>
        <v>#N/A</v>
      </c>
      <c r="X134" s="19" t="e">
        <f>IF(SUMIFS(RawElectricity!Q$171:Q$290,RawElectricity!$B$171:$B$290,WorkElectricity!$I134,RawElectricity!$A$171:$A$290,WorkElectricity!$J134)&lt;0.0001,VLOOKUP($I134,Notes!$B$1:$C$1,2,0),SUMIFS(RawElectricity!Q$171:Q$290,RawElectricity!$B$171:$B$290,WorkElectricity!$I134,RawElectricity!$A$171:$A$290,WorkElectricity!$J134))</f>
        <v>#N/A</v>
      </c>
      <c r="Y134" s="19" t="e">
        <f>IF(SUMIFS(RawElectricity!R$171:R$290,RawElectricity!$B$171:$B$290,WorkElectricity!$I134,RawElectricity!$A$171:$A$290,WorkElectricity!$J134)&lt;0.0001,VLOOKUP($I134,Notes!$B$1:$C$1,2,0),SUMIFS(RawElectricity!R$171:R$290,RawElectricity!$B$171:$B$290,WorkElectricity!$I134,RawElectricity!$A$171:$A$290,WorkElectricity!$J134))</f>
        <v>#N/A</v>
      </c>
      <c r="Z134" s="19" t="e">
        <f>IF(SUMIFS(RawElectricity!S$171:S$290,RawElectricity!$B$171:$B$290,WorkElectricity!$I134,RawElectricity!$A$171:$A$290,WorkElectricity!$J134)&lt;0.0001,VLOOKUP($I134,Notes!$B$1:$C$1,2,0),SUMIFS(RawElectricity!S$171:S$290,RawElectricity!$B$171:$B$290,WorkElectricity!$I134,RawElectricity!$A$171:$A$290,WorkElectricity!$J134))</f>
        <v>#N/A</v>
      </c>
      <c r="AA134" s="19" t="e">
        <f>IF(SUMIFS(RawElectricity!T$171:T$290,RawElectricity!$B$171:$B$290,WorkElectricity!$I134,RawElectricity!$A$171:$A$290,WorkElectricity!$J134)&lt;0.0001,VLOOKUP($I134,Notes!$B$1:$C$1,2,0),SUMIFS(RawElectricity!T$171:T$290,RawElectricity!$B$171:$B$290,WorkElectricity!$I134,RawElectricity!$A$171:$A$290,WorkElectricity!$J134))</f>
        <v>#N/A</v>
      </c>
      <c r="AB134" s="19" t="e">
        <f>IF(SUMIFS(RawElectricity!U$171:U$290,RawElectricity!$B$171:$B$290,WorkElectricity!$I134,RawElectricity!$A$171:$A$290,WorkElectricity!$J134)&lt;0.0001,VLOOKUP($I134,Notes!$B$1:$C$1,2,0),SUMIFS(RawElectricity!U$171:U$290,RawElectricity!$B$171:$B$290,WorkElectricity!$I134,RawElectricity!$A$171:$A$290,WorkElectricity!$J134))</f>
        <v>#N/A</v>
      </c>
      <c r="AC134" s="19" t="e">
        <f>IF(SUMIFS(RawElectricity!V$171:V$290,RawElectricity!$B$171:$B$290,WorkElectricity!$I134,RawElectricity!$A$171:$A$290,WorkElectricity!$J134)&lt;0.0001,VLOOKUP($I134,Notes!$B$1:$C$1,2,0),SUMIFS(RawElectricity!V$171:V$290,RawElectricity!$B$171:$B$290,WorkElectricity!$I134,RawElectricity!$A$171:$A$290,WorkElectricity!$J134))</f>
        <v>#N/A</v>
      </c>
      <c r="AD134" s="19" t="e">
        <f>IF(SUMIFS(RawElectricity!W$171:W$290,RawElectricity!$B$171:$B$290,WorkElectricity!$I134,RawElectricity!$A$171:$A$290,WorkElectricity!$J134)&lt;0.0001,VLOOKUP($I134,Notes!$B$1:$C$1,2,0),SUMIFS(RawElectricity!W$171:W$290,RawElectricity!$B$171:$B$290,WorkElectricity!$I134,RawElectricity!$A$171:$A$290,WorkElectricity!$J134))</f>
        <v>#N/A</v>
      </c>
      <c r="AE134" s="19" t="e">
        <f>IF(SUMIFS(RawElectricity!X$171:X$290,RawElectricity!$B$171:$B$290,WorkElectricity!$I134,RawElectricity!$A$171:$A$290,WorkElectricity!$J134)&lt;0.0001,VLOOKUP($I134,Notes!$B$1:$C$1,2,0),SUMIFS(RawElectricity!X$171:X$290,RawElectricity!$B$171:$B$290,WorkElectricity!$I134,RawElectricity!$A$171:$A$290,WorkElectricity!$J134))</f>
        <v>#N/A</v>
      </c>
      <c r="AF134" s="19" t="e">
        <f>IF(SUMIFS(RawElectricity!Y$171:Y$290,RawElectricity!$B$171:$B$290,WorkElectricity!$I134,RawElectricity!$A$171:$A$290,WorkElectricity!$J134)&lt;0.0001,VLOOKUP($I134,Notes!$B$1:$C$1,2,0),SUMIFS(RawElectricity!Y$171:Y$290,RawElectricity!$B$171:$B$290,WorkElectricity!$I134,RawElectricity!$A$171:$A$290,WorkElectricity!$J134))</f>
        <v>#N/A</v>
      </c>
      <c r="AG134" s="19" t="e">
        <f>IF(SUMIFS(RawElectricity!Z$171:Z$290,RawElectricity!$B$171:$B$290,WorkElectricity!$I134,RawElectricity!$A$171:$A$290,WorkElectricity!$J134)&lt;0.0001,VLOOKUP($I134,Notes!$B$1:$C$1,2,0),SUMIFS(RawElectricity!Z$171:Z$290,RawElectricity!$B$171:$B$290,WorkElectricity!$I134,RawElectricity!$A$171:$A$290,WorkElectricity!$J134))</f>
        <v>#N/A</v>
      </c>
      <c r="AH134" s="19" t="e">
        <f>IF(SUMIFS(RawElectricity!AA$171:AA$290,RawElectricity!$B$171:$B$290,WorkElectricity!$I134,RawElectricity!$A$171:$A$290,WorkElectricity!$J134)&lt;0.0001,VLOOKUP($I134,Notes!$B$1:$C$1,2,0),SUMIFS(RawElectricity!AA$171:AA$290,RawElectricity!$B$171:$B$290,WorkElectricity!$I134,RawElectricity!$A$171:$A$290,WorkElectricity!$J134))</f>
        <v>#N/A</v>
      </c>
      <c r="AI134" s="19" t="e">
        <f>IF(SUMIFS(RawElectricity!AB$171:AB$290,RawElectricity!$B$171:$B$290,WorkElectricity!$I134,RawElectricity!$A$171:$A$290,WorkElectricity!$J134)&lt;0.0001,VLOOKUP($I134,Notes!$B$1:$C$1,2,0),SUMIFS(RawElectricity!AB$171:AB$290,RawElectricity!$B$171:$B$290,WorkElectricity!$I134,RawElectricity!$A$171:$A$290,WorkElectricity!$J134))</f>
        <v>#N/A</v>
      </c>
      <c r="AJ134" s="19" t="e">
        <f>IF(SUMIFS(RawElectricity!AC$171:AC$290,RawElectricity!$B$171:$B$290,WorkElectricity!$I134,RawElectricity!$A$171:$A$290,WorkElectricity!$J134)&lt;0.0001,VLOOKUP($I134,Notes!$B$1:$C$1,2,0),SUMIFS(RawElectricity!AC$171:AC$290,RawElectricity!$B$171:$B$290,WorkElectricity!$I134,RawElectricity!$A$171:$A$290,WorkElectricity!$J134))</f>
        <v>#N/A</v>
      </c>
      <c r="AK134" s="19" t="e">
        <f>IF(SUMIFS(RawElectricity!AD$171:AD$290,RawElectricity!$B$171:$B$290,WorkElectricity!$I134,RawElectricity!$A$171:$A$290,WorkElectricity!$J134)&lt;0.0001,VLOOKUP($I134,Notes!$B$1:$C$1,2,0),SUMIFS(RawElectricity!AD$171:AD$290,RawElectricity!$B$171:$B$290,WorkElectricity!$I134,RawElectricity!$A$171:$A$290,WorkElectricity!$J134))</f>
        <v>#N/A</v>
      </c>
      <c r="AL134" s="19" t="e">
        <f>IF(SUMIFS(RawElectricity!AE$171:AE$290,RawElectricity!$B$171:$B$290,WorkElectricity!$I134,RawElectricity!$A$171:$A$290,WorkElectricity!$J134)&lt;0.0001,VLOOKUP($I134,Notes!$B$1:$C$1,2,0),SUMIFS(RawElectricity!AE$171:AE$290,RawElectricity!$B$171:$B$290,WorkElectricity!$I134,RawElectricity!$A$171:$A$290,WorkElectricity!$J134))</f>
        <v>#N/A</v>
      </c>
      <c r="AM134" s="19" t="e">
        <f>IF(SUMIFS(RawElectricity!AF$171:AF$290,RawElectricity!$B$171:$B$290,WorkElectricity!$I134,RawElectricity!$A$171:$A$290,WorkElectricity!$J134)&lt;0.0001,VLOOKUP($I134,Notes!$B$1:$C$1,2,0),SUMIFS(RawElectricity!AF$171:AF$290,RawElectricity!$B$171:$B$290,WorkElectricity!$I134,RawElectricity!$A$171:$A$290,WorkElectricity!$J134))</f>
        <v>#N/A</v>
      </c>
      <c r="AN134" s="19" t="e">
        <f>IF(SUMIFS(RawElectricity!AG$171:AG$290,RawElectricity!$B$171:$B$290,WorkElectricity!$I134,RawElectricity!$A$171:$A$290,WorkElectricity!$J134)&lt;0.0001,VLOOKUP($I134,Notes!$B$1:$C$1,2,0),SUMIFS(RawElectricity!AG$171:AG$290,RawElectricity!$B$171:$B$290,WorkElectricity!$I134,RawElectricity!$A$171:$A$290,WorkElectricity!$J134))</f>
        <v>#N/A</v>
      </c>
      <c r="AO134" s="19" t="e">
        <f>IF(SUMIFS(RawElectricity!AH$171:AH$290,RawElectricity!$B$171:$B$290,WorkElectricity!$I134,RawElectricity!$A$171:$A$290,WorkElectricity!$J134)&lt;0.0001,VLOOKUP($I134,Notes!$B$1:$C$1,2,0),SUMIFS(RawElectricity!AH$171:AH$290,RawElectricity!$B$171:$B$290,WorkElectricity!$I134,RawElectricity!$A$171:$A$290,WorkElectricity!$J134))</f>
        <v>#N/A</v>
      </c>
      <c r="AP134" s="19" t="e">
        <f>IF(SUMIFS(RawElectricity!AI$171:AI$290,RawElectricity!$B$171:$B$290,WorkElectricity!$I134,RawElectricity!$A$171:$A$290,WorkElectricity!$J134)&lt;0.0001,VLOOKUP($I134,Notes!$B$1:$C$1,2,0),SUMIFS(RawElectricity!AI$171:AI$290,RawElectricity!$B$171:$B$290,WorkElectricity!$I134,RawElectricity!$A$171:$A$290,WorkElectricity!$J134))</f>
        <v>#N/A</v>
      </c>
      <c r="AQ134" s="19" t="e">
        <f>IF(SUMIFS(RawElectricity!AJ$171:AJ$290,RawElectricity!$B$171:$B$290,WorkElectricity!$I134,RawElectricity!$A$171:$A$290,WorkElectricity!$J134)&lt;0.0001,VLOOKUP($I134,Notes!$B$1:$C$1,2,0),SUMIFS(RawElectricity!AJ$171:AJ$290,RawElectricity!$B$171:$B$290,WorkElectricity!$I134,RawElectricity!$A$171:$A$290,WorkElectricity!$J134))</f>
        <v>#N/A</v>
      </c>
      <c r="AR134" s="19" t="e">
        <f>IF(SUMIFS(RawElectricity!AK$171:AK$290,RawElectricity!$B$171:$B$290,WorkElectricity!$I134,RawElectricity!$A$171:$A$290,WorkElectricity!$J134)&lt;0.0001,VLOOKUP($I134,Notes!$B$1:$C$1,2,0),SUMIFS(RawElectricity!AK$171:AK$290,RawElectricity!$B$171:$B$290,WorkElectricity!$I134,RawElectricity!$A$171:$A$290,WorkElectricity!$J134))</f>
        <v>#N/A</v>
      </c>
      <c r="AS134" s="19" t="e">
        <f>IF(SUMIFS(RawElectricity!AL$171:AL$290,RawElectricity!$B$171:$B$290,WorkElectricity!$I134,RawElectricity!$A$171:$A$290,WorkElectricity!$J134)&lt;0.0001,VLOOKUP($I134,Notes!$B$1:$C$1,2,0),SUMIFS(RawElectricity!AL$171:AL$290,RawElectricity!$B$171:$B$290,WorkElectricity!$I134,RawElectricity!$A$171:$A$290,WorkElectricity!$J134))</f>
        <v>#N/A</v>
      </c>
      <c r="AT134" s="19" t="e">
        <f>IF(SUMIFS(RawElectricity!AM$171:AM$290,RawElectricity!$B$171:$B$290,WorkElectricity!$I134,RawElectricity!$A$171:$A$290,WorkElectricity!$J134)&lt;0.0001,VLOOKUP($I134,Notes!$B$1:$C$1,2,0),SUMIFS(RawElectricity!AM$171:AM$290,RawElectricity!$B$171:$B$290,WorkElectricity!$I134,RawElectricity!$A$171:$A$290,WorkElectricity!$J134))</f>
        <v>#N/A</v>
      </c>
      <c r="AU134" s="19" t="e">
        <f>IF(SUMIFS(RawElectricity!AN$171:AN$290,RawElectricity!$B$171:$B$290,WorkElectricity!$I134,RawElectricity!$A$171:$A$290,WorkElectricity!$J134)&lt;0.0001,VLOOKUP($I134,Notes!$B$1:$C$1,2,0),SUMIFS(RawElectricity!AN$171:AN$290,RawElectricity!$B$171:$B$290,WorkElectricity!$I134,RawElectricity!$A$171:$A$290,WorkElectricity!$J134))</f>
        <v>#N/A</v>
      </c>
      <c r="AV134" s="19" t="e">
        <f>IF(SUMIFS(RawElectricity!AO$171:AO$290,RawElectricity!$B$171:$B$290,WorkElectricity!$I134,RawElectricity!$A$171:$A$290,WorkElectricity!$J134)&lt;0.0001,VLOOKUP($I134,Notes!$B$1:$C$1,2,0),SUMIFS(RawElectricity!AO$171:AO$290,RawElectricity!$B$171:$B$290,WorkElectricity!$I134,RawElectricity!$A$171:$A$290,WorkElectricity!$J134))</f>
        <v>#N/A</v>
      </c>
      <c r="AW134" s="19" t="e">
        <f>IF(SUMIFS(RawElectricity!AP$171:AP$290,RawElectricity!$B$171:$B$290,WorkElectricity!$I134,RawElectricity!$A$171:$A$290,WorkElectricity!$J134)&lt;0.0001,VLOOKUP($I134,Notes!$B$1:$C$1,2,0),SUMIFS(RawElectricity!AP$171:AP$290,RawElectricity!$B$171:$B$290,WorkElectricity!$I134,RawElectricity!$A$171:$A$290,WorkElectricity!$J134))</f>
        <v>#N/A</v>
      </c>
      <c r="AX134" s="19" t="e">
        <f>IF(SUMIFS(RawElectricity!AQ$171:AQ$290,RawElectricity!$B$171:$B$290,WorkElectricity!$I134,RawElectricity!$A$171:$A$290,WorkElectricity!$J134)&lt;0.0001,VLOOKUP($I134,Notes!$B$1:$C$1,2,0),SUMIFS(RawElectricity!AQ$171:AQ$290,RawElectricity!$B$171:$B$290,WorkElectricity!$I134,RawElectricity!$A$171:$A$290,WorkElectricity!$J134))</f>
        <v>#N/A</v>
      </c>
      <c r="AY134" s="19" t="e">
        <f>IF(SUMIFS(RawElectricity!AR$171:AR$290,RawElectricity!$B$171:$B$290,WorkElectricity!$I134,RawElectricity!$A$171:$A$290,WorkElectricity!$J134)&lt;0.0001,VLOOKUP($I134,Notes!$B$1:$C$1,2,0),SUMIFS(RawElectricity!AR$171:AR$290,RawElectricity!$B$171:$B$290,WorkElectricity!$I134,RawElectricity!$A$171:$A$290,WorkElectricity!$J134))</f>
        <v>#N/A</v>
      </c>
      <c r="AZ134" s="19" t="e">
        <f>IF(SUMIFS(RawElectricity!AS$171:AS$290,RawElectricity!$B$171:$B$290,WorkElectricity!$I134,RawElectricity!$A$171:$A$290,WorkElectricity!$J134)&lt;0.0001,VLOOKUP($I134,Notes!$B$1:$C$1,2,0),SUMIFS(RawElectricity!AS$171:AS$290,RawElectricity!$B$171:$B$290,WorkElectricity!$I134,RawElectricity!$A$171:$A$290,WorkElectricity!$J134))</f>
        <v>#N/A</v>
      </c>
      <c r="BA134" s="19" t="e">
        <f>IF(SUMIFS(RawElectricity!AT$171:AT$290,RawElectricity!$B$171:$B$290,WorkElectricity!$I134,RawElectricity!$A$171:$A$290,WorkElectricity!$J134)&lt;0.0001,VLOOKUP($I134,Notes!$B$1:$C$1,2,0),SUMIFS(RawElectricity!AT$171:AT$290,RawElectricity!$B$171:$B$290,WorkElectricity!$I134,RawElectricity!$A$171:$A$290,WorkElectricity!$J134))</f>
        <v>#N/A</v>
      </c>
      <c r="BB134" s="19" t="e">
        <f>IF(SUMIFS(RawElectricity!AU$171:AU$290,RawElectricity!$B$171:$B$290,WorkElectricity!$I134,RawElectricity!$A$171:$A$290,WorkElectricity!$J134)&lt;0.0001,VLOOKUP($I134,Notes!$B$1:$C$1,2,0),SUMIFS(RawElectricity!AU$171:AU$290,RawElectricity!$B$171:$B$290,WorkElectricity!$I134,RawElectricity!$A$171:$A$290,WorkElectricity!$J134))</f>
        <v>#N/A</v>
      </c>
      <c r="BC134" s="19" t="e">
        <f>IF(SUMIFS(RawElectricity!AV$171:AV$290,RawElectricity!$B$171:$B$290,WorkElectricity!$I134,RawElectricity!$A$171:$A$290,WorkElectricity!$J134)&lt;0.0001,VLOOKUP($I134,Notes!$B$1:$C$1,2,0),SUMIFS(RawElectricity!AV$171:AV$290,RawElectricity!$B$171:$B$290,WorkElectricity!$I134,RawElectricity!$A$171:$A$290,WorkElectricity!$J134))</f>
        <v>#N/A</v>
      </c>
      <c r="BD134" s="19" t="e">
        <f>IF(SUMIFS(RawElectricity!AW$171:AW$290,RawElectricity!$B$171:$B$290,WorkElectricity!$I134,RawElectricity!$A$171:$A$290,WorkElectricity!$J134)&lt;0.0001,VLOOKUP($I134,Notes!$B$1:$C$1,2,0),SUMIFS(RawElectricity!AW$171:AW$290,RawElectricity!$B$171:$B$290,WorkElectricity!$I134,RawElectricity!$A$171:$A$290,WorkElectricity!$J134))</f>
        <v>#N/A</v>
      </c>
      <c r="BE134" s="19" t="e">
        <f>IF(SUMIFS(RawElectricity!AX$171:AX$290,RawElectricity!$B$171:$B$290,WorkElectricity!$I134,RawElectricity!$A$171:$A$290,WorkElectricity!$J134)&lt;0.0001,VLOOKUP($I134,Notes!$B$1:$C$1,2,0),SUMIFS(RawElectricity!AX$171:AX$290,RawElectricity!$B$171:$B$290,WorkElectricity!$I134,RawElectricity!$A$171:$A$290,WorkElectricity!$J134))</f>
        <v>#N/A</v>
      </c>
      <c r="BF134" s="19" t="e">
        <f>IF(SUMIFS(RawElectricity!AY$171:AY$290,RawElectricity!$B$171:$B$290,WorkElectricity!$I134,RawElectricity!$A$171:$A$290,WorkElectricity!$J134)&lt;0.0001,VLOOKUP($I134,Notes!$B$1:$C$1,2,0),SUMIFS(RawElectricity!AY$171:AY$290,RawElectricity!$B$171:$B$290,WorkElectricity!$I134,RawElectricity!$A$171:$A$290,WorkElectricity!$J134))</f>
        <v>#N/A</v>
      </c>
      <c r="BG134" s="19" t="e">
        <f>IF(SUMIFS(RawElectricity!AZ$171:AZ$290,RawElectricity!$B$171:$B$290,WorkElectricity!$I134,RawElectricity!$A$171:$A$290,WorkElectricity!$J134)&lt;0.0001,VLOOKUP($I134,Notes!$B$1:$C$1,2,0),SUMIFS(RawElectricity!AZ$171:AZ$290,RawElectricity!$B$171:$B$290,WorkElectricity!$I134,RawElectricity!$A$171:$A$290,WorkElectricity!$J134))</f>
        <v>#N/A</v>
      </c>
      <c r="BH134" s="19" t="e">
        <f>IF(SUMIFS(RawElectricity!BA$171:BA$290,RawElectricity!$B$171:$B$290,WorkElectricity!$I134,RawElectricity!$A$171:$A$290,WorkElectricity!$J134)&lt;0.0001,VLOOKUP($I134,Notes!$B$1:$C$1,2,0),SUMIFS(RawElectricity!BA$171:BA$290,RawElectricity!$B$171:$B$290,WorkElectricity!$I134,RawElectricity!$A$171:$A$290,WorkElectricity!$J134))</f>
        <v>#N/A</v>
      </c>
      <c r="BI134" s="19" t="e">
        <f>IF(SUMIFS(RawElectricity!BB$171:BB$290,RawElectricity!$B$171:$B$290,WorkElectricity!$I134,RawElectricity!$A$171:$A$290,WorkElectricity!$J134)&lt;0.0001,VLOOKUP($I134,Notes!$B$1:$C$1,2,0),SUMIFS(RawElectricity!BB$171:BB$290,RawElectricity!$B$171:$B$290,WorkElectricity!$I134,RawElectricity!$A$171:$A$290,WorkElectricity!$J134))</f>
        <v>#N/A</v>
      </c>
      <c r="BJ134" s="19" t="e">
        <f>IF(SUMIFS(RawElectricity!BC$171:BC$290,RawElectricity!$B$171:$B$290,WorkElectricity!$I134,RawElectricity!$A$171:$A$290,WorkElectricity!$J134)&lt;0.0001,VLOOKUP($I134,Notes!$B$1:$C$1,2,0),SUMIFS(RawElectricity!BC$171:BC$290,RawElectricity!$B$171:$B$290,WorkElectricity!$I134,RawElectricity!$A$171:$A$290,WorkElectricity!$J134))</f>
        <v>#N/A</v>
      </c>
      <c r="BK134" s="19" t="e">
        <f>IF(SUMIFS(RawElectricity!BD$171:BD$290,RawElectricity!$B$171:$B$290,WorkElectricity!$I134,RawElectricity!$A$171:$A$290,WorkElectricity!$J134)&lt;0.0001,VLOOKUP($I134,Notes!$B$1:$C$1,2,0),SUMIFS(RawElectricity!BD$171:BD$290,RawElectricity!$B$171:$B$290,WorkElectricity!$I134,RawElectricity!$A$171:$A$290,WorkElectricity!$J134))</f>
        <v>#N/A</v>
      </c>
      <c r="BL134" s="19" t="e">
        <f>IF(SUMIFS(RawElectricity!BE$171:BE$290,RawElectricity!$B$171:$B$290,WorkElectricity!$I134,RawElectricity!$A$171:$A$290,WorkElectricity!$J134)&lt;0.0001,VLOOKUP($I134,Notes!$B$1:$C$1,2,0),SUMIFS(RawElectricity!BE$171:BE$290,RawElectricity!$B$171:$B$290,WorkElectricity!$I134,RawElectricity!$A$171:$A$290,WorkElectricity!$J134))</f>
        <v>#N/A</v>
      </c>
      <c r="BM134" s="19" t="e">
        <f>IF(SUMIFS(RawElectricity!BF$171:BF$290,RawElectricity!$B$171:$B$290,WorkElectricity!$I134,RawElectricity!$A$171:$A$290,WorkElectricity!$J134)&lt;0.0001,VLOOKUP($I134,Notes!$B$1:$C$1,2,0),SUMIFS(RawElectricity!BF$171:BF$290,RawElectricity!$B$171:$B$290,WorkElectricity!$I134,RawElectricity!$A$171:$A$290,WorkElectricity!$J134))</f>
        <v>#N/A</v>
      </c>
      <c r="BN134" s="19" t="e">
        <f>IF(SUMIFS(RawElectricity!BG$171:BG$290,RawElectricity!$B$171:$B$290,WorkElectricity!$I134,RawElectricity!$A$171:$A$290,WorkElectricity!$J134)&lt;0.0001,VLOOKUP($I134,Notes!$B$1:$C$1,2,0),SUMIFS(RawElectricity!BG$171:BG$290,RawElectricity!$B$171:$B$290,WorkElectricity!$I134,RawElectricity!$A$171:$A$290,WorkElectricity!$J134))</f>
        <v>#N/A</v>
      </c>
      <c r="BO134" s="19" t="e">
        <f>IF(SUMIFS(RawElectricity!BH$171:BH$290,RawElectricity!$B$171:$B$290,WorkElectricity!$I134,RawElectricity!$A$171:$A$290,WorkElectricity!$J134)&lt;0.0001,VLOOKUP($I134,Notes!$B$1:$C$1,2,0),SUMIFS(RawElectricity!BH$171:BH$290,RawElectricity!$B$171:$B$290,WorkElectricity!$I134,RawElectricity!$A$171:$A$290,WorkElectricity!$J134))</f>
        <v>#N/A</v>
      </c>
      <c r="BP134" s="19" t="e">
        <f>IF(SUMIFS(RawElectricity!BI$171:BI$290,RawElectricity!$B$171:$B$290,WorkElectricity!$I134,RawElectricity!$A$171:$A$290,WorkElectricity!$J134)&lt;0.0001,VLOOKUP($I134,Notes!$B$1:$C$1,2,0),SUMIFS(RawElectricity!BI$171:BI$290,RawElectricity!$B$171:$B$290,WorkElectricity!$I134,RawElectricity!$A$171:$A$290,WorkElectricity!$J134))</f>
        <v>#N/A</v>
      </c>
      <c r="BQ134" s="19"/>
      <c r="BR134" s="19" t="e">
        <f>IF(SUMIFS(RawElectricity!BJ$171:BJ$290,RawElectricity!$B$171:$B$290,WorkElectricity!$I134,RawElectricity!$A$171:$A$290,WorkElectricity!$J134)&lt;0.0001,VLOOKUP($I134,Notes!$B$1:$C$1,2,0),SUMIFS(RawElectricity!BJ$171:BJ$290,RawElectricity!$B$171:$B$290,WorkElectricity!$I134,RawElectricity!$A$171:$A$290,WorkElectricity!$J134))</f>
        <v>#N/A</v>
      </c>
      <c r="BS134" s="19" t="e">
        <f>IF(SUMIFS(RawElectricity!BK$171:BK$290,RawElectricity!$B$171:$B$290,WorkElectricity!$I134,RawElectricity!$A$171:$A$290,WorkElectricity!$J134)&lt;0.0001,VLOOKUP($I134,Notes!$B$1:$C$1,2,0),SUMIFS(RawElectricity!BK$171:BK$290,RawElectricity!$B$171:$B$290,WorkElectricity!$I134,RawElectricity!$A$171:$A$290,WorkElectricity!$J134))</f>
        <v>#N/A</v>
      </c>
      <c r="BT134" s="19" t="e">
        <f>IF(SUMIFS(RawElectricity!BL$171:BL$290,RawElectricity!$B$171:$B$290,WorkElectricity!$I134,RawElectricity!$A$171:$A$290,WorkElectricity!$J134)&lt;0.0001,VLOOKUP($I134,Notes!$B$1:$C$1,2,0),SUMIFS(RawElectricity!BL$171:BL$290,RawElectricity!$B$171:$B$290,WorkElectricity!$I134,RawElectricity!$A$171:$A$290,WorkElectricity!$J134))</f>
        <v>#N/A</v>
      </c>
      <c r="BU134" s="19" t="e">
        <f>IF(SUMIFS(RawElectricity!BM$171:BM$290,RawElectricity!$B$171:$B$290,WorkElectricity!$I134,RawElectricity!$A$171:$A$290,WorkElectricity!$J134)&lt;0.0001,VLOOKUP($I134,Notes!$B$1:$C$1,2,0),SUMIFS(RawElectricity!BM$171:BM$290,RawElectricity!$B$171:$B$290,WorkElectricity!$I134,RawElectricity!$A$171:$A$290,WorkElectricity!$J134))</f>
        <v>#N/A</v>
      </c>
      <c r="BV134" s="19" t="e">
        <f>IF(SUMIFS(RawElectricity!BN$171:BN$290,RawElectricity!$B$171:$B$290,WorkElectricity!$I134,RawElectricity!$A$171:$A$290,WorkElectricity!$J134)&lt;0.0001,VLOOKUP($I134,Notes!$B$1:$C$1,2,0),SUMIFS(RawElectricity!BN$171:BN$290,RawElectricity!$B$171:$B$290,WorkElectricity!$I134,RawElectricity!$A$171:$A$290,WorkElectricity!$J134))</f>
        <v>#N/A</v>
      </c>
      <c r="BW134" s="19" t="e">
        <f>IF(SUMIFS(RawElectricity!BO$171:BO$290,RawElectricity!$B$171:$B$290,WorkElectricity!$I134,RawElectricity!$A$171:$A$290,WorkElectricity!$J134)&lt;0.0001,VLOOKUP($I134,Notes!$B$1:$C$1,2,0),SUMIFS(RawElectricity!BO$171:BO$290,RawElectricity!$B$171:$B$290,WorkElectricity!$I134,RawElectricity!$A$171:$A$290,WorkElectricity!$J134))</f>
        <v>#N/A</v>
      </c>
    </row>
    <row r="135" spans="1:75" x14ac:dyDescent="0.25">
      <c r="A135" t="str">
        <f>IF(B135&lt;&gt;B134,MAX(A$79:A134)+1,"")</f>
        <v/>
      </c>
      <c r="B135" t="str">
        <f>RawElectricity!B226</f>
        <v>sim4</v>
      </c>
      <c r="D135" s="19"/>
      <c r="E135" s="19"/>
      <c r="F135" s="19"/>
      <c r="G135" s="19"/>
      <c r="H135">
        <f t="shared" si="11"/>
        <v>7</v>
      </c>
      <c r="I135" t="str">
        <f t="shared" si="10"/>
        <v>sim6</v>
      </c>
      <c r="J135" t="str">
        <f t="shared" si="12"/>
        <v>Nuclear</v>
      </c>
      <c r="K135" s="19" t="e">
        <f>IF(SUMIFS(RawElectricity!D$171:D$290,RawElectricity!$B$171:$B$290,WorkElectricity!$I135,RawElectricity!$A$171:$A$290,WorkElectricity!$J135)&lt;0.0001,VLOOKUP($I135,Notes!$B$1:$C$1,2,0),SUMIFS(RawElectricity!D$171:D$290,RawElectricity!$B$171:$B$290,WorkElectricity!$I135,RawElectricity!$A$171:$A$290,WorkElectricity!$J135))</f>
        <v>#N/A</v>
      </c>
      <c r="L135" s="19" t="e">
        <f>IF(SUMIFS(RawElectricity!E$171:E$290,RawElectricity!$B$171:$B$290,WorkElectricity!$I135,RawElectricity!$A$171:$A$290,WorkElectricity!$J135)&lt;0.0001,VLOOKUP($I135,Notes!$B$1:$C$1,2,0),SUMIFS(RawElectricity!E$171:E$290,RawElectricity!$B$171:$B$290,WorkElectricity!$I135,RawElectricity!$A$171:$A$290,WorkElectricity!$J135))</f>
        <v>#N/A</v>
      </c>
      <c r="M135" s="19" t="e">
        <f>IF(SUMIFS(RawElectricity!F$171:F$290,RawElectricity!$B$171:$B$290,WorkElectricity!$I135,RawElectricity!$A$171:$A$290,WorkElectricity!$J135)&lt;0.0001,VLOOKUP($I135,Notes!$B$1:$C$1,2,0),SUMIFS(RawElectricity!F$171:F$290,RawElectricity!$B$171:$B$290,WorkElectricity!$I135,RawElectricity!$A$171:$A$290,WorkElectricity!$J135))</f>
        <v>#N/A</v>
      </c>
      <c r="N135" s="19" t="e">
        <f>IF(SUMIFS(RawElectricity!G$171:G$290,RawElectricity!$B$171:$B$290,WorkElectricity!$I135,RawElectricity!$A$171:$A$290,WorkElectricity!$J135)&lt;0.0001,VLOOKUP($I135,Notes!$B$1:$C$1,2,0),SUMIFS(RawElectricity!G$171:G$290,RawElectricity!$B$171:$B$290,WorkElectricity!$I135,RawElectricity!$A$171:$A$290,WorkElectricity!$J135))</f>
        <v>#N/A</v>
      </c>
      <c r="O135" s="19" t="e">
        <f>IF(SUMIFS(RawElectricity!H$171:H$290,RawElectricity!$B$171:$B$290,WorkElectricity!$I135,RawElectricity!$A$171:$A$290,WorkElectricity!$J135)&lt;0.0001,VLOOKUP($I135,Notes!$B$1:$C$1,2,0),SUMIFS(RawElectricity!H$171:H$290,RawElectricity!$B$171:$B$290,WorkElectricity!$I135,RawElectricity!$A$171:$A$290,WorkElectricity!$J135))</f>
        <v>#N/A</v>
      </c>
      <c r="P135" s="19" t="e">
        <f>IF(SUMIFS(RawElectricity!I$171:I$290,RawElectricity!$B$171:$B$290,WorkElectricity!$I135,RawElectricity!$A$171:$A$290,WorkElectricity!$J135)&lt;0.0001,VLOOKUP($I135,Notes!$B$1:$C$1,2,0),SUMIFS(RawElectricity!I$171:I$290,RawElectricity!$B$171:$B$290,WorkElectricity!$I135,RawElectricity!$A$171:$A$290,WorkElectricity!$J135))</f>
        <v>#N/A</v>
      </c>
      <c r="Q135" s="19" t="e">
        <f>IF(SUMIFS(RawElectricity!J$171:J$290,RawElectricity!$B$171:$B$290,WorkElectricity!$I135,RawElectricity!$A$171:$A$290,WorkElectricity!$J135)&lt;0.0001,VLOOKUP($I135,Notes!$B$1:$C$1,2,0),SUMIFS(RawElectricity!J$171:J$290,RawElectricity!$B$171:$B$290,WorkElectricity!$I135,RawElectricity!$A$171:$A$290,WorkElectricity!$J135))</f>
        <v>#N/A</v>
      </c>
      <c r="R135" s="19" t="e">
        <f>IF(SUMIFS(RawElectricity!K$171:K$290,RawElectricity!$B$171:$B$290,WorkElectricity!$I135,RawElectricity!$A$171:$A$290,WorkElectricity!$J135)&lt;0.0001,VLOOKUP($I135,Notes!$B$1:$C$1,2,0),SUMIFS(RawElectricity!K$171:K$290,RawElectricity!$B$171:$B$290,WorkElectricity!$I135,RawElectricity!$A$171:$A$290,WorkElectricity!$J135))</f>
        <v>#N/A</v>
      </c>
      <c r="S135" s="19" t="e">
        <f>IF(SUMIFS(RawElectricity!L$171:L$290,RawElectricity!$B$171:$B$290,WorkElectricity!$I135,RawElectricity!$A$171:$A$290,WorkElectricity!$J135)&lt;0.0001,VLOOKUP($I135,Notes!$B$1:$C$1,2,0),SUMIFS(RawElectricity!L$171:L$290,RawElectricity!$B$171:$B$290,WorkElectricity!$I135,RawElectricity!$A$171:$A$290,WorkElectricity!$J135))</f>
        <v>#N/A</v>
      </c>
      <c r="T135" s="19" t="e">
        <f>IF(SUMIFS(RawElectricity!M$171:M$290,RawElectricity!$B$171:$B$290,WorkElectricity!$I135,RawElectricity!$A$171:$A$290,WorkElectricity!$J135)&lt;0.0001,VLOOKUP($I135,Notes!$B$1:$C$1,2,0),SUMIFS(RawElectricity!M$171:M$290,RawElectricity!$B$171:$B$290,WorkElectricity!$I135,RawElectricity!$A$171:$A$290,WorkElectricity!$J135))</f>
        <v>#N/A</v>
      </c>
      <c r="U135" s="19" t="e">
        <f>IF(SUMIFS(RawElectricity!N$171:N$290,RawElectricity!$B$171:$B$290,WorkElectricity!$I135,RawElectricity!$A$171:$A$290,WorkElectricity!$J135)&lt;0.0001,VLOOKUP($I135,Notes!$B$1:$C$1,2,0),SUMIFS(RawElectricity!N$171:N$290,RawElectricity!$B$171:$B$290,WorkElectricity!$I135,RawElectricity!$A$171:$A$290,WorkElectricity!$J135))</f>
        <v>#N/A</v>
      </c>
      <c r="V135" s="19" t="e">
        <f>IF(SUMIFS(RawElectricity!O$171:O$290,RawElectricity!$B$171:$B$290,WorkElectricity!$I135,RawElectricity!$A$171:$A$290,WorkElectricity!$J135)&lt;0.0001,VLOOKUP($I135,Notes!$B$1:$C$1,2,0),SUMIFS(RawElectricity!O$171:O$290,RawElectricity!$B$171:$B$290,WorkElectricity!$I135,RawElectricity!$A$171:$A$290,WorkElectricity!$J135))</f>
        <v>#N/A</v>
      </c>
      <c r="W135" s="19" t="e">
        <f>IF(SUMIFS(RawElectricity!P$171:P$290,RawElectricity!$B$171:$B$290,WorkElectricity!$I135,RawElectricity!$A$171:$A$290,WorkElectricity!$J135)&lt;0.0001,VLOOKUP($I135,Notes!$B$1:$C$1,2,0),SUMIFS(RawElectricity!P$171:P$290,RawElectricity!$B$171:$B$290,WorkElectricity!$I135,RawElectricity!$A$171:$A$290,WorkElectricity!$J135))</f>
        <v>#N/A</v>
      </c>
      <c r="X135" s="19" t="e">
        <f>IF(SUMIFS(RawElectricity!Q$171:Q$290,RawElectricity!$B$171:$B$290,WorkElectricity!$I135,RawElectricity!$A$171:$A$290,WorkElectricity!$J135)&lt;0.0001,VLOOKUP($I135,Notes!$B$1:$C$1,2,0),SUMIFS(RawElectricity!Q$171:Q$290,RawElectricity!$B$171:$B$290,WorkElectricity!$I135,RawElectricity!$A$171:$A$290,WorkElectricity!$J135))</f>
        <v>#N/A</v>
      </c>
      <c r="Y135" s="19" t="e">
        <f>IF(SUMIFS(RawElectricity!R$171:R$290,RawElectricity!$B$171:$B$290,WorkElectricity!$I135,RawElectricity!$A$171:$A$290,WorkElectricity!$J135)&lt;0.0001,VLOOKUP($I135,Notes!$B$1:$C$1,2,0),SUMIFS(RawElectricity!R$171:R$290,RawElectricity!$B$171:$B$290,WorkElectricity!$I135,RawElectricity!$A$171:$A$290,WorkElectricity!$J135))</f>
        <v>#N/A</v>
      </c>
      <c r="Z135" s="19" t="e">
        <f>IF(SUMIFS(RawElectricity!S$171:S$290,RawElectricity!$B$171:$B$290,WorkElectricity!$I135,RawElectricity!$A$171:$A$290,WorkElectricity!$J135)&lt;0.0001,VLOOKUP($I135,Notes!$B$1:$C$1,2,0),SUMIFS(RawElectricity!S$171:S$290,RawElectricity!$B$171:$B$290,WorkElectricity!$I135,RawElectricity!$A$171:$A$290,WorkElectricity!$J135))</f>
        <v>#N/A</v>
      </c>
      <c r="AA135" s="19" t="e">
        <f>IF(SUMIFS(RawElectricity!T$171:T$290,RawElectricity!$B$171:$B$290,WorkElectricity!$I135,RawElectricity!$A$171:$A$290,WorkElectricity!$J135)&lt;0.0001,VLOOKUP($I135,Notes!$B$1:$C$1,2,0),SUMIFS(RawElectricity!T$171:T$290,RawElectricity!$B$171:$B$290,WorkElectricity!$I135,RawElectricity!$A$171:$A$290,WorkElectricity!$J135))</f>
        <v>#N/A</v>
      </c>
      <c r="AB135" s="19" t="e">
        <f>IF(SUMIFS(RawElectricity!U$171:U$290,RawElectricity!$B$171:$B$290,WorkElectricity!$I135,RawElectricity!$A$171:$A$290,WorkElectricity!$J135)&lt;0.0001,VLOOKUP($I135,Notes!$B$1:$C$1,2,0),SUMIFS(RawElectricity!U$171:U$290,RawElectricity!$B$171:$B$290,WorkElectricity!$I135,RawElectricity!$A$171:$A$290,WorkElectricity!$J135))</f>
        <v>#N/A</v>
      </c>
      <c r="AC135" s="19" t="e">
        <f>IF(SUMIFS(RawElectricity!V$171:V$290,RawElectricity!$B$171:$B$290,WorkElectricity!$I135,RawElectricity!$A$171:$A$290,WorkElectricity!$J135)&lt;0.0001,VLOOKUP($I135,Notes!$B$1:$C$1,2,0),SUMIFS(RawElectricity!V$171:V$290,RawElectricity!$B$171:$B$290,WorkElectricity!$I135,RawElectricity!$A$171:$A$290,WorkElectricity!$J135))</f>
        <v>#N/A</v>
      </c>
      <c r="AD135" s="19" t="e">
        <f>IF(SUMIFS(RawElectricity!W$171:W$290,RawElectricity!$B$171:$B$290,WorkElectricity!$I135,RawElectricity!$A$171:$A$290,WorkElectricity!$J135)&lt;0.0001,VLOOKUP($I135,Notes!$B$1:$C$1,2,0),SUMIFS(RawElectricity!W$171:W$290,RawElectricity!$B$171:$B$290,WorkElectricity!$I135,RawElectricity!$A$171:$A$290,WorkElectricity!$J135))</f>
        <v>#N/A</v>
      </c>
      <c r="AE135" s="19" t="e">
        <f>IF(SUMIFS(RawElectricity!X$171:X$290,RawElectricity!$B$171:$B$290,WorkElectricity!$I135,RawElectricity!$A$171:$A$290,WorkElectricity!$J135)&lt;0.0001,VLOOKUP($I135,Notes!$B$1:$C$1,2,0),SUMIFS(RawElectricity!X$171:X$290,RawElectricity!$B$171:$B$290,WorkElectricity!$I135,RawElectricity!$A$171:$A$290,WorkElectricity!$J135))</f>
        <v>#N/A</v>
      </c>
      <c r="AF135" s="19" t="e">
        <f>IF(SUMIFS(RawElectricity!Y$171:Y$290,RawElectricity!$B$171:$B$290,WorkElectricity!$I135,RawElectricity!$A$171:$A$290,WorkElectricity!$J135)&lt;0.0001,VLOOKUP($I135,Notes!$B$1:$C$1,2,0),SUMIFS(RawElectricity!Y$171:Y$290,RawElectricity!$B$171:$B$290,WorkElectricity!$I135,RawElectricity!$A$171:$A$290,WorkElectricity!$J135))</f>
        <v>#N/A</v>
      </c>
      <c r="AG135" s="19" t="e">
        <f>IF(SUMIFS(RawElectricity!Z$171:Z$290,RawElectricity!$B$171:$B$290,WorkElectricity!$I135,RawElectricity!$A$171:$A$290,WorkElectricity!$J135)&lt;0.0001,VLOOKUP($I135,Notes!$B$1:$C$1,2,0),SUMIFS(RawElectricity!Z$171:Z$290,RawElectricity!$B$171:$B$290,WorkElectricity!$I135,RawElectricity!$A$171:$A$290,WorkElectricity!$J135))</f>
        <v>#N/A</v>
      </c>
      <c r="AH135" s="19" t="e">
        <f>IF(SUMIFS(RawElectricity!AA$171:AA$290,RawElectricity!$B$171:$B$290,WorkElectricity!$I135,RawElectricity!$A$171:$A$290,WorkElectricity!$J135)&lt;0.0001,VLOOKUP($I135,Notes!$B$1:$C$1,2,0),SUMIFS(RawElectricity!AA$171:AA$290,RawElectricity!$B$171:$B$290,WorkElectricity!$I135,RawElectricity!$A$171:$A$290,WorkElectricity!$J135))</f>
        <v>#N/A</v>
      </c>
      <c r="AI135" s="19" t="e">
        <f>IF(SUMIFS(RawElectricity!AB$171:AB$290,RawElectricity!$B$171:$B$290,WorkElectricity!$I135,RawElectricity!$A$171:$A$290,WorkElectricity!$J135)&lt;0.0001,VLOOKUP($I135,Notes!$B$1:$C$1,2,0),SUMIFS(RawElectricity!AB$171:AB$290,RawElectricity!$B$171:$B$290,WorkElectricity!$I135,RawElectricity!$A$171:$A$290,WorkElectricity!$J135))</f>
        <v>#N/A</v>
      </c>
      <c r="AJ135" s="19" t="e">
        <f>IF(SUMIFS(RawElectricity!AC$171:AC$290,RawElectricity!$B$171:$B$290,WorkElectricity!$I135,RawElectricity!$A$171:$A$290,WorkElectricity!$J135)&lt;0.0001,VLOOKUP($I135,Notes!$B$1:$C$1,2,0),SUMIFS(RawElectricity!AC$171:AC$290,RawElectricity!$B$171:$B$290,WorkElectricity!$I135,RawElectricity!$A$171:$A$290,WorkElectricity!$J135))</f>
        <v>#N/A</v>
      </c>
      <c r="AK135" s="19" t="e">
        <f>IF(SUMIFS(RawElectricity!AD$171:AD$290,RawElectricity!$B$171:$B$290,WorkElectricity!$I135,RawElectricity!$A$171:$A$290,WorkElectricity!$J135)&lt;0.0001,VLOOKUP($I135,Notes!$B$1:$C$1,2,0),SUMIFS(RawElectricity!AD$171:AD$290,RawElectricity!$B$171:$B$290,WorkElectricity!$I135,RawElectricity!$A$171:$A$290,WorkElectricity!$J135))</f>
        <v>#N/A</v>
      </c>
      <c r="AL135" s="19" t="e">
        <f>IF(SUMIFS(RawElectricity!AE$171:AE$290,RawElectricity!$B$171:$B$290,WorkElectricity!$I135,RawElectricity!$A$171:$A$290,WorkElectricity!$J135)&lt;0.0001,VLOOKUP($I135,Notes!$B$1:$C$1,2,0),SUMIFS(RawElectricity!AE$171:AE$290,RawElectricity!$B$171:$B$290,WorkElectricity!$I135,RawElectricity!$A$171:$A$290,WorkElectricity!$J135))</f>
        <v>#N/A</v>
      </c>
      <c r="AM135" s="19" t="e">
        <f>IF(SUMIFS(RawElectricity!AF$171:AF$290,RawElectricity!$B$171:$B$290,WorkElectricity!$I135,RawElectricity!$A$171:$A$290,WorkElectricity!$J135)&lt;0.0001,VLOOKUP($I135,Notes!$B$1:$C$1,2,0),SUMIFS(RawElectricity!AF$171:AF$290,RawElectricity!$B$171:$B$290,WorkElectricity!$I135,RawElectricity!$A$171:$A$290,WorkElectricity!$J135))</f>
        <v>#N/A</v>
      </c>
      <c r="AN135" s="19" t="e">
        <f>IF(SUMIFS(RawElectricity!AG$171:AG$290,RawElectricity!$B$171:$B$290,WorkElectricity!$I135,RawElectricity!$A$171:$A$290,WorkElectricity!$J135)&lt;0.0001,VLOOKUP($I135,Notes!$B$1:$C$1,2,0),SUMIFS(RawElectricity!AG$171:AG$290,RawElectricity!$B$171:$B$290,WorkElectricity!$I135,RawElectricity!$A$171:$A$290,WorkElectricity!$J135))</f>
        <v>#N/A</v>
      </c>
      <c r="AO135" s="19" t="e">
        <f>IF(SUMIFS(RawElectricity!AH$171:AH$290,RawElectricity!$B$171:$B$290,WorkElectricity!$I135,RawElectricity!$A$171:$A$290,WorkElectricity!$J135)&lt;0.0001,VLOOKUP($I135,Notes!$B$1:$C$1,2,0),SUMIFS(RawElectricity!AH$171:AH$290,RawElectricity!$B$171:$B$290,WorkElectricity!$I135,RawElectricity!$A$171:$A$290,WorkElectricity!$J135))</f>
        <v>#N/A</v>
      </c>
      <c r="AP135" s="19" t="e">
        <f>IF(SUMIFS(RawElectricity!AI$171:AI$290,RawElectricity!$B$171:$B$290,WorkElectricity!$I135,RawElectricity!$A$171:$A$290,WorkElectricity!$J135)&lt;0.0001,VLOOKUP($I135,Notes!$B$1:$C$1,2,0),SUMIFS(RawElectricity!AI$171:AI$290,RawElectricity!$B$171:$B$290,WorkElectricity!$I135,RawElectricity!$A$171:$A$290,WorkElectricity!$J135))</f>
        <v>#N/A</v>
      </c>
      <c r="AQ135" s="19" t="e">
        <f>IF(SUMIFS(RawElectricity!AJ$171:AJ$290,RawElectricity!$B$171:$B$290,WorkElectricity!$I135,RawElectricity!$A$171:$A$290,WorkElectricity!$J135)&lt;0.0001,VLOOKUP($I135,Notes!$B$1:$C$1,2,0),SUMIFS(RawElectricity!AJ$171:AJ$290,RawElectricity!$B$171:$B$290,WorkElectricity!$I135,RawElectricity!$A$171:$A$290,WorkElectricity!$J135))</f>
        <v>#N/A</v>
      </c>
      <c r="AR135" s="19" t="e">
        <f>IF(SUMIFS(RawElectricity!AK$171:AK$290,RawElectricity!$B$171:$B$290,WorkElectricity!$I135,RawElectricity!$A$171:$A$290,WorkElectricity!$J135)&lt;0.0001,VLOOKUP($I135,Notes!$B$1:$C$1,2,0),SUMIFS(RawElectricity!AK$171:AK$290,RawElectricity!$B$171:$B$290,WorkElectricity!$I135,RawElectricity!$A$171:$A$290,WorkElectricity!$J135))</f>
        <v>#N/A</v>
      </c>
      <c r="AS135" s="19" t="e">
        <f>IF(SUMIFS(RawElectricity!AL$171:AL$290,RawElectricity!$B$171:$B$290,WorkElectricity!$I135,RawElectricity!$A$171:$A$290,WorkElectricity!$J135)&lt;0.0001,VLOOKUP($I135,Notes!$B$1:$C$1,2,0),SUMIFS(RawElectricity!AL$171:AL$290,RawElectricity!$B$171:$B$290,WorkElectricity!$I135,RawElectricity!$A$171:$A$290,WorkElectricity!$J135))</f>
        <v>#N/A</v>
      </c>
      <c r="AT135" s="19" t="e">
        <f>IF(SUMIFS(RawElectricity!AM$171:AM$290,RawElectricity!$B$171:$B$290,WorkElectricity!$I135,RawElectricity!$A$171:$A$290,WorkElectricity!$J135)&lt;0.0001,VLOOKUP($I135,Notes!$B$1:$C$1,2,0),SUMIFS(RawElectricity!AM$171:AM$290,RawElectricity!$B$171:$B$290,WorkElectricity!$I135,RawElectricity!$A$171:$A$290,WorkElectricity!$J135))</f>
        <v>#N/A</v>
      </c>
      <c r="AU135" s="19" t="e">
        <f>IF(SUMIFS(RawElectricity!AN$171:AN$290,RawElectricity!$B$171:$B$290,WorkElectricity!$I135,RawElectricity!$A$171:$A$290,WorkElectricity!$J135)&lt;0.0001,VLOOKUP($I135,Notes!$B$1:$C$1,2,0),SUMIFS(RawElectricity!AN$171:AN$290,RawElectricity!$B$171:$B$290,WorkElectricity!$I135,RawElectricity!$A$171:$A$290,WorkElectricity!$J135))</f>
        <v>#N/A</v>
      </c>
      <c r="AV135" s="19" t="e">
        <f>IF(SUMIFS(RawElectricity!AO$171:AO$290,RawElectricity!$B$171:$B$290,WorkElectricity!$I135,RawElectricity!$A$171:$A$290,WorkElectricity!$J135)&lt;0.0001,VLOOKUP($I135,Notes!$B$1:$C$1,2,0),SUMIFS(RawElectricity!AO$171:AO$290,RawElectricity!$B$171:$B$290,WorkElectricity!$I135,RawElectricity!$A$171:$A$290,WorkElectricity!$J135))</f>
        <v>#N/A</v>
      </c>
      <c r="AW135" s="19" t="e">
        <f>IF(SUMIFS(RawElectricity!AP$171:AP$290,RawElectricity!$B$171:$B$290,WorkElectricity!$I135,RawElectricity!$A$171:$A$290,WorkElectricity!$J135)&lt;0.0001,VLOOKUP($I135,Notes!$B$1:$C$1,2,0),SUMIFS(RawElectricity!AP$171:AP$290,RawElectricity!$B$171:$B$290,WorkElectricity!$I135,RawElectricity!$A$171:$A$290,WorkElectricity!$J135))</f>
        <v>#N/A</v>
      </c>
      <c r="AX135" s="19" t="e">
        <f>IF(SUMIFS(RawElectricity!AQ$171:AQ$290,RawElectricity!$B$171:$B$290,WorkElectricity!$I135,RawElectricity!$A$171:$A$290,WorkElectricity!$J135)&lt;0.0001,VLOOKUP($I135,Notes!$B$1:$C$1,2,0),SUMIFS(RawElectricity!AQ$171:AQ$290,RawElectricity!$B$171:$B$290,WorkElectricity!$I135,RawElectricity!$A$171:$A$290,WorkElectricity!$J135))</f>
        <v>#N/A</v>
      </c>
      <c r="AY135" s="19" t="e">
        <f>IF(SUMIFS(RawElectricity!AR$171:AR$290,RawElectricity!$B$171:$B$290,WorkElectricity!$I135,RawElectricity!$A$171:$A$290,WorkElectricity!$J135)&lt;0.0001,VLOOKUP($I135,Notes!$B$1:$C$1,2,0),SUMIFS(RawElectricity!AR$171:AR$290,RawElectricity!$B$171:$B$290,WorkElectricity!$I135,RawElectricity!$A$171:$A$290,WorkElectricity!$J135))</f>
        <v>#N/A</v>
      </c>
      <c r="AZ135" s="19" t="e">
        <f>IF(SUMIFS(RawElectricity!AS$171:AS$290,RawElectricity!$B$171:$B$290,WorkElectricity!$I135,RawElectricity!$A$171:$A$290,WorkElectricity!$J135)&lt;0.0001,VLOOKUP($I135,Notes!$B$1:$C$1,2,0),SUMIFS(RawElectricity!AS$171:AS$290,RawElectricity!$B$171:$B$290,WorkElectricity!$I135,RawElectricity!$A$171:$A$290,WorkElectricity!$J135))</f>
        <v>#N/A</v>
      </c>
      <c r="BA135" s="19" t="e">
        <f>IF(SUMIFS(RawElectricity!AT$171:AT$290,RawElectricity!$B$171:$B$290,WorkElectricity!$I135,RawElectricity!$A$171:$A$290,WorkElectricity!$J135)&lt;0.0001,VLOOKUP($I135,Notes!$B$1:$C$1,2,0),SUMIFS(RawElectricity!AT$171:AT$290,RawElectricity!$B$171:$B$290,WorkElectricity!$I135,RawElectricity!$A$171:$A$290,WorkElectricity!$J135))</f>
        <v>#N/A</v>
      </c>
      <c r="BB135" s="19" t="e">
        <f>IF(SUMIFS(RawElectricity!AU$171:AU$290,RawElectricity!$B$171:$B$290,WorkElectricity!$I135,RawElectricity!$A$171:$A$290,WorkElectricity!$J135)&lt;0.0001,VLOOKUP($I135,Notes!$B$1:$C$1,2,0),SUMIFS(RawElectricity!AU$171:AU$290,RawElectricity!$B$171:$B$290,WorkElectricity!$I135,RawElectricity!$A$171:$A$290,WorkElectricity!$J135))</f>
        <v>#N/A</v>
      </c>
      <c r="BC135" s="19" t="e">
        <f>IF(SUMIFS(RawElectricity!AV$171:AV$290,RawElectricity!$B$171:$B$290,WorkElectricity!$I135,RawElectricity!$A$171:$A$290,WorkElectricity!$J135)&lt;0.0001,VLOOKUP($I135,Notes!$B$1:$C$1,2,0),SUMIFS(RawElectricity!AV$171:AV$290,RawElectricity!$B$171:$B$290,WorkElectricity!$I135,RawElectricity!$A$171:$A$290,WorkElectricity!$J135))</f>
        <v>#N/A</v>
      </c>
      <c r="BD135" s="19" t="e">
        <f>IF(SUMIFS(RawElectricity!AW$171:AW$290,RawElectricity!$B$171:$B$290,WorkElectricity!$I135,RawElectricity!$A$171:$A$290,WorkElectricity!$J135)&lt;0.0001,VLOOKUP($I135,Notes!$B$1:$C$1,2,0),SUMIFS(RawElectricity!AW$171:AW$290,RawElectricity!$B$171:$B$290,WorkElectricity!$I135,RawElectricity!$A$171:$A$290,WorkElectricity!$J135))</f>
        <v>#N/A</v>
      </c>
      <c r="BE135" s="19" t="e">
        <f>IF(SUMIFS(RawElectricity!AX$171:AX$290,RawElectricity!$B$171:$B$290,WorkElectricity!$I135,RawElectricity!$A$171:$A$290,WorkElectricity!$J135)&lt;0.0001,VLOOKUP($I135,Notes!$B$1:$C$1,2,0),SUMIFS(RawElectricity!AX$171:AX$290,RawElectricity!$B$171:$B$290,WorkElectricity!$I135,RawElectricity!$A$171:$A$290,WorkElectricity!$J135))</f>
        <v>#N/A</v>
      </c>
      <c r="BF135" s="19" t="e">
        <f>IF(SUMIFS(RawElectricity!AY$171:AY$290,RawElectricity!$B$171:$B$290,WorkElectricity!$I135,RawElectricity!$A$171:$A$290,WorkElectricity!$J135)&lt;0.0001,VLOOKUP($I135,Notes!$B$1:$C$1,2,0),SUMIFS(RawElectricity!AY$171:AY$290,RawElectricity!$B$171:$B$290,WorkElectricity!$I135,RawElectricity!$A$171:$A$290,WorkElectricity!$J135))</f>
        <v>#N/A</v>
      </c>
      <c r="BG135" s="19" t="e">
        <f>IF(SUMIFS(RawElectricity!AZ$171:AZ$290,RawElectricity!$B$171:$B$290,WorkElectricity!$I135,RawElectricity!$A$171:$A$290,WorkElectricity!$J135)&lt;0.0001,VLOOKUP($I135,Notes!$B$1:$C$1,2,0),SUMIFS(RawElectricity!AZ$171:AZ$290,RawElectricity!$B$171:$B$290,WorkElectricity!$I135,RawElectricity!$A$171:$A$290,WorkElectricity!$J135))</f>
        <v>#N/A</v>
      </c>
      <c r="BH135" s="19" t="e">
        <f>IF(SUMIFS(RawElectricity!BA$171:BA$290,RawElectricity!$B$171:$B$290,WorkElectricity!$I135,RawElectricity!$A$171:$A$290,WorkElectricity!$J135)&lt;0.0001,VLOOKUP($I135,Notes!$B$1:$C$1,2,0),SUMIFS(RawElectricity!BA$171:BA$290,RawElectricity!$B$171:$B$290,WorkElectricity!$I135,RawElectricity!$A$171:$A$290,WorkElectricity!$J135))</f>
        <v>#N/A</v>
      </c>
      <c r="BI135" s="19" t="e">
        <f>IF(SUMIFS(RawElectricity!BB$171:BB$290,RawElectricity!$B$171:$B$290,WorkElectricity!$I135,RawElectricity!$A$171:$A$290,WorkElectricity!$J135)&lt;0.0001,VLOOKUP($I135,Notes!$B$1:$C$1,2,0),SUMIFS(RawElectricity!BB$171:BB$290,RawElectricity!$B$171:$B$290,WorkElectricity!$I135,RawElectricity!$A$171:$A$290,WorkElectricity!$J135))</f>
        <v>#N/A</v>
      </c>
      <c r="BJ135" s="19" t="e">
        <f>IF(SUMIFS(RawElectricity!BC$171:BC$290,RawElectricity!$B$171:$B$290,WorkElectricity!$I135,RawElectricity!$A$171:$A$290,WorkElectricity!$J135)&lt;0.0001,VLOOKUP($I135,Notes!$B$1:$C$1,2,0),SUMIFS(RawElectricity!BC$171:BC$290,RawElectricity!$B$171:$B$290,WorkElectricity!$I135,RawElectricity!$A$171:$A$290,WorkElectricity!$J135))</f>
        <v>#N/A</v>
      </c>
      <c r="BK135" s="19" t="e">
        <f>IF(SUMIFS(RawElectricity!BD$171:BD$290,RawElectricity!$B$171:$B$290,WorkElectricity!$I135,RawElectricity!$A$171:$A$290,WorkElectricity!$J135)&lt;0.0001,VLOOKUP($I135,Notes!$B$1:$C$1,2,0),SUMIFS(RawElectricity!BD$171:BD$290,RawElectricity!$B$171:$B$290,WorkElectricity!$I135,RawElectricity!$A$171:$A$290,WorkElectricity!$J135))</f>
        <v>#N/A</v>
      </c>
      <c r="BL135" s="19" t="e">
        <f>IF(SUMIFS(RawElectricity!BE$171:BE$290,RawElectricity!$B$171:$B$290,WorkElectricity!$I135,RawElectricity!$A$171:$A$290,WorkElectricity!$J135)&lt;0.0001,VLOOKUP($I135,Notes!$B$1:$C$1,2,0),SUMIFS(RawElectricity!BE$171:BE$290,RawElectricity!$B$171:$B$290,WorkElectricity!$I135,RawElectricity!$A$171:$A$290,WorkElectricity!$J135))</f>
        <v>#N/A</v>
      </c>
      <c r="BM135" s="19" t="e">
        <f>IF(SUMIFS(RawElectricity!BF$171:BF$290,RawElectricity!$B$171:$B$290,WorkElectricity!$I135,RawElectricity!$A$171:$A$290,WorkElectricity!$J135)&lt;0.0001,VLOOKUP($I135,Notes!$B$1:$C$1,2,0),SUMIFS(RawElectricity!BF$171:BF$290,RawElectricity!$B$171:$B$290,WorkElectricity!$I135,RawElectricity!$A$171:$A$290,WorkElectricity!$J135))</f>
        <v>#N/A</v>
      </c>
      <c r="BN135" s="19" t="e">
        <f>IF(SUMIFS(RawElectricity!BG$171:BG$290,RawElectricity!$B$171:$B$290,WorkElectricity!$I135,RawElectricity!$A$171:$A$290,WorkElectricity!$J135)&lt;0.0001,VLOOKUP($I135,Notes!$B$1:$C$1,2,0),SUMIFS(RawElectricity!BG$171:BG$290,RawElectricity!$B$171:$B$290,WorkElectricity!$I135,RawElectricity!$A$171:$A$290,WorkElectricity!$J135))</f>
        <v>#N/A</v>
      </c>
      <c r="BO135" s="19" t="e">
        <f>IF(SUMIFS(RawElectricity!BH$171:BH$290,RawElectricity!$B$171:$B$290,WorkElectricity!$I135,RawElectricity!$A$171:$A$290,WorkElectricity!$J135)&lt;0.0001,VLOOKUP($I135,Notes!$B$1:$C$1,2,0),SUMIFS(RawElectricity!BH$171:BH$290,RawElectricity!$B$171:$B$290,WorkElectricity!$I135,RawElectricity!$A$171:$A$290,WorkElectricity!$J135))</f>
        <v>#N/A</v>
      </c>
      <c r="BP135" s="19" t="e">
        <f>IF(SUMIFS(RawElectricity!BI$171:BI$290,RawElectricity!$B$171:$B$290,WorkElectricity!$I135,RawElectricity!$A$171:$A$290,WorkElectricity!$J135)&lt;0.0001,VLOOKUP($I135,Notes!$B$1:$C$1,2,0),SUMIFS(RawElectricity!BI$171:BI$290,RawElectricity!$B$171:$B$290,WorkElectricity!$I135,RawElectricity!$A$171:$A$290,WorkElectricity!$J135))</f>
        <v>#N/A</v>
      </c>
      <c r="BQ135" s="19"/>
      <c r="BR135" s="19" t="e">
        <f>IF(SUMIFS(RawElectricity!BJ$171:BJ$290,RawElectricity!$B$171:$B$290,WorkElectricity!$I135,RawElectricity!$A$171:$A$290,WorkElectricity!$J135)&lt;0.0001,VLOOKUP($I135,Notes!$B$1:$C$1,2,0),SUMIFS(RawElectricity!BJ$171:BJ$290,RawElectricity!$B$171:$B$290,WorkElectricity!$I135,RawElectricity!$A$171:$A$290,WorkElectricity!$J135))</f>
        <v>#N/A</v>
      </c>
      <c r="BS135" s="19" t="e">
        <f>IF(SUMIFS(RawElectricity!BK$171:BK$290,RawElectricity!$B$171:$B$290,WorkElectricity!$I135,RawElectricity!$A$171:$A$290,WorkElectricity!$J135)&lt;0.0001,VLOOKUP($I135,Notes!$B$1:$C$1,2,0),SUMIFS(RawElectricity!BK$171:BK$290,RawElectricity!$B$171:$B$290,WorkElectricity!$I135,RawElectricity!$A$171:$A$290,WorkElectricity!$J135))</f>
        <v>#N/A</v>
      </c>
      <c r="BT135" s="19" t="e">
        <f>IF(SUMIFS(RawElectricity!BL$171:BL$290,RawElectricity!$B$171:$B$290,WorkElectricity!$I135,RawElectricity!$A$171:$A$290,WorkElectricity!$J135)&lt;0.0001,VLOOKUP($I135,Notes!$B$1:$C$1,2,0),SUMIFS(RawElectricity!BL$171:BL$290,RawElectricity!$B$171:$B$290,WorkElectricity!$I135,RawElectricity!$A$171:$A$290,WorkElectricity!$J135))</f>
        <v>#N/A</v>
      </c>
      <c r="BU135" s="19" t="e">
        <f>IF(SUMIFS(RawElectricity!BM$171:BM$290,RawElectricity!$B$171:$B$290,WorkElectricity!$I135,RawElectricity!$A$171:$A$290,WorkElectricity!$J135)&lt;0.0001,VLOOKUP($I135,Notes!$B$1:$C$1,2,0),SUMIFS(RawElectricity!BM$171:BM$290,RawElectricity!$B$171:$B$290,WorkElectricity!$I135,RawElectricity!$A$171:$A$290,WorkElectricity!$J135))</f>
        <v>#N/A</v>
      </c>
      <c r="BV135" s="19" t="e">
        <f>IF(SUMIFS(RawElectricity!BN$171:BN$290,RawElectricity!$B$171:$B$290,WorkElectricity!$I135,RawElectricity!$A$171:$A$290,WorkElectricity!$J135)&lt;0.0001,VLOOKUP($I135,Notes!$B$1:$C$1,2,0),SUMIFS(RawElectricity!BN$171:BN$290,RawElectricity!$B$171:$B$290,WorkElectricity!$I135,RawElectricity!$A$171:$A$290,WorkElectricity!$J135))</f>
        <v>#N/A</v>
      </c>
      <c r="BW135" s="19" t="e">
        <f>IF(SUMIFS(RawElectricity!BO$171:BO$290,RawElectricity!$B$171:$B$290,WorkElectricity!$I135,RawElectricity!$A$171:$A$290,WorkElectricity!$J135)&lt;0.0001,VLOOKUP($I135,Notes!$B$1:$C$1,2,0),SUMIFS(RawElectricity!BO$171:BO$290,RawElectricity!$B$171:$B$290,WorkElectricity!$I135,RawElectricity!$A$171:$A$290,WorkElectricity!$J135))</f>
        <v>#N/A</v>
      </c>
    </row>
    <row r="136" spans="1:75" x14ac:dyDescent="0.25">
      <c r="A136" t="str">
        <f>IF(B136&lt;&gt;B135,MAX(A$79:A135)+1,"")</f>
        <v/>
      </c>
      <c r="B136" t="str">
        <f>RawElectricity!B227</f>
        <v>sim4</v>
      </c>
      <c r="D136" s="19"/>
      <c r="E136" s="19"/>
      <c r="F136" s="19"/>
      <c r="G136" s="19"/>
      <c r="H136">
        <f t="shared" si="11"/>
        <v>7</v>
      </c>
      <c r="I136" t="str">
        <f t="shared" si="10"/>
        <v>sim6</v>
      </c>
      <c r="J136" t="str">
        <f t="shared" si="12"/>
        <v>Hydro</v>
      </c>
      <c r="K136" s="19" t="e">
        <f>IF(SUMIFS(RawElectricity!D$171:D$290,RawElectricity!$B$171:$B$290,WorkElectricity!$I136,RawElectricity!$A$171:$A$290,WorkElectricity!$J136)&lt;0.0001,VLOOKUP($I136,Notes!$B$1:$C$1,2,0),SUMIFS(RawElectricity!D$171:D$290,RawElectricity!$B$171:$B$290,WorkElectricity!$I136,RawElectricity!$A$171:$A$290,WorkElectricity!$J136))</f>
        <v>#N/A</v>
      </c>
      <c r="L136" s="19" t="e">
        <f>IF(SUMIFS(RawElectricity!E$171:E$290,RawElectricity!$B$171:$B$290,WorkElectricity!$I136,RawElectricity!$A$171:$A$290,WorkElectricity!$J136)&lt;0.0001,VLOOKUP($I136,Notes!$B$1:$C$1,2,0),SUMIFS(RawElectricity!E$171:E$290,RawElectricity!$B$171:$B$290,WorkElectricity!$I136,RawElectricity!$A$171:$A$290,WorkElectricity!$J136))</f>
        <v>#N/A</v>
      </c>
      <c r="M136" s="19" t="e">
        <f>IF(SUMIFS(RawElectricity!F$171:F$290,RawElectricity!$B$171:$B$290,WorkElectricity!$I136,RawElectricity!$A$171:$A$290,WorkElectricity!$J136)&lt;0.0001,VLOOKUP($I136,Notes!$B$1:$C$1,2,0),SUMIFS(RawElectricity!F$171:F$290,RawElectricity!$B$171:$B$290,WorkElectricity!$I136,RawElectricity!$A$171:$A$290,WorkElectricity!$J136))</f>
        <v>#N/A</v>
      </c>
      <c r="N136" s="19" t="e">
        <f>IF(SUMIFS(RawElectricity!G$171:G$290,RawElectricity!$B$171:$B$290,WorkElectricity!$I136,RawElectricity!$A$171:$A$290,WorkElectricity!$J136)&lt;0.0001,VLOOKUP($I136,Notes!$B$1:$C$1,2,0),SUMIFS(RawElectricity!G$171:G$290,RawElectricity!$B$171:$B$290,WorkElectricity!$I136,RawElectricity!$A$171:$A$290,WorkElectricity!$J136))</f>
        <v>#N/A</v>
      </c>
      <c r="O136" s="19" t="e">
        <f>IF(SUMIFS(RawElectricity!H$171:H$290,RawElectricity!$B$171:$B$290,WorkElectricity!$I136,RawElectricity!$A$171:$A$290,WorkElectricity!$J136)&lt;0.0001,VLOOKUP($I136,Notes!$B$1:$C$1,2,0),SUMIFS(RawElectricity!H$171:H$290,RawElectricity!$B$171:$B$290,WorkElectricity!$I136,RawElectricity!$A$171:$A$290,WorkElectricity!$J136))</f>
        <v>#N/A</v>
      </c>
      <c r="P136" s="19" t="e">
        <f>IF(SUMIFS(RawElectricity!I$171:I$290,RawElectricity!$B$171:$B$290,WorkElectricity!$I136,RawElectricity!$A$171:$A$290,WorkElectricity!$J136)&lt;0.0001,VLOOKUP($I136,Notes!$B$1:$C$1,2,0),SUMIFS(RawElectricity!I$171:I$290,RawElectricity!$B$171:$B$290,WorkElectricity!$I136,RawElectricity!$A$171:$A$290,WorkElectricity!$J136))</f>
        <v>#N/A</v>
      </c>
      <c r="Q136" s="19" t="e">
        <f>IF(SUMIFS(RawElectricity!J$171:J$290,RawElectricity!$B$171:$B$290,WorkElectricity!$I136,RawElectricity!$A$171:$A$290,WorkElectricity!$J136)&lt;0.0001,VLOOKUP($I136,Notes!$B$1:$C$1,2,0),SUMIFS(RawElectricity!J$171:J$290,RawElectricity!$B$171:$B$290,WorkElectricity!$I136,RawElectricity!$A$171:$A$290,WorkElectricity!$J136))</f>
        <v>#N/A</v>
      </c>
      <c r="R136" s="19" t="e">
        <f>IF(SUMIFS(RawElectricity!K$171:K$290,RawElectricity!$B$171:$B$290,WorkElectricity!$I136,RawElectricity!$A$171:$A$290,WorkElectricity!$J136)&lt;0.0001,VLOOKUP($I136,Notes!$B$1:$C$1,2,0),SUMIFS(RawElectricity!K$171:K$290,RawElectricity!$B$171:$B$290,WorkElectricity!$I136,RawElectricity!$A$171:$A$290,WorkElectricity!$J136))</f>
        <v>#N/A</v>
      </c>
      <c r="S136" s="19" t="e">
        <f>IF(SUMIFS(RawElectricity!L$171:L$290,RawElectricity!$B$171:$B$290,WorkElectricity!$I136,RawElectricity!$A$171:$A$290,WorkElectricity!$J136)&lt;0.0001,VLOOKUP($I136,Notes!$B$1:$C$1,2,0),SUMIFS(RawElectricity!L$171:L$290,RawElectricity!$B$171:$B$290,WorkElectricity!$I136,RawElectricity!$A$171:$A$290,WorkElectricity!$J136))</f>
        <v>#N/A</v>
      </c>
      <c r="T136" s="19" t="e">
        <f>IF(SUMIFS(RawElectricity!M$171:M$290,RawElectricity!$B$171:$B$290,WorkElectricity!$I136,RawElectricity!$A$171:$A$290,WorkElectricity!$J136)&lt;0.0001,VLOOKUP($I136,Notes!$B$1:$C$1,2,0),SUMIFS(RawElectricity!M$171:M$290,RawElectricity!$B$171:$B$290,WorkElectricity!$I136,RawElectricity!$A$171:$A$290,WorkElectricity!$J136))</f>
        <v>#N/A</v>
      </c>
      <c r="U136" s="19" t="e">
        <f>IF(SUMIFS(RawElectricity!N$171:N$290,RawElectricity!$B$171:$B$290,WorkElectricity!$I136,RawElectricity!$A$171:$A$290,WorkElectricity!$J136)&lt;0.0001,VLOOKUP($I136,Notes!$B$1:$C$1,2,0),SUMIFS(RawElectricity!N$171:N$290,RawElectricity!$B$171:$B$290,WorkElectricity!$I136,RawElectricity!$A$171:$A$290,WorkElectricity!$J136))</f>
        <v>#N/A</v>
      </c>
      <c r="V136" s="19" t="e">
        <f>IF(SUMIFS(RawElectricity!O$171:O$290,RawElectricity!$B$171:$B$290,WorkElectricity!$I136,RawElectricity!$A$171:$A$290,WorkElectricity!$J136)&lt;0.0001,VLOOKUP($I136,Notes!$B$1:$C$1,2,0),SUMIFS(RawElectricity!O$171:O$290,RawElectricity!$B$171:$B$290,WorkElectricity!$I136,RawElectricity!$A$171:$A$290,WorkElectricity!$J136))</f>
        <v>#N/A</v>
      </c>
      <c r="W136" s="19" t="e">
        <f>IF(SUMIFS(RawElectricity!P$171:P$290,RawElectricity!$B$171:$B$290,WorkElectricity!$I136,RawElectricity!$A$171:$A$290,WorkElectricity!$J136)&lt;0.0001,VLOOKUP($I136,Notes!$B$1:$C$1,2,0),SUMIFS(RawElectricity!P$171:P$290,RawElectricity!$B$171:$B$290,WorkElectricity!$I136,RawElectricity!$A$171:$A$290,WorkElectricity!$J136))</f>
        <v>#N/A</v>
      </c>
      <c r="X136" s="19" t="e">
        <f>IF(SUMIFS(RawElectricity!Q$171:Q$290,RawElectricity!$B$171:$B$290,WorkElectricity!$I136,RawElectricity!$A$171:$A$290,WorkElectricity!$J136)&lt;0.0001,VLOOKUP($I136,Notes!$B$1:$C$1,2,0),SUMIFS(RawElectricity!Q$171:Q$290,RawElectricity!$B$171:$B$290,WorkElectricity!$I136,RawElectricity!$A$171:$A$290,WorkElectricity!$J136))</f>
        <v>#N/A</v>
      </c>
      <c r="Y136" s="19" t="e">
        <f>IF(SUMIFS(RawElectricity!R$171:R$290,RawElectricity!$B$171:$B$290,WorkElectricity!$I136,RawElectricity!$A$171:$A$290,WorkElectricity!$J136)&lt;0.0001,VLOOKUP($I136,Notes!$B$1:$C$1,2,0),SUMIFS(RawElectricity!R$171:R$290,RawElectricity!$B$171:$B$290,WorkElectricity!$I136,RawElectricity!$A$171:$A$290,WorkElectricity!$J136))</f>
        <v>#N/A</v>
      </c>
      <c r="Z136" s="19" t="e">
        <f>IF(SUMIFS(RawElectricity!S$171:S$290,RawElectricity!$B$171:$B$290,WorkElectricity!$I136,RawElectricity!$A$171:$A$290,WorkElectricity!$J136)&lt;0.0001,VLOOKUP($I136,Notes!$B$1:$C$1,2,0),SUMIFS(RawElectricity!S$171:S$290,RawElectricity!$B$171:$B$290,WorkElectricity!$I136,RawElectricity!$A$171:$A$290,WorkElectricity!$J136))</f>
        <v>#N/A</v>
      </c>
      <c r="AA136" s="19" t="e">
        <f>IF(SUMIFS(RawElectricity!T$171:T$290,RawElectricity!$B$171:$B$290,WorkElectricity!$I136,RawElectricity!$A$171:$A$290,WorkElectricity!$J136)&lt;0.0001,VLOOKUP($I136,Notes!$B$1:$C$1,2,0),SUMIFS(RawElectricity!T$171:T$290,RawElectricity!$B$171:$B$290,WorkElectricity!$I136,RawElectricity!$A$171:$A$290,WorkElectricity!$J136))</f>
        <v>#N/A</v>
      </c>
      <c r="AB136" s="19" t="e">
        <f>IF(SUMIFS(RawElectricity!U$171:U$290,RawElectricity!$B$171:$B$290,WorkElectricity!$I136,RawElectricity!$A$171:$A$290,WorkElectricity!$J136)&lt;0.0001,VLOOKUP($I136,Notes!$B$1:$C$1,2,0),SUMIFS(RawElectricity!U$171:U$290,RawElectricity!$B$171:$B$290,WorkElectricity!$I136,RawElectricity!$A$171:$A$290,WorkElectricity!$J136))</f>
        <v>#N/A</v>
      </c>
      <c r="AC136" s="19" t="e">
        <f>IF(SUMIFS(RawElectricity!V$171:V$290,RawElectricity!$B$171:$B$290,WorkElectricity!$I136,RawElectricity!$A$171:$A$290,WorkElectricity!$J136)&lt;0.0001,VLOOKUP($I136,Notes!$B$1:$C$1,2,0),SUMIFS(RawElectricity!V$171:V$290,RawElectricity!$B$171:$B$290,WorkElectricity!$I136,RawElectricity!$A$171:$A$290,WorkElectricity!$J136))</f>
        <v>#N/A</v>
      </c>
      <c r="AD136" s="19" t="e">
        <f>IF(SUMIFS(RawElectricity!W$171:W$290,RawElectricity!$B$171:$B$290,WorkElectricity!$I136,RawElectricity!$A$171:$A$290,WorkElectricity!$J136)&lt;0.0001,VLOOKUP($I136,Notes!$B$1:$C$1,2,0),SUMIFS(RawElectricity!W$171:W$290,RawElectricity!$B$171:$B$290,WorkElectricity!$I136,RawElectricity!$A$171:$A$290,WorkElectricity!$J136))</f>
        <v>#N/A</v>
      </c>
      <c r="AE136" s="19" t="e">
        <f>IF(SUMIFS(RawElectricity!X$171:X$290,RawElectricity!$B$171:$B$290,WorkElectricity!$I136,RawElectricity!$A$171:$A$290,WorkElectricity!$J136)&lt;0.0001,VLOOKUP($I136,Notes!$B$1:$C$1,2,0),SUMIFS(RawElectricity!X$171:X$290,RawElectricity!$B$171:$B$290,WorkElectricity!$I136,RawElectricity!$A$171:$A$290,WorkElectricity!$J136))</f>
        <v>#N/A</v>
      </c>
      <c r="AF136" s="19" t="e">
        <f>IF(SUMIFS(RawElectricity!Y$171:Y$290,RawElectricity!$B$171:$B$290,WorkElectricity!$I136,RawElectricity!$A$171:$A$290,WorkElectricity!$J136)&lt;0.0001,VLOOKUP($I136,Notes!$B$1:$C$1,2,0),SUMIFS(RawElectricity!Y$171:Y$290,RawElectricity!$B$171:$B$290,WorkElectricity!$I136,RawElectricity!$A$171:$A$290,WorkElectricity!$J136))</f>
        <v>#N/A</v>
      </c>
      <c r="AG136" s="19" t="e">
        <f>IF(SUMIFS(RawElectricity!Z$171:Z$290,RawElectricity!$B$171:$B$290,WorkElectricity!$I136,RawElectricity!$A$171:$A$290,WorkElectricity!$J136)&lt;0.0001,VLOOKUP($I136,Notes!$B$1:$C$1,2,0),SUMIFS(RawElectricity!Z$171:Z$290,RawElectricity!$B$171:$B$290,WorkElectricity!$I136,RawElectricity!$A$171:$A$290,WorkElectricity!$J136))</f>
        <v>#N/A</v>
      </c>
      <c r="AH136" s="19" t="e">
        <f>IF(SUMIFS(RawElectricity!AA$171:AA$290,RawElectricity!$B$171:$B$290,WorkElectricity!$I136,RawElectricity!$A$171:$A$290,WorkElectricity!$J136)&lt;0.0001,VLOOKUP($I136,Notes!$B$1:$C$1,2,0),SUMIFS(RawElectricity!AA$171:AA$290,RawElectricity!$B$171:$B$290,WorkElectricity!$I136,RawElectricity!$A$171:$A$290,WorkElectricity!$J136))</f>
        <v>#N/A</v>
      </c>
      <c r="AI136" s="19" t="e">
        <f>IF(SUMIFS(RawElectricity!AB$171:AB$290,RawElectricity!$B$171:$B$290,WorkElectricity!$I136,RawElectricity!$A$171:$A$290,WorkElectricity!$J136)&lt;0.0001,VLOOKUP($I136,Notes!$B$1:$C$1,2,0),SUMIFS(RawElectricity!AB$171:AB$290,RawElectricity!$B$171:$B$290,WorkElectricity!$I136,RawElectricity!$A$171:$A$290,WorkElectricity!$J136))</f>
        <v>#N/A</v>
      </c>
      <c r="AJ136" s="19" t="e">
        <f>IF(SUMIFS(RawElectricity!AC$171:AC$290,RawElectricity!$B$171:$B$290,WorkElectricity!$I136,RawElectricity!$A$171:$A$290,WorkElectricity!$J136)&lt;0.0001,VLOOKUP($I136,Notes!$B$1:$C$1,2,0),SUMIFS(RawElectricity!AC$171:AC$290,RawElectricity!$B$171:$B$290,WorkElectricity!$I136,RawElectricity!$A$171:$A$290,WorkElectricity!$J136))</f>
        <v>#N/A</v>
      </c>
      <c r="AK136" s="19" t="e">
        <f>IF(SUMIFS(RawElectricity!AD$171:AD$290,RawElectricity!$B$171:$B$290,WorkElectricity!$I136,RawElectricity!$A$171:$A$290,WorkElectricity!$J136)&lt;0.0001,VLOOKUP($I136,Notes!$B$1:$C$1,2,0),SUMIFS(RawElectricity!AD$171:AD$290,RawElectricity!$B$171:$B$290,WorkElectricity!$I136,RawElectricity!$A$171:$A$290,WorkElectricity!$J136))</f>
        <v>#N/A</v>
      </c>
      <c r="AL136" s="19" t="e">
        <f>IF(SUMIFS(RawElectricity!AE$171:AE$290,RawElectricity!$B$171:$B$290,WorkElectricity!$I136,RawElectricity!$A$171:$A$290,WorkElectricity!$J136)&lt;0.0001,VLOOKUP($I136,Notes!$B$1:$C$1,2,0),SUMIFS(RawElectricity!AE$171:AE$290,RawElectricity!$B$171:$B$290,WorkElectricity!$I136,RawElectricity!$A$171:$A$290,WorkElectricity!$J136))</f>
        <v>#N/A</v>
      </c>
      <c r="AM136" s="19" t="e">
        <f>IF(SUMIFS(RawElectricity!AF$171:AF$290,RawElectricity!$B$171:$B$290,WorkElectricity!$I136,RawElectricity!$A$171:$A$290,WorkElectricity!$J136)&lt;0.0001,VLOOKUP($I136,Notes!$B$1:$C$1,2,0),SUMIFS(RawElectricity!AF$171:AF$290,RawElectricity!$B$171:$B$290,WorkElectricity!$I136,RawElectricity!$A$171:$A$290,WorkElectricity!$J136))</f>
        <v>#N/A</v>
      </c>
      <c r="AN136" s="19" t="e">
        <f>IF(SUMIFS(RawElectricity!AG$171:AG$290,RawElectricity!$B$171:$B$290,WorkElectricity!$I136,RawElectricity!$A$171:$A$290,WorkElectricity!$J136)&lt;0.0001,VLOOKUP($I136,Notes!$B$1:$C$1,2,0),SUMIFS(RawElectricity!AG$171:AG$290,RawElectricity!$B$171:$B$290,WorkElectricity!$I136,RawElectricity!$A$171:$A$290,WorkElectricity!$J136))</f>
        <v>#N/A</v>
      </c>
      <c r="AO136" s="19" t="e">
        <f>IF(SUMIFS(RawElectricity!AH$171:AH$290,RawElectricity!$B$171:$B$290,WorkElectricity!$I136,RawElectricity!$A$171:$A$290,WorkElectricity!$J136)&lt;0.0001,VLOOKUP($I136,Notes!$B$1:$C$1,2,0),SUMIFS(RawElectricity!AH$171:AH$290,RawElectricity!$B$171:$B$290,WorkElectricity!$I136,RawElectricity!$A$171:$A$290,WorkElectricity!$J136))</f>
        <v>#N/A</v>
      </c>
      <c r="AP136" s="19" t="e">
        <f>IF(SUMIFS(RawElectricity!AI$171:AI$290,RawElectricity!$B$171:$B$290,WorkElectricity!$I136,RawElectricity!$A$171:$A$290,WorkElectricity!$J136)&lt;0.0001,VLOOKUP($I136,Notes!$B$1:$C$1,2,0),SUMIFS(RawElectricity!AI$171:AI$290,RawElectricity!$B$171:$B$290,WorkElectricity!$I136,RawElectricity!$A$171:$A$290,WorkElectricity!$J136))</f>
        <v>#N/A</v>
      </c>
      <c r="AQ136" s="19" t="e">
        <f>IF(SUMIFS(RawElectricity!AJ$171:AJ$290,RawElectricity!$B$171:$B$290,WorkElectricity!$I136,RawElectricity!$A$171:$A$290,WorkElectricity!$J136)&lt;0.0001,VLOOKUP($I136,Notes!$B$1:$C$1,2,0),SUMIFS(RawElectricity!AJ$171:AJ$290,RawElectricity!$B$171:$B$290,WorkElectricity!$I136,RawElectricity!$A$171:$A$290,WorkElectricity!$J136))</f>
        <v>#N/A</v>
      </c>
      <c r="AR136" s="19" t="e">
        <f>IF(SUMIFS(RawElectricity!AK$171:AK$290,RawElectricity!$B$171:$B$290,WorkElectricity!$I136,RawElectricity!$A$171:$A$290,WorkElectricity!$J136)&lt;0.0001,VLOOKUP($I136,Notes!$B$1:$C$1,2,0),SUMIFS(RawElectricity!AK$171:AK$290,RawElectricity!$B$171:$B$290,WorkElectricity!$I136,RawElectricity!$A$171:$A$290,WorkElectricity!$J136))</f>
        <v>#N/A</v>
      </c>
      <c r="AS136" s="19" t="e">
        <f>IF(SUMIFS(RawElectricity!AL$171:AL$290,RawElectricity!$B$171:$B$290,WorkElectricity!$I136,RawElectricity!$A$171:$A$290,WorkElectricity!$J136)&lt;0.0001,VLOOKUP($I136,Notes!$B$1:$C$1,2,0),SUMIFS(RawElectricity!AL$171:AL$290,RawElectricity!$B$171:$B$290,WorkElectricity!$I136,RawElectricity!$A$171:$A$290,WorkElectricity!$J136))</f>
        <v>#N/A</v>
      </c>
      <c r="AT136" s="19" t="e">
        <f>IF(SUMIFS(RawElectricity!AM$171:AM$290,RawElectricity!$B$171:$B$290,WorkElectricity!$I136,RawElectricity!$A$171:$A$290,WorkElectricity!$J136)&lt;0.0001,VLOOKUP($I136,Notes!$B$1:$C$1,2,0),SUMIFS(RawElectricity!AM$171:AM$290,RawElectricity!$B$171:$B$290,WorkElectricity!$I136,RawElectricity!$A$171:$A$290,WorkElectricity!$J136))</f>
        <v>#N/A</v>
      </c>
      <c r="AU136" s="19" t="e">
        <f>IF(SUMIFS(RawElectricity!AN$171:AN$290,RawElectricity!$B$171:$B$290,WorkElectricity!$I136,RawElectricity!$A$171:$A$290,WorkElectricity!$J136)&lt;0.0001,VLOOKUP($I136,Notes!$B$1:$C$1,2,0),SUMIFS(RawElectricity!AN$171:AN$290,RawElectricity!$B$171:$B$290,WorkElectricity!$I136,RawElectricity!$A$171:$A$290,WorkElectricity!$J136))</f>
        <v>#N/A</v>
      </c>
      <c r="AV136" s="19" t="e">
        <f>IF(SUMIFS(RawElectricity!AO$171:AO$290,RawElectricity!$B$171:$B$290,WorkElectricity!$I136,RawElectricity!$A$171:$A$290,WorkElectricity!$J136)&lt;0.0001,VLOOKUP($I136,Notes!$B$1:$C$1,2,0),SUMIFS(RawElectricity!AO$171:AO$290,RawElectricity!$B$171:$B$290,WorkElectricity!$I136,RawElectricity!$A$171:$A$290,WorkElectricity!$J136))</f>
        <v>#N/A</v>
      </c>
      <c r="AW136" s="19" t="e">
        <f>IF(SUMIFS(RawElectricity!AP$171:AP$290,RawElectricity!$B$171:$B$290,WorkElectricity!$I136,RawElectricity!$A$171:$A$290,WorkElectricity!$J136)&lt;0.0001,VLOOKUP($I136,Notes!$B$1:$C$1,2,0),SUMIFS(RawElectricity!AP$171:AP$290,RawElectricity!$B$171:$B$290,WorkElectricity!$I136,RawElectricity!$A$171:$A$290,WorkElectricity!$J136))</f>
        <v>#N/A</v>
      </c>
      <c r="AX136" s="19" t="e">
        <f>IF(SUMIFS(RawElectricity!AQ$171:AQ$290,RawElectricity!$B$171:$B$290,WorkElectricity!$I136,RawElectricity!$A$171:$A$290,WorkElectricity!$J136)&lt;0.0001,VLOOKUP($I136,Notes!$B$1:$C$1,2,0),SUMIFS(RawElectricity!AQ$171:AQ$290,RawElectricity!$B$171:$B$290,WorkElectricity!$I136,RawElectricity!$A$171:$A$290,WorkElectricity!$J136))</f>
        <v>#N/A</v>
      </c>
      <c r="AY136" s="19" t="e">
        <f>IF(SUMIFS(RawElectricity!AR$171:AR$290,RawElectricity!$B$171:$B$290,WorkElectricity!$I136,RawElectricity!$A$171:$A$290,WorkElectricity!$J136)&lt;0.0001,VLOOKUP($I136,Notes!$B$1:$C$1,2,0),SUMIFS(RawElectricity!AR$171:AR$290,RawElectricity!$B$171:$B$290,WorkElectricity!$I136,RawElectricity!$A$171:$A$290,WorkElectricity!$J136))</f>
        <v>#N/A</v>
      </c>
      <c r="AZ136" s="19" t="e">
        <f>IF(SUMIFS(RawElectricity!AS$171:AS$290,RawElectricity!$B$171:$B$290,WorkElectricity!$I136,RawElectricity!$A$171:$A$290,WorkElectricity!$J136)&lt;0.0001,VLOOKUP($I136,Notes!$B$1:$C$1,2,0),SUMIFS(RawElectricity!AS$171:AS$290,RawElectricity!$B$171:$B$290,WorkElectricity!$I136,RawElectricity!$A$171:$A$290,WorkElectricity!$J136))</f>
        <v>#N/A</v>
      </c>
      <c r="BA136" s="19" t="e">
        <f>IF(SUMIFS(RawElectricity!AT$171:AT$290,RawElectricity!$B$171:$B$290,WorkElectricity!$I136,RawElectricity!$A$171:$A$290,WorkElectricity!$J136)&lt;0.0001,VLOOKUP($I136,Notes!$B$1:$C$1,2,0),SUMIFS(RawElectricity!AT$171:AT$290,RawElectricity!$B$171:$B$290,WorkElectricity!$I136,RawElectricity!$A$171:$A$290,WorkElectricity!$J136))</f>
        <v>#N/A</v>
      </c>
      <c r="BB136" s="19" t="e">
        <f>IF(SUMIFS(RawElectricity!AU$171:AU$290,RawElectricity!$B$171:$B$290,WorkElectricity!$I136,RawElectricity!$A$171:$A$290,WorkElectricity!$J136)&lt;0.0001,VLOOKUP($I136,Notes!$B$1:$C$1,2,0),SUMIFS(RawElectricity!AU$171:AU$290,RawElectricity!$B$171:$B$290,WorkElectricity!$I136,RawElectricity!$A$171:$A$290,WorkElectricity!$J136))</f>
        <v>#N/A</v>
      </c>
      <c r="BC136" s="19" t="e">
        <f>IF(SUMIFS(RawElectricity!AV$171:AV$290,RawElectricity!$B$171:$B$290,WorkElectricity!$I136,RawElectricity!$A$171:$A$290,WorkElectricity!$J136)&lt;0.0001,VLOOKUP($I136,Notes!$B$1:$C$1,2,0),SUMIFS(RawElectricity!AV$171:AV$290,RawElectricity!$B$171:$B$290,WorkElectricity!$I136,RawElectricity!$A$171:$A$290,WorkElectricity!$J136))</f>
        <v>#N/A</v>
      </c>
      <c r="BD136" s="19" t="e">
        <f>IF(SUMIFS(RawElectricity!AW$171:AW$290,RawElectricity!$B$171:$B$290,WorkElectricity!$I136,RawElectricity!$A$171:$A$290,WorkElectricity!$J136)&lt;0.0001,VLOOKUP($I136,Notes!$B$1:$C$1,2,0),SUMIFS(RawElectricity!AW$171:AW$290,RawElectricity!$B$171:$B$290,WorkElectricity!$I136,RawElectricity!$A$171:$A$290,WorkElectricity!$J136))</f>
        <v>#N/A</v>
      </c>
      <c r="BE136" s="19" t="e">
        <f>IF(SUMIFS(RawElectricity!AX$171:AX$290,RawElectricity!$B$171:$B$290,WorkElectricity!$I136,RawElectricity!$A$171:$A$290,WorkElectricity!$J136)&lt;0.0001,VLOOKUP($I136,Notes!$B$1:$C$1,2,0),SUMIFS(RawElectricity!AX$171:AX$290,RawElectricity!$B$171:$B$290,WorkElectricity!$I136,RawElectricity!$A$171:$A$290,WorkElectricity!$J136))</f>
        <v>#N/A</v>
      </c>
      <c r="BF136" s="19" t="e">
        <f>IF(SUMIFS(RawElectricity!AY$171:AY$290,RawElectricity!$B$171:$B$290,WorkElectricity!$I136,RawElectricity!$A$171:$A$290,WorkElectricity!$J136)&lt;0.0001,VLOOKUP($I136,Notes!$B$1:$C$1,2,0),SUMIFS(RawElectricity!AY$171:AY$290,RawElectricity!$B$171:$B$290,WorkElectricity!$I136,RawElectricity!$A$171:$A$290,WorkElectricity!$J136))</f>
        <v>#N/A</v>
      </c>
      <c r="BG136" s="19" t="e">
        <f>IF(SUMIFS(RawElectricity!AZ$171:AZ$290,RawElectricity!$B$171:$B$290,WorkElectricity!$I136,RawElectricity!$A$171:$A$290,WorkElectricity!$J136)&lt;0.0001,VLOOKUP($I136,Notes!$B$1:$C$1,2,0),SUMIFS(RawElectricity!AZ$171:AZ$290,RawElectricity!$B$171:$B$290,WorkElectricity!$I136,RawElectricity!$A$171:$A$290,WorkElectricity!$J136))</f>
        <v>#N/A</v>
      </c>
      <c r="BH136" s="19" t="e">
        <f>IF(SUMIFS(RawElectricity!BA$171:BA$290,RawElectricity!$B$171:$B$290,WorkElectricity!$I136,RawElectricity!$A$171:$A$290,WorkElectricity!$J136)&lt;0.0001,VLOOKUP($I136,Notes!$B$1:$C$1,2,0),SUMIFS(RawElectricity!BA$171:BA$290,RawElectricity!$B$171:$B$290,WorkElectricity!$I136,RawElectricity!$A$171:$A$290,WorkElectricity!$J136))</f>
        <v>#N/A</v>
      </c>
      <c r="BI136" s="19" t="e">
        <f>IF(SUMIFS(RawElectricity!BB$171:BB$290,RawElectricity!$B$171:$B$290,WorkElectricity!$I136,RawElectricity!$A$171:$A$290,WorkElectricity!$J136)&lt;0.0001,VLOOKUP($I136,Notes!$B$1:$C$1,2,0),SUMIFS(RawElectricity!BB$171:BB$290,RawElectricity!$B$171:$B$290,WorkElectricity!$I136,RawElectricity!$A$171:$A$290,WorkElectricity!$J136))</f>
        <v>#N/A</v>
      </c>
      <c r="BJ136" s="19" t="e">
        <f>IF(SUMIFS(RawElectricity!BC$171:BC$290,RawElectricity!$B$171:$B$290,WorkElectricity!$I136,RawElectricity!$A$171:$A$290,WorkElectricity!$J136)&lt;0.0001,VLOOKUP($I136,Notes!$B$1:$C$1,2,0),SUMIFS(RawElectricity!BC$171:BC$290,RawElectricity!$B$171:$B$290,WorkElectricity!$I136,RawElectricity!$A$171:$A$290,WorkElectricity!$J136))</f>
        <v>#N/A</v>
      </c>
      <c r="BK136" s="19" t="e">
        <f>IF(SUMIFS(RawElectricity!BD$171:BD$290,RawElectricity!$B$171:$B$290,WorkElectricity!$I136,RawElectricity!$A$171:$A$290,WorkElectricity!$J136)&lt;0.0001,VLOOKUP($I136,Notes!$B$1:$C$1,2,0),SUMIFS(RawElectricity!BD$171:BD$290,RawElectricity!$B$171:$B$290,WorkElectricity!$I136,RawElectricity!$A$171:$A$290,WorkElectricity!$J136))</f>
        <v>#N/A</v>
      </c>
      <c r="BL136" s="19" t="e">
        <f>IF(SUMIFS(RawElectricity!BE$171:BE$290,RawElectricity!$B$171:$B$290,WorkElectricity!$I136,RawElectricity!$A$171:$A$290,WorkElectricity!$J136)&lt;0.0001,VLOOKUP($I136,Notes!$B$1:$C$1,2,0),SUMIFS(RawElectricity!BE$171:BE$290,RawElectricity!$B$171:$B$290,WorkElectricity!$I136,RawElectricity!$A$171:$A$290,WorkElectricity!$J136))</f>
        <v>#N/A</v>
      </c>
      <c r="BM136" s="19" t="e">
        <f>IF(SUMIFS(RawElectricity!BF$171:BF$290,RawElectricity!$B$171:$B$290,WorkElectricity!$I136,RawElectricity!$A$171:$A$290,WorkElectricity!$J136)&lt;0.0001,VLOOKUP($I136,Notes!$B$1:$C$1,2,0),SUMIFS(RawElectricity!BF$171:BF$290,RawElectricity!$B$171:$B$290,WorkElectricity!$I136,RawElectricity!$A$171:$A$290,WorkElectricity!$J136))</f>
        <v>#N/A</v>
      </c>
      <c r="BN136" s="19" t="e">
        <f>IF(SUMIFS(RawElectricity!BG$171:BG$290,RawElectricity!$B$171:$B$290,WorkElectricity!$I136,RawElectricity!$A$171:$A$290,WorkElectricity!$J136)&lt;0.0001,VLOOKUP($I136,Notes!$B$1:$C$1,2,0),SUMIFS(RawElectricity!BG$171:BG$290,RawElectricity!$B$171:$B$290,WorkElectricity!$I136,RawElectricity!$A$171:$A$290,WorkElectricity!$J136))</f>
        <v>#N/A</v>
      </c>
      <c r="BO136" s="19" t="e">
        <f>IF(SUMIFS(RawElectricity!BH$171:BH$290,RawElectricity!$B$171:$B$290,WorkElectricity!$I136,RawElectricity!$A$171:$A$290,WorkElectricity!$J136)&lt;0.0001,VLOOKUP($I136,Notes!$B$1:$C$1,2,0),SUMIFS(RawElectricity!BH$171:BH$290,RawElectricity!$B$171:$B$290,WorkElectricity!$I136,RawElectricity!$A$171:$A$290,WorkElectricity!$J136))</f>
        <v>#N/A</v>
      </c>
      <c r="BP136" s="19" t="e">
        <f>IF(SUMIFS(RawElectricity!BI$171:BI$290,RawElectricity!$B$171:$B$290,WorkElectricity!$I136,RawElectricity!$A$171:$A$290,WorkElectricity!$J136)&lt;0.0001,VLOOKUP($I136,Notes!$B$1:$C$1,2,0),SUMIFS(RawElectricity!BI$171:BI$290,RawElectricity!$B$171:$B$290,WorkElectricity!$I136,RawElectricity!$A$171:$A$290,WorkElectricity!$J136))</f>
        <v>#N/A</v>
      </c>
      <c r="BQ136" s="19"/>
      <c r="BR136" s="19" t="e">
        <f>IF(SUMIFS(RawElectricity!BJ$171:BJ$290,RawElectricity!$B$171:$B$290,WorkElectricity!$I136,RawElectricity!$A$171:$A$290,WorkElectricity!$J136)&lt;0.0001,VLOOKUP($I136,Notes!$B$1:$C$1,2,0),SUMIFS(RawElectricity!BJ$171:BJ$290,RawElectricity!$B$171:$B$290,WorkElectricity!$I136,RawElectricity!$A$171:$A$290,WorkElectricity!$J136))</f>
        <v>#N/A</v>
      </c>
      <c r="BS136" s="19" t="e">
        <f>IF(SUMIFS(RawElectricity!BK$171:BK$290,RawElectricity!$B$171:$B$290,WorkElectricity!$I136,RawElectricity!$A$171:$A$290,WorkElectricity!$J136)&lt;0.0001,VLOOKUP($I136,Notes!$B$1:$C$1,2,0),SUMIFS(RawElectricity!BK$171:BK$290,RawElectricity!$B$171:$B$290,WorkElectricity!$I136,RawElectricity!$A$171:$A$290,WorkElectricity!$J136))</f>
        <v>#N/A</v>
      </c>
      <c r="BT136" s="19" t="e">
        <f>IF(SUMIFS(RawElectricity!BL$171:BL$290,RawElectricity!$B$171:$B$290,WorkElectricity!$I136,RawElectricity!$A$171:$A$290,WorkElectricity!$J136)&lt;0.0001,VLOOKUP($I136,Notes!$B$1:$C$1,2,0),SUMIFS(RawElectricity!BL$171:BL$290,RawElectricity!$B$171:$B$290,WorkElectricity!$I136,RawElectricity!$A$171:$A$290,WorkElectricity!$J136))</f>
        <v>#N/A</v>
      </c>
      <c r="BU136" s="19" t="e">
        <f>IF(SUMIFS(RawElectricity!BM$171:BM$290,RawElectricity!$B$171:$B$290,WorkElectricity!$I136,RawElectricity!$A$171:$A$290,WorkElectricity!$J136)&lt;0.0001,VLOOKUP($I136,Notes!$B$1:$C$1,2,0),SUMIFS(RawElectricity!BM$171:BM$290,RawElectricity!$B$171:$B$290,WorkElectricity!$I136,RawElectricity!$A$171:$A$290,WorkElectricity!$J136))</f>
        <v>#N/A</v>
      </c>
      <c r="BV136" s="19" t="e">
        <f>IF(SUMIFS(RawElectricity!BN$171:BN$290,RawElectricity!$B$171:$B$290,WorkElectricity!$I136,RawElectricity!$A$171:$A$290,WorkElectricity!$J136)&lt;0.0001,VLOOKUP($I136,Notes!$B$1:$C$1,2,0),SUMIFS(RawElectricity!BN$171:BN$290,RawElectricity!$B$171:$B$290,WorkElectricity!$I136,RawElectricity!$A$171:$A$290,WorkElectricity!$J136))</f>
        <v>#N/A</v>
      </c>
      <c r="BW136" s="19" t="e">
        <f>IF(SUMIFS(RawElectricity!BO$171:BO$290,RawElectricity!$B$171:$B$290,WorkElectricity!$I136,RawElectricity!$A$171:$A$290,WorkElectricity!$J136)&lt;0.0001,VLOOKUP($I136,Notes!$B$1:$C$1,2,0),SUMIFS(RawElectricity!BO$171:BO$290,RawElectricity!$B$171:$B$290,WorkElectricity!$I136,RawElectricity!$A$171:$A$290,WorkElectricity!$J136))</f>
        <v>#N/A</v>
      </c>
    </row>
    <row r="137" spans="1:75" x14ac:dyDescent="0.25">
      <c r="A137" t="str">
        <f>IF(B137&lt;&gt;B136,MAX(A$79:A136)+1,"")</f>
        <v/>
      </c>
      <c r="B137" t="str">
        <f>RawElectricity!B228</f>
        <v>sim4</v>
      </c>
      <c r="D137" s="19"/>
      <c r="E137" s="19"/>
      <c r="F137" s="19"/>
      <c r="G137" s="19"/>
      <c r="H137">
        <f t="shared" si="11"/>
        <v>7</v>
      </c>
      <c r="I137" t="str">
        <f t="shared" si="10"/>
        <v>sim6</v>
      </c>
      <c r="J137" t="str">
        <f t="shared" si="12"/>
        <v>Solar</v>
      </c>
      <c r="K137" s="19" t="e">
        <f>IF(SUMIFS(RawElectricity!D$171:D$290,RawElectricity!$B$171:$B$290,WorkElectricity!$I137,RawElectricity!$A$171:$A$290,WorkElectricity!$J137)&lt;0.0001,VLOOKUP($I137,Notes!$B$1:$C$1,2,0),SUMIFS(RawElectricity!D$171:D$290,RawElectricity!$B$171:$B$290,WorkElectricity!$I137,RawElectricity!$A$171:$A$290,WorkElectricity!$J137))</f>
        <v>#N/A</v>
      </c>
      <c r="L137" s="19" t="e">
        <f>IF(SUMIFS(RawElectricity!E$171:E$290,RawElectricity!$B$171:$B$290,WorkElectricity!$I137,RawElectricity!$A$171:$A$290,WorkElectricity!$J137)&lt;0.0001,VLOOKUP($I137,Notes!$B$1:$C$1,2,0),SUMIFS(RawElectricity!E$171:E$290,RawElectricity!$B$171:$B$290,WorkElectricity!$I137,RawElectricity!$A$171:$A$290,WorkElectricity!$J137))</f>
        <v>#N/A</v>
      </c>
      <c r="M137" s="19" t="e">
        <f>IF(SUMIFS(RawElectricity!F$171:F$290,RawElectricity!$B$171:$B$290,WorkElectricity!$I137,RawElectricity!$A$171:$A$290,WorkElectricity!$J137)&lt;0.0001,VLOOKUP($I137,Notes!$B$1:$C$1,2,0),SUMIFS(RawElectricity!F$171:F$290,RawElectricity!$B$171:$B$290,WorkElectricity!$I137,RawElectricity!$A$171:$A$290,WorkElectricity!$J137))</f>
        <v>#N/A</v>
      </c>
      <c r="N137" s="19" t="e">
        <f>IF(SUMIFS(RawElectricity!G$171:G$290,RawElectricity!$B$171:$B$290,WorkElectricity!$I137,RawElectricity!$A$171:$A$290,WorkElectricity!$J137)&lt;0.0001,VLOOKUP($I137,Notes!$B$1:$C$1,2,0),SUMIFS(RawElectricity!G$171:G$290,RawElectricity!$B$171:$B$290,WorkElectricity!$I137,RawElectricity!$A$171:$A$290,WorkElectricity!$J137))</f>
        <v>#N/A</v>
      </c>
      <c r="O137" s="19" t="e">
        <f>IF(SUMIFS(RawElectricity!H$171:H$290,RawElectricity!$B$171:$B$290,WorkElectricity!$I137,RawElectricity!$A$171:$A$290,WorkElectricity!$J137)&lt;0.0001,VLOOKUP($I137,Notes!$B$1:$C$1,2,0),SUMIFS(RawElectricity!H$171:H$290,RawElectricity!$B$171:$B$290,WorkElectricity!$I137,RawElectricity!$A$171:$A$290,WorkElectricity!$J137))</f>
        <v>#N/A</v>
      </c>
      <c r="P137" s="19" t="e">
        <f>IF(SUMIFS(RawElectricity!I$171:I$290,RawElectricity!$B$171:$B$290,WorkElectricity!$I137,RawElectricity!$A$171:$A$290,WorkElectricity!$J137)&lt;0.0001,VLOOKUP($I137,Notes!$B$1:$C$1,2,0),SUMIFS(RawElectricity!I$171:I$290,RawElectricity!$B$171:$B$290,WorkElectricity!$I137,RawElectricity!$A$171:$A$290,WorkElectricity!$J137))</f>
        <v>#N/A</v>
      </c>
      <c r="Q137" s="19" t="e">
        <f>IF(SUMIFS(RawElectricity!J$171:J$290,RawElectricity!$B$171:$B$290,WorkElectricity!$I137,RawElectricity!$A$171:$A$290,WorkElectricity!$J137)&lt;0.0001,VLOOKUP($I137,Notes!$B$1:$C$1,2,0),SUMIFS(RawElectricity!J$171:J$290,RawElectricity!$B$171:$B$290,WorkElectricity!$I137,RawElectricity!$A$171:$A$290,WorkElectricity!$J137))</f>
        <v>#N/A</v>
      </c>
      <c r="R137" s="19" t="e">
        <f>IF(SUMIFS(RawElectricity!K$171:K$290,RawElectricity!$B$171:$B$290,WorkElectricity!$I137,RawElectricity!$A$171:$A$290,WorkElectricity!$J137)&lt;0.0001,VLOOKUP($I137,Notes!$B$1:$C$1,2,0),SUMIFS(RawElectricity!K$171:K$290,RawElectricity!$B$171:$B$290,WorkElectricity!$I137,RawElectricity!$A$171:$A$290,WorkElectricity!$J137))</f>
        <v>#N/A</v>
      </c>
      <c r="S137" s="19" t="e">
        <f>IF(SUMIFS(RawElectricity!L$171:L$290,RawElectricity!$B$171:$B$290,WorkElectricity!$I137,RawElectricity!$A$171:$A$290,WorkElectricity!$J137)&lt;0.0001,VLOOKUP($I137,Notes!$B$1:$C$1,2,0),SUMIFS(RawElectricity!L$171:L$290,RawElectricity!$B$171:$B$290,WorkElectricity!$I137,RawElectricity!$A$171:$A$290,WorkElectricity!$J137))</f>
        <v>#N/A</v>
      </c>
      <c r="T137" s="19" t="e">
        <f>IF(SUMIFS(RawElectricity!M$171:M$290,RawElectricity!$B$171:$B$290,WorkElectricity!$I137,RawElectricity!$A$171:$A$290,WorkElectricity!$J137)&lt;0.0001,VLOOKUP($I137,Notes!$B$1:$C$1,2,0),SUMIFS(RawElectricity!M$171:M$290,RawElectricity!$B$171:$B$290,WorkElectricity!$I137,RawElectricity!$A$171:$A$290,WorkElectricity!$J137))</f>
        <v>#N/A</v>
      </c>
      <c r="U137" s="19" t="e">
        <f>IF(SUMIFS(RawElectricity!N$171:N$290,RawElectricity!$B$171:$B$290,WorkElectricity!$I137,RawElectricity!$A$171:$A$290,WorkElectricity!$J137)&lt;0.0001,VLOOKUP($I137,Notes!$B$1:$C$1,2,0),SUMIFS(RawElectricity!N$171:N$290,RawElectricity!$B$171:$B$290,WorkElectricity!$I137,RawElectricity!$A$171:$A$290,WorkElectricity!$J137))</f>
        <v>#N/A</v>
      </c>
      <c r="V137" s="19" t="e">
        <f>IF(SUMIFS(RawElectricity!O$171:O$290,RawElectricity!$B$171:$B$290,WorkElectricity!$I137,RawElectricity!$A$171:$A$290,WorkElectricity!$J137)&lt;0.0001,VLOOKUP($I137,Notes!$B$1:$C$1,2,0),SUMIFS(RawElectricity!O$171:O$290,RawElectricity!$B$171:$B$290,WorkElectricity!$I137,RawElectricity!$A$171:$A$290,WorkElectricity!$J137))</f>
        <v>#N/A</v>
      </c>
      <c r="W137" s="19" t="e">
        <f>IF(SUMIFS(RawElectricity!P$171:P$290,RawElectricity!$B$171:$B$290,WorkElectricity!$I137,RawElectricity!$A$171:$A$290,WorkElectricity!$J137)&lt;0.0001,VLOOKUP($I137,Notes!$B$1:$C$1,2,0),SUMIFS(RawElectricity!P$171:P$290,RawElectricity!$B$171:$B$290,WorkElectricity!$I137,RawElectricity!$A$171:$A$290,WorkElectricity!$J137))</f>
        <v>#N/A</v>
      </c>
      <c r="X137" s="19" t="e">
        <f>IF(SUMIFS(RawElectricity!Q$171:Q$290,RawElectricity!$B$171:$B$290,WorkElectricity!$I137,RawElectricity!$A$171:$A$290,WorkElectricity!$J137)&lt;0.0001,VLOOKUP($I137,Notes!$B$1:$C$1,2,0),SUMIFS(RawElectricity!Q$171:Q$290,RawElectricity!$B$171:$B$290,WorkElectricity!$I137,RawElectricity!$A$171:$A$290,WorkElectricity!$J137))</f>
        <v>#N/A</v>
      </c>
      <c r="Y137" s="19" t="e">
        <f>IF(SUMIFS(RawElectricity!R$171:R$290,RawElectricity!$B$171:$B$290,WorkElectricity!$I137,RawElectricity!$A$171:$A$290,WorkElectricity!$J137)&lt;0.0001,VLOOKUP($I137,Notes!$B$1:$C$1,2,0),SUMIFS(RawElectricity!R$171:R$290,RawElectricity!$B$171:$B$290,WorkElectricity!$I137,RawElectricity!$A$171:$A$290,WorkElectricity!$J137))</f>
        <v>#N/A</v>
      </c>
      <c r="Z137" s="19" t="e">
        <f>IF(SUMIFS(RawElectricity!S$171:S$290,RawElectricity!$B$171:$B$290,WorkElectricity!$I137,RawElectricity!$A$171:$A$290,WorkElectricity!$J137)&lt;0.0001,VLOOKUP($I137,Notes!$B$1:$C$1,2,0),SUMIFS(RawElectricity!S$171:S$290,RawElectricity!$B$171:$B$290,WorkElectricity!$I137,RawElectricity!$A$171:$A$290,WorkElectricity!$J137))</f>
        <v>#N/A</v>
      </c>
      <c r="AA137" s="19" t="e">
        <f>IF(SUMIFS(RawElectricity!T$171:T$290,RawElectricity!$B$171:$B$290,WorkElectricity!$I137,RawElectricity!$A$171:$A$290,WorkElectricity!$J137)&lt;0.0001,VLOOKUP($I137,Notes!$B$1:$C$1,2,0),SUMIFS(RawElectricity!T$171:T$290,RawElectricity!$B$171:$B$290,WorkElectricity!$I137,RawElectricity!$A$171:$A$290,WorkElectricity!$J137))</f>
        <v>#N/A</v>
      </c>
      <c r="AB137" s="19" t="e">
        <f>IF(SUMIFS(RawElectricity!U$171:U$290,RawElectricity!$B$171:$B$290,WorkElectricity!$I137,RawElectricity!$A$171:$A$290,WorkElectricity!$J137)&lt;0.0001,VLOOKUP($I137,Notes!$B$1:$C$1,2,0),SUMIFS(RawElectricity!U$171:U$290,RawElectricity!$B$171:$B$290,WorkElectricity!$I137,RawElectricity!$A$171:$A$290,WorkElectricity!$J137))</f>
        <v>#N/A</v>
      </c>
      <c r="AC137" s="19" t="e">
        <f>IF(SUMIFS(RawElectricity!V$171:V$290,RawElectricity!$B$171:$B$290,WorkElectricity!$I137,RawElectricity!$A$171:$A$290,WorkElectricity!$J137)&lt;0.0001,VLOOKUP($I137,Notes!$B$1:$C$1,2,0),SUMIFS(RawElectricity!V$171:V$290,RawElectricity!$B$171:$B$290,WorkElectricity!$I137,RawElectricity!$A$171:$A$290,WorkElectricity!$J137))</f>
        <v>#N/A</v>
      </c>
      <c r="AD137" s="19" t="e">
        <f>IF(SUMIFS(RawElectricity!W$171:W$290,RawElectricity!$B$171:$B$290,WorkElectricity!$I137,RawElectricity!$A$171:$A$290,WorkElectricity!$J137)&lt;0.0001,VLOOKUP($I137,Notes!$B$1:$C$1,2,0),SUMIFS(RawElectricity!W$171:W$290,RawElectricity!$B$171:$B$290,WorkElectricity!$I137,RawElectricity!$A$171:$A$290,WorkElectricity!$J137))</f>
        <v>#N/A</v>
      </c>
      <c r="AE137" s="19" t="e">
        <f>IF(SUMIFS(RawElectricity!X$171:X$290,RawElectricity!$B$171:$B$290,WorkElectricity!$I137,RawElectricity!$A$171:$A$290,WorkElectricity!$J137)&lt;0.0001,VLOOKUP($I137,Notes!$B$1:$C$1,2,0),SUMIFS(RawElectricity!X$171:X$290,RawElectricity!$B$171:$B$290,WorkElectricity!$I137,RawElectricity!$A$171:$A$290,WorkElectricity!$J137))</f>
        <v>#N/A</v>
      </c>
      <c r="AF137" s="19" t="e">
        <f>IF(SUMIFS(RawElectricity!Y$171:Y$290,RawElectricity!$B$171:$B$290,WorkElectricity!$I137,RawElectricity!$A$171:$A$290,WorkElectricity!$J137)&lt;0.0001,VLOOKUP($I137,Notes!$B$1:$C$1,2,0),SUMIFS(RawElectricity!Y$171:Y$290,RawElectricity!$B$171:$B$290,WorkElectricity!$I137,RawElectricity!$A$171:$A$290,WorkElectricity!$J137))</f>
        <v>#N/A</v>
      </c>
      <c r="AG137" s="19" t="e">
        <f>IF(SUMIFS(RawElectricity!Z$171:Z$290,RawElectricity!$B$171:$B$290,WorkElectricity!$I137,RawElectricity!$A$171:$A$290,WorkElectricity!$J137)&lt;0.0001,VLOOKUP($I137,Notes!$B$1:$C$1,2,0),SUMIFS(RawElectricity!Z$171:Z$290,RawElectricity!$B$171:$B$290,WorkElectricity!$I137,RawElectricity!$A$171:$A$290,WorkElectricity!$J137))</f>
        <v>#N/A</v>
      </c>
      <c r="AH137" s="19" t="e">
        <f>IF(SUMIFS(RawElectricity!AA$171:AA$290,RawElectricity!$B$171:$B$290,WorkElectricity!$I137,RawElectricity!$A$171:$A$290,WorkElectricity!$J137)&lt;0.0001,VLOOKUP($I137,Notes!$B$1:$C$1,2,0),SUMIFS(RawElectricity!AA$171:AA$290,RawElectricity!$B$171:$B$290,WorkElectricity!$I137,RawElectricity!$A$171:$A$290,WorkElectricity!$J137))</f>
        <v>#N/A</v>
      </c>
      <c r="AI137" s="19" t="e">
        <f>IF(SUMIFS(RawElectricity!AB$171:AB$290,RawElectricity!$B$171:$B$290,WorkElectricity!$I137,RawElectricity!$A$171:$A$290,WorkElectricity!$J137)&lt;0.0001,VLOOKUP($I137,Notes!$B$1:$C$1,2,0),SUMIFS(RawElectricity!AB$171:AB$290,RawElectricity!$B$171:$B$290,WorkElectricity!$I137,RawElectricity!$A$171:$A$290,WorkElectricity!$J137))</f>
        <v>#N/A</v>
      </c>
      <c r="AJ137" s="19" t="e">
        <f>IF(SUMIFS(RawElectricity!AC$171:AC$290,RawElectricity!$B$171:$B$290,WorkElectricity!$I137,RawElectricity!$A$171:$A$290,WorkElectricity!$J137)&lt;0.0001,VLOOKUP($I137,Notes!$B$1:$C$1,2,0),SUMIFS(RawElectricity!AC$171:AC$290,RawElectricity!$B$171:$B$290,WorkElectricity!$I137,RawElectricity!$A$171:$A$290,WorkElectricity!$J137))</f>
        <v>#N/A</v>
      </c>
      <c r="AK137" s="19" t="e">
        <f>IF(SUMIFS(RawElectricity!AD$171:AD$290,RawElectricity!$B$171:$B$290,WorkElectricity!$I137,RawElectricity!$A$171:$A$290,WorkElectricity!$J137)&lt;0.0001,VLOOKUP($I137,Notes!$B$1:$C$1,2,0),SUMIFS(RawElectricity!AD$171:AD$290,RawElectricity!$B$171:$B$290,WorkElectricity!$I137,RawElectricity!$A$171:$A$290,WorkElectricity!$J137))</f>
        <v>#N/A</v>
      </c>
      <c r="AL137" s="19" t="e">
        <f>IF(SUMIFS(RawElectricity!AE$171:AE$290,RawElectricity!$B$171:$B$290,WorkElectricity!$I137,RawElectricity!$A$171:$A$290,WorkElectricity!$J137)&lt;0.0001,VLOOKUP($I137,Notes!$B$1:$C$1,2,0),SUMIFS(RawElectricity!AE$171:AE$290,RawElectricity!$B$171:$B$290,WorkElectricity!$I137,RawElectricity!$A$171:$A$290,WorkElectricity!$J137))</f>
        <v>#N/A</v>
      </c>
      <c r="AM137" s="19" t="e">
        <f>IF(SUMIFS(RawElectricity!AF$171:AF$290,RawElectricity!$B$171:$B$290,WorkElectricity!$I137,RawElectricity!$A$171:$A$290,WorkElectricity!$J137)&lt;0.0001,VLOOKUP($I137,Notes!$B$1:$C$1,2,0),SUMIFS(RawElectricity!AF$171:AF$290,RawElectricity!$B$171:$B$290,WorkElectricity!$I137,RawElectricity!$A$171:$A$290,WorkElectricity!$J137))</f>
        <v>#N/A</v>
      </c>
      <c r="AN137" s="19" t="e">
        <f>IF(SUMIFS(RawElectricity!AG$171:AG$290,RawElectricity!$B$171:$B$290,WorkElectricity!$I137,RawElectricity!$A$171:$A$290,WorkElectricity!$J137)&lt;0.0001,VLOOKUP($I137,Notes!$B$1:$C$1,2,0),SUMIFS(RawElectricity!AG$171:AG$290,RawElectricity!$B$171:$B$290,WorkElectricity!$I137,RawElectricity!$A$171:$A$290,WorkElectricity!$J137))</f>
        <v>#N/A</v>
      </c>
      <c r="AO137" s="19" t="e">
        <f>IF(SUMIFS(RawElectricity!AH$171:AH$290,RawElectricity!$B$171:$B$290,WorkElectricity!$I137,RawElectricity!$A$171:$A$290,WorkElectricity!$J137)&lt;0.0001,VLOOKUP($I137,Notes!$B$1:$C$1,2,0),SUMIFS(RawElectricity!AH$171:AH$290,RawElectricity!$B$171:$B$290,WorkElectricity!$I137,RawElectricity!$A$171:$A$290,WorkElectricity!$J137))</f>
        <v>#N/A</v>
      </c>
      <c r="AP137" s="19" t="e">
        <f>IF(SUMIFS(RawElectricity!AI$171:AI$290,RawElectricity!$B$171:$B$290,WorkElectricity!$I137,RawElectricity!$A$171:$A$290,WorkElectricity!$J137)&lt;0.0001,VLOOKUP($I137,Notes!$B$1:$C$1,2,0),SUMIFS(RawElectricity!AI$171:AI$290,RawElectricity!$B$171:$B$290,WorkElectricity!$I137,RawElectricity!$A$171:$A$290,WorkElectricity!$J137))</f>
        <v>#N/A</v>
      </c>
      <c r="AQ137" s="19" t="e">
        <f>IF(SUMIFS(RawElectricity!AJ$171:AJ$290,RawElectricity!$B$171:$B$290,WorkElectricity!$I137,RawElectricity!$A$171:$A$290,WorkElectricity!$J137)&lt;0.0001,VLOOKUP($I137,Notes!$B$1:$C$1,2,0),SUMIFS(RawElectricity!AJ$171:AJ$290,RawElectricity!$B$171:$B$290,WorkElectricity!$I137,RawElectricity!$A$171:$A$290,WorkElectricity!$J137))</f>
        <v>#N/A</v>
      </c>
      <c r="AR137" s="19" t="e">
        <f>IF(SUMIFS(RawElectricity!AK$171:AK$290,RawElectricity!$B$171:$B$290,WorkElectricity!$I137,RawElectricity!$A$171:$A$290,WorkElectricity!$J137)&lt;0.0001,VLOOKUP($I137,Notes!$B$1:$C$1,2,0),SUMIFS(RawElectricity!AK$171:AK$290,RawElectricity!$B$171:$B$290,WorkElectricity!$I137,RawElectricity!$A$171:$A$290,WorkElectricity!$J137))</f>
        <v>#N/A</v>
      </c>
      <c r="AS137" s="19" t="e">
        <f>IF(SUMIFS(RawElectricity!AL$171:AL$290,RawElectricity!$B$171:$B$290,WorkElectricity!$I137,RawElectricity!$A$171:$A$290,WorkElectricity!$J137)&lt;0.0001,VLOOKUP($I137,Notes!$B$1:$C$1,2,0),SUMIFS(RawElectricity!AL$171:AL$290,RawElectricity!$B$171:$B$290,WorkElectricity!$I137,RawElectricity!$A$171:$A$290,WorkElectricity!$J137))</f>
        <v>#N/A</v>
      </c>
      <c r="AT137" s="19" t="e">
        <f>IF(SUMIFS(RawElectricity!AM$171:AM$290,RawElectricity!$B$171:$B$290,WorkElectricity!$I137,RawElectricity!$A$171:$A$290,WorkElectricity!$J137)&lt;0.0001,VLOOKUP($I137,Notes!$B$1:$C$1,2,0),SUMIFS(RawElectricity!AM$171:AM$290,RawElectricity!$B$171:$B$290,WorkElectricity!$I137,RawElectricity!$A$171:$A$290,WorkElectricity!$J137))</f>
        <v>#N/A</v>
      </c>
      <c r="AU137" s="19" t="e">
        <f>IF(SUMIFS(RawElectricity!AN$171:AN$290,RawElectricity!$B$171:$B$290,WorkElectricity!$I137,RawElectricity!$A$171:$A$290,WorkElectricity!$J137)&lt;0.0001,VLOOKUP($I137,Notes!$B$1:$C$1,2,0),SUMIFS(RawElectricity!AN$171:AN$290,RawElectricity!$B$171:$B$290,WorkElectricity!$I137,RawElectricity!$A$171:$A$290,WorkElectricity!$J137))</f>
        <v>#N/A</v>
      </c>
      <c r="AV137" s="19" t="e">
        <f>IF(SUMIFS(RawElectricity!AO$171:AO$290,RawElectricity!$B$171:$B$290,WorkElectricity!$I137,RawElectricity!$A$171:$A$290,WorkElectricity!$J137)&lt;0.0001,VLOOKUP($I137,Notes!$B$1:$C$1,2,0),SUMIFS(RawElectricity!AO$171:AO$290,RawElectricity!$B$171:$B$290,WorkElectricity!$I137,RawElectricity!$A$171:$A$290,WorkElectricity!$J137))</f>
        <v>#N/A</v>
      </c>
      <c r="AW137" s="19" t="e">
        <f>IF(SUMIFS(RawElectricity!AP$171:AP$290,RawElectricity!$B$171:$B$290,WorkElectricity!$I137,RawElectricity!$A$171:$A$290,WorkElectricity!$J137)&lt;0.0001,VLOOKUP($I137,Notes!$B$1:$C$1,2,0),SUMIFS(RawElectricity!AP$171:AP$290,RawElectricity!$B$171:$B$290,WorkElectricity!$I137,RawElectricity!$A$171:$A$290,WorkElectricity!$J137))</f>
        <v>#N/A</v>
      </c>
      <c r="AX137" s="19" t="e">
        <f>IF(SUMIFS(RawElectricity!AQ$171:AQ$290,RawElectricity!$B$171:$B$290,WorkElectricity!$I137,RawElectricity!$A$171:$A$290,WorkElectricity!$J137)&lt;0.0001,VLOOKUP($I137,Notes!$B$1:$C$1,2,0),SUMIFS(RawElectricity!AQ$171:AQ$290,RawElectricity!$B$171:$B$290,WorkElectricity!$I137,RawElectricity!$A$171:$A$290,WorkElectricity!$J137))</f>
        <v>#N/A</v>
      </c>
      <c r="AY137" s="19" t="e">
        <f>IF(SUMIFS(RawElectricity!AR$171:AR$290,RawElectricity!$B$171:$B$290,WorkElectricity!$I137,RawElectricity!$A$171:$A$290,WorkElectricity!$J137)&lt;0.0001,VLOOKUP($I137,Notes!$B$1:$C$1,2,0),SUMIFS(RawElectricity!AR$171:AR$290,RawElectricity!$B$171:$B$290,WorkElectricity!$I137,RawElectricity!$A$171:$A$290,WorkElectricity!$J137))</f>
        <v>#N/A</v>
      </c>
      <c r="AZ137" s="19" t="e">
        <f>IF(SUMIFS(RawElectricity!AS$171:AS$290,RawElectricity!$B$171:$B$290,WorkElectricity!$I137,RawElectricity!$A$171:$A$290,WorkElectricity!$J137)&lt;0.0001,VLOOKUP($I137,Notes!$B$1:$C$1,2,0),SUMIFS(RawElectricity!AS$171:AS$290,RawElectricity!$B$171:$B$290,WorkElectricity!$I137,RawElectricity!$A$171:$A$290,WorkElectricity!$J137))</f>
        <v>#N/A</v>
      </c>
      <c r="BA137" s="19" t="e">
        <f>IF(SUMIFS(RawElectricity!AT$171:AT$290,RawElectricity!$B$171:$B$290,WorkElectricity!$I137,RawElectricity!$A$171:$A$290,WorkElectricity!$J137)&lt;0.0001,VLOOKUP($I137,Notes!$B$1:$C$1,2,0),SUMIFS(RawElectricity!AT$171:AT$290,RawElectricity!$B$171:$B$290,WorkElectricity!$I137,RawElectricity!$A$171:$A$290,WorkElectricity!$J137))</f>
        <v>#N/A</v>
      </c>
      <c r="BB137" s="19" t="e">
        <f>IF(SUMIFS(RawElectricity!AU$171:AU$290,RawElectricity!$B$171:$B$290,WorkElectricity!$I137,RawElectricity!$A$171:$A$290,WorkElectricity!$J137)&lt;0.0001,VLOOKUP($I137,Notes!$B$1:$C$1,2,0),SUMIFS(RawElectricity!AU$171:AU$290,RawElectricity!$B$171:$B$290,WorkElectricity!$I137,RawElectricity!$A$171:$A$290,WorkElectricity!$J137))</f>
        <v>#N/A</v>
      </c>
      <c r="BC137" s="19" t="e">
        <f>IF(SUMIFS(RawElectricity!AV$171:AV$290,RawElectricity!$B$171:$B$290,WorkElectricity!$I137,RawElectricity!$A$171:$A$290,WorkElectricity!$J137)&lt;0.0001,VLOOKUP($I137,Notes!$B$1:$C$1,2,0),SUMIFS(RawElectricity!AV$171:AV$290,RawElectricity!$B$171:$B$290,WorkElectricity!$I137,RawElectricity!$A$171:$A$290,WorkElectricity!$J137))</f>
        <v>#N/A</v>
      </c>
      <c r="BD137" s="19" t="e">
        <f>IF(SUMIFS(RawElectricity!AW$171:AW$290,RawElectricity!$B$171:$B$290,WorkElectricity!$I137,RawElectricity!$A$171:$A$290,WorkElectricity!$J137)&lt;0.0001,VLOOKUP($I137,Notes!$B$1:$C$1,2,0),SUMIFS(RawElectricity!AW$171:AW$290,RawElectricity!$B$171:$B$290,WorkElectricity!$I137,RawElectricity!$A$171:$A$290,WorkElectricity!$J137))</f>
        <v>#N/A</v>
      </c>
      <c r="BE137" s="19" t="e">
        <f>IF(SUMIFS(RawElectricity!AX$171:AX$290,RawElectricity!$B$171:$B$290,WorkElectricity!$I137,RawElectricity!$A$171:$A$290,WorkElectricity!$J137)&lt;0.0001,VLOOKUP($I137,Notes!$B$1:$C$1,2,0),SUMIFS(RawElectricity!AX$171:AX$290,RawElectricity!$B$171:$B$290,WorkElectricity!$I137,RawElectricity!$A$171:$A$290,WorkElectricity!$J137))</f>
        <v>#N/A</v>
      </c>
      <c r="BF137" s="19" t="e">
        <f>IF(SUMIFS(RawElectricity!AY$171:AY$290,RawElectricity!$B$171:$B$290,WorkElectricity!$I137,RawElectricity!$A$171:$A$290,WorkElectricity!$J137)&lt;0.0001,VLOOKUP($I137,Notes!$B$1:$C$1,2,0),SUMIFS(RawElectricity!AY$171:AY$290,RawElectricity!$B$171:$B$290,WorkElectricity!$I137,RawElectricity!$A$171:$A$290,WorkElectricity!$J137))</f>
        <v>#N/A</v>
      </c>
      <c r="BG137" s="19" t="e">
        <f>IF(SUMIFS(RawElectricity!AZ$171:AZ$290,RawElectricity!$B$171:$B$290,WorkElectricity!$I137,RawElectricity!$A$171:$A$290,WorkElectricity!$J137)&lt;0.0001,VLOOKUP($I137,Notes!$B$1:$C$1,2,0),SUMIFS(RawElectricity!AZ$171:AZ$290,RawElectricity!$B$171:$B$290,WorkElectricity!$I137,RawElectricity!$A$171:$A$290,WorkElectricity!$J137))</f>
        <v>#N/A</v>
      </c>
      <c r="BH137" s="19" t="e">
        <f>IF(SUMIFS(RawElectricity!BA$171:BA$290,RawElectricity!$B$171:$B$290,WorkElectricity!$I137,RawElectricity!$A$171:$A$290,WorkElectricity!$J137)&lt;0.0001,VLOOKUP($I137,Notes!$B$1:$C$1,2,0),SUMIFS(RawElectricity!BA$171:BA$290,RawElectricity!$B$171:$B$290,WorkElectricity!$I137,RawElectricity!$A$171:$A$290,WorkElectricity!$J137))</f>
        <v>#N/A</v>
      </c>
      <c r="BI137" s="19" t="e">
        <f>IF(SUMIFS(RawElectricity!BB$171:BB$290,RawElectricity!$B$171:$B$290,WorkElectricity!$I137,RawElectricity!$A$171:$A$290,WorkElectricity!$J137)&lt;0.0001,VLOOKUP($I137,Notes!$B$1:$C$1,2,0),SUMIFS(RawElectricity!BB$171:BB$290,RawElectricity!$B$171:$B$290,WorkElectricity!$I137,RawElectricity!$A$171:$A$290,WorkElectricity!$J137))</f>
        <v>#N/A</v>
      </c>
      <c r="BJ137" s="19" t="e">
        <f>IF(SUMIFS(RawElectricity!BC$171:BC$290,RawElectricity!$B$171:$B$290,WorkElectricity!$I137,RawElectricity!$A$171:$A$290,WorkElectricity!$J137)&lt;0.0001,VLOOKUP($I137,Notes!$B$1:$C$1,2,0),SUMIFS(RawElectricity!BC$171:BC$290,RawElectricity!$B$171:$B$290,WorkElectricity!$I137,RawElectricity!$A$171:$A$290,WorkElectricity!$J137))</f>
        <v>#N/A</v>
      </c>
      <c r="BK137" s="19" t="e">
        <f>IF(SUMIFS(RawElectricity!BD$171:BD$290,RawElectricity!$B$171:$B$290,WorkElectricity!$I137,RawElectricity!$A$171:$A$290,WorkElectricity!$J137)&lt;0.0001,VLOOKUP($I137,Notes!$B$1:$C$1,2,0),SUMIFS(RawElectricity!BD$171:BD$290,RawElectricity!$B$171:$B$290,WorkElectricity!$I137,RawElectricity!$A$171:$A$290,WorkElectricity!$J137))</f>
        <v>#N/A</v>
      </c>
      <c r="BL137" s="19" t="e">
        <f>IF(SUMIFS(RawElectricity!BE$171:BE$290,RawElectricity!$B$171:$B$290,WorkElectricity!$I137,RawElectricity!$A$171:$A$290,WorkElectricity!$J137)&lt;0.0001,VLOOKUP($I137,Notes!$B$1:$C$1,2,0),SUMIFS(RawElectricity!BE$171:BE$290,RawElectricity!$B$171:$B$290,WorkElectricity!$I137,RawElectricity!$A$171:$A$290,WorkElectricity!$J137))</f>
        <v>#N/A</v>
      </c>
      <c r="BM137" s="19" t="e">
        <f>IF(SUMIFS(RawElectricity!BF$171:BF$290,RawElectricity!$B$171:$B$290,WorkElectricity!$I137,RawElectricity!$A$171:$A$290,WorkElectricity!$J137)&lt;0.0001,VLOOKUP($I137,Notes!$B$1:$C$1,2,0),SUMIFS(RawElectricity!BF$171:BF$290,RawElectricity!$B$171:$B$290,WorkElectricity!$I137,RawElectricity!$A$171:$A$290,WorkElectricity!$J137))</f>
        <v>#N/A</v>
      </c>
      <c r="BN137" s="19" t="e">
        <f>IF(SUMIFS(RawElectricity!BG$171:BG$290,RawElectricity!$B$171:$B$290,WorkElectricity!$I137,RawElectricity!$A$171:$A$290,WorkElectricity!$J137)&lt;0.0001,VLOOKUP($I137,Notes!$B$1:$C$1,2,0),SUMIFS(RawElectricity!BG$171:BG$290,RawElectricity!$B$171:$B$290,WorkElectricity!$I137,RawElectricity!$A$171:$A$290,WorkElectricity!$J137))</f>
        <v>#N/A</v>
      </c>
      <c r="BO137" s="19" t="e">
        <f>IF(SUMIFS(RawElectricity!BH$171:BH$290,RawElectricity!$B$171:$B$290,WorkElectricity!$I137,RawElectricity!$A$171:$A$290,WorkElectricity!$J137)&lt;0.0001,VLOOKUP($I137,Notes!$B$1:$C$1,2,0),SUMIFS(RawElectricity!BH$171:BH$290,RawElectricity!$B$171:$B$290,WorkElectricity!$I137,RawElectricity!$A$171:$A$290,WorkElectricity!$J137))</f>
        <v>#N/A</v>
      </c>
      <c r="BP137" s="19" t="e">
        <f>IF(SUMIFS(RawElectricity!BI$171:BI$290,RawElectricity!$B$171:$B$290,WorkElectricity!$I137,RawElectricity!$A$171:$A$290,WorkElectricity!$J137)&lt;0.0001,VLOOKUP($I137,Notes!$B$1:$C$1,2,0),SUMIFS(RawElectricity!BI$171:BI$290,RawElectricity!$B$171:$B$290,WorkElectricity!$I137,RawElectricity!$A$171:$A$290,WorkElectricity!$J137))</f>
        <v>#N/A</v>
      </c>
      <c r="BQ137" s="19"/>
      <c r="BR137" s="19" t="e">
        <f>IF(SUMIFS(RawElectricity!BJ$171:BJ$290,RawElectricity!$B$171:$B$290,WorkElectricity!$I137,RawElectricity!$A$171:$A$290,WorkElectricity!$J137)&lt;0.0001,VLOOKUP($I137,Notes!$B$1:$C$1,2,0),SUMIFS(RawElectricity!BJ$171:BJ$290,RawElectricity!$B$171:$B$290,WorkElectricity!$I137,RawElectricity!$A$171:$A$290,WorkElectricity!$J137))</f>
        <v>#N/A</v>
      </c>
      <c r="BS137" s="19" t="e">
        <f>IF(SUMIFS(RawElectricity!BK$171:BK$290,RawElectricity!$B$171:$B$290,WorkElectricity!$I137,RawElectricity!$A$171:$A$290,WorkElectricity!$J137)&lt;0.0001,VLOOKUP($I137,Notes!$B$1:$C$1,2,0),SUMIFS(RawElectricity!BK$171:BK$290,RawElectricity!$B$171:$B$290,WorkElectricity!$I137,RawElectricity!$A$171:$A$290,WorkElectricity!$J137))</f>
        <v>#N/A</v>
      </c>
      <c r="BT137" s="19" t="e">
        <f>IF(SUMIFS(RawElectricity!BL$171:BL$290,RawElectricity!$B$171:$B$290,WorkElectricity!$I137,RawElectricity!$A$171:$A$290,WorkElectricity!$J137)&lt;0.0001,VLOOKUP($I137,Notes!$B$1:$C$1,2,0),SUMIFS(RawElectricity!BL$171:BL$290,RawElectricity!$B$171:$B$290,WorkElectricity!$I137,RawElectricity!$A$171:$A$290,WorkElectricity!$J137))</f>
        <v>#N/A</v>
      </c>
      <c r="BU137" s="19" t="e">
        <f>IF(SUMIFS(RawElectricity!BM$171:BM$290,RawElectricity!$B$171:$B$290,WorkElectricity!$I137,RawElectricity!$A$171:$A$290,WorkElectricity!$J137)&lt;0.0001,VLOOKUP($I137,Notes!$B$1:$C$1,2,0),SUMIFS(RawElectricity!BM$171:BM$290,RawElectricity!$B$171:$B$290,WorkElectricity!$I137,RawElectricity!$A$171:$A$290,WorkElectricity!$J137))</f>
        <v>#N/A</v>
      </c>
      <c r="BV137" s="19" t="e">
        <f>IF(SUMIFS(RawElectricity!BN$171:BN$290,RawElectricity!$B$171:$B$290,WorkElectricity!$I137,RawElectricity!$A$171:$A$290,WorkElectricity!$J137)&lt;0.0001,VLOOKUP($I137,Notes!$B$1:$C$1,2,0),SUMIFS(RawElectricity!BN$171:BN$290,RawElectricity!$B$171:$B$290,WorkElectricity!$I137,RawElectricity!$A$171:$A$290,WorkElectricity!$J137))</f>
        <v>#N/A</v>
      </c>
      <c r="BW137" s="19" t="e">
        <f>IF(SUMIFS(RawElectricity!BO$171:BO$290,RawElectricity!$B$171:$B$290,WorkElectricity!$I137,RawElectricity!$A$171:$A$290,WorkElectricity!$J137)&lt;0.0001,VLOOKUP($I137,Notes!$B$1:$C$1,2,0),SUMIFS(RawElectricity!BO$171:BO$290,RawElectricity!$B$171:$B$290,WorkElectricity!$I137,RawElectricity!$A$171:$A$290,WorkElectricity!$J137))</f>
        <v>#N/A</v>
      </c>
    </row>
    <row r="138" spans="1:75" x14ac:dyDescent="0.25">
      <c r="A138" t="str">
        <f>IF(B138&lt;&gt;B137,MAX(A$79:A137)+1,"")</f>
        <v/>
      </c>
      <c r="B138" t="str">
        <f>RawElectricity!B229</f>
        <v>sim4</v>
      </c>
      <c r="D138" s="19"/>
      <c r="E138" s="19"/>
      <c r="F138" s="19"/>
      <c r="G138" s="19"/>
      <c r="H138">
        <f t="shared" si="11"/>
        <v>7</v>
      </c>
      <c r="I138" t="str">
        <f t="shared" si="10"/>
        <v>sim6</v>
      </c>
      <c r="J138" t="str">
        <f t="shared" si="12"/>
        <v>Wind</v>
      </c>
      <c r="K138" s="19" t="e">
        <f>IF(SUMIFS(RawElectricity!D$171:D$290,RawElectricity!$B$171:$B$290,WorkElectricity!$I138,RawElectricity!$A$171:$A$290,WorkElectricity!$J138)&lt;0.0001,VLOOKUP($I138,Notes!$B$1:$C$1,2,0),SUMIFS(RawElectricity!D$171:D$290,RawElectricity!$B$171:$B$290,WorkElectricity!$I138,RawElectricity!$A$171:$A$290,WorkElectricity!$J138))</f>
        <v>#N/A</v>
      </c>
      <c r="L138" s="19" t="e">
        <f>IF(SUMIFS(RawElectricity!E$171:E$290,RawElectricity!$B$171:$B$290,WorkElectricity!$I138,RawElectricity!$A$171:$A$290,WorkElectricity!$J138)&lt;0.0001,VLOOKUP($I138,Notes!$B$1:$C$1,2,0),SUMIFS(RawElectricity!E$171:E$290,RawElectricity!$B$171:$B$290,WorkElectricity!$I138,RawElectricity!$A$171:$A$290,WorkElectricity!$J138))</f>
        <v>#N/A</v>
      </c>
      <c r="M138" s="19" t="e">
        <f>IF(SUMIFS(RawElectricity!F$171:F$290,RawElectricity!$B$171:$B$290,WorkElectricity!$I138,RawElectricity!$A$171:$A$290,WorkElectricity!$J138)&lt;0.0001,VLOOKUP($I138,Notes!$B$1:$C$1,2,0),SUMIFS(RawElectricity!F$171:F$290,RawElectricity!$B$171:$B$290,WorkElectricity!$I138,RawElectricity!$A$171:$A$290,WorkElectricity!$J138))</f>
        <v>#N/A</v>
      </c>
      <c r="N138" s="19" t="e">
        <f>IF(SUMIFS(RawElectricity!G$171:G$290,RawElectricity!$B$171:$B$290,WorkElectricity!$I138,RawElectricity!$A$171:$A$290,WorkElectricity!$J138)&lt;0.0001,VLOOKUP($I138,Notes!$B$1:$C$1,2,0),SUMIFS(RawElectricity!G$171:G$290,RawElectricity!$B$171:$B$290,WorkElectricity!$I138,RawElectricity!$A$171:$A$290,WorkElectricity!$J138))</f>
        <v>#N/A</v>
      </c>
      <c r="O138" s="19" t="e">
        <f>IF(SUMIFS(RawElectricity!H$171:H$290,RawElectricity!$B$171:$B$290,WorkElectricity!$I138,RawElectricity!$A$171:$A$290,WorkElectricity!$J138)&lt;0.0001,VLOOKUP($I138,Notes!$B$1:$C$1,2,0),SUMIFS(RawElectricity!H$171:H$290,RawElectricity!$B$171:$B$290,WorkElectricity!$I138,RawElectricity!$A$171:$A$290,WorkElectricity!$J138))</f>
        <v>#N/A</v>
      </c>
      <c r="P138" s="19" t="e">
        <f>IF(SUMIFS(RawElectricity!I$171:I$290,RawElectricity!$B$171:$B$290,WorkElectricity!$I138,RawElectricity!$A$171:$A$290,WorkElectricity!$J138)&lt;0.0001,VLOOKUP($I138,Notes!$B$1:$C$1,2,0),SUMIFS(RawElectricity!I$171:I$290,RawElectricity!$B$171:$B$290,WorkElectricity!$I138,RawElectricity!$A$171:$A$290,WorkElectricity!$J138))</f>
        <v>#N/A</v>
      </c>
      <c r="Q138" s="19" t="e">
        <f>IF(SUMIFS(RawElectricity!J$171:J$290,RawElectricity!$B$171:$B$290,WorkElectricity!$I138,RawElectricity!$A$171:$A$290,WorkElectricity!$J138)&lt;0.0001,VLOOKUP($I138,Notes!$B$1:$C$1,2,0),SUMIFS(RawElectricity!J$171:J$290,RawElectricity!$B$171:$B$290,WorkElectricity!$I138,RawElectricity!$A$171:$A$290,WorkElectricity!$J138))</f>
        <v>#N/A</v>
      </c>
      <c r="R138" s="19" t="e">
        <f>IF(SUMIFS(RawElectricity!K$171:K$290,RawElectricity!$B$171:$B$290,WorkElectricity!$I138,RawElectricity!$A$171:$A$290,WorkElectricity!$J138)&lt;0.0001,VLOOKUP($I138,Notes!$B$1:$C$1,2,0),SUMIFS(RawElectricity!K$171:K$290,RawElectricity!$B$171:$B$290,WorkElectricity!$I138,RawElectricity!$A$171:$A$290,WorkElectricity!$J138))</f>
        <v>#N/A</v>
      </c>
      <c r="S138" s="19" t="e">
        <f>IF(SUMIFS(RawElectricity!L$171:L$290,RawElectricity!$B$171:$B$290,WorkElectricity!$I138,RawElectricity!$A$171:$A$290,WorkElectricity!$J138)&lt;0.0001,VLOOKUP($I138,Notes!$B$1:$C$1,2,0),SUMIFS(RawElectricity!L$171:L$290,RawElectricity!$B$171:$B$290,WorkElectricity!$I138,RawElectricity!$A$171:$A$290,WorkElectricity!$J138))</f>
        <v>#N/A</v>
      </c>
      <c r="T138" s="19" t="e">
        <f>IF(SUMIFS(RawElectricity!M$171:M$290,RawElectricity!$B$171:$B$290,WorkElectricity!$I138,RawElectricity!$A$171:$A$290,WorkElectricity!$J138)&lt;0.0001,VLOOKUP($I138,Notes!$B$1:$C$1,2,0),SUMIFS(RawElectricity!M$171:M$290,RawElectricity!$B$171:$B$290,WorkElectricity!$I138,RawElectricity!$A$171:$A$290,WorkElectricity!$J138))</f>
        <v>#N/A</v>
      </c>
      <c r="U138" s="19" t="e">
        <f>IF(SUMIFS(RawElectricity!N$171:N$290,RawElectricity!$B$171:$B$290,WorkElectricity!$I138,RawElectricity!$A$171:$A$290,WorkElectricity!$J138)&lt;0.0001,VLOOKUP($I138,Notes!$B$1:$C$1,2,0),SUMIFS(RawElectricity!N$171:N$290,RawElectricity!$B$171:$B$290,WorkElectricity!$I138,RawElectricity!$A$171:$A$290,WorkElectricity!$J138))</f>
        <v>#N/A</v>
      </c>
      <c r="V138" s="19" t="e">
        <f>IF(SUMIFS(RawElectricity!O$171:O$290,RawElectricity!$B$171:$B$290,WorkElectricity!$I138,RawElectricity!$A$171:$A$290,WorkElectricity!$J138)&lt;0.0001,VLOOKUP($I138,Notes!$B$1:$C$1,2,0),SUMIFS(RawElectricity!O$171:O$290,RawElectricity!$B$171:$B$290,WorkElectricity!$I138,RawElectricity!$A$171:$A$290,WorkElectricity!$J138))</f>
        <v>#N/A</v>
      </c>
      <c r="W138" s="19" t="e">
        <f>IF(SUMIFS(RawElectricity!P$171:P$290,RawElectricity!$B$171:$B$290,WorkElectricity!$I138,RawElectricity!$A$171:$A$290,WorkElectricity!$J138)&lt;0.0001,VLOOKUP($I138,Notes!$B$1:$C$1,2,0),SUMIFS(RawElectricity!P$171:P$290,RawElectricity!$B$171:$B$290,WorkElectricity!$I138,RawElectricity!$A$171:$A$290,WorkElectricity!$J138))</f>
        <v>#N/A</v>
      </c>
      <c r="X138" s="19" t="e">
        <f>IF(SUMIFS(RawElectricity!Q$171:Q$290,RawElectricity!$B$171:$B$290,WorkElectricity!$I138,RawElectricity!$A$171:$A$290,WorkElectricity!$J138)&lt;0.0001,VLOOKUP($I138,Notes!$B$1:$C$1,2,0),SUMIFS(RawElectricity!Q$171:Q$290,RawElectricity!$B$171:$B$290,WorkElectricity!$I138,RawElectricity!$A$171:$A$290,WorkElectricity!$J138))</f>
        <v>#N/A</v>
      </c>
      <c r="Y138" s="19" t="e">
        <f>IF(SUMIFS(RawElectricity!R$171:R$290,RawElectricity!$B$171:$B$290,WorkElectricity!$I138,RawElectricity!$A$171:$A$290,WorkElectricity!$J138)&lt;0.0001,VLOOKUP($I138,Notes!$B$1:$C$1,2,0),SUMIFS(RawElectricity!R$171:R$290,RawElectricity!$B$171:$B$290,WorkElectricity!$I138,RawElectricity!$A$171:$A$290,WorkElectricity!$J138))</f>
        <v>#N/A</v>
      </c>
      <c r="Z138" s="19" t="e">
        <f>IF(SUMIFS(RawElectricity!S$171:S$290,RawElectricity!$B$171:$B$290,WorkElectricity!$I138,RawElectricity!$A$171:$A$290,WorkElectricity!$J138)&lt;0.0001,VLOOKUP($I138,Notes!$B$1:$C$1,2,0),SUMIFS(RawElectricity!S$171:S$290,RawElectricity!$B$171:$B$290,WorkElectricity!$I138,RawElectricity!$A$171:$A$290,WorkElectricity!$J138))</f>
        <v>#N/A</v>
      </c>
      <c r="AA138" s="19" t="e">
        <f>IF(SUMIFS(RawElectricity!T$171:T$290,RawElectricity!$B$171:$B$290,WorkElectricity!$I138,RawElectricity!$A$171:$A$290,WorkElectricity!$J138)&lt;0.0001,VLOOKUP($I138,Notes!$B$1:$C$1,2,0),SUMIFS(RawElectricity!T$171:T$290,RawElectricity!$B$171:$B$290,WorkElectricity!$I138,RawElectricity!$A$171:$A$290,WorkElectricity!$J138))</f>
        <v>#N/A</v>
      </c>
      <c r="AB138" s="19" t="e">
        <f>IF(SUMIFS(RawElectricity!U$171:U$290,RawElectricity!$B$171:$B$290,WorkElectricity!$I138,RawElectricity!$A$171:$A$290,WorkElectricity!$J138)&lt;0.0001,VLOOKUP($I138,Notes!$B$1:$C$1,2,0),SUMIFS(RawElectricity!U$171:U$290,RawElectricity!$B$171:$B$290,WorkElectricity!$I138,RawElectricity!$A$171:$A$290,WorkElectricity!$J138))</f>
        <v>#N/A</v>
      </c>
      <c r="AC138" s="19" t="e">
        <f>IF(SUMIFS(RawElectricity!V$171:V$290,RawElectricity!$B$171:$B$290,WorkElectricity!$I138,RawElectricity!$A$171:$A$290,WorkElectricity!$J138)&lt;0.0001,VLOOKUP($I138,Notes!$B$1:$C$1,2,0),SUMIFS(RawElectricity!V$171:V$290,RawElectricity!$B$171:$B$290,WorkElectricity!$I138,RawElectricity!$A$171:$A$290,WorkElectricity!$J138))</f>
        <v>#N/A</v>
      </c>
      <c r="AD138" s="19" t="e">
        <f>IF(SUMIFS(RawElectricity!W$171:W$290,RawElectricity!$B$171:$B$290,WorkElectricity!$I138,RawElectricity!$A$171:$A$290,WorkElectricity!$J138)&lt;0.0001,VLOOKUP($I138,Notes!$B$1:$C$1,2,0),SUMIFS(RawElectricity!W$171:W$290,RawElectricity!$B$171:$B$290,WorkElectricity!$I138,RawElectricity!$A$171:$A$290,WorkElectricity!$J138))</f>
        <v>#N/A</v>
      </c>
      <c r="AE138" s="19" t="e">
        <f>IF(SUMIFS(RawElectricity!X$171:X$290,RawElectricity!$B$171:$B$290,WorkElectricity!$I138,RawElectricity!$A$171:$A$290,WorkElectricity!$J138)&lt;0.0001,VLOOKUP($I138,Notes!$B$1:$C$1,2,0),SUMIFS(RawElectricity!X$171:X$290,RawElectricity!$B$171:$B$290,WorkElectricity!$I138,RawElectricity!$A$171:$A$290,WorkElectricity!$J138))</f>
        <v>#N/A</v>
      </c>
      <c r="AF138" s="19" t="e">
        <f>IF(SUMIFS(RawElectricity!Y$171:Y$290,RawElectricity!$B$171:$B$290,WorkElectricity!$I138,RawElectricity!$A$171:$A$290,WorkElectricity!$J138)&lt;0.0001,VLOOKUP($I138,Notes!$B$1:$C$1,2,0),SUMIFS(RawElectricity!Y$171:Y$290,RawElectricity!$B$171:$B$290,WorkElectricity!$I138,RawElectricity!$A$171:$A$290,WorkElectricity!$J138))</f>
        <v>#N/A</v>
      </c>
      <c r="AG138" s="19" t="e">
        <f>IF(SUMIFS(RawElectricity!Z$171:Z$290,RawElectricity!$B$171:$B$290,WorkElectricity!$I138,RawElectricity!$A$171:$A$290,WorkElectricity!$J138)&lt;0.0001,VLOOKUP($I138,Notes!$B$1:$C$1,2,0),SUMIFS(RawElectricity!Z$171:Z$290,RawElectricity!$B$171:$B$290,WorkElectricity!$I138,RawElectricity!$A$171:$A$290,WorkElectricity!$J138))</f>
        <v>#N/A</v>
      </c>
      <c r="AH138" s="19" t="e">
        <f>IF(SUMIFS(RawElectricity!AA$171:AA$290,RawElectricity!$B$171:$B$290,WorkElectricity!$I138,RawElectricity!$A$171:$A$290,WorkElectricity!$J138)&lt;0.0001,VLOOKUP($I138,Notes!$B$1:$C$1,2,0),SUMIFS(RawElectricity!AA$171:AA$290,RawElectricity!$B$171:$B$290,WorkElectricity!$I138,RawElectricity!$A$171:$A$290,WorkElectricity!$J138))</f>
        <v>#N/A</v>
      </c>
      <c r="AI138" s="19" t="e">
        <f>IF(SUMIFS(RawElectricity!AB$171:AB$290,RawElectricity!$B$171:$B$290,WorkElectricity!$I138,RawElectricity!$A$171:$A$290,WorkElectricity!$J138)&lt;0.0001,VLOOKUP($I138,Notes!$B$1:$C$1,2,0),SUMIFS(RawElectricity!AB$171:AB$290,RawElectricity!$B$171:$B$290,WorkElectricity!$I138,RawElectricity!$A$171:$A$290,WorkElectricity!$J138))</f>
        <v>#N/A</v>
      </c>
      <c r="AJ138" s="19" t="e">
        <f>IF(SUMIFS(RawElectricity!AC$171:AC$290,RawElectricity!$B$171:$B$290,WorkElectricity!$I138,RawElectricity!$A$171:$A$290,WorkElectricity!$J138)&lt;0.0001,VLOOKUP($I138,Notes!$B$1:$C$1,2,0),SUMIFS(RawElectricity!AC$171:AC$290,RawElectricity!$B$171:$B$290,WorkElectricity!$I138,RawElectricity!$A$171:$A$290,WorkElectricity!$J138))</f>
        <v>#N/A</v>
      </c>
      <c r="AK138" s="19" t="e">
        <f>IF(SUMIFS(RawElectricity!AD$171:AD$290,RawElectricity!$B$171:$B$290,WorkElectricity!$I138,RawElectricity!$A$171:$A$290,WorkElectricity!$J138)&lt;0.0001,VLOOKUP($I138,Notes!$B$1:$C$1,2,0),SUMIFS(RawElectricity!AD$171:AD$290,RawElectricity!$B$171:$B$290,WorkElectricity!$I138,RawElectricity!$A$171:$A$290,WorkElectricity!$J138))</f>
        <v>#N/A</v>
      </c>
      <c r="AL138" s="19" t="e">
        <f>IF(SUMIFS(RawElectricity!AE$171:AE$290,RawElectricity!$B$171:$B$290,WorkElectricity!$I138,RawElectricity!$A$171:$A$290,WorkElectricity!$J138)&lt;0.0001,VLOOKUP($I138,Notes!$B$1:$C$1,2,0),SUMIFS(RawElectricity!AE$171:AE$290,RawElectricity!$B$171:$B$290,WorkElectricity!$I138,RawElectricity!$A$171:$A$290,WorkElectricity!$J138))</f>
        <v>#N/A</v>
      </c>
      <c r="AM138" s="19" t="e">
        <f>IF(SUMIFS(RawElectricity!AF$171:AF$290,RawElectricity!$B$171:$B$290,WorkElectricity!$I138,RawElectricity!$A$171:$A$290,WorkElectricity!$J138)&lt;0.0001,VLOOKUP($I138,Notes!$B$1:$C$1,2,0),SUMIFS(RawElectricity!AF$171:AF$290,RawElectricity!$B$171:$B$290,WorkElectricity!$I138,RawElectricity!$A$171:$A$290,WorkElectricity!$J138))</f>
        <v>#N/A</v>
      </c>
      <c r="AN138" s="19" t="e">
        <f>IF(SUMIFS(RawElectricity!AG$171:AG$290,RawElectricity!$B$171:$B$290,WorkElectricity!$I138,RawElectricity!$A$171:$A$290,WorkElectricity!$J138)&lt;0.0001,VLOOKUP($I138,Notes!$B$1:$C$1,2,0),SUMIFS(RawElectricity!AG$171:AG$290,RawElectricity!$B$171:$B$290,WorkElectricity!$I138,RawElectricity!$A$171:$A$290,WorkElectricity!$J138))</f>
        <v>#N/A</v>
      </c>
      <c r="AO138" s="19" t="e">
        <f>IF(SUMIFS(RawElectricity!AH$171:AH$290,RawElectricity!$B$171:$B$290,WorkElectricity!$I138,RawElectricity!$A$171:$A$290,WorkElectricity!$J138)&lt;0.0001,VLOOKUP($I138,Notes!$B$1:$C$1,2,0),SUMIFS(RawElectricity!AH$171:AH$290,RawElectricity!$B$171:$B$290,WorkElectricity!$I138,RawElectricity!$A$171:$A$290,WorkElectricity!$J138))</f>
        <v>#N/A</v>
      </c>
      <c r="AP138" s="19" t="e">
        <f>IF(SUMIFS(RawElectricity!AI$171:AI$290,RawElectricity!$B$171:$B$290,WorkElectricity!$I138,RawElectricity!$A$171:$A$290,WorkElectricity!$J138)&lt;0.0001,VLOOKUP($I138,Notes!$B$1:$C$1,2,0),SUMIFS(RawElectricity!AI$171:AI$290,RawElectricity!$B$171:$B$290,WorkElectricity!$I138,RawElectricity!$A$171:$A$290,WorkElectricity!$J138))</f>
        <v>#N/A</v>
      </c>
      <c r="AQ138" s="19" t="e">
        <f>IF(SUMIFS(RawElectricity!AJ$171:AJ$290,RawElectricity!$B$171:$B$290,WorkElectricity!$I138,RawElectricity!$A$171:$A$290,WorkElectricity!$J138)&lt;0.0001,VLOOKUP($I138,Notes!$B$1:$C$1,2,0),SUMIFS(RawElectricity!AJ$171:AJ$290,RawElectricity!$B$171:$B$290,WorkElectricity!$I138,RawElectricity!$A$171:$A$290,WorkElectricity!$J138))</f>
        <v>#N/A</v>
      </c>
      <c r="AR138" s="19" t="e">
        <f>IF(SUMIFS(RawElectricity!AK$171:AK$290,RawElectricity!$B$171:$B$290,WorkElectricity!$I138,RawElectricity!$A$171:$A$290,WorkElectricity!$J138)&lt;0.0001,VLOOKUP($I138,Notes!$B$1:$C$1,2,0),SUMIFS(RawElectricity!AK$171:AK$290,RawElectricity!$B$171:$B$290,WorkElectricity!$I138,RawElectricity!$A$171:$A$290,WorkElectricity!$J138))</f>
        <v>#N/A</v>
      </c>
      <c r="AS138" s="19" t="e">
        <f>IF(SUMIFS(RawElectricity!AL$171:AL$290,RawElectricity!$B$171:$B$290,WorkElectricity!$I138,RawElectricity!$A$171:$A$290,WorkElectricity!$J138)&lt;0.0001,VLOOKUP($I138,Notes!$B$1:$C$1,2,0),SUMIFS(RawElectricity!AL$171:AL$290,RawElectricity!$B$171:$B$290,WorkElectricity!$I138,RawElectricity!$A$171:$A$290,WorkElectricity!$J138))</f>
        <v>#N/A</v>
      </c>
      <c r="AT138" s="19" t="e">
        <f>IF(SUMIFS(RawElectricity!AM$171:AM$290,RawElectricity!$B$171:$B$290,WorkElectricity!$I138,RawElectricity!$A$171:$A$290,WorkElectricity!$J138)&lt;0.0001,VLOOKUP($I138,Notes!$B$1:$C$1,2,0),SUMIFS(RawElectricity!AM$171:AM$290,RawElectricity!$B$171:$B$290,WorkElectricity!$I138,RawElectricity!$A$171:$A$290,WorkElectricity!$J138))</f>
        <v>#N/A</v>
      </c>
      <c r="AU138" s="19" t="e">
        <f>IF(SUMIFS(RawElectricity!AN$171:AN$290,RawElectricity!$B$171:$B$290,WorkElectricity!$I138,RawElectricity!$A$171:$A$290,WorkElectricity!$J138)&lt;0.0001,VLOOKUP($I138,Notes!$B$1:$C$1,2,0),SUMIFS(RawElectricity!AN$171:AN$290,RawElectricity!$B$171:$B$290,WorkElectricity!$I138,RawElectricity!$A$171:$A$290,WorkElectricity!$J138))</f>
        <v>#N/A</v>
      </c>
      <c r="AV138" s="19" t="e">
        <f>IF(SUMIFS(RawElectricity!AO$171:AO$290,RawElectricity!$B$171:$B$290,WorkElectricity!$I138,RawElectricity!$A$171:$A$290,WorkElectricity!$J138)&lt;0.0001,VLOOKUP($I138,Notes!$B$1:$C$1,2,0),SUMIFS(RawElectricity!AO$171:AO$290,RawElectricity!$B$171:$B$290,WorkElectricity!$I138,RawElectricity!$A$171:$A$290,WorkElectricity!$J138))</f>
        <v>#N/A</v>
      </c>
      <c r="AW138" s="19" t="e">
        <f>IF(SUMIFS(RawElectricity!AP$171:AP$290,RawElectricity!$B$171:$B$290,WorkElectricity!$I138,RawElectricity!$A$171:$A$290,WorkElectricity!$J138)&lt;0.0001,VLOOKUP($I138,Notes!$B$1:$C$1,2,0),SUMIFS(RawElectricity!AP$171:AP$290,RawElectricity!$B$171:$B$290,WorkElectricity!$I138,RawElectricity!$A$171:$A$290,WorkElectricity!$J138))</f>
        <v>#N/A</v>
      </c>
      <c r="AX138" s="19" t="e">
        <f>IF(SUMIFS(RawElectricity!AQ$171:AQ$290,RawElectricity!$B$171:$B$290,WorkElectricity!$I138,RawElectricity!$A$171:$A$290,WorkElectricity!$J138)&lt;0.0001,VLOOKUP($I138,Notes!$B$1:$C$1,2,0),SUMIFS(RawElectricity!AQ$171:AQ$290,RawElectricity!$B$171:$B$290,WorkElectricity!$I138,RawElectricity!$A$171:$A$290,WorkElectricity!$J138))</f>
        <v>#N/A</v>
      </c>
      <c r="AY138" s="19" t="e">
        <f>IF(SUMIFS(RawElectricity!AR$171:AR$290,RawElectricity!$B$171:$B$290,WorkElectricity!$I138,RawElectricity!$A$171:$A$290,WorkElectricity!$J138)&lt;0.0001,VLOOKUP($I138,Notes!$B$1:$C$1,2,0),SUMIFS(RawElectricity!AR$171:AR$290,RawElectricity!$B$171:$B$290,WorkElectricity!$I138,RawElectricity!$A$171:$A$290,WorkElectricity!$J138))</f>
        <v>#N/A</v>
      </c>
      <c r="AZ138" s="19" t="e">
        <f>IF(SUMIFS(RawElectricity!AS$171:AS$290,RawElectricity!$B$171:$B$290,WorkElectricity!$I138,RawElectricity!$A$171:$A$290,WorkElectricity!$J138)&lt;0.0001,VLOOKUP($I138,Notes!$B$1:$C$1,2,0),SUMIFS(RawElectricity!AS$171:AS$290,RawElectricity!$B$171:$B$290,WorkElectricity!$I138,RawElectricity!$A$171:$A$290,WorkElectricity!$J138))</f>
        <v>#N/A</v>
      </c>
      <c r="BA138" s="19" t="e">
        <f>IF(SUMIFS(RawElectricity!AT$171:AT$290,RawElectricity!$B$171:$B$290,WorkElectricity!$I138,RawElectricity!$A$171:$A$290,WorkElectricity!$J138)&lt;0.0001,VLOOKUP($I138,Notes!$B$1:$C$1,2,0),SUMIFS(RawElectricity!AT$171:AT$290,RawElectricity!$B$171:$B$290,WorkElectricity!$I138,RawElectricity!$A$171:$A$290,WorkElectricity!$J138))</f>
        <v>#N/A</v>
      </c>
      <c r="BB138" s="19" t="e">
        <f>IF(SUMIFS(RawElectricity!AU$171:AU$290,RawElectricity!$B$171:$B$290,WorkElectricity!$I138,RawElectricity!$A$171:$A$290,WorkElectricity!$J138)&lt;0.0001,VLOOKUP($I138,Notes!$B$1:$C$1,2,0),SUMIFS(RawElectricity!AU$171:AU$290,RawElectricity!$B$171:$B$290,WorkElectricity!$I138,RawElectricity!$A$171:$A$290,WorkElectricity!$J138))</f>
        <v>#N/A</v>
      </c>
      <c r="BC138" s="19" t="e">
        <f>IF(SUMIFS(RawElectricity!AV$171:AV$290,RawElectricity!$B$171:$B$290,WorkElectricity!$I138,RawElectricity!$A$171:$A$290,WorkElectricity!$J138)&lt;0.0001,VLOOKUP($I138,Notes!$B$1:$C$1,2,0),SUMIFS(RawElectricity!AV$171:AV$290,RawElectricity!$B$171:$B$290,WorkElectricity!$I138,RawElectricity!$A$171:$A$290,WorkElectricity!$J138))</f>
        <v>#N/A</v>
      </c>
      <c r="BD138" s="19" t="e">
        <f>IF(SUMIFS(RawElectricity!AW$171:AW$290,RawElectricity!$B$171:$B$290,WorkElectricity!$I138,RawElectricity!$A$171:$A$290,WorkElectricity!$J138)&lt;0.0001,VLOOKUP($I138,Notes!$B$1:$C$1,2,0),SUMIFS(RawElectricity!AW$171:AW$290,RawElectricity!$B$171:$B$290,WorkElectricity!$I138,RawElectricity!$A$171:$A$290,WorkElectricity!$J138))</f>
        <v>#N/A</v>
      </c>
      <c r="BE138" s="19" t="e">
        <f>IF(SUMIFS(RawElectricity!AX$171:AX$290,RawElectricity!$B$171:$B$290,WorkElectricity!$I138,RawElectricity!$A$171:$A$290,WorkElectricity!$J138)&lt;0.0001,VLOOKUP($I138,Notes!$B$1:$C$1,2,0),SUMIFS(RawElectricity!AX$171:AX$290,RawElectricity!$B$171:$B$290,WorkElectricity!$I138,RawElectricity!$A$171:$A$290,WorkElectricity!$J138))</f>
        <v>#N/A</v>
      </c>
      <c r="BF138" s="19" t="e">
        <f>IF(SUMIFS(RawElectricity!AY$171:AY$290,RawElectricity!$B$171:$B$290,WorkElectricity!$I138,RawElectricity!$A$171:$A$290,WorkElectricity!$J138)&lt;0.0001,VLOOKUP($I138,Notes!$B$1:$C$1,2,0),SUMIFS(RawElectricity!AY$171:AY$290,RawElectricity!$B$171:$B$290,WorkElectricity!$I138,RawElectricity!$A$171:$A$290,WorkElectricity!$J138))</f>
        <v>#N/A</v>
      </c>
      <c r="BG138" s="19" t="e">
        <f>IF(SUMIFS(RawElectricity!AZ$171:AZ$290,RawElectricity!$B$171:$B$290,WorkElectricity!$I138,RawElectricity!$A$171:$A$290,WorkElectricity!$J138)&lt;0.0001,VLOOKUP($I138,Notes!$B$1:$C$1,2,0),SUMIFS(RawElectricity!AZ$171:AZ$290,RawElectricity!$B$171:$B$290,WorkElectricity!$I138,RawElectricity!$A$171:$A$290,WorkElectricity!$J138))</f>
        <v>#N/A</v>
      </c>
      <c r="BH138" s="19" t="e">
        <f>IF(SUMIFS(RawElectricity!BA$171:BA$290,RawElectricity!$B$171:$B$290,WorkElectricity!$I138,RawElectricity!$A$171:$A$290,WorkElectricity!$J138)&lt;0.0001,VLOOKUP($I138,Notes!$B$1:$C$1,2,0),SUMIFS(RawElectricity!BA$171:BA$290,RawElectricity!$B$171:$B$290,WorkElectricity!$I138,RawElectricity!$A$171:$A$290,WorkElectricity!$J138))</f>
        <v>#N/A</v>
      </c>
      <c r="BI138" s="19" t="e">
        <f>IF(SUMIFS(RawElectricity!BB$171:BB$290,RawElectricity!$B$171:$B$290,WorkElectricity!$I138,RawElectricity!$A$171:$A$290,WorkElectricity!$J138)&lt;0.0001,VLOOKUP($I138,Notes!$B$1:$C$1,2,0),SUMIFS(RawElectricity!BB$171:BB$290,RawElectricity!$B$171:$B$290,WorkElectricity!$I138,RawElectricity!$A$171:$A$290,WorkElectricity!$J138))</f>
        <v>#N/A</v>
      </c>
      <c r="BJ138" s="19" t="e">
        <f>IF(SUMIFS(RawElectricity!BC$171:BC$290,RawElectricity!$B$171:$B$290,WorkElectricity!$I138,RawElectricity!$A$171:$A$290,WorkElectricity!$J138)&lt;0.0001,VLOOKUP($I138,Notes!$B$1:$C$1,2,0),SUMIFS(RawElectricity!BC$171:BC$290,RawElectricity!$B$171:$B$290,WorkElectricity!$I138,RawElectricity!$A$171:$A$290,WorkElectricity!$J138))</f>
        <v>#N/A</v>
      </c>
      <c r="BK138" s="19" t="e">
        <f>IF(SUMIFS(RawElectricity!BD$171:BD$290,RawElectricity!$B$171:$B$290,WorkElectricity!$I138,RawElectricity!$A$171:$A$290,WorkElectricity!$J138)&lt;0.0001,VLOOKUP($I138,Notes!$B$1:$C$1,2,0),SUMIFS(RawElectricity!BD$171:BD$290,RawElectricity!$B$171:$B$290,WorkElectricity!$I138,RawElectricity!$A$171:$A$290,WorkElectricity!$J138))</f>
        <v>#N/A</v>
      </c>
      <c r="BL138" s="19" t="e">
        <f>IF(SUMIFS(RawElectricity!BE$171:BE$290,RawElectricity!$B$171:$B$290,WorkElectricity!$I138,RawElectricity!$A$171:$A$290,WorkElectricity!$J138)&lt;0.0001,VLOOKUP($I138,Notes!$B$1:$C$1,2,0),SUMIFS(RawElectricity!BE$171:BE$290,RawElectricity!$B$171:$B$290,WorkElectricity!$I138,RawElectricity!$A$171:$A$290,WorkElectricity!$J138))</f>
        <v>#N/A</v>
      </c>
      <c r="BM138" s="19" t="e">
        <f>IF(SUMIFS(RawElectricity!BF$171:BF$290,RawElectricity!$B$171:$B$290,WorkElectricity!$I138,RawElectricity!$A$171:$A$290,WorkElectricity!$J138)&lt;0.0001,VLOOKUP($I138,Notes!$B$1:$C$1,2,0),SUMIFS(RawElectricity!BF$171:BF$290,RawElectricity!$B$171:$B$290,WorkElectricity!$I138,RawElectricity!$A$171:$A$290,WorkElectricity!$J138))</f>
        <v>#N/A</v>
      </c>
      <c r="BN138" s="19" t="e">
        <f>IF(SUMIFS(RawElectricity!BG$171:BG$290,RawElectricity!$B$171:$B$290,WorkElectricity!$I138,RawElectricity!$A$171:$A$290,WorkElectricity!$J138)&lt;0.0001,VLOOKUP($I138,Notes!$B$1:$C$1,2,0),SUMIFS(RawElectricity!BG$171:BG$290,RawElectricity!$B$171:$B$290,WorkElectricity!$I138,RawElectricity!$A$171:$A$290,WorkElectricity!$J138))</f>
        <v>#N/A</v>
      </c>
      <c r="BO138" s="19" t="e">
        <f>IF(SUMIFS(RawElectricity!BH$171:BH$290,RawElectricity!$B$171:$B$290,WorkElectricity!$I138,RawElectricity!$A$171:$A$290,WorkElectricity!$J138)&lt;0.0001,VLOOKUP($I138,Notes!$B$1:$C$1,2,0),SUMIFS(RawElectricity!BH$171:BH$290,RawElectricity!$B$171:$B$290,WorkElectricity!$I138,RawElectricity!$A$171:$A$290,WorkElectricity!$J138))</f>
        <v>#N/A</v>
      </c>
      <c r="BP138" s="19" t="e">
        <f>IF(SUMIFS(RawElectricity!BI$171:BI$290,RawElectricity!$B$171:$B$290,WorkElectricity!$I138,RawElectricity!$A$171:$A$290,WorkElectricity!$J138)&lt;0.0001,VLOOKUP($I138,Notes!$B$1:$C$1,2,0),SUMIFS(RawElectricity!BI$171:BI$290,RawElectricity!$B$171:$B$290,WorkElectricity!$I138,RawElectricity!$A$171:$A$290,WorkElectricity!$J138))</f>
        <v>#N/A</v>
      </c>
      <c r="BQ138" s="19"/>
      <c r="BR138" s="19" t="e">
        <f>IF(SUMIFS(RawElectricity!BJ$171:BJ$290,RawElectricity!$B$171:$B$290,WorkElectricity!$I138,RawElectricity!$A$171:$A$290,WorkElectricity!$J138)&lt;0.0001,VLOOKUP($I138,Notes!$B$1:$C$1,2,0),SUMIFS(RawElectricity!BJ$171:BJ$290,RawElectricity!$B$171:$B$290,WorkElectricity!$I138,RawElectricity!$A$171:$A$290,WorkElectricity!$J138))</f>
        <v>#N/A</v>
      </c>
      <c r="BS138" s="19" t="e">
        <f>IF(SUMIFS(RawElectricity!BK$171:BK$290,RawElectricity!$B$171:$B$290,WorkElectricity!$I138,RawElectricity!$A$171:$A$290,WorkElectricity!$J138)&lt;0.0001,VLOOKUP($I138,Notes!$B$1:$C$1,2,0),SUMIFS(RawElectricity!BK$171:BK$290,RawElectricity!$B$171:$B$290,WorkElectricity!$I138,RawElectricity!$A$171:$A$290,WorkElectricity!$J138))</f>
        <v>#N/A</v>
      </c>
      <c r="BT138" s="19" t="e">
        <f>IF(SUMIFS(RawElectricity!BL$171:BL$290,RawElectricity!$B$171:$B$290,WorkElectricity!$I138,RawElectricity!$A$171:$A$290,WorkElectricity!$J138)&lt;0.0001,VLOOKUP($I138,Notes!$B$1:$C$1,2,0),SUMIFS(RawElectricity!BL$171:BL$290,RawElectricity!$B$171:$B$290,WorkElectricity!$I138,RawElectricity!$A$171:$A$290,WorkElectricity!$J138))</f>
        <v>#N/A</v>
      </c>
      <c r="BU138" s="19" t="e">
        <f>IF(SUMIFS(RawElectricity!BM$171:BM$290,RawElectricity!$B$171:$B$290,WorkElectricity!$I138,RawElectricity!$A$171:$A$290,WorkElectricity!$J138)&lt;0.0001,VLOOKUP($I138,Notes!$B$1:$C$1,2,0),SUMIFS(RawElectricity!BM$171:BM$290,RawElectricity!$B$171:$B$290,WorkElectricity!$I138,RawElectricity!$A$171:$A$290,WorkElectricity!$J138))</f>
        <v>#N/A</v>
      </c>
      <c r="BV138" s="19" t="e">
        <f>IF(SUMIFS(RawElectricity!BN$171:BN$290,RawElectricity!$B$171:$B$290,WorkElectricity!$I138,RawElectricity!$A$171:$A$290,WorkElectricity!$J138)&lt;0.0001,VLOOKUP($I138,Notes!$B$1:$C$1,2,0),SUMIFS(RawElectricity!BN$171:BN$290,RawElectricity!$B$171:$B$290,WorkElectricity!$I138,RawElectricity!$A$171:$A$290,WorkElectricity!$J138))</f>
        <v>#N/A</v>
      </c>
      <c r="BW138" s="19" t="e">
        <f>IF(SUMIFS(RawElectricity!BO$171:BO$290,RawElectricity!$B$171:$B$290,WorkElectricity!$I138,RawElectricity!$A$171:$A$290,WorkElectricity!$J138)&lt;0.0001,VLOOKUP($I138,Notes!$B$1:$C$1,2,0),SUMIFS(RawElectricity!BO$171:BO$290,RawElectricity!$B$171:$B$290,WorkElectricity!$I138,RawElectricity!$A$171:$A$290,WorkElectricity!$J138))</f>
        <v>#N/A</v>
      </c>
    </row>
    <row r="139" spans="1:75" x14ac:dyDescent="0.25">
      <c r="A139" t="str">
        <f>IF(B139&lt;&gt;B138,MAX(A$79:A138)+1,"")</f>
        <v/>
      </c>
      <c r="B139" t="str">
        <f>RawElectricity!B230</f>
        <v>sim4</v>
      </c>
      <c r="D139" s="19"/>
      <c r="E139" s="19"/>
      <c r="F139" s="19"/>
      <c r="G139" s="19"/>
      <c r="H139">
        <f t="shared" si="11"/>
        <v>7</v>
      </c>
      <c r="I139" t="str">
        <f t="shared" si="10"/>
        <v>sim6</v>
      </c>
      <c r="J139" t="str">
        <f t="shared" si="12"/>
        <v>Waste</v>
      </c>
      <c r="K139" s="19" t="e">
        <f>IF(SUMIFS(RawElectricity!D$171:D$290,RawElectricity!$B$171:$B$290,WorkElectricity!$I139,RawElectricity!$A$171:$A$290,WorkElectricity!$J139)&lt;0.0001,VLOOKUP($I139,Notes!$B$1:$C$1,2,0),SUMIFS(RawElectricity!D$171:D$290,RawElectricity!$B$171:$B$290,WorkElectricity!$I139,RawElectricity!$A$171:$A$290,WorkElectricity!$J139))</f>
        <v>#N/A</v>
      </c>
      <c r="L139" s="19" t="e">
        <f>IF(SUMIFS(RawElectricity!E$171:E$290,RawElectricity!$B$171:$B$290,WorkElectricity!$I139,RawElectricity!$A$171:$A$290,WorkElectricity!$J139)&lt;0.0001,VLOOKUP($I139,Notes!$B$1:$C$1,2,0),SUMIFS(RawElectricity!E$171:E$290,RawElectricity!$B$171:$B$290,WorkElectricity!$I139,RawElectricity!$A$171:$A$290,WorkElectricity!$J139))</f>
        <v>#N/A</v>
      </c>
      <c r="M139" s="19" t="e">
        <f>IF(SUMIFS(RawElectricity!F$171:F$290,RawElectricity!$B$171:$B$290,WorkElectricity!$I139,RawElectricity!$A$171:$A$290,WorkElectricity!$J139)&lt;0.0001,VLOOKUP($I139,Notes!$B$1:$C$1,2,0),SUMIFS(RawElectricity!F$171:F$290,RawElectricity!$B$171:$B$290,WorkElectricity!$I139,RawElectricity!$A$171:$A$290,WorkElectricity!$J139))</f>
        <v>#N/A</v>
      </c>
      <c r="N139" s="19" t="e">
        <f>IF(SUMIFS(RawElectricity!G$171:G$290,RawElectricity!$B$171:$B$290,WorkElectricity!$I139,RawElectricity!$A$171:$A$290,WorkElectricity!$J139)&lt;0.0001,VLOOKUP($I139,Notes!$B$1:$C$1,2,0),SUMIFS(RawElectricity!G$171:G$290,RawElectricity!$B$171:$B$290,WorkElectricity!$I139,RawElectricity!$A$171:$A$290,WorkElectricity!$J139))</f>
        <v>#N/A</v>
      </c>
      <c r="O139" s="19" t="e">
        <f>IF(SUMIFS(RawElectricity!H$171:H$290,RawElectricity!$B$171:$B$290,WorkElectricity!$I139,RawElectricity!$A$171:$A$290,WorkElectricity!$J139)&lt;0.0001,VLOOKUP($I139,Notes!$B$1:$C$1,2,0),SUMIFS(RawElectricity!H$171:H$290,RawElectricity!$B$171:$B$290,WorkElectricity!$I139,RawElectricity!$A$171:$A$290,WorkElectricity!$J139))</f>
        <v>#N/A</v>
      </c>
      <c r="P139" s="19" t="e">
        <f>IF(SUMIFS(RawElectricity!I$171:I$290,RawElectricity!$B$171:$B$290,WorkElectricity!$I139,RawElectricity!$A$171:$A$290,WorkElectricity!$J139)&lt;0.0001,VLOOKUP($I139,Notes!$B$1:$C$1,2,0),SUMIFS(RawElectricity!I$171:I$290,RawElectricity!$B$171:$B$290,WorkElectricity!$I139,RawElectricity!$A$171:$A$290,WorkElectricity!$J139))</f>
        <v>#N/A</v>
      </c>
      <c r="Q139" s="19" t="e">
        <f>IF(SUMIFS(RawElectricity!J$171:J$290,RawElectricity!$B$171:$B$290,WorkElectricity!$I139,RawElectricity!$A$171:$A$290,WorkElectricity!$J139)&lt;0.0001,VLOOKUP($I139,Notes!$B$1:$C$1,2,0),SUMIFS(RawElectricity!J$171:J$290,RawElectricity!$B$171:$B$290,WorkElectricity!$I139,RawElectricity!$A$171:$A$290,WorkElectricity!$J139))</f>
        <v>#N/A</v>
      </c>
      <c r="R139" s="19" t="e">
        <f>IF(SUMIFS(RawElectricity!K$171:K$290,RawElectricity!$B$171:$B$290,WorkElectricity!$I139,RawElectricity!$A$171:$A$290,WorkElectricity!$J139)&lt;0.0001,VLOOKUP($I139,Notes!$B$1:$C$1,2,0),SUMIFS(RawElectricity!K$171:K$290,RawElectricity!$B$171:$B$290,WorkElectricity!$I139,RawElectricity!$A$171:$A$290,WorkElectricity!$J139))</f>
        <v>#N/A</v>
      </c>
      <c r="S139" s="19" t="e">
        <f>IF(SUMIFS(RawElectricity!L$171:L$290,RawElectricity!$B$171:$B$290,WorkElectricity!$I139,RawElectricity!$A$171:$A$290,WorkElectricity!$J139)&lt;0.0001,VLOOKUP($I139,Notes!$B$1:$C$1,2,0),SUMIFS(RawElectricity!L$171:L$290,RawElectricity!$B$171:$B$290,WorkElectricity!$I139,RawElectricity!$A$171:$A$290,WorkElectricity!$J139))</f>
        <v>#N/A</v>
      </c>
      <c r="T139" s="19" t="e">
        <f>IF(SUMIFS(RawElectricity!M$171:M$290,RawElectricity!$B$171:$B$290,WorkElectricity!$I139,RawElectricity!$A$171:$A$290,WorkElectricity!$J139)&lt;0.0001,VLOOKUP($I139,Notes!$B$1:$C$1,2,0),SUMIFS(RawElectricity!M$171:M$290,RawElectricity!$B$171:$B$290,WorkElectricity!$I139,RawElectricity!$A$171:$A$290,WorkElectricity!$J139))</f>
        <v>#N/A</v>
      </c>
      <c r="U139" s="19" t="e">
        <f>IF(SUMIFS(RawElectricity!N$171:N$290,RawElectricity!$B$171:$B$290,WorkElectricity!$I139,RawElectricity!$A$171:$A$290,WorkElectricity!$J139)&lt;0.0001,VLOOKUP($I139,Notes!$B$1:$C$1,2,0),SUMIFS(RawElectricity!N$171:N$290,RawElectricity!$B$171:$B$290,WorkElectricity!$I139,RawElectricity!$A$171:$A$290,WorkElectricity!$J139))</f>
        <v>#N/A</v>
      </c>
      <c r="V139" s="19" t="e">
        <f>IF(SUMIFS(RawElectricity!O$171:O$290,RawElectricity!$B$171:$B$290,WorkElectricity!$I139,RawElectricity!$A$171:$A$290,WorkElectricity!$J139)&lt;0.0001,VLOOKUP($I139,Notes!$B$1:$C$1,2,0),SUMIFS(RawElectricity!O$171:O$290,RawElectricity!$B$171:$B$290,WorkElectricity!$I139,RawElectricity!$A$171:$A$290,WorkElectricity!$J139))</f>
        <v>#N/A</v>
      </c>
      <c r="W139" s="19" t="e">
        <f>IF(SUMIFS(RawElectricity!P$171:P$290,RawElectricity!$B$171:$B$290,WorkElectricity!$I139,RawElectricity!$A$171:$A$290,WorkElectricity!$J139)&lt;0.0001,VLOOKUP($I139,Notes!$B$1:$C$1,2,0),SUMIFS(RawElectricity!P$171:P$290,RawElectricity!$B$171:$B$290,WorkElectricity!$I139,RawElectricity!$A$171:$A$290,WorkElectricity!$J139))</f>
        <v>#N/A</v>
      </c>
      <c r="X139" s="19" t="e">
        <f>IF(SUMIFS(RawElectricity!Q$171:Q$290,RawElectricity!$B$171:$B$290,WorkElectricity!$I139,RawElectricity!$A$171:$A$290,WorkElectricity!$J139)&lt;0.0001,VLOOKUP($I139,Notes!$B$1:$C$1,2,0),SUMIFS(RawElectricity!Q$171:Q$290,RawElectricity!$B$171:$B$290,WorkElectricity!$I139,RawElectricity!$A$171:$A$290,WorkElectricity!$J139))</f>
        <v>#N/A</v>
      </c>
      <c r="Y139" s="19" t="e">
        <f>IF(SUMIFS(RawElectricity!R$171:R$290,RawElectricity!$B$171:$B$290,WorkElectricity!$I139,RawElectricity!$A$171:$A$290,WorkElectricity!$J139)&lt;0.0001,VLOOKUP($I139,Notes!$B$1:$C$1,2,0),SUMIFS(RawElectricity!R$171:R$290,RawElectricity!$B$171:$B$290,WorkElectricity!$I139,RawElectricity!$A$171:$A$290,WorkElectricity!$J139))</f>
        <v>#N/A</v>
      </c>
      <c r="Z139" s="19" t="e">
        <f>IF(SUMIFS(RawElectricity!S$171:S$290,RawElectricity!$B$171:$B$290,WorkElectricity!$I139,RawElectricity!$A$171:$A$290,WorkElectricity!$J139)&lt;0.0001,VLOOKUP($I139,Notes!$B$1:$C$1,2,0),SUMIFS(RawElectricity!S$171:S$290,RawElectricity!$B$171:$B$290,WorkElectricity!$I139,RawElectricity!$A$171:$A$290,WorkElectricity!$J139))</f>
        <v>#N/A</v>
      </c>
      <c r="AA139" s="19" t="e">
        <f>IF(SUMIFS(RawElectricity!T$171:T$290,RawElectricity!$B$171:$B$290,WorkElectricity!$I139,RawElectricity!$A$171:$A$290,WorkElectricity!$J139)&lt;0.0001,VLOOKUP($I139,Notes!$B$1:$C$1,2,0),SUMIFS(RawElectricity!T$171:T$290,RawElectricity!$B$171:$B$290,WorkElectricity!$I139,RawElectricity!$A$171:$A$290,WorkElectricity!$J139))</f>
        <v>#N/A</v>
      </c>
      <c r="AB139" s="19" t="e">
        <f>IF(SUMIFS(RawElectricity!U$171:U$290,RawElectricity!$B$171:$B$290,WorkElectricity!$I139,RawElectricity!$A$171:$A$290,WorkElectricity!$J139)&lt;0.0001,VLOOKUP($I139,Notes!$B$1:$C$1,2,0),SUMIFS(RawElectricity!U$171:U$290,RawElectricity!$B$171:$B$290,WorkElectricity!$I139,RawElectricity!$A$171:$A$290,WorkElectricity!$J139))</f>
        <v>#N/A</v>
      </c>
      <c r="AC139" s="19" t="e">
        <f>IF(SUMIFS(RawElectricity!V$171:V$290,RawElectricity!$B$171:$B$290,WorkElectricity!$I139,RawElectricity!$A$171:$A$290,WorkElectricity!$J139)&lt;0.0001,VLOOKUP($I139,Notes!$B$1:$C$1,2,0),SUMIFS(RawElectricity!V$171:V$290,RawElectricity!$B$171:$B$290,WorkElectricity!$I139,RawElectricity!$A$171:$A$290,WorkElectricity!$J139))</f>
        <v>#N/A</v>
      </c>
      <c r="AD139" s="19" t="e">
        <f>IF(SUMIFS(RawElectricity!W$171:W$290,RawElectricity!$B$171:$B$290,WorkElectricity!$I139,RawElectricity!$A$171:$A$290,WorkElectricity!$J139)&lt;0.0001,VLOOKUP($I139,Notes!$B$1:$C$1,2,0),SUMIFS(RawElectricity!W$171:W$290,RawElectricity!$B$171:$B$290,WorkElectricity!$I139,RawElectricity!$A$171:$A$290,WorkElectricity!$J139))</f>
        <v>#N/A</v>
      </c>
      <c r="AE139" s="19" t="e">
        <f>IF(SUMIFS(RawElectricity!X$171:X$290,RawElectricity!$B$171:$B$290,WorkElectricity!$I139,RawElectricity!$A$171:$A$290,WorkElectricity!$J139)&lt;0.0001,VLOOKUP($I139,Notes!$B$1:$C$1,2,0),SUMIFS(RawElectricity!X$171:X$290,RawElectricity!$B$171:$B$290,WorkElectricity!$I139,RawElectricity!$A$171:$A$290,WorkElectricity!$J139))</f>
        <v>#N/A</v>
      </c>
      <c r="AF139" s="19" t="e">
        <f>IF(SUMIFS(RawElectricity!Y$171:Y$290,RawElectricity!$B$171:$B$290,WorkElectricity!$I139,RawElectricity!$A$171:$A$290,WorkElectricity!$J139)&lt;0.0001,VLOOKUP($I139,Notes!$B$1:$C$1,2,0),SUMIFS(RawElectricity!Y$171:Y$290,RawElectricity!$B$171:$B$290,WorkElectricity!$I139,RawElectricity!$A$171:$A$290,WorkElectricity!$J139))</f>
        <v>#N/A</v>
      </c>
      <c r="AG139" s="19" t="e">
        <f>IF(SUMIFS(RawElectricity!Z$171:Z$290,RawElectricity!$B$171:$B$290,WorkElectricity!$I139,RawElectricity!$A$171:$A$290,WorkElectricity!$J139)&lt;0.0001,VLOOKUP($I139,Notes!$B$1:$C$1,2,0),SUMIFS(RawElectricity!Z$171:Z$290,RawElectricity!$B$171:$B$290,WorkElectricity!$I139,RawElectricity!$A$171:$A$290,WorkElectricity!$J139))</f>
        <v>#N/A</v>
      </c>
      <c r="AH139" s="19" t="e">
        <f>IF(SUMIFS(RawElectricity!AA$171:AA$290,RawElectricity!$B$171:$B$290,WorkElectricity!$I139,RawElectricity!$A$171:$A$290,WorkElectricity!$J139)&lt;0.0001,VLOOKUP($I139,Notes!$B$1:$C$1,2,0),SUMIFS(RawElectricity!AA$171:AA$290,RawElectricity!$B$171:$B$290,WorkElectricity!$I139,RawElectricity!$A$171:$A$290,WorkElectricity!$J139))</f>
        <v>#N/A</v>
      </c>
      <c r="AI139" s="19" t="e">
        <f>IF(SUMIFS(RawElectricity!AB$171:AB$290,RawElectricity!$B$171:$B$290,WorkElectricity!$I139,RawElectricity!$A$171:$A$290,WorkElectricity!$J139)&lt;0.0001,VLOOKUP($I139,Notes!$B$1:$C$1,2,0),SUMIFS(RawElectricity!AB$171:AB$290,RawElectricity!$B$171:$B$290,WorkElectricity!$I139,RawElectricity!$A$171:$A$290,WorkElectricity!$J139))</f>
        <v>#N/A</v>
      </c>
      <c r="AJ139" s="19" t="e">
        <f>IF(SUMIFS(RawElectricity!AC$171:AC$290,RawElectricity!$B$171:$B$290,WorkElectricity!$I139,RawElectricity!$A$171:$A$290,WorkElectricity!$J139)&lt;0.0001,VLOOKUP($I139,Notes!$B$1:$C$1,2,0),SUMIFS(RawElectricity!AC$171:AC$290,RawElectricity!$B$171:$B$290,WorkElectricity!$I139,RawElectricity!$A$171:$A$290,WorkElectricity!$J139))</f>
        <v>#N/A</v>
      </c>
      <c r="AK139" s="19" t="e">
        <f>IF(SUMIFS(RawElectricity!AD$171:AD$290,RawElectricity!$B$171:$B$290,WorkElectricity!$I139,RawElectricity!$A$171:$A$290,WorkElectricity!$J139)&lt;0.0001,VLOOKUP($I139,Notes!$B$1:$C$1,2,0),SUMIFS(RawElectricity!AD$171:AD$290,RawElectricity!$B$171:$B$290,WorkElectricity!$I139,RawElectricity!$A$171:$A$290,WorkElectricity!$J139))</f>
        <v>#N/A</v>
      </c>
      <c r="AL139" s="19" t="e">
        <f>IF(SUMIFS(RawElectricity!AE$171:AE$290,RawElectricity!$B$171:$B$290,WorkElectricity!$I139,RawElectricity!$A$171:$A$290,WorkElectricity!$J139)&lt;0.0001,VLOOKUP($I139,Notes!$B$1:$C$1,2,0),SUMIFS(RawElectricity!AE$171:AE$290,RawElectricity!$B$171:$B$290,WorkElectricity!$I139,RawElectricity!$A$171:$A$290,WorkElectricity!$J139))</f>
        <v>#N/A</v>
      </c>
      <c r="AM139" s="19" t="e">
        <f>IF(SUMIFS(RawElectricity!AF$171:AF$290,RawElectricity!$B$171:$B$290,WorkElectricity!$I139,RawElectricity!$A$171:$A$290,WorkElectricity!$J139)&lt;0.0001,VLOOKUP($I139,Notes!$B$1:$C$1,2,0),SUMIFS(RawElectricity!AF$171:AF$290,RawElectricity!$B$171:$B$290,WorkElectricity!$I139,RawElectricity!$A$171:$A$290,WorkElectricity!$J139))</f>
        <v>#N/A</v>
      </c>
      <c r="AN139" s="19" t="e">
        <f>IF(SUMIFS(RawElectricity!AG$171:AG$290,RawElectricity!$B$171:$B$290,WorkElectricity!$I139,RawElectricity!$A$171:$A$290,WorkElectricity!$J139)&lt;0.0001,VLOOKUP($I139,Notes!$B$1:$C$1,2,0),SUMIFS(RawElectricity!AG$171:AG$290,RawElectricity!$B$171:$B$290,WorkElectricity!$I139,RawElectricity!$A$171:$A$290,WorkElectricity!$J139))</f>
        <v>#N/A</v>
      </c>
      <c r="AO139" s="19" t="e">
        <f>IF(SUMIFS(RawElectricity!AH$171:AH$290,RawElectricity!$B$171:$B$290,WorkElectricity!$I139,RawElectricity!$A$171:$A$290,WorkElectricity!$J139)&lt;0.0001,VLOOKUP($I139,Notes!$B$1:$C$1,2,0),SUMIFS(RawElectricity!AH$171:AH$290,RawElectricity!$B$171:$B$290,WorkElectricity!$I139,RawElectricity!$A$171:$A$290,WorkElectricity!$J139))</f>
        <v>#N/A</v>
      </c>
      <c r="AP139" s="19" t="e">
        <f>IF(SUMIFS(RawElectricity!AI$171:AI$290,RawElectricity!$B$171:$B$290,WorkElectricity!$I139,RawElectricity!$A$171:$A$290,WorkElectricity!$J139)&lt;0.0001,VLOOKUP($I139,Notes!$B$1:$C$1,2,0),SUMIFS(RawElectricity!AI$171:AI$290,RawElectricity!$B$171:$B$290,WorkElectricity!$I139,RawElectricity!$A$171:$A$290,WorkElectricity!$J139))</f>
        <v>#N/A</v>
      </c>
      <c r="AQ139" s="19" t="e">
        <f>IF(SUMIFS(RawElectricity!AJ$171:AJ$290,RawElectricity!$B$171:$B$290,WorkElectricity!$I139,RawElectricity!$A$171:$A$290,WorkElectricity!$J139)&lt;0.0001,VLOOKUP($I139,Notes!$B$1:$C$1,2,0),SUMIFS(RawElectricity!AJ$171:AJ$290,RawElectricity!$B$171:$B$290,WorkElectricity!$I139,RawElectricity!$A$171:$A$290,WorkElectricity!$J139))</f>
        <v>#N/A</v>
      </c>
      <c r="AR139" s="19" t="e">
        <f>IF(SUMIFS(RawElectricity!AK$171:AK$290,RawElectricity!$B$171:$B$290,WorkElectricity!$I139,RawElectricity!$A$171:$A$290,WorkElectricity!$J139)&lt;0.0001,VLOOKUP($I139,Notes!$B$1:$C$1,2,0),SUMIFS(RawElectricity!AK$171:AK$290,RawElectricity!$B$171:$B$290,WorkElectricity!$I139,RawElectricity!$A$171:$A$290,WorkElectricity!$J139))</f>
        <v>#N/A</v>
      </c>
      <c r="AS139" s="19" t="e">
        <f>IF(SUMIFS(RawElectricity!AL$171:AL$290,RawElectricity!$B$171:$B$290,WorkElectricity!$I139,RawElectricity!$A$171:$A$290,WorkElectricity!$J139)&lt;0.0001,VLOOKUP($I139,Notes!$B$1:$C$1,2,0),SUMIFS(RawElectricity!AL$171:AL$290,RawElectricity!$B$171:$B$290,WorkElectricity!$I139,RawElectricity!$A$171:$A$290,WorkElectricity!$J139))</f>
        <v>#N/A</v>
      </c>
      <c r="AT139" s="19" t="e">
        <f>IF(SUMIFS(RawElectricity!AM$171:AM$290,RawElectricity!$B$171:$B$290,WorkElectricity!$I139,RawElectricity!$A$171:$A$290,WorkElectricity!$J139)&lt;0.0001,VLOOKUP($I139,Notes!$B$1:$C$1,2,0),SUMIFS(RawElectricity!AM$171:AM$290,RawElectricity!$B$171:$B$290,WorkElectricity!$I139,RawElectricity!$A$171:$A$290,WorkElectricity!$J139))</f>
        <v>#N/A</v>
      </c>
      <c r="AU139" s="19" t="e">
        <f>IF(SUMIFS(RawElectricity!AN$171:AN$290,RawElectricity!$B$171:$B$290,WorkElectricity!$I139,RawElectricity!$A$171:$A$290,WorkElectricity!$J139)&lt;0.0001,VLOOKUP($I139,Notes!$B$1:$C$1,2,0),SUMIFS(RawElectricity!AN$171:AN$290,RawElectricity!$B$171:$B$290,WorkElectricity!$I139,RawElectricity!$A$171:$A$290,WorkElectricity!$J139))</f>
        <v>#N/A</v>
      </c>
      <c r="AV139" s="19" t="e">
        <f>IF(SUMIFS(RawElectricity!AO$171:AO$290,RawElectricity!$B$171:$B$290,WorkElectricity!$I139,RawElectricity!$A$171:$A$290,WorkElectricity!$J139)&lt;0.0001,VLOOKUP($I139,Notes!$B$1:$C$1,2,0),SUMIFS(RawElectricity!AO$171:AO$290,RawElectricity!$B$171:$B$290,WorkElectricity!$I139,RawElectricity!$A$171:$A$290,WorkElectricity!$J139))</f>
        <v>#N/A</v>
      </c>
      <c r="AW139" s="19" t="e">
        <f>IF(SUMIFS(RawElectricity!AP$171:AP$290,RawElectricity!$B$171:$B$290,WorkElectricity!$I139,RawElectricity!$A$171:$A$290,WorkElectricity!$J139)&lt;0.0001,VLOOKUP($I139,Notes!$B$1:$C$1,2,0),SUMIFS(RawElectricity!AP$171:AP$290,RawElectricity!$B$171:$B$290,WorkElectricity!$I139,RawElectricity!$A$171:$A$290,WorkElectricity!$J139))</f>
        <v>#N/A</v>
      </c>
      <c r="AX139" s="19" t="e">
        <f>IF(SUMIFS(RawElectricity!AQ$171:AQ$290,RawElectricity!$B$171:$B$290,WorkElectricity!$I139,RawElectricity!$A$171:$A$290,WorkElectricity!$J139)&lt;0.0001,VLOOKUP($I139,Notes!$B$1:$C$1,2,0),SUMIFS(RawElectricity!AQ$171:AQ$290,RawElectricity!$B$171:$B$290,WorkElectricity!$I139,RawElectricity!$A$171:$A$290,WorkElectricity!$J139))</f>
        <v>#N/A</v>
      </c>
      <c r="AY139" s="19" t="e">
        <f>IF(SUMIFS(RawElectricity!AR$171:AR$290,RawElectricity!$B$171:$B$290,WorkElectricity!$I139,RawElectricity!$A$171:$A$290,WorkElectricity!$J139)&lt;0.0001,VLOOKUP($I139,Notes!$B$1:$C$1,2,0),SUMIFS(RawElectricity!AR$171:AR$290,RawElectricity!$B$171:$B$290,WorkElectricity!$I139,RawElectricity!$A$171:$A$290,WorkElectricity!$J139))</f>
        <v>#N/A</v>
      </c>
      <c r="AZ139" s="19" t="e">
        <f>IF(SUMIFS(RawElectricity!AS$171:AS$290,RawElectricity!$B$171:$B$290,WorkElectricity!$I139,RawElectricity!$A$171:$A$290,WorkElectricity!$J139)&lt;0.0001,VLOOKUP($I139,Notes!$B$1:$C$1,2,0),SUMIFS(RawElectricity!AS$171:AS$290,RawElectricity!$B$171:$B$290,WorkElectricity!$I139,RawElectricity!$A$171:$A$290,WorkElectricity!$J139))</f>
        <v>#N/A</v>
      </c>
      <c r="BA139" s="19" t="e">
        <f>IF(SUMIFS(RawElectricity!AT$171:AT$290,RawElectricity!$B$171:$B$290,WorkElectricity!$I139,RawElectricity!$A$171:$A$290,WorkElectricity!$J139)&lt;0.0001,VLOOKUP($I139,Notes!$B$1:$C$1,2,0),SUMIFS(RawElectricity!AT$171:AT$290,RawElectricity!$B$171:$B$290,WorkElectricity!$I139,RawElectricity!$A$171:$A$290,WorkElectricity!$J139))</f>
        <v>#N/A</v>
      </c>
      <c r="BB139" s="19" t="e">
        <f>IF(SUMIFS(RawElectricity!AU$171:AU$290,RawElectricity!$B$171:$B$290,WorkElectricity!$I139,RawElectricity!$A$171:$A$290,WorkElectricity!$J139)&lt;0.0001,VLOOKUP($I139,Notes!$B$1:$C$1,2,0),SUMIFS(RawElectricity!AU$171:AU$290,RawElectricity!$B$171:$B$290,WorkElectricity!$I139,RawElectricity!$A$171:$A$290,WorkElectricity!$J139))</f>
        <v>#N/A</v>
      </c>
      <c r="BC139" s="19" t="e">
        <f>IF(SUMIFS(RawElectricity!AV$171:AV$290,RawElectricity!$B$171:$B$290,WorkElectricity!$I139,RawElectricity!$A$171:$A$290,WorkElectricity!$J139)&lt;0.0001,VLOOKUP($I139,Notes!$B$1:$C$1,2,0),SUMIFS(RawElectricity!AV$171:AV$290,RawElectricity!$B$171:$B$290,WorkElectricity!$I139,RawElectricity!$A$171:$A$290,WorkElectricity!$J139))</f>
        <v>#N/A</v>
      </c>
      <c r="BD139" s="19" t="e">
        <f>IF(SUMIFS(RawElectricity!AW$171:AW$290,RawElectricity!$B$171:$B$290,WorkElectricity!$I139,RawElectricity!$A$171:$A$290,WorkElectricity!$J139)&lt;0.0001,VLOOKUP($I139,Notes!$B$1:$C$1,2,0),SUMIFS(RawElectricity!AW$171:AW$290,RawElectricity!$B$171:$B$290,WorkElectricity!$I139,RawElectricity!$A$171:$A$290,WorkElectricity!$J139))</f>
        <v>#N/A</v>
      </c>
      <c r="BE139" s="19" t="e">
        <f>IF(SUMIFS(RawElectricity!AX$171:AX$290,RawElectricity!$B$171:$B$290,WorkElectricity!$I139,RawElectricity!$A$171:$A$290,WorkElectricity!$J139)&lt;0.0001,VLOOKUP($I139,Notes!$B$1:$C$1,2,0),SUMIFS(RawElectricity!AX$171:AX$290,RawElectricity!$B$171:$B$290,WorkElectricity!$I139,RawElectricity!$A$171:$A$290,WorkElectricity!$J139))</f>
        <v>#N/A</v>
      </c>
      <c r="BF139" s="19" t="e">
        <f>IF(SUMIFS(RawElectricity!AY$171:AY$290,RawElectricity!$B$171:$B$290,WorkElectricity!$I139,RawElectricity!$A$171:$A$290,WorkElectricity!$J139)&lt;0.0001,VLOOKUP($I139,Notes!$B$1:$C$1,2,0),SUMIFS(RawElectricity!AY$171:AY$290,RawElectricity!$B$171:$B$290,WorkElectricity!$I139,RawElectricity!$A$171:$A$290,WorkElectricity!$J139))</f>
        <v>#N/A</v>
      </c>
      <c r="BG139" s="19" t="e">
        <f>IF(SUMIFS(RawElectricity!AZ$171:AZ$290,RawElectricity!$B$171:$B$290,WorkElectricity!$I139,RawElectricity!$A$171:$A$290,WorkElectricity!$J139)&lt;0.0001,VLOOKUP($I139,Notes!$B$1:$C$1,2,0),SUMIFS(RawElectricity!AZ$171:AZ$290,RawElectricity!$B$171:$B$290,WorkElectricity!$I139,RawElectricity!$A$171:$A$290,WorkElectricity!$J139))</f>
        <v>#N/A</v>
      </c>
      <c r="BH139" s="19" t="e">
        <f>IF(SUMIFS(RawElectricity!BA$171:BA$290,RawElectricity!$B$171:$B$290,WorkElectricity!$I139,RawElectricity!$A$171:$A$290,WorkElectricity!$J139)&lt;0.0001,VLOOKUP($I139,Notes!$B$1:$C$1,2,0),SUMIFS(RawElectricity!BA$171:BA$290,RawElectricity!$B$171:$B$290,WorkElectricity!$I139,RawElectricity!$A$171:$A$290,WorkElectricity!$J139))</f>
        <v>#N/A</v>
      </c>
      <c r="BI139" s="19" t="e">
        <f>IF(SUMIFS(RawElectricity!BB$171:BB$290,RawElectricity!$B$171:$B$290,WorkElectricity!$I139,RawElectricity!$A$171:$A$290,WorkElectricity!$J139)&lt;0.0001,VLOOKUP($I139,Notes!$B$1:$C$1,2,0),SUMIFS(RawElectricity!BB$171:BB$290,RawElectricity!$B$171:$B$290,WorkElectricity!$I139,RawElectricity!$A$171:$A$290,WorkElectricity!$J139))</f>
        <v>#N/A</v>
      </c>
      <c r="BJ139" s="19" t="e">
        <f>IF(SUMIFS(RawElectricity!BC$171:BC$290,RawElectricity!$B$171:$B$290,WorkElectricity!$I139,RawElectricity!$A$171:$A$290,WorkElectricity!$J139)&lt;0.0001,VLOOKUP($I139,Notes!$B$1:$C$1,2,0),SUMIFS(RawElectricity!BC$171:BC$290,RawElectricity!$B$171:$B$290,WorkElectricity!$I139,RawElectricity!$A$171:$A$290,WorkElectricity!$J139))</f>
        <v>#N/A</v>
      </c>
      <c r="BK139" s="19" t="e">
        <f>IF(SUMIFS(RawElectricity!BD$171:BD$290,RawElectricity!$B$171:$B$290,WorkElectricity!$I139,RawElectricity!$A$171:$A$290,WorkElectricity!$J139)&lt;0.0001,VLOOKUP($I139,Notes!$B$1:$C$1,2,0),SUMIFS(RawElectricity!BD$171:BD$290,RawElectricity!$B$171:$B$290,WorkElectricity!$I139,RawElectricity!$A$171:$A$290,WorkElectricity!$J139))</f>
        <v>#N/A</v>
      </c>
      <c r="BL139" s="19" t="e">
        <f>IF(SUMIFS(RawElectricity!BE$171:BE$290,RawElectricity!$B$171:$B$290,WorkElectricity!$I139,RawElectricity!$A$171:$A$290,WorkElectricity!$J139)&lt;0.0001,VLOOKUP($I139,Notes!$B$1:$C$1,2,0),SUMIFS(RawElectricity!BE$171:BE$290,RawElectricity!$B$171:$B$290,WorkElectricity!$I139,RawElectricity!$A$171:$A$290,WorkElectricity!$J139))</f>
        <v>#N/A</v>
      </c>
      <c r="BM139" s="19" t="e">
        <f>IF(SUMIFS(RawElectricity!BF$171:BF$290,RawElectricity!$B$171:$B$290,WorkElectricity!$I139,RawElectricity!$A$171:$A$290,WorkElectricity!$J139)&lt;0.0001,VLOOKUP($I139,Notes!$B$1:$C$1,2,0),SUMIFS(RawElectricity!BF$171:BF$290,RawElectricity!$B$171:$B$290,WorkElectricity!$I139,RawElectricity!$A$171:$A$290,WorkElectricity!$J139))</f>
        <v>#N/A</v>
      </c>
      <c r="BN139" s="19" t="e">
        <f>IF(SUMIFS(RawElectricity!BG$171:BG$290,RawElectricity!$B$171:$B$290,WorkElectricity!$I139,RawElectricity!$A$171:$A$290,WorkElectricity!$J139)&lt;0.0001,VLOOKUP($I139,Notes!$B$1:$C$1,2,0),SUMIFS(RawElectricity!BG$171:BG$290,RawElectricity!$B$171:$B$290,WorkElectricity!$I139,RawElectricity!$A$171:$A$290,WorkElectricity!$J139))</f>
        <v>#N/A</v>
      </c>
      <c r="BO139" s="19" t="e">
        <f>IF(SUMIFS(RawElectricity!BH$171:BH$290,RawElectricity!$B$171:$B$290,WorkElectricity!$I139,RawElectricity!$A$171:$A$290,WorkElectricity!$J139)&lt;0.0001,VLOOKUP($I139,Notes!$B$1:$C$1,2,0),SUMIFS(RawElectricity!BH$171:BH$290,RawElectricity!$B$171:$B$290,WorkElectricity!$I139,RawElectricity!$A$171:$A$290,WorkElectricity!$J139))</f>
        <v>#N/A</v>
      </c>
      <c r="BP139" s="19" t="e">
        <f>IF(SUMIFS(RawElectricity!BI$171:BI$290,RawElectricity!$B$171:$B$290,WorkElectricity!$I139,RawElectricity!$A$171:$A$290,WorkElectricity!$J139)&lt;0.0001,VLOOKUP($I139,Notes!$B$1:$C$1,2,0),SUMIFS(RawElectricity!BI$171:BI$290,RawElectricity!$B$171:$B$290,WorkElectricity!$I139,RawElectricity!$A$171:$A$290,WorkElectricity!$J139))</f>
        <v>#N/A</v>
      </c>
      <c r="BQ139" s="19"/>
      <c r="BR139" s="19" t="e">
        <f>IF(SUMIFS(RawElectricity!BJ$171:BJ$290,RawElectricity!$B$171:$B$290,WorkElectricity!$I139,RawElectricity!$A$171:$A$290,WorkElectricity!$J139)&lt;0.0001,VLOOKUP($I139,Notes!$B$1:$C$1,2,0),SUMIFS(RawElectricity!BJ$171:BJ$290,RawElectricity!$B$171:$B$290,WorkElectricity!$I139,RawElectricity!$A$171:$A$290,WorkElectricity!$J139))</f>
        <v>#N/A</v>
      </c>
      <c r="BS139" s="19" t="e">
        <f>IF(SUMIFS(RawElectricity!BK$171:BK$290,RawElectricity!$B$171:$B$290,WorkElectricity!$I139,RawElectricity!$A$171:$A$290,WorkElectricity!$J139)&lt;0.0001,VLOOKUP($I139,Notes!$B$1:$C$1,2,0),SUMIFS(RawElectricity!BK$171:BK$290,RawElectricity!$B$171:$B$290,WorkElectricity!$I139,RawElectricity!$A$171:$A$290,WorkElectricity!$J139))</f>
        <v>#N/A</v>
      </c>
      <c r="BT139" s="19" t="e">
        <f>IF(SUMIFS(RawElectricity!BL$171:BL$290,RawElectricity!$B$171:$B$290,WorkElectricity!$I139,RawElectricity!$A$171:$A$290,WorkElectricity!$J139)&lt;0.0001,VLOOKUP($I139,Notes!$B$1:$C$1,2,0),SUMIFS(RawElectricity!BL$171:BL$290,RawElectricity!$B$171:$B$290,WorkElectricity!$I139,RawElectricity!$A$171:$A$290,WorkElectricity!$J139))</f>
        <v>#N/A</v>
      </c>
      <c r="BU139" s="19" t="e">
        <f>IF(SUMIFS(RawElectricity!BM$171:BM$290,RawElectricity!$B$171:$B$290,WorkElectricity!$I139,RawElectricity!$A$171:$A$290,WorkElectricity!$J139)&lt;0.0001,VLOOKUP($I139,Notes!$B$1:$C$1,2,0),SUMIFS(RawElectricity!BM$171:BM$290,RawElectricity!$B$171:$B$290,WorkElectricity!$I139,RawElectricity!$A$171:$A$290,WorkElectricity!$J139))</f>
        <v>#N/A</v>
      </c>
      <c r="BV139" s="19" t="e">
        <f>IF(SUMIFS(RawElectricity!BN$171:BN$290,RawElectricity!$B$171:$B$290,WorkElectricity!$I139,RawElectricity!$A$171:$A$290,WorkElectricity!$J139)&lt;0.0001,VLOOKUP($I139,Notes!$B$1:$C$1,2,0),SUMIFS(RawElectricity!BN$171:BN$290,RawElectricity!$B$171:$B$290,WorkElectricity!$I139,RawElectricity!$A$171:$A$290,WorkElectricity!$J139))</f>
        <v>#N/A</v>
      </c>
      <c r="BW139" s="19" t="e">
        <f>IF(SUMIFS(RawElectricity!BO$171:BO$290,RawElectricity!$B$171:$B$290,WorkElectricity!$I139,RawElectricity!$A$171:$A$290,WorkElectricity!$J139)&lt;0.0001,VLOOKUP($I139,Notes!$B$1:$C$1,2,0),SUMIFS(RawElectricity!BO$171:BO$290,RawElectricity!$B$171:$B$290,WorkElectricity!$I139,RawElectricity!$A$171:$A$290,WorkElectricity!$J139))</f>
        <v>#N/A</v>
      </c>
    </row>
    <row r="140" spans="1:75" x14ac:dyDescent="0.25">
      <c r="A140">
        <f>IF(B140&lt;&gt;B139,MAX(A$79:A139)+1,"")</f>
        <v>6</v>
      </c>
      <c r="B140" t="str">
        <f>RawElectricity!B231</f>
        <v>sim5</v>
      </c>
      <c r="D140" s="19"/>
      <c r="E140" s="19"/>
      <c r="F140" s="19"/>
      <c r="G140" s="19"/>
      <c r="H140">
        <f t="shared" si="11"/>
        <v>7</v>
      </c>
      <c r="I140" t="str">
        <f t="shared" si="10"/>
        <v>sim6</v>
      </c>
      <c r="J140" t="str">
        <f t="shared" si="12"/>
        <v>Gas</v>
      </c>
      <c r="K140" s="19" t="e">
        <f>IF(SUMIFS(RawElectricity!D$171:D$290,RawElectricity!$B$171:$B$290,WorkElectricity!$I140,RawElectricity!$A$171:$A$290,WorkElectricity!$J140)&lt;0.0001,VLOOKUP($I140,Notes!$B$1:$C$1,2,0),SUMIFS(RawElectricity!D$171:D$290,RawElectricity!$B$171:$B$290,WorkElectricity!$I140,RawElectricity!$A$171:$A$290,WorkElectricity!$J140))</f>
        <v>#N/A</v>
      </c>
      <c r="L140" s="19" t="e">
        <f>IF(SUMIFS(RawElectricity!E$171:E$290,RawElectricity!$B$171:$B$290,WorkElectricity!$I140,RawElectricity!$A$171:$A$290,WorkElectricity!$J140)&lt;0.0001,VLOOKUP($I140,Notes!$B$1:$C$1,2,0),SUMIFS(RawElectricity!E$171:E$290,RawElectricity!$B$171:$B$290,WorkElectricity!$I140,RawElectricity!$A$171:$A$290,WorkElectricity!$J140))</f>
        <v>#N/A</v>
      </c>
      <c r="M140" s="19" t="e">
        <f>IF(SUMIFS(RawElectricity!F$171:F$290,RawElectricity!$B$171:$B$290,WorkElectricity!$I140,RawElectricity!$A$171:$A$290,WorkElectricity!$J140)&lt;0.0001,VLOOKUP($I140,Notes!$B$1:$C$1,2,0),SUMIFS(RawElectricity!F$171:F$290,RawElectricity!$B$171:$B$290,WorkElectricity!$I140,RawElectricity!$A$171:$A$290,WorkElectricity!$J140))</f>
        <v>#N/A</v>
      </c>
      <c r="N140" s="19" t="e">
        <f>IF(SUMIFS(RawElectricity!G$171:G$290,RawElectricity!$B$171:$B$290,WorkElectricity!$I140,RawElectricity!$A$171:$A$290,WorkElectricity!$J140)&lt;0.0001,VLOOKUP($I140,Notes!$B$1:$C$1,2,0),SUMIFS(RawElectricity!G$171:G$290,RawElectricity!$B$171:$B$290,WorkElectricity!$I140,RawElectricity!$A$171:$A$290,WorkElectricity!$J140))</f>
        <v>#N/A</v>
      </c>
      <c r="O140" s="19" t="e">
        <f>IF(SUMIFS(RawElectricity!H$171:H$290,RawElectricity!$B$171:$B$290,WorkElectricity!$I140,RawElectricity!$A$171:$A$290,WorkElectricity!$J140)&lt;0.0001,VLOOKUP($I140,Notes!$B$1:$C$1,2,0),SUMIFS(RawElectricity!H$171:H$290,RawElectricity!$B$171:$B$290,WorkElectricity!$I140,RawElectricity!$A$171:$A$290,WorkElectricity!$J140))</f>
        <v>#N/A</v>
      </c>
      <c r="P140" s="19" t="e">
        <f>IF(SUMIFS(RawElectricity!I$171:I$290,RawElectricity!$B$171:$B$290,WorkElectricity!$I140,RawElectricity!$A$171:$A$290,WorkElectricity!$J140)&lt;0.0001,VLOOKUP($I140,Notes!$B$1:$C$1,2,0),SUMIFS(RawElectricity!I$171:I$290,RawElectricity!$B$171:$B$290,WorkElectricity!$I140,RawElectricity!$A$171:$A$290,WorkElectricity!$J140))</f>
        <v>#N/A</v>
      </c>
      <c r="Q140" s="19" t="e">
        <f>IF(SUMIFS(RawElectricity!J$171:J$290,RawElectricity!$B$171:$B$290,WorkElectricity!$I140,RawElectricity!$A$171:$A$290,WorkElectricity!$J140)&lt;0.0001,VLOOKUP($I140,Notes!$B$1:$C$1,2,0),SUMIFS(RawElectricity!J$171:J$290,RawElectricity!$B$171:$B$290,WorkElectricity!$I140,RawElectricity!$A$171:$A$290,WorkElectricity!$J140))</f>
        <v>#N/A</v>
      </c>
      <c r="R140" s="19" t="e">
        <f>IF(SUMIFS(RawElectricity!K$171:K$290,RawElectricity!$B$171:$B$290,WorkElectricity!$I140,RawElectricity!$A$171:$A$290,WorkElectricity!$J140)&lt;0.0001,VLOOKUP($I140,Notes!$B$1:$C$1,2,0),SUMIFS(RawElectricity!K$171:K$290,RawElectricity!$B$171:$B$290,WorkElectricity!$I140,RawElectricity!$A$171:$A$290,WorkElectricity!$J140))</f>
        <v>#N/A</v>
      </c>
      <c r="S140" s="19" t="e">
        <f>IF(SUMIFS(RawElectricity!L$171:L$290,RawElectricity!$B$171:$B$290,WorkElectricity!$I140,RawElectricity!$A$171:$A$290,WorkElectricity!$J140)&lt;0.0001,VLOOKUP($I140,Notes!$B$1:$C$1,2,0),SUMIFS(RawElectricity!L$171:L$290,RawElectricity!$B$171:$B$290,WorkElectricity!$I140,RawElectricity!$A$171:$A$290,WorkElectricity!$J140))</f>
        <v>#N/A</v>
      </c>
      <c r="T140" s="19" t="e">
        <f>IF(SUMIFS(RawElectricity!M$171:M$290,RawElectricity!$B$171:$B$290,WorkElectricity!$I140,RawElectricity!$A$171:$A$290,WorkElectricity!$J140)&lt;0.0001,VLOOKUP($I140,Notes!$B$1:$C$1,2,0),SUMIFS(RawElectricity!M$171:M$290,RawElectricity!$B$171:$B$290,WorkElectricity!$I140,RawElectricity!$A$171:$A$290,WorkElectricity!$J140))</f>
        <v>#N/A</v>
      </c>
      <c r="U140" s="19" t="e">
        <f>IF(SUMIFS(RawElectricity!N$171:N$290,RawElectricity!$B$171:$B$290,WorkElectricity!$I140,RawElectricity!$A$171:$A$290,WorkElectricity!$J140)&lt;0.0001,VLOOKUP($I140,Notes!$B$1:$C$1,2,0),SUMIFS(RawElectricity!N$171:N$290,RawElectricity!$B$171:$B$290,WorkElectricity!$I140,RawElectricity!$A$171:$A$290,WorkElectricity!$J140))</f>
        <v>#N/A</v>
      </c>
      <c r="V140" s="19" t="e">
        <f>IF(SUMIFS(RawElectricity!O$171:O$290,RawElectricity!$B$171:$B$290,WorkElectricity!$I140,RawElectricity!$A$171:$A$290,WorkElectricity!$J140)&lt;0.0001,VLOOKUP($I140,Notes!$B$1:$C$1,2,0),SUMIFS(RawElectricity!O$171:O$290,RawElectricity!$B$171:$B$290,WorkElectricity!$I140,RawElectricity!$A$171:$A$290,WorkElectricity!$J140))</f>
        <v>#N/A</v>
      </c>
      <c r="W140" s="19" t="e">
        <f>IF(SUMIFS(RawElectricity!P$171:P$290,RawElectricity!$B$171:$B$290,WorkElectricity!$I140,RawElectricity!$A$171:$A$290,WorkElectricity!$J140)&lt;0.0001,VLOOKUP($I140,Notes!$B$1:$C$1,2,0),SUMIFS(RawElectricity!P$171:P$290,RawElectricity!$B$171:$B$290,WorkElectricity!$I140,RawElectricity!$A$171:$A$290,WorkElectricity!$J140))</f>
        <v>#N/A</v>
      </c>
      <c r="X140" s="19" t="e">
        <f>IF(SUMIFS(RawElectricity!Q$171:Q$290,RawElectricity!$B$171:$B$290,WorkElectricity!$I140,RawElectricity!$A$171:$A$290,WorkElectricity!$J140)&lt;0.0001,VLOOKUP($I140,Notes!$B$1:$C$1,2,0),SUMIFS(RawElectricity!Q$171:Q$290,RawElectricity!$B$171:$B$290,WorkElectricity!$I140,RawElectricity!$A$171:$A$290,WorkElectricity!$J140))</f>
        <v>#N/A</v>
      </c>
      <c r="Y140" s="19" t="e">
        <f>IF(SUMIFS(RawElectricity!R$171:R$290,RawElectricity!$B$171:$B$290,WorkElectricity!$I140,RawElectricity!$A$171:$A$290,WorkElectricity!$J140)&lt;0.0001,VLOOKUP($I140,Notes!$B$1:$C$1,2,0),SUMIFS(RawElectricity!R$171:R$290,RawElectricity!$B$171:$B$290,WorkElectricity!$I140,RawElectricity!$A$171:$A$290,WorkElectricity!$J140))</f>
        <v>#N/A</v>
      </c>
      <c r="Z140" s="19" t="e">
        <f>IF(SUMIFS(RawElectricity!S$171:S$290,RawElectricity!$B$171:$B$290,WorkElectricity!$I140,RawElectricity!$A$171:$A$290,WorkElectricity!$J140)&lt;0.0001,VLOOKUP($I140,Notes!$B$1:$C$1,2,0),SUMIFS(RawElectricity!S$171:S$290,RawElectricity!$B$171:$B$290,WorkElectricity!$I140,RawElectricity!$A$171:$A$290,WorkElectricity!$J140))</f>
        <v>#N/A</v>
      </c>
      <c r="AA140" s="19" t="e">
        <f>IF(SUMIFS(RawElectricity!T$171:T$290,RawElectricity!$B$171:$B$290,WorkElectricity!$I140,RawElectricity!$A$171:$A$290,WorkElectricity!$J140)&lt;0.0001,VLOOKUP($I140,Notes!$B$1:$C$1,2,0),SUMIFS(RawElectricity!T$171:T$290,RawElectricity!$B$171:$B$290,WorkElectricity!$I140,RawElectricity!$A$171:$A$290,WorkElectricity!$J140))</f>
        <v>#N/A</v>
      </c>
      <c r="AB140" s="19" t="e">
        <f>IF(SUMIFS(RawElectricity!U$171:U$290,RawElectricity!$B$171:$B$290,WorkElectricity!$I140,RawElectricity!$A$171:$A$290,WorkElectricity!$J140)&lt;0.0001,VLOOKUP($I140,Notes!$B$1:$C$1,2,0),SUMIFS(RawElectricity!U$171:U$290,RawElectricity!$B$171:$B$290,WorkElectricity!$I140,RawElectricity!$A$171:$A$290,WorkElectricity!$J140))</f>
        <v>#N/A</v>
      </c>
      <c r="AC140" s="19" t="e">
        <f>IF(SUMIFS(RawElectricity!V$171:V$290,RawElectricity!$B$171:$B$290,WorkElectricity!$I140,RawElectricity!$A$171:$A$290,WorkElectricity!$J140)&lt;0.0001,VLOOKUP($I140,Notes!$B$1:$C$1,2,0),SUMIFS(RawElectricity!V$171:V$290,RawElectricity!$B$171:$B$290,WorkElectricity!$I140,RawElectricity!$A$171:$A$290,WorkElectricity!$J140))</f>
        <v>#N/A</v>
      </c>
      <c r="AD140" s="19" t="e">
        <f>IF(SUMIFS(RawElectricity!W$171:W$290,RawElectricity!$B$171:$B$290,WorkElectricity!$I140,RawElectricity!$A$171:$A$290,WorkElectricity!$J140)&lt;0.0001,VLOOKUP($I140,Notes!$B$1:$C$1,2,0),SUMIFS(RawElectricity!W$171:W$290,RawElectricity!$B$171:$B$290,WorkElectricity!$I140,RawElectricity!$A$171:$A$290,WorkElectricity!$J140))</f>
        <v>#N/A</v>
      </c>
      <c r="AE140" s="19" t="e">
        <f>IF(SUMIFS(RawElectricity!X$171:X$290,RawElectricity!$B$171:$B$290,WorkElectricity!$I140,RawElectricity!$A$171:$A$290,WorkElectricity!$J140)&lt;0.0001,VLOOKUP($I140,Notes!$B$1:$C$1,2,0),SUMIFS(RawElectricity!X$171:X$290,RawElectricity!$B$171:$B$290,WorkElectricity!$I140,RawElectricity!$A$171:$A$290,WorkElectricity!$J140))</f>
        <v>#N/A</v>
      </c>
      <c r="AF140" s="19" t="e">
        <f>IF(SUMIFS(RawElectricity!Y$171:Y$290,RawElectricity!$B$171:$B$290,WorkElectricity!$I140,RawElectricity!$A$171:$A$290,WorkElectricity!$J140)&lt;0.0001,VLOOKUP($I140,Notes!$B$1:$C$1,2,0),SUMIFS(RawElectricity!Y$171:Y$290,RawElectricity!$B$171:$B$290,WorkElectricity!$I140,RawElectricity!$A$171:$A$290,WorkElectricity!$J140))</f>
        <v>#N/A</v>
      </c>
      <c r="AG140" s="19" t="e">
        <f>IF(SUMIFS(RawElectricity!Z$171:Z$290,RawElectricity!$B$171:$B$290,WorkElectricity!$I140,RawElectricity!$A$171:$A$290,WorkElectricity!$J140)&lt;0.0001,VLOOKUP($I140,Notes!$B$1:$C$1,2,0),SUMIFS(RawElectricity!Z$171:Z$290,RawElectricity!$B$171:$B$290,WorkElectricity!$I140,RawElectricity!$A$171:$A$290,WorkElectricity!$J140))</f>
        <v>#N/A</v>
      </c>
      <c r="AH140" s="19" t="e">
        <f>IF(SUMIFS(RawElectricity!AA$171:AA$290,RawElectricity!$B$171:$B$290,WorkElectricity!$I140,RawElectricity!$A$171:$A$290,WorkElectricity!$J140)&lt;0.0001,VLOOKUP($I140,Notes!$B$1:$C$1,2,0),SUMIFS(RawElectricity!AA$171:AA$290,RawElectricity!$B$171:$B$290,WorkElectricity!$I140,RawElectricity!$A$171:$A$290,WorkElectricity!$J140))</f>
        <v>#N/A</v>
      </c>
      <c r="AI140" s="19" t="e">
        <f>IF(SUMIFS(RawElectricity!AB$171:AB$290,RawElectricity!$B$171:$B$290,WorkElectricity!$I140,RawElectricity!$A$171:$A$290,WorkElectricity!$J140)&lt;0.0001,VLOOKUP($I140,Notes!$B$1:$C$1,2,0),SUMIFS(RawElectricity!AB$171:AB$290,RawElectricity!$B$171:$B$290,WorkElectricity!$I140,RawElectricity!$A$171:$A$290,WorkElectricity!$J140))</f>
        <v>#N/A</v>
      </c>
      <c r="AJ140" s="19" t="e">
        <f>IF(SUMIFS(RawElectricity!AC$171:AC$290,RawElectricity!$B$171:$B$290,WorkElectricity!$I140,RawElectricity!$A$171:$A$290,WorkElectricity!$J140)&lt;0.0001,VLOOKUP($I140,Notes!$B$1:$C$1,2,0),SUMIFS(RawElectricity!AC$171:AC$290,RawElectricity!$B$171:$B$290,WorkElectricity!$I140,RawElectricity!$A$171:$A$290,WorkElectricity!$J140))</f>
        <v>#N/A</v>
      </c>
      <c r="AK140" s="19" t="e">
        <f>IF(SUMIFS(RawElectricity!AD$171:AD$290,RawElectricity!$B$171:$B$290,WorkElectricity!$I140,RawElectricity!$A$171:$A$290,WorkElectricity!$J140)&lt;0.0001,VLOOKUP($I140,Notes!$B$1:$C$1,2,0),SUMIFS(RawElectricity!AD$171:AD$290,RawElectricity!$B$171:$B$290,WorkElectricity!$I140,RawElectricity!$A$171:$A$290,WorkElectricity!$J140))</f>
        <v>#N/A</v>
      </c>
      <c r="AL140" s="19" t="e">
        <f>IF(SUMIFS(RawElectricity!AE$171:AE$290,RawElectricity!$B$171:$B$290,WorkElectricity!$I140,RawElectricity!$A$171:$A$290,WorkElectricity!$J140)&lt;0.0001,VLOOKUP($I140,Notes!$B$1:$C$1,2,0),SUMIFS(RawElectricity!AE$171:AE$290,RawElectricity!$B$171:$B$290,WorkElectricity!$I140,RawElectricity!$A$171:$A$290,WorkElectricity!$J140))</f>
        <v>#N/A</v>
      </c>
      <c r="AM140" s="19" t="e">
        <f>IF(SUMIFS(RawElectricity!AF$171:AF$290,RawElectricity!$B$171:$B$290,WorkElectricity!$I140,RawElectricity!$A$171:$A$290,WorkElectricity!$J140)&lt;0.0001,VLOOKUP($I140,Notes!$B$1:$C$1,2,0),SUMIFS(RawElectricity!AF$171:AF$290,RawElectricity!$B$171:$B$290,WorkElectricity!$I140,RawElectricity!$A$171:$A$290,WorkElectricity!$J140))</f>
        <v>#N/A</v>
      </c>
      <c r="AN140" s="19" t="e">
        <f>IF(SUMIFS(RawElectricity!AG$171:AG$290,RawElectricity!$B$171:$B$290,WorkElectricity!$I140,RawElectricity!$A$171:$A$290,WorkElectricity!$J140)&lt;0.0001,VLOOKUP($I140,Notes!$B$1:$C$1,2,0),SUMIFS(RawElectricity!AG$171:AG$290,RawElectricity!$B$171:$B$290,WorkElectricity!$I140,RawElectricity!$A$171:$A$290,WorkElectricity!$J140))</f>
        <v>#N/A</v>
      </c>
      <c r="AO140" s="19" t="e">
        <f>IF(SUMIFS(RawElectricity!AH$171:AH$290,RawElectricity!$B$171:$B$290,WorkElectricity!$I140,RawElectricity!$A$171:$A$290,WorkElectricity!$J140)&lt;0.0001,VLOOKUP($I140,Notes!$B$1:$C$1,2,0),SUMIFS(RawElectricity!AH$171:AH$290,RawElectricity!$B$171:$B$290,WorkElectricity!$I140,RawElectricity!$A$171:$A$290,WorkElectricity!$J140))</f>
        <v>#N/A</v>
      </c>
      <c r="AP140" s="19" t="e">
        <f>IF(SUMIFS(RawElectricity!AI$171:AI$290,RawElectricity!$B$171:$B$290,WorkElectricity!$I140,RawElectricity!$A$171:$A$290,WorkElectricity!$J140)&lt;0.0001,VLOOKUP($I140,Notes!$B$1:$C$1,2,0),SUMIFS(RawElectricity!AI$171:AI$290,RawElectricity!$B$171:$B$290,WorkElectricity!$I140,RawElectricity!$A$171:$A$290,WorkElectricity!$J140))</f>
        <v>#N/A</v>
      </c>
      <c r="AQ140" s="19" t="e">
        <f>IF(SUMIFS(RawElectricity!AJ$171:AJ$290,RawElectricity!$B$171:$B$290,WorkElectricity!$I140,RawElectricity!$A$171:$A$290,WorkElectricity!$J140)&lt;0.0001,VLOOKUP($I140,Notes!$B$1:$C$1,2,0),SUMIFS(RawElectricity!AJ$171:AJ$290,RawElectricity!$B$171:$B$290,WorkElectricity!$I140,RawElectricity!$A$171:$A$290,WorkElectricity!$J140))</f>
        <v>#N/A</v>
      </c>
      <c r="AR140" s="19" t="e">
        <f>IF(SUMIFS(RawElectricity!AK$171:AK$290,RawElectricity!$B$171:$B$290,WorkElectricity!$I140,RawElectricity!$A$171:$A$290,WorkElectricity!$J140)&lt;0.0001,VLOOKUP($I140,Notes!$B$1:$C$1,2,0),SUMIFS(RawElectricity!AK$171:AK$290,RawElectricity!$B$171:$B$290,WorkElectricity!$I140,RawElectricity!$A$171:$A$290,WorkElectricity!$J140))</f>
        <v>#N/A</v>
      </c>
      <c r="AS140" s="19" t="e">
        <f>IF(SUMIFS(RawElectricity!AL$171:AL$290,RawElectricity!$B$171:$B$290,WorkElectricity!$I140,RawElectricity!$A$171:$A$290,WorkElectricity!$J140)&lt;0.0001,VLOOKUP($I140,Notes!$B$1:$C$1,2,0),SUMIFS(RawElectricity!AL$171:AL$290,RawElectricity!$B$171:$B$290,WorkElectricity!$I140,RawElectricity!$A$171:$A$290,WorkElectricity!$J140))</f>
        <v>#N/A</v>
      </c>
      <c r="AT140" s="19" t="e">
        <f>IF(SUMIFS(RawElectricity!AM$171:AM$290,RawElectricity!$B$171:$B$290,WorkElectricity!$I140,RawElectricity!$A$171:$A$290,WorkElectricity!$J140)&lt;0.0001,VLOOKUP($I140,Notes!$B$1:$C$1,2,0),SUMIFS(RawElectricity!AM$171:AM$290,RawElectricity!$B$171:$B$290,WorkElectricity!$I140,RawElectricity!$A$171:$A$290,WorkElectricity!$J140))</f>
        <v>#N/A</v>
      </c>
      <c r="AU140" s="19" t="e">
        <f>IF(SUMIFS(RawElectricity!AN$171:AN$290,RawElectricity!$B$171:$B$290,WorkElectricity!$I140,RawElectricity!$A$171:$A$290,WorkElectricity!$J140)&lt;0.0001,VLOOKUP($I140,Notes!$B$1:$C$1,2,0),SUMIFS(RawElectricity!AN$171:AN$290,RawElectricity!$B$171:$B$290,WorkElectricity!$I140,RawElectricity!$A$171:$A$290,WorkElectricity!$J140))</f>
        <v>#N/A</v>
      </c>
      <c r="AV140" s="19" t="e">
        <f>IF(SUMIFS(RawElectricity!AO$171:AO$290,RawElectricity!$B$171:$B$290,WorkElectricity!$I140,RawElectricity!$A$171:$A$290,WorkElectricity!$J140)&lt;0.0001,VLOOKUP($I140,Notes!$B$1:$C$1,2,0),SUMIFS(RawElectricity!AO$171:AO$290,RawElectricity!$B$171:$B$290,WorkElectricity!$I140,RawElectricity!$A$171:$A$290,WorkElectricity!$J140))</f>
        <v>#N/A</v>
      </c>
      <c r="AW140" s="19" t="e">
        <f>IF(SUMIFS(RawElectricity!AP$171:AP$290,RawElectricity!$B$171:$B$290,WorkElectricity!$I140,RawElectricity!$A$171:$A$290,WorkElectricity!$J140)&lt;0.0001,VLOOKUP($I140,Notes!$B$1:$C$1,2,0),SUMIFS(RawElectricity!AP$171:AP$290,RawElectricity!$B$171:$B$290,WorkElectricity!$I140,RawElectricity!$A$171:$A$290,WorkElectricity!$J140))</f>
        <v>#N/A</v>
      </c>
      <c r="AX140" s="19" t="e">
        <f>IF(SUMIFS(RawElectricity!AQ$171:AQ$290,RawElectricity!$B$171:$B$290,WorkElectricity!$I140,RawElectricity!$A$171:$A$290,WorkElectricity!$J140)&lt;0.0001,VLOOKUP($I140,Notes!$B$1:$C$1,2,0),SUMIFS(RawElectricity!AQ$171:AQ$290,RawElectricity!$B$171:$B$290,WorkElectricity!$I140,RawElectricity!$A$171:$A$290,WorkElectricity!$J140))</f>
        <v>#N/A</v>
      </c>
      <c r="AY140" s="19" t="e">
        <f>IF(SUMIFS(RawElectricity!AR$171:AR$290,RawElectricity!$B$171:$B$290,WorkElectricity!$I140,RawElectricity!$A$171:$A$290,WorkElectricity!$J140)&lt;0.0001,VLOOKUP($I140,Notes!$B$1:$C$1,2,0),SUMIFS(RawElectricity!AR$171:AR$290,RawElectricity!$B$171:$B$290,WorkElectricity!$I140,RawElectricity!$A$171:$A$290,WorkElectricity!$J140))</f>
        <v>#N/A</v>
      </c>
      <c r="AZ140" s="19" t="e">
        <f>IF(SUMIFS(RawElectricity!AS$171:AS$290,RawElectricity!$B$171:$B$290,WorkElectricity!$I140,RawElectricity!$A$171:$A$290,WorkElectricity!$J140)&lt;0.0001,VLOOKUP($I140,Notes!$B$1:$C$1,2,0),SUMIFS(RawElectricity!AS$171:AS$290,RawElectricity!$B$171:$B$290,WorkElectricity!$I140,RawElectricity!$A$171:$A$290,WorkElectricity!$J140))</f>
        <v>#N/A</v>
      </c>
      <c r="BA140" s="19" t="e">
        <f>IF(SUMIFS(RawElectricity!AT$171:AT$290,RawElectricity!$B$171:$B$290,WorkElectricity!$I140,RawElectricity!$A$171:$A$290,WorkElectricity!$J140)&lt;0.0001,VLOOKUP($I140,Notes!$B$1:$C$1,2,0),SUMIFS(RawElectricity!AT$171:AT$290,RawElectricity!$B$171:$B$290,WorkElectricity!$I140,RawElectricity!$A$171:$A$290,WorkElectricity!$J140))</f>
        <v>#N/A</v>
      </c>
      <c r="BB140" s="19" t="e">
        <f>IF(SUMIFS(RawElectricity!AU$171:AU$290,RawElectricity!$B$171:$B$290,WorkElectricity!$I140,RawElectricity!$A$171:$A$290,WorkElectricity!$J140)&lt;0.0001,VLOOKUP($I140,Notes!$B$1:$C$1,2,0),SUMIFS(RawElectricity!AU$171:AU$290,RawElectricity!$B$171:$B$290,WorkElectricity!$I140,RawElectricity!$A$171:$A$290,WorkElectricity!$J140))</f>
        <v>#N/A</v>
      </c>
      <c r="BC140" s="19" t="e">
        <f>IF(SUMIFS(RawElectricity!AV$171:AV$290,RawElectricity!$B$171:$B$290,WorkElectricity!$I140,RawElectricity!$A$171:$A$290,WorkElectricity!$J140)&lt;0.0001,VLOOKUP($I140,Notes!$B$1:$C$1,2,0),SUMIFS(RawElectricity!AV$171:AV$290,RawElectricity!$B$171:$B$290,WorkElectricity!$I140,RawElectricity!$A$171:$A$290,WorkElectricity!$J140))</f>
        <v>#N/A</v>
      </c>
      <c r="BD140" s="19" t="e">
        <f>IF(SUMIFS(RawElectricity!AW$171:AW$290,RawElectricity!$B$171:$B$290,WorkElectricity!$I140,RawElectricity!$A$171:$A$290,WorkElectricity!$J140)&lt;0.0001,VLOOKUP($I140,Notes!$B$1:$C$1,2,0),SUMIFS(RawElectricity!AW$171:AW$290,RawElectricity!$B$171:$B$290,WorkElectricity!$I140,RawElectricity!$A$171:$A$290,WorkElectricity!$J140))</f>
        <v>#N/A</v>
      </c>
      <c r="BE140" s="19" t="e">
        <f>IF(SUMIFS(RawElectricity!AX$171:AX$290,RawElectricity!$B$171:$B$290,WorkElectricity!$I140,RawElectricity!$A$171:$A$290,WorkElectricity!$J140)&lt;0.0001,VLOOKUP($I140,Notes!$B$1:$C$1,2,0),SUMIFS(RawElectricity!AX$171:AX$290,RawElectricity!$B$171:$B$290,WorkElectricity!$I140,RawElectricity!$A$171:$A$290,WorkElectricity!$J140))</f>
        <v>#N/A</v>
      </c>
      <c r="BF140" s="19" t="e">
        <f>IF(SUMIFS(RawElectricity!AY$171:AY$290,RawElectricity!$B$171:$B$290,WorkElectricity!$I140,RawElectricity!$A$171:$A$290,WorkElectricity!$J140)&lt;0.0001,VLOOKUP($I140,Notes!$B$1:$C$1,2,0),SUMIFS(RawElectricity!AY$171:AY$290,RawElectricity!$B$171:$B$290,WorkElectricity!$I140,RawElectricity!$A$171:$A$290,WorkElectricity!$J140))</f>
        <v>#N/A</v>
      </c>
      <c r="BG140" s="19" t="e">
        <f>IF(SUMIFS(RawElectricity!AZ$171:AZ$290,RawElectricity!$B$171:$B$290,WorkElectricity!$I140,RawElectricity!$A$171:$A$290,WorkElectricity!$J140)&lt;0.0001,VLOOKUP($I140,Notes!$B$1:$C$1,2,0),SUMIFS(RawElectricity!AZ$171:AZ$290,RawElectricity!$B$171:$B$290,WorkElectricity!$I140,RawElectricity!$A$171:$A$290,WorkElectricity!$J140))</f>
        <v>#N/A</v>
      </c>
      <c r="BH140" s="19" t="e">
        <f>IF(SUMIFS(RawElectricity!BA$171:BA$290,RawElectricity!$B$171:$B$290,WorkElectricity!$I140,RawElectricity!$A$171:$A$290,WorkElectricity!$J140)&lt;0.0001,VLOOKUP($I140,Notes!$B$1:$C$1,2,0),SUMIFS(RawElectricity!BA$171:BA$290,RawElectricity!$B$171:$B$290,WorkElectricity!$I140,RawElectricity!$A$171:$A$290,WorkElectricity!$J140))</f>
        <v>#N/A</v>
      </c>
      <c r="BI140" s="19" t="e">
        <f>IF(SUMIFS(RawElectricity!BB$171:BB$290,RawElectricity!$B$171:$B$290,WorkElectricity!$I140,RawElectricity!$A$171:$A$290,WorkElectricity!$J140)&lt;0.0001,VLOOKUP($I140,Notes!$B$1:$C$1,2,0),SUMIFS(RawElectricity!BB$171:BB$290,RawElectricity!$B$171:$B$290,WorkElectricity!$I140,RawElectricity!$A$171:$A$290,WorkElectricity!$J140))</f>
        <v>#N/A</v>
      </c>
      <c r="BJ140" s="19" t="e">
        <f>IF(SUMIFS(RawElectricity!BC$171:BC$290,RawElectricity!$B$171:$B$290,WorkElectricity!$I140,RawElectricity!$A$171:$A$290,WorkElectricity!$J140)&lt;0.0001,VLOOKUP($I140,Notes!$B$1:$C$1,2,0),SUMIFS(RawElectricity!BC$171:BC$290,RawElectricity!$B$171:$B$290,WorkElectricity!$I140,RawElectricity!$A$171:$A$290,WorkElectricity!$J140))</f>
        <v>#N/A</v>
      </c>
      <c r="BK140" s="19" t="e">
        <f>IF(SUMIFS(RawElectricity!BD$171:BD$290,RawElectricity!$B$171:$B$290,WorkElectricity!$I140,RawElectricity!$A$171:$A$290,WorkElectricity!$J140)&lt;0.0001,VLOOKUP($I140,Notes!$B$1:$C$1,2,0),SUMIFS(RawElectricity!BD$171:BD$290,RawElectricity!$B$171:$B$290,WorkElectricity!$I140,RawElectricity!$A$171:$A$290,WorkElectricity!$J140))</f>
        <v>#N/A</v>
      </c>
      <c r="BL140" s="19" t="e">
        <f>IF(SUMIFS(RawElectricity!BE$171:BE$290,RawElectricity!$B$171:$B$290,WorkElectricity!$I140,RawElectricity!$A$171:$A$290,WorkElectricity!$J140)&lt;0.0001,VLOOKUP($I140,Notes!$B$1:$C$1,2,0),SUMIFS(RawElectricity!BE$171:BE$290,RawElectricity!$B$171:$B$290,WorkElectricity!$I140,RawElectricity!$A$171:$A$290,WorkElectricity!$J140))</f>
        <v>#N/A</v>
      </c>
      <c r="BM140" s="19" t="e">
        <f>IF(SUMIFS(RawElectricity!BF$171:BF$290,RawElectricity!$B$171:$B$290,WorkElectricity!$I140,RawElectricity!$A$171:$A$290,WorkElectricity!$J140)&lt;0.0001,VLOOKUP($I140,Notes!$B$1:$C$1,2,0),SUMIFS(RawElectricity!BF$171:BF$290,RawElectricity!$B$171:$B$290,WorkElectricity!$I140,RawElectricity!$A$171:$A$290,WorkElectricity!$J140))</f>
        <v>#N/A</v>
      </c>
      <c r="BN140" s="19" t="e">
        <f>IF(SUMIFS(RawElectricity!BG$171:BG$290,RawElectricity!$B$171:$B$290,WorkElectricity!$I140,RawElectricity!$A$171:$A$290,WorkElectricity!$J140)&lt;0.0001,VLOOKUP($I140,Notes!$B$1:$C$1,2,0),SUMIFS(RawElectricity!BG$171:BG$290,RawElectricity!$B$171:$B$290,WorkElectricity!$I140,RawElectricity!$A$171:$A$290,WorkElectricity!$J140))</f>
        <v>#N/A</v>
      </c>
      <c r="BO140" s="19" t="e">
        <f>IF(SUMIFS(RawElectricity!BH$171:BH$290,RawElectricity!$B$171:$B$290,WorkElectricity!$I140,RawElectricity!$A$171:$A$290,WorkElectricity!$J140)&lt;0.0001,VLOOKUP($I140,Notes!$B$1:$C$1,2,0),SUMIFS(RawElectricity!BH$171:BH$290,RawElectricity!$B$171:$B$290,WorkElectricity!$I140,RawElectricity!$A$171:$A$290,WorkElectricity!$J140))</f>
        <v>#N/A</v>
      </c>
      <c r="BP140" s="19" t="e">
        <f>IF(SUMIFS(RawElectricity!BI$171:BI$290,RawElectricity!$B$171:$B$290,WorkElectricity!$I140,RawElectricity!$A$171:$A$290,WorkElectricity!$J140)&lt;0.0001,VLOOKUP($I140,Notes!$B$1:$C$1,2,0),SUMIFS(RawElectricity!BI$171:BI$290,RawElectricity!$B$171:$B$290,WorkElectricity!$I140,RawElectricity!$A$171:$A$290,WorkElectricity!$J140))</f>
        <v>#N/A</v>
      </c>
      <c r="BQ140" s="19"/>
      <c r="BR140" s="19" t="e">
        <f>IF(SUMIFS(RawElectricity!BJ$171:BJ$290,RawElectricity!$B$171:$B$290,WorkElectricity!$I140,RawElectricity!$A$171:$A$290,WorkElectricity!$J140)&lt;0.0001,VLOOKUP($I140,Notes!$B$1:$C$1,2,0),SUMIFS(RawElectricity!BJ$171:BJ$290,RawElectricity!$B$171:$B$290,WorkElectricity!$I140,RawElectricity!$A$171:$A$290,WorkElectricity!$J140))</f>
        <v>#N/A</v>
      </c>
      <c r="BS140" s="19" t="e">
        <f>IF(SUMIFS(RawElectricity!BK$171:BK$290,RawElectricity!$B$171:$B$290,WorkElectricity!$I140,RawElectricity!$A$171:$A$290,WorkElectricity!$J140)&lt;0.0001,VLOOKUP($I140,Notes!$B$1:$C$1,2,0),SUMIFS(RawElectricity!BK$171:BK$290,RawElectricity!$B$171:$B$290,WorkElectricity!$I140,RawElectricity!$A$171:$A$290,WorkElectricity!$J140))</f>
        <v>#N/A</v>
      </c>
      <c r="BT140" s="19" t="e">
        <f>IF(SUMIFS(RawElectricity!BL$171:BL$290,RawElectricity!$B$171:$B$290,WorkElectricity!$I140,RawElectricity!$A$171:$A$290,WorkElectricity!$J140)&lt;0.0001,VLOOKUP($I140,Notes!$B$1:$C$1,2,0),SUMIFS(RawElectricity!BL$171:BL$290,RawElectricity!$B$171:$B$290,WorkElectricity!$I140,RawElectricity!$A$171:$A$290,WorkElectricity!$J140))</f>
        <v>#N/A</v>
      </c>
      <c r="BU140" s="19" t="e">
        <f>IF(SUMIFS(RawElectricity!BM$171:BM$290,RawElectricity!$B$171:$B$290,WorkElectricity!$I140,RawElectricity!$A$171:$A$290,WorkElectricity!$J140)&lt;0.0001,VLOOKUP($I140,Notes!$B$1:$C$1,2,0),SUMIFS(RawElectricity!BM$171:BM$290,RawElectricity!$B$171:$B$290,WorkElectricity!$I140,RawElectricity!$A$171:$A$290,WorkElectricity!$J140))</f>
        <v>#N/A</v>
      </c>
      <c r="BV140" s="19" t="e">
        <f>IF(SUMIFS(RawElectricity!BN$171:BN$290,RawElectricity!$B$171:$B$290,WorkElectricity!$I140,RawElectricity!$A$171:$A$290,WorkElectricity!$J140)&lt;0.0001,VLOOKUP($I140,Notes!$B$1:$C$1,2,0),SUMIFS(RawElectricity!BN$171:BN$290,RawElectricity!$B$171:$B$290,WorkElectricity!$I140,RawElectricity!$A$171:$A$290,WorkElectricity!$J140))</f>
        <v>#N/A</v>
      </c>
      <c r="BW140" s="19" t="e">
        <f>IF(SUMIFS(RawElectricity!BO$171:BO$290,RawElectricity!$B$171:$B$290,WorkElectricity!$I140,RawElectricity!$A$171:$A$290,WorkElectricity!$J140)&lt;0.0001,VLOOKUP($I140,Notes!$B$1:$C$1,2,0),SUMIFS(RawElectricity!BO$171:BO$290,RawElectricity!$B$171:$B$290,WorkElectricity!$I140,RawElectricity!$A$171:$A$290,WorkElectricity!$J140))</f>
        <v>#N/A</v>
      </c>
    </row>
    <row r="141" spans="1:75" x14ac:dyDescent="0.25">
      <c r="A141" t="str">
        <f>IF(B141&lt;&gt;B140,MAX(A$79:A140)+1,"")</f>
        <v/>
      </c>
      <c r="B141" t="str">
        <f>RawElectricity!B232</f>
        <v>sim5</v>
      </c>
      <c r="D141" s="19"/>
      <c r="E141" s="19"/>
      <c r="F141" s="19"/>
      <c r="G141" s="19"/>
      <c r="H141">
        <f t="shared" si="11"/>
        <v>7</v>
      </c>
      <c r="I141" t="str">
        <f t="shared" si="10"/>
        <v>sim6</v>
      </c>
      <c r="J141" t="str">
        <f t="shared" si="12"/>
        <v>Diesel</v>
      </c>
      <c r="K141" s="19" t="e">
        <f>IF(SUMIFS(RawElectricity!D$171:D$290,RawElectricity!$B$171:$B$290,WorkElectricity!$I141,RawElectricity!$A$171:$A$290,WorkElectricity!$J141)&lt;0.0001,VLOOKUP($I141,Notes!$B$1:$C$1,2,0),SUMIFS(RawElectricity!D$171:D$290,RawElectricity!$B$171:$B$290,WorkElectricity!$I141,RawElectricity!$A$171:$A$290,WorkElectricity!$J141))</f>
        <v>#N/A</v>
      </c>
      <c r="L141" s="19" t="e">
        <f>IF(SUMIFS(RawElectricity!E$171:E$290,RawElectricity!$B$171:$B$290,WorkElectricity!$I141,RawElectricity!$A$171:$A$290,WorkElectricity!$J141)&lt;0.0001,VLOOKUP($I141,Notes!$B$1:$C$1,2,0),SUMIFS(RawElectricity!E$171:E$290,RawElectricity!$B$171:$B$290,WorkElectricity!$I141,RawElectricity!$A$171:$A$290,WorkElectricity!$J141))</f>
        <v>#N/A</v>
      </c>
      <c r="M141" s="19" t="e">
        <f>IF(SUMIFS(RawElectricity!F$171:F$290,RawElectricity!$B$171:$B$290,WorkElectricity!$I141,RawElectricity!$A$171:$A$290,WorkElectricity!$J141)&lt;0.0001,VLOOKUP($I141,Notes!$B$1:$C$1,2,0),SUMIFS(RawElectricity!F$171:F$290,RawElectricity!$B$171:$B$290,WorkElectricity!$I141,RawElectricity!$A$171:$A$290,WorkElectricity!$J141))</f>
        <v>#N/A</v>
      </c>
      <c r="N141" s="19" t="e">
        <f>IF(SUMIFS(RawElectricity!G$171:G$290,RawElectricity!$B$171:$B$290,WorkElectricity!$I141,RawElectricity!$A$171:$A$290,WorkElectricity!$J141)&lt;0.0001,VLOOKUP($I141,Notes!$B$1:$C$1,2,0),SUMIFS(RawElectricity!G$171:G$290,RawElectricity!$B$171:$B$290,WorkElectricity!$I141,RawElectricity!$A$171:$A$290,WorkElectricity!$J141))</f>
        <v>#N/A</v>
      </c>
      <c r="O141" s="19" t="e">
        <f>IF(SUMIFS(RawElectricity!H$171:H$290,RawElectricity!$B$171:$B$290,WorkElectricity!$I141,RawElectricity!$A$171:$A$290,WorkElectricity!$J141)&lt;0.0001,VLOOKUP($I141,Notes!$B$1:$C$1,2,0),SUMIFS(RawElectricity!H$171:H$290,RawElectricity!$B$171:$B$290,WorkElectricity!$I141,RawElectricity!$A$171:$A$290,WorkElectricity!$J141))</f>
        <v>#N/A</v>
      </c>
      <c r="P141" s="19" t="e">
        <f>IF(SUMIFS(RawElectricity!I$171:I$290,RawElectricity!$B$171:$B$290,WorkElectricity!$I141,RawElectricity!$A$171:$A$290,WorkElectricity!$J141)&lt;0.0001,VLOOKUP($I141,Notes!$B$1:$C$1,2,0),SUMIFS(RawElectricity!I$171:I$290,RawElectricity!$B$171:$B$290,WorkElectricity!$I141,RawElectricity!$A$171:$A$290,WorkElectricity!$J141))</f>
        <v>#N/A</v>
      </c>
      <c r="Q141" s="19" t="e">
        <f>IF(SUMIFS(RawElectricity!J$171:J$290,RawElectricity!$B$171:$B$290,WorkElectricity!$I141,RawElectricity!$A$171:$A$290,WorkElectricity!$J141)&lt;0.0001,VLOOKUP($I141,Notes!$B$1:$C$1,2,0),SUMIFS(RawElectricity!J$171:J$290,RawElectricity!$B$171:$B$290,WorkElectricity!$I141,RawElectricity!$A$171:$A$290,WorkElectricity!$J141))</f>
        <v>#N/A</v>
      </c>
      <c r="R141" s="19" t="e">
        <f>IF(SUMIFS(RawElectricity!K$171:K$290,RawElectricity!$B$171:$B$290,WorkElectricity!$I141,RawElectricity!$A$171:$A$290,WorkElectricity!$J141)&lt;0.0001,VLOOKUP($I141,Notes!$B$1:$C$1,2,0),SUMIFS(RawElectricity!K$171:K$290,RawElectricity!$B$171:$B$290,WorkElectricity!$I141,RawElectricity!$A$171:$A$290,WorkElectricity!$J141))</f>
        <v>#N/A</v>
      </c>
      <c r="S141" s="19" t="e">
        <f>IF(SUMIFS(RawElectricity!L$171:L$290,RawElectricity!$B$171:$B$290,WorkElectricity!$I141,RawElectricity!$A$171:$A$290,WorkElectricity!$J141)&lt;0.0001,VLOOKUP($I141,Notes!$B$1:$C$1,2,0),SUMIFS(RawElectricity!L$171:L$290,RawElectricity!$B$171:$B$290,WorkElectricity!$I141,RawElectricity!$A$171:$A$290,WorkElectricity!$J141))</f>
        <v>#N/A</v>
      </c>
      <c r="T141" s="19" t="e">
        <f>IF(SUMIFS(RawElectricity!M$171:M$290,RawElectricity!$B$171:$B$290,WorkElectricity!$I141,RawElectricity!$A$171:$A$290,WorkElectricity!$J141)&lt;0.0001,VLOOKUP($I141,Notes!$B$1:$C$1,2,0),SUMIFS(RawElectricity!M$171:M$290,RawElectricity!$B$171:$B$290,WorkElectricity!$I141,RawElectricity!$A$171:$A$290,WorkElectricity!$J141))</f>
        <v>#N/A</v>
      </c>
      <c r="U141" s="19" t="e">
        <f>IF(SUMIFS(RawElectricity!N$171:N$290,RawElectricity!$B$171:$B$290,WorkElectricity!$I141,RawElectricity!$A$171:$A$290,WorkElectricity!$J141)&lt;0.0001,VLOOKUP($I141,Notes!$B$1:$C$1,2,0),SUMIFS(RawElectricity!N$171:N$290,RawElectricity!$B$171:$B$290,WorkElectricity!$I141,RawElectricity!$A$171:$A$290,WorkElectricity!$J141))</f>
        <v>#N/A</v>
      </c>
      <c r="V141" s="19" t="e">
        <f>IF(SUMIFS(RawElectricity!O$171:O$290,RawElectricity!$B$171:$B$290,WorkElectricity!$I141,RawElectricity!$A$171:$A$290,WorkElectricity!$J141)&lt;0.0001,VLOOKUP($I141,Notes!$B$1:$C$1,2,0),SUMIFS(RawElectricity!O$171:O$290,RawElectricity!$B$171:$B$290,WorkElectricity!$I141,RawElectricity!$A$171:$A$290,WorkElectricity!$J141))</f>
        <v>#N/A</v>
      </c>
      <c r="W141" s="19" t="e">
        <f>IF(SUMIFS(RawElectricity!P$171:P$290,RawElectricity!$B$171:$B$290,WorkElectricity!$I141,RawElectricity!$A$171:$A$290,WorkElectricity!$J141)&lt;0.0001,VLOOKUP($I141,Notes!$B$1:$C$1,2,0),SUMIFS(RawElectricity!P$171:P$290,RawElectricity!$B$171:$B$290,WorkElectricity!$I141,RawElectricity!$A$171:$A$290,WorkElectricity!$J141))</f>
        <v>#N/A</v>
      </c>
      <c r="X141" s="19" t="e">
        <f>IF(SUMIFS(RawElectricity!Q$171:Q$290,RawElectricity!$B$171:$B$290,WorkElectricity!$I141,RawElectricity!$A$171:$A$290,WorkElectricity!$J141)&lt;0.0001,VLOOKUP($I141,Notes!$B$1:$C$1,2,0),SUMIFS(RawElectricity!Q$171:Q$290,RawElectricity!$B$171:$B$290,WorkElectricity!$I141,RawElectricity!$A$171:$A$290,WorkElectricity!$J141))</f>
        <v>#N/A</v>
      </c>
      <c r="Y141" s="19" t="e">
        <f>IF(SUMIFS(RawElectricity!R$171:R$290,RawElectricity!$B$171:$B$290,WorkElectricity!$I141,RawElectricity!$A$171:$A$290,WorkElectricity!$J141)&lt;0.0001,VLOOKUP($I141,Notes!$B$1:$C$1,2,0),SUMIFS(RawElectricity!R$171:R$290,RawElectricity!$B$171:$B$290,WorkElectricity!$I141,RawElectricity!$A$171:$A$290,WorkElectricity!$J141))</f>
        <v>#N/A</v>
      </c>
      <c r="Z141" s="19" t="e">
        <f>IF(SUMIFS(RawElectricity!S$171:S$290,RawElectricity!$B$171:$B$290,WorkElectricity!$I141,RawElectricity!$A$171:$A$290,WorkElectricity!$J141)&lt;0.0001,VLOOKUP($I141,Notes!$B$1:$C$1,2,0),SUMIFS(RawElectricity!S$171:S$290,RawElectricity!$B$171:$B$290,WorkElectricity!$I141,RawElectricity!$A$171:$A$290,WorkElectricity!$J141))</f>
        <v>#N/A</v>
      </c>
      <c r="AA141" s="19" t="e">
        <f>IF(SUMIFS(RawElectricity!T$171:T$290,RawElectricity!$B$171:$B$290,WorkElectricity!$I141,RawElectricity!$A$171:$A$290,WorkElectricity!$J141)&lt;0.0001,VLOOKUP($I141,Notes!$B$1:$C$1,2,0),SUMIFS(RawElectricity!T$171:T$290,RawElectricity!$B$171:$B$290,WorkElectricity!$I141,RawElectricity!$A$171:$A$290,WorkElectricity!$J141))</f>
        <v>#N/A</v>
      </c>
      <c r="AB141" s="19" t="e">
        <f>IF(SUMIFS(RawElectricity!U$171:U$290,RawElectricity!$B$171:$B$290,WorkElectricity!$I141,RawElectricity!$A$171:$A$290,WorkElectricity!$J141)&lt;0.0001,VLOOKUP($I141,Notes!$B$1:$C$1,2,0),SUMIFS(RawElectricity!U$171:U$290,RawElectricity!$B$171:$B$290,WorkElectricity!$I141,RawElectricity!$A$171:$A$290,WorkElectricity!$J141))</f>
        <v>#N/A</v>
      </c>
      <c r="AC141" s="19" t="e">
        <f>IF(SUMIFS(RawElectricity!V$171:V$290,RawElectricity!$B$171:$B$290,WorkElectricity!$I141,RawElectricity!$A$171:$A$290,WorkElectricity!$J141)&lt;0.0001,VLOOKUP($I141,Notes!$B$1:$C$1,2,0),SUMIFS(RawElectricity!V$171:V$290,RawElectricity!$B$171:$B$290,WorkElectricity!$I141,RawElectricity!$A$171:$A$290,WorkElectricity!$J141))</f>
        <v>#N/A</v>
      </c>
      <c r="AD141" s="19" t="e">
        <f>IF(SUMIFS(RawElectricity!W$171:W$290,RawElectricity!$B$171:$B$290,WorkElectricity!$I141,RawElectricity!$A$171:$A$290,WorkElectricity!$J141)&lt;0.0001,VLOOKUP($I141,Notes!$B$1:$C$1,2,0),SUMIFS(RawElectricity!W$171:W$290,RawElectricity!$B$171:$B$290,WorkElectricity!$I141,RawElectricity!$A$171:$A$290,WorkElectricity!$J141))</f>
        <v>#N/A</v>
      </c>
      <c r="AE141" s="19" t="e">
        <f>IF(SUMIFS(RawElectricity!X$171:X$290,RawElectricity!$B$171:$B$290,WorkElectricity!$I141,RawElectricity!$A$171:$A$290,WorkElectricity!$J141)&lt;0.0001,VLOOKUP($I141,Notes!$B$1:$C$1,2,0),SUMIFS(RawElectricity!X$171:X$290,RawElectricity!$B$171:$B$290,WorkElectricity!$I141,RawElectricity!$A$171:$A$290,WorkElectricity!$J141))</f>
        <v>#N/A</v>
      </c>
      <c r="AF141" s="19" t="e">
        <f>IF(SUMIFS(RawElectricity!Y$171:Y$290,RawElectricity!$B$171:$B$290,WorkElectricity!$I141,RawElectricity!$A$171:$A$290,WorkElectricity!$J141)&lt;0.0001,VLOOKUP($I141,Notes!$B$1:$C$1,2,0),SUMIFS(RawElectricity!Y$171:Y$290,RawElectricity!$B$171:$B$290,WorkElectricity!$I141,RawElectricity!$A$171:$A$290,WorkElectricity!$J141))</f>
        <v>#N/A</v>
      </c>
      <c r="AG141" s="19" t="e">
        <f>IF(SUMIFS(RawElectricity!Z$171:Z$290,RawElectricity!$B$171:$B$290,WorkElectricity!$I141,RawElectricity!$A$171:$A$290,WorkElectricity!$J141)&lt;0.0001,VLOOKUP($I141,Notes!$B$1:$C$1,2,0),SUMIFS(RawElectricity!Z$171:Z$290,RawElectricity!$B$171:$B$290,WorkElectricity!$I141,RawElectricity!$A$171:$A$290,WorkElectricity!$J141))</f>
        <v>#N/A</v>
      </c>
      <c r="AH141" s="19" t="e">
        <f>IF(SUMIFS(RawElectricity!AA$171:AA$290,RawElectricity!$B$171:$B$290,WorkElectricity!$I141,RawElectricity!$A$171:$A$290,WorkElectricity!$J141)&lt;0.0001,VLOOKUP($I141,Notes!$B$1:$C$1,2,0),SUMIFS(RawElectricity!AA$171:AA$290,RawElectricity!$B$171:$B$290,WorkElectricity!$I141,RawElectricity!$A$171:$A$290,WorkElectricity!$J141))</f>
        <v>#N/A</v>
      </c>
      <c r="AI141" s="19" t="e">
        <f>IF(SUMIFS(RawElectricity!AB$171:AB$290,RawElectricity!$B$171:$B$290,WorkElectricity!$I141,RawElectricity!$A$171:$A$290,WorkElectricity!$J141)&lt;0.0001,VLOOKUP($I141,Notes!$B$1:$C$1,2,0),SUMIFS(RawElectricity!AB$171:AB$290,RawElectricity!$B$171:$B$290,WorkElectricity!$I141,RawElectricity!$A$171:$A$290,WorkElectricity!$J141))</f>
        <v>#N/A</v>
      </c>
      <c r="AJ141" s="19" t="e">
        <f>IF(SUMIFS(RawElectricity!AC$171:AC$290,RawElectricity!$B$171:$B$290,WorkElectricity!$I141,RawElectricity!$A$171:$A$290,WorkElectricity!$J141)&lt;0.0001,VLOOKUP($I141,Notes!$B$1:$C$1,2,0),SUMIFS(RawElectricity!AC$171:AC$290,RawElectricity!$B$171:$B$290,WorkElectricity!$I141,RawElectricity!$A$171:$A$290,WorkElectricity!$J141))</f>
        <v>#N/A</v>
      </c>
      <c r="AK141" s="19" t="e">
        <f>IF(SUMIFS(RawElectricity!AD$171:AD$290,RawElectricity!$B$171:$B$290,WorkElectricity!$I141,RawElectricity!$A$171:$A$290,WorkElectricity!$J141)&lt;0.0001,VLOOKUP($I141,Notes!$B$1:$C$1,2,0),SUMIFS(RawElectricity!AD$171:AD$290,RawElectricity!$B$171:$B$290,WorkElectricity!$I141,RawElectricity!$A$171:$A$290,WorkElectricity!$J141))</f>
        <v>#N/A</v>
      </c>
      <c r="AL141" s="19" t="e">
        <f>IF(SUMIFS(RawElectricity!AE$171:AE$290,RawElectricity!$B$171:$B$290,WorkElectricity!$I141,RawElectricity!$A$171:$A$290,WorkElectricity!$J141)&lt;0.0001,VLOOKUP($I141,Notes!$B$1:$C$1,2,0),SUMIFS(RawElectricity!AE$171:AE$290,RawElectricity!$B$171:$B$290,WorkElectricity!$I141,RawElectricity!$A$171:$A$290,WorkElectricity!$J141))</f>
        <v>#N/A</v>
      </c>
      <c r="AM141" s="19" t="e">
        <f>IF(SUMIFS(RawElectricity!AF$171:AF$290,RawElectricity!$B$171:$B$290,WorkElectricity!$I141,RawElectricity!$A$171:$A$290,WorkElectricity!$J141)&lt;0.0001,VLOOKUP($I141,Notes!$B$1:$C$1,2,0),SUMIFS(RawElectricity!AF$171:AF$290,RawElectricity!$B$171:$B$290,WorkElectricity!$I141,RawElectricity!$A$171:$A$290,WorkElectricity!$J141))</f>
        <v>#N/A</v>
      </c>
      <c r="AN141" s="19" t="e">
        <f>IF(SUMIFS(RawElectricity!AG$171:AG$290,RawElectricity!$B$171:$B$290,WorkElectricity!$I141,RawElectricity!$A$171:$A$290,WorkElectricity!$J141)&lt;0.0001,VLOOKUP($I141,Notes!$B$1:$C$1,2,0),SUMIFS(RawElectricity!AG$171:AG$290,RawElectricity!$B$171:$B$290,WorkElectricity!$I141,RawElectricity!$A$171:$A$290,WorkElectricity!$J141))</f>
        <v>#N/A</v>
      </c>
      <c r="AO141" s="19" t="e">
        <f>IF(SUMIFS(RawElectricity!AH$171:AH$290,RawElectricity!$B$171:$B$290,WorkElectricity!$I141,RawElectricity!$A$171:$A$290,WorkElectricity!$J141)&lt;0.0001,VLOOKUP($I141,Notes!$B$1:$C$1,2,0),SUMIFS(RawElectricity!AH$171:AH$290,RawElectricity!$B$171:$B$290,WorkElectricity!$I141,RawElectricity!$A$171:$A$290,WorkElectricity!$J141))</f>
        <v>#N/A</v>
      </c>
      <c r="AP141" s="19" t="e">
        <f>IF(SUMIFS(RawElectricity!AI$171:AI$290,RawElectricity!$B$171:$B$290,WorkElectricity!$I141,RawElectricity!$A$171:$A$290,WorkElectricity!$J141)&lt;0.0001,VLOOKUP($I141,Notes!$B$1:$C$1,2,0),SUMIFS(RawElectricity!AI$171:AI$290,RawElectricity!$B$171:$B$290,WorkElectricity!$I141,RawElectricity!$A$171:$A$290,WorkElectricity!$J141))</f>
        <v>#N/A</v>
      </c>
      <c r="AQ141" s="19" t="e">
        <f>IF(SUMIFS(RawElectricity!AJ$171:AJ$290,RawElectricity!$B$171:$B$290,WorkElectricity!$I141,RawElectricity!$A$171:$A$290,WorkElectricity!$J141)&lt;0.0001,VLOOKUP($I141,Notes!$B$1:$C$1,2,0),SUMIFS(RawElectricity!AJ$171:AJ$290,RawElectricity!$B$171:$B$290,WorkElectricity!$I141,RawElectricity!$A$171:$A$290,WorkElectricity!$J141))</f>
        <v>#N/A</v>
      </c>
      <c r="AR141" s="19" t="e">
        <f>IF(SUMIFS(RawElectricity!AK$171:AK$290,RawElectricity!$B$171:$B$290,WorkElectricity!$I141,RawElectricity!$A$171:$A$290,WorkElectricity!$J141)&lt;0.0001,VLOOKUP($I141,Notes!$B$1:$C$1,2,0),SUMIFS(RawElectricity!AK$171:AK$290,RawElectricity!$B$171:$B$290,WorkElectricity!$I141,RawElectricity!$A$171:$A$290,WorkElectricity!$J141))</f>
        <v>#N/A</v>
      </c>
      <c r="AS141" s="19" t="e">
        <f>IF(SUMIFS(RawElectricity!AL$171:AL$290,RawElectricity!$B$171:$B$290,WorkElectricity!$I141,RawElectricity!$A$171:$A$290,WorkElectricity!$J141)&lt;0.0001,VLOOKUP($I141,Notes!$B$1:$C$1,2,0),SUMIFS(RawElectricity!AL$171:AL$290,RawElectricity!$B$171:$B$290,WorkElectricity!$I141,RawElectricity!$A$171:$A$290,WorkElectricity!$J141))</f>
        <v>#N/A</v>
      </c>
      <c r="AT141" s="19" t="e">
        <f>IF(SUMIFS(RawElectricity!AM$171:AM$290,RawElectricity!$B$171:$B$290,WorkElectricity!$I141,RawElectricity!$A$171:$A$290,WorkElectricity!$J141)&lt;0.0001,VLOOKUP($I141,Notes!$B$1:$C$1,2,0),SUMIFS(RawElectricity!AM$171:AM$290,RawElectricity!$B$171:$B$290,WorkElectricity!$I141,RawElectricity!$A$171:$A$290,WorkElectricity!$J141))</f>
        <v>#N/A</v>
      </c>
      <c r="AU141" s="19" t="e">
        <f>IF(SUMIFS(RawElectricity!AN$171:AN$290,RawElectricity!$B$171:$B$290,WorkElectricity!$I141,RawElectricity!$A$171:$A$290,WorkElectricity!$J141)&lt;0.0001,VLOOKUP($I141,Notes!$B$1:$C$1,2,0),SUMIFS(RawElectricity!AN$171:AN$290,RawElectricity!$B$171:$B$290,WorkElectricity!$I141,RawElectricity!$A$171:$A$290,WorkElectricity!$J141))</f>
        <v>#N/A</v>
      </c>
      <c r="AV141" s="19" t="e">
        <f>IF(SUMIFS(RawElectricity!AO$171:AO$290,RawElectricity!$B$171:$B$290,WorkElectricity!$I141,RawElectricity!$A$171:$A$290,WorkElectricity!$J141)&lt;0.0001,VLOOKUP($I141,Notes!$B$1:$C$1,2,0),SUMIFS(RawElectricity!AO$171:AO$290,RawElectricity!$B$171:$B$290,WorkElectricity!$I141,RawElectricity!$A$171:$A$290,WorkElectricity!$J141))</f>
        <v>#N/A</v>
      </c>
      <c r="AW141" s="19" t="e">
        <f>IF(SUMIFS(RawElectricity!AP$171:AP$290,RawElectricity!$B$171:$B$290,WorkElectricity!$I141,RawElectricity!$A$171:$A$290,WorkElectricity!$J141)&lt;0.0001,VLOOKUP($I141,Notes!$B$1:$C$1,2,0),SUMIFS(RawElectricity!AP$171:AP$290,RawElectricity!$B$171:$B$290,WorkElectricity!$I141,RawElectricity!$A$171:$A$290,WorkElectricity!$J141))</f>
        <v>#N/A</v>
      </c>
      <c r="AX141" s="19" t="e">
        <f>IF(SUMIFS(RawElectricity!AQ$171:AQ$290,RawElectricity!$B$171:$B$290,WorkElectricity!$I141,RawElectricity!$A$171:$A$290,WorkElectricity!$J141)&lt;0.0001,VLOOKUP($I141,Notes!$B$1:$C$1,2,0),SUMIFS(RawElectricity!AQ$171:AQ$290,RawElectricity!$B$171:$B$290,WorkElectricity!$I141,RawElectricity!$A$171:$A$290,WorkElectricity!$J141))</f>
        <v>#N/A</v>
      </c>
      <c r="AY141" s="19" t="e">
        <f>IF(SUMIFS(RawElectricity!AR$171:AR$290,RawElectricity!$B$171:$B$290,WorkElectricity!$I141,RawElectricity!$A$171:$A$290,WorkElectricity!$J141)&lt;0.0001,VLOOKUP($I141,Notes!$B$1:$C$1,2,0),SUMIFS(RawElectricity!AR$171:AR$290,RawElectricity!$B$171:$B$290,WorkElectricity!$I141,RawElectricity!$A$171:$A$290,WorkElectricity!$J141))</f>
        <v>#N/A</v>
      </c>
      <c r="AZ141" s="19" t="e">
        <f>IF(SUMIFS(RawElectricity!AS$171:AS$290,RawElectricity!$B$171:$B$290,WorkElectricity!$I141,RawElectricity!$A$171:$A$290,WorkElectricity!$J141)&lt;0.0001,VLOOKUP($I141,Notes!$B$1:$C$1,2,0),SUMIFS(RawElectricity!AS$171:AS$290,RawElectricity!$B$171:$B$290,WorkElectricity!$I141,RawElectricity!$A$171:$A$290,WorkElectricity!$J141))</f>
        <v>#N/A</v>
      </c>
      <c r="BA141" s="19" t="e">
        <f>IF(SUMIFS(RawElectricity!AT$171:AT$290,RawElectricity!$B$171:$B$290,WorkElectricity!$I141,RawElectricity!$A$171:$A$290,WorkElectricity!$J141)&lt;0.0001,VLOOKUP($I141,Notes!$B$1:$C$1,2,0),SUMIFS(RawElectricity!AT$171:AT$290,RawElectricity!$B$171:$B$290,WorkElectricity!$I141,RawElectricity!$A$171:$A$290,WorkElectricity!$J141))</f>
        <v>#N/A</v>
      </c>
      <c r="BB141" s="19" t="e">
        <f>IF(SUMIFS(RawElectricity!AU$171:AU$290,RawElectricity!$B$171:$B$290,WorkElectricity!$I141,RawElectricity!$A$171:$A$290,WorkElectricity!$J141)&lt;0.0001,VLOOKUP($I141,Notes!$B$1:$C$1,2,0),SUMIFS(RawElectricity!AU$171:AU$290,RawElectricity!$B$171:$B$290,WorkElectricity!$I141,RawElectricity!$A$171:$A$290,WorkElectricity!$J141))</f>
        <v>#N/A</v>
      </c>
      <c r="BC141" s="19" t="e">
        <f>IF(SUMIFS(RawElectricity!AV$171:AV$290,RawElectricity!$B$171:$B$290,WorkElectricity!$I141,RawElectricity!$A$171:$A$290,WorkElectricity!$J141)&lt;0.0001,VLOOKUP($I141,Notes!$B$1:$C$1,2,0),SUMIFS(RawElectricity!AV$171:AV$290,RawElectricity!$B$171:$B$290,WorkElectricity!$I141,RawElectricity!$A$171:$A$290,WorkElectricity!$J141))</f>
        <v>#N/A</v>
      </c>
      <c r="BD141" s="19" t="e">
        <f>IF(SUMIFS(RawElectricity!AW$171:AW$290,RawElectricity!$B$171:$B$290,WorkElectricity!$I141,RawElectricity!$A$171:$A$290,WorkElectricity!$J141)&lt;0.0001,VLOOKUP($I141,Notes!$B$1:$C$1,2,0),SUMIFS(RawElectricity!AW$171:AW$290,RawElectricity!$B$171:$B$290,WorkElectricity!$I141,RawElectricity!$A$171:$A$290,WorkElectricity!$J141))</f>
        <v>#N/A</v>
      </c>
      <c r="BE141" s="19" t="e">
        <f>IF(SUMIFS(RawElectricity!AX$171:AX$290,RawElectricity!$B$171:$B$290,WorkElectricity!$I141,RawElectricity!$A$171:$A$290,WorkElectricity!$J141)&lt;0.0001,VLOOKUP($I141,Notes!$B$1:$C$1,2,0),SUMIFS(RawElectricity!AX$171:AX$290,RawElectricity!$B$171:$B$290,WorkElectricity!$I141,RawElectricity!$A$171:$A$290,WorkElectricity!$J141))</f>
        <v>#N/A</v>
      </c>
      <c r="BF141" s="19" t="e">
        <f>IF(SUMIFS(RawElectricity!AY$171:AY$290,RawElectricity!$B$171:$B$290,WorkElectricity!$I141,RawElectricity!$A$171:$A$290,WorkElectricity!$J141)&lt;0.0001,VLOOKUP($I141,Notes!$B$1:$C$1,2,0),SUMIFS(RawElectricity!AY$171:AY$290,RawElectricity!$B$171:$B$290,WorkElectricity!$I141,RawElectricity!$A$171:$A$290,WorkElectricity!$J141))</f>
        <v>#N/A</v>
      </c>
      <c r="BG141" s="19" t="e">
        <f>IF(SUMIFS(RawElectricity!AZ$171:AZ$290,RawElectricity!$B$171:$B$290,WorkElectricity!$I141,RawElectricity!$A$171:$A$290,WorkElectricity!$J141)&lt;0.0001,VLOOKUP($I141,Notes!$B$1:$C$1,2,0),SUMIFS(RawElectricity!AZ$171:AZ$290,RawElectricity!$B$171:$B$290,WorkElectricity!$I141,RawElectricity!$A$171:$A$290,WorkElectricity!$J141))</f>
        <v>#N/A</v>
      </c>
      <c r="BH141" s="19" t="e">
        <f>IF(SUMIFS(RawElectricity!BA$171:BA$290,RawElectricity!$B$171:$B$290,WorkElectricity!$I141,RawElectricity!$A$171:$A$290,WorkElectricity!$J141)&lt;0.0001,VLOOKUP($I141,Notes!$B$1:$C$1,2,0),SUMIFS(RawElectricity!BA$171:BA$290,RawElectricity!$B$171:$B$290,WorkElectricity!$I141,RawElectricity!$A$171:$A$290,WorkElectricity!$J141))</f>
        <v>#N/A</v>
      </c>
      <c r="BI141" s="19" t="e">
        <f>IF(SUMIFS(RawElectricity!BB$171:BB$290,RawElectricity!$B$171:$B$290,WorkElectricity!$I141,RawElectricity!$A$171:$A$290,WorkElectricity!$J141)&lt;0.0001,VLOOKUP($I141,Notes!$B$1:$C$1,2,0),SUMIFS(RawElectricity!BB$171:BB$290,RawElectricity!$B$171:$B$290,WorkElectricity!$I141,RawElectricity!$A$171:$A$290,WorkElectricity!$J141))</f>
        <v>#N/A</v>
      </c>
      <c r="BJ141" s="19" t="e">
        <f>IF(SUMIFS(RawElectricity!BC$171:BC$290,RawElectricity!$B$171:$B$290,WorkElectricity!$I141,RawElectricity!$A$171:$A$290,WorkElectricity!$J141)&lt;0.0001,VLOOKUP($I141,Notes!$B$1:$C$1,2,0),SUMIFS(RawElectricity!BC$171:BC$290,RawElectricity!$B$171:$B$290,WorkElectricity!$I141,RawElectricity!$A$171:$A$290,WorkElectricity!$J141))</f>
        <v>#N/A</v>
      </c>
      <c r="BK141" s="19" t="e">
        <f>IF(SUMIFS(RawElectricity!BD$171:BD$290,RawElectricity!$B$171:$B$290,WorkElectricity!$I141,RawElectricity!$A$171:$A$290,WorkElectricity!$J141)&lt;0.0001,VLOOKUP($I141,Notes!$B$1:$C$1,2,0),SUMIFS(RawElectricity!BD$171:BD$290,RawElectricity!$B$171:$B$290,WorkElectricity!$I141,RawElectricity!$A$171:$A$290,WorkElectricity!$J141))</f>
        <v>#N/A</v>
      </c>
      <c r="BL141" s="19" t="e">
        <f>IF(SUMIFS(RawElectricity!BE$171:BE$290,RawElectricity!$B$171:$B$290,WorkElectricity!$I141,RawElectricity!$A$171:$A$290,WorkElectricity!$J141)&lt;0.0001,VLOOKUP($I141,Notes!$B$1:$C$1,2,0),SUMIFS(RawElectricity!BE$171:BE$290,RawElectricity!$B$171:$B$290,WorkElectricity!$I141,RawElectricity!$A$171:$A$290,WorkElectricity!$J141))</f>
        <v>#N/A</v>
      </c>
      <c r="BM141" s="19" t="e">
        <f>IF(SUMIFS(RawElectricity!BF$171:BF$290,RawElectricity!$B$171:$B$290,WorkElectricity!$I141,RawElectricity!$A$171:$A$290,WorkElectricity!$J141)&lt;0.0001,VLOOKUP($I141,Notes!$B$1:$C$1,2,0),SUMIFS(RawElectricity!BF$171:BF$290,RawElectricity!$B$171:$B$290,WorkElectricity!$I141,RawElectricity!$A$171:$A$290,WorkElectricity!$J141))</f>
        <v>#N/A</v>
      </c>
      <c r="BN141" s="19" t="e">
        <f>IF(SUMIFS(RawElectricity!BG$171:BG$290,RawElectricity!$B$171:$B$290,WorkElectricity!$I141,RawElectricity!$A$171:$A$290,WorkElectricity!$J141)&lt;0.0001,VLOOKUP($I141,Notes!$B$1:$C$1,2,0),SUMIFS(RawElectricity!BG$171:BG$290,RawElectricity!$B$171:$B$290,WorkElectricity!$I141,RawElectricity!$A$171:$A$290,WorkElectricity!$J141))</f>
        <v>#N/A</v>
      </c>
      <c r="BO141" s="19" t="e">
        <f>IF(SUMIFS(RawElectricity!BH$171:BH$290,RawElectricity!$B$171:$B$290,WorkElectricity!$I141,RawElectricity!$A$171:$A$290,WorkElectricity!$J141)&lt;0.0001,VLOOKUP($I141,Notes!$B$1:$C$1,2,0),SUMIFS(RawElectricity!BH$171:BH$290,RawElectricity!$B$171:$B$290,WorkElectricity!$I141,RawElectricity!$A$171:$A$290,WorkElectricity!$J141))</f>
        <v>#N/A</v>
      </c>
      <c r="BP141" s="19" t="e">
        <f>IF(SUMIFS(RawElectricity!BI$171:BI$290,RawElectricity!$B$171:$B$290,WorkElectricity!$I141,RawElectricity!$A$171:$A$290,WorkElectricity!$J141)&lt;0.0001,VLOOKUP($I141,Notes!$B$1:$C$1,2,0),SUMIFS(RawElectricity!BI$171:BI$290,RawElectricity!$B$171:$B$290,WorkElectricity!$I141,RawElectricity!$A$171:$A$290,WorkElectricity!$J141))</f>
        <v>#N/A</v>
      </c>
      <c r="BQ141" s="19"/>
      <c r="BR141" s="19" t="e">
        <f>IF(SUMIFS(RawElectricity!BJ$171:BJ$290,RawElectricity!$B$171:$B$290,WorkElectricity!$I141,RawElectricity!$A$171:$A$290,WorkElectricity!$J141)&lt;0.0001,VLOOKUP($I141,Notes!$B$1:$C$1,2,0),SUMIFS(RawElectricity!BJ$171:BJ$290,RawElectricity!$B$171:$B$290,WorkElectricity!$I141,RawElectricity!$A$171:$A$290,WorkElectricity!$J141))</f>
        <v>#N/A</v>
      </c>
      <c r="BS141" s="19" t="e">
        <f>IF(SUMIFS(RawElectricity!BK$171:BK$290,RawElectricity!$B$171:$B$290,WorkElectricity!$I141,RawElectricity!$A$171:$A$290,WorkElectricity!$J141)&lt;0.0001,VLOOKUP($I141,Notes!$B$1:$C$1,2,0),SUMIFS(RawElectricity!BK$171:BK$290,RawElectricity!$B$171:$B$290,WorkElectricity!$I141,RawElectricity!$A$171:$A$290,WorkElectricity!$J141))</f>
        <v>#N/A</v>
      </c>
      <c r="BT141" s="19" t="e">
        <f>IF(SUMIFS(RawElectricity!BL$171:BL$290,RawElectricity!$B$171:$B$290,WorkElectricity!$I141,RawElectricity!$A$171:$A$290,WorkElectricity!$J141)&lt;0.0001,VLOOKUP($I141,Notes!$B$1:$C$1,2,0),SUMIFS(RawElectricity!BL$171:BL$290,RawElectricity!$B$171:$B$290,WorkElectricity!$I141,RawElectricity!$A$171:$A$290,WorkElectricity!$J141))</f>
        <v>#N/A</v>
      </c>
      <c r="BU141" s="19" t="e">
        <f>IF(SUMIFS(RawElectricity!BM$171:BM$290,RawElectricity!$B$171:$B$290,WorkElectricity!$I141,RawElectricity!$A$171:$A$290,WorkElectricity!$J141)&lt;0.0001,VLOOKUP($I141,Notes!$B$1:$C$1,2,0),SUMIFS(RawElectricity!BM$171:BM$290,RawElectricity!$B$171:$B$290,WorkElectricity!$I141,RawElectricity!$A$171:$A$290,WorkElectricity!$J141))</f>
        <v>#N/A</v>
      </c>
      <c r="BV141" s="19" t="e">
        <f>IF(SUMIFS(RawElectricity!BN$171:BN$290,RawElectricity!$B$171:$B$290,WorkElectricity!$I141,RawElectricity!$A$171:$A$290,WorkElectricity!$J141)&lt;0.0001,VLOOKUP($I141,Notes!$B$1:$C$1,2,0),SUMIFS(RawElectricity!BN$171:BN$290,RawElectricity!$B$171:$B$290,WorkElectricity!$I141,RawElectricity!$A$171:$A$290,WorkElectricity!$J141))</f>
        <v>#N/A</v>
      </c>
      <c r="BW141" s="19" t="e">
        <f>IF(SUMIFS(RawElectricity!BO$171:BO$290,RawElectricity!$B$171:$B$290,WorkElectricity!$I141,RawElectricity!$A$171:$A$290,WorkElectricity!$J141)&lt;0.0001,VLOOKUP($I141,Notes!$B$1:$C$1,2,0),SUMIFS(RawElectricity!BO$171:BO$290,RawElectricity!$B$171:$B$290,WorkElectricity!$I141,RawElectricity!$A$171:$A$290,WorkElectricity!$J141))</f>
        <v>#N/A</v>
      </c>
    </row>
    <row r="142" spans="1:75" x14ac:dyDescent="0.25">
      <c r="A142" t="str">
        <f>IF(B142&lt;&gt;B141,MAX(A$79:A141)+1,"")</f>
        <v/>
      </c>
      <c r="B142" t="str">
        <f>RawElectricity!B233</f>
        <v>sim5</v>
      </c>
      <c r="D142" s="19"/>
      <c r="E142" s="19"/>
      <c r="F142" s="19"/>
      <c r="G142" s="19"/>
      <c r="H142">
        <f t="shared" si="11"/>
        <v>7</v>
      </c>
      <c r="I142" t="str">
        <f t="shared" si="10"/>
        <v>sim6</v>
      </c>
      <c r="J142" t="str">
        <f t="shared" si="12"/>
        <v>Imported</v>
      </c>
      <c r="K142" s="19" t="e">
        <f>IF(SUMIFS(RawElectricity!D$171:D$290,RawElectricity!$B$171:$B$290,WorkElectricity!$I142,RawElectricity!$A$171:$A$290,WorkElectricity!$J142)&lt;0.0001,VLOOKUP($I142,Notes!$B$1:$C$1,2,0),SUMIFS(RawElectricity!D$171:D$290,RawElectricity!$B$171:$B$290,WorkElectricity!$I142,RawElectricity!$A$171:$A$290,WorkElectricity!$J142))</f>
        <v>#N/A</v>
      </c>
      <c r="L142" s="19" t="e">
        <f>IF(SUMIFS(RawElectricity!E$171:E$290,RawElectricity!$B$171:$B$290,WorkElectricity!$I142,RawElectricity!$A$171:$A$290,WorkElectricity!$J142)&lt;0.0001,VLOOKUP($I142,Notes!$B$1:$C$1,2,0),SUMIFS(RawElectricity!E$171:E$290,RawElectricity!$B$171:$B$290,WorkElectricity!$I142,RawElectricity!$A$171:$A$290,WorkElectricity!$J142))</f>
        <v>#N/A</v>
      </c>
      <c r="M142" s="19" t="e">
        <f>IF(SUMIFS(RawElectricity!F$171:F$290,RawElectricity!$B$171:$B$290,WorkElectricity!$I142,RawElectricity!$A$171:$A$290,WorkElectricity!$J142)&lt;0.0001,VLOOKUP($I142,Notes!$B$1:$C$1,2,0),SUMIFS(RawElectricity!F$171:F$290,RawElectricity!$B$171:$B$290,WorkElectricity!$I142,RawElectricity!$A$171:$A$290,WorkElectricity!$J142))</f>
        <v>#N/A</v>
      </c>
      <c r="N142" s="19" t="e">
        <f>IF(SUMIFS(RawElectricity!G$171:G$290,RawElectricity!$B$171:$B$290,WorkElectricity!$I142,RawElectricity!$A$171:$A$290,WorkElectricity!$J142)&lt;0.0001,VLOOKUP($I142,Notes!$B$1:$C$1,2,0),SUMIFS(RawElectricity!G$171:G$290,RawElectricity!$B$171:$B$290,WorkElectricity!$I142,RawElectricity!$A$171:$A$290,WorkElectricity!$J142))</f>
        <v>#N/A</v>
      </c>
      <c r="O142" s="19" t="e">
        <f>IF(SUMIFS(RawElectricity!H$171:H$290,RawElectricity!$B$171:$B$290,WorkElectricity!$I142,RawElectricity!$A$171:$A$290,WorkElectricity!$J142)&lt;0.0001,VLOOKUP($I142,Notes!$B$1:$C$1,2,0),SUMIFS(RawElectricity!H$171:H$290,RawElectricity!$B$171:$B$290,WorkElectricity!$I142,RawElectricity!$A$171:$A$290,WorkElectricity!$J142))</f>
        <v>#N/A</v>
      </c>
      <c r="P142" s="19" t="e">
        <f>IF(SUMIFS(RawElectricity!I$171:I$290,RawElectricity!$B$171:$B$290,WorkElectricity!$I142,RawElectricity!$A$171:$A$290,WorkElectricity!$J142)&lt;0.0001,VLOOKUP($I142,Notes!$B$1:$C$1,2,0),SUMIFS(RawElectricity!I$171:I$290,RawElectricity!$B$171:$B$290,WorkElectricity!$I142,RawElectricity!$A$171:$A$290,WorkElectricity!$J142))</f>
        <v>#N/A</v>
      </c>
      <c r="Q142" s="19" t="e">
        <f>IF(SUMIFS(RawElectricity!J$171:J$290,RawElectricity!$B$171:$B$290,WorkElectricity!$I142,RawElectricity!$A$171:$A$290,WorkElectricity!$J142)&lt;0.0001,VLOOKUP($I142,Notes!$B$1:$C$1,2,0),SUMIFS(RawElectricity!J$171:J$290,RawElectricity!$B$171:$B$290,WorkElectricity!$I142,RawElectricity!$A$171:$A$290,WorkElectricity!$J142))</f>
        <v>#N/A</v>
      </c>
      <c r="R142" s="19" t="e">
        <f>IF(SUMIFS(RawElectricity!K$171:K$290,RawElectricity!$B$171:$B$290,WorkElectricity!$I142,RawElectricity!$A$171:$A$290,WorkElectricity!$J142)&lt;0.0001,VLOOKUP($I142,Notes!$B$1:$C$1,2,0),SUMIFS(RawElectricity!K$171:K$290,RawElectricity!$B$171:$B$290,WorkElectricity!$I142,RawElectricity!$A$171:$A$290,WorkElectricity!$J142))</f>
        <v>#N/A</v>
      </c>
      <c r="S142" s="19" t="e">
        <f>IF(SUMIFS(RawElectricity!L$171:L$290,RawElectricity!$B$171:$B$290,WorkElectricity!$I142,RawElectricity!$A$171:$A$290,WorkElectricity!$J142)&lt;0.0001,VLOOKUP($I142,Notes!$B$1:$C$1,2,0),SUMIFS(RawElectricity!L$171:L$290,RawElectricity!$B$171:$B$290,WorkElectricity!$I142,RawElectricity!$A$171:$A$290,WorkElectricity!$J142))</f>
        <v>#N/A</v>
      </c>
      <c r="T142" s="19" t="e">
        <f>IF(SUMIFS(RawElectricity!M$171:M$290,RawElectricity!$B$171:$B$290,WorkElectricity!$I142,RawElectricity!$A$171:$A$290,WorkElectricity!$J142)&lt;0.0001,VLOOKUP($I142,Notes!$B$1:$C$1,2,0),SUMIFS(RawElectricity!M$171:M$290,RawElectricity!$B$171:$B$290,WorkElectricity!$I142,RawElectricity!$A$171:$A$290,WorkElectricity!$J142))</f>
        <v>#N/A</v>
      </c>
      <c r="U142" s="19" t="e">
        <f>IF(SUMIFS(RawElectricity!N$171:N$290,RawElectricity!$B$171:$B$290,WorkElectricity!$I142,RawElectricity!$A$171:$A$290,WorkElectricity!$J142)&lt;0.0001,VLOOKUP($I142,Notes!$B$1:$C$1,2,0),SUMIFS(RawElectricity!N$171:N$290,RawElectricity!$B$171:$B$290,WorkElectricity!$I142,RawElectricity!$A$171:$A$290,WorkElectricity!$J142))</f>
        <v>#N/A</v>
      </c>
      <c r="V142" s="19" t="e">
        <f>IF(SUMIFS(RawElectricity!O$171:O$290,RawElectricity!$B$171:$B$290,WorkElectricity!$I142,RawElectricity!$A$171:$A$290,WorkElectricity!$J142)&lt;0.0001,VLOOKUP($I142,Notes!$B$1:$C$1,2,0),SUMIFS(RawElectricity!O$171:O$290,RawElectricity!$B$171:$B$290,WorkElectricity!$I142,RawElectricity!$A$171:$A$290,WorkElectricity!$J142))</f>
        <v>#N/A</v>
      </c>
      <c r="W142" s="19" t="e">
        <f>IF(SUMIFS(RawElectricity!P$171:P$290,RawElectricity!$B$171:$B$290,WorkElectricity!$I142,RawElectricity!$A$171:$A$290,WorkElectricity!$J142)&lt;0.0001,VLOOKUP($I142,Notes!$B$1:$C$1,2,0),SUMIFS(RawElectricity!P$171:P$290,RawElectricity!$B$171:$B$290,WorkElectricity!$I142,RawElectricity!$A$171:$A$290,WorkElectricity!$J142))</f>
        <v>#N/A</v>
      </c>
      <c r="X142" s="19" t="e">
        <f>IF(SUMIFS(RawElectricity!Q$171:Q$290,RawElectricity!$B$171:$B$290,WorkElectricity!$I142,RawElectricity!$A$171:$A$290,WorkElectricity!$J142)&lt;0.0001,VLOOKUP($I142,Notes!$B$1:$C$1,2,0),SUMIFS(RawElectricity!Q$171:Q$290,RawElectricity!$B$171:$B$290,WorkElectricity!$I142,RawElectricity!$A$171:$A$290,WorkElectricity!$J142))</f>
        <v>#N/A</v>
      </c>
      <c r="Y142" s="19" t="e">
        <f>IF(SUMIFS(RawElectricity!R$171:R$290,RawElectricity!$B$171:$B$290,WorkElectricity!$I142,RawElectricity!$A$171:$A$290,WorkElectricity!$J142)&lt;0.0001,VLOOKUP($I142,Notes!$B$1:$C$1,2,0),SUMIFS(RawElectricity!R$171:R$290,RawElectricity!$B$171:$B$290,WorkElectricity!$I142,RawElectricity!$A$171:$A$290,WorkElectricity!$J142))</f>
        <v>#N/A</v>
      </c>
      <c r="Z142" s="19" t="e">
        <f>IF(SUMIFS(RawElectricity!S$171:S$290,RawElectricity!$B$171:$B$290,WorkElectricity!$I142,RawElectricity!$A$171:$A$290,WorkElectricity!$J142)&lt;0.0001,VLOOKUP($I142,Notes!$B$1:$C$1,2,0),SUMIFS(RawElectricity!S$171:S$290,RawElectricity!$B$171:$B$290,WorkElectricity!$I142,RawElectricity!$A$171:$A$290,WorkElectricity!$J142))</f>
        <v>#N/A</v>
      </c>
      <c r="AA142" s="19" t="e">
        <f>IF(SUMIFS(RawElectricity!T$171:T$290,RawElectricity!$B$171:$B$290,WorkElectricity!$I142,RawElectricity!$A$171:$A$290,WorkElectricity!$J142)&lt;0.0001,VLOOKUP($I142,Notes!$B$1:$C$1,2,0),SUMIFS(RawElectricity!T$171:T$290,RawElectricity!$B$171:$B$290,WorkElectricity!$I142,RawElectricity!$A$171:$A$290,WorkElectricity!$J142))</f>
        <v>#N/A</v>
      </c>
      <c r="AB142" s="19" t="e">
        <f>IF(SUMIFS(RawElectricity!U$171:U$290,RawElectricity!$B$171:$B$290,WorkElectricity!$I142,RawElectricity!$A$171:$A$290,WorkElectricity!$J142)&lt;0.0001,VLOOKUP($I142,Notes!$B$1:$C$1,2,0),SUMIFS(RawElectricity!U$171:U$290,RawElectricity!$B$171:$B$290,WorkElectricity!$I142,RawElectricity!$A$171:$A$290,WorkElectricity!$J142))</f>
        <v>#N/A</v>
      </c>
      <c r="AC142" s="19" t="e">
        <f>IF(SUMIFS(RawElectricity!V$171:V$290,RawElectricity!$B$171:$B$290,WorkElectricity!$I142,RawElectricity!$A$171:$A$290,WorkElectricity!$J142)&lt;0.0001,VLOOKUP($I142,Notes!$B$1:$C$1,2,0),SUMIFS(RawElectricity!V$171:V$290,RawElectricity!$B$171:$B$290,WorkElectricity!$I142,RawElectricity!$A$171:$A$290,WorkElectricity!$J142))</f>
        <v>#N/A</v>
      </c>
      <c r="AD142" s="19" t="e">
        <f>IF(SUMIFS(RawElectricity!W$171:W$290,RawElectricity!$B$171:$B$290,WorkElectricity!$I142,RawElectricity!$A$171:$A$290,WorkElectricity!$J142)&lt;0.0001,VLOOKUP($I142,Notes!$B$1:$C$1,2,0),SUMIFS(RawElectricity!W$171:W$290,RawElectricity!$B$171:$B$290,WorkElectricity!$I142,RawElectricity!$A$171:$A$290,WorkElectricity!$J142))</f>
        <v>#N/A</v>
      </c>
      <c r="AE142" s="19" t="e">
        <f>IF(SUMIFS(RawElectricity!X$171:X$290,RawElectricity!$B$171:$B$290,WorkElectricity!$I142,RawElectricity!$A$171:$A$290,WorkElectricity!$J142)&lt;0.0001,VLOOKUP($I142,Notes!$B$1:$C$1,2,0),SUMIFS(RawElectricity!X$171:X$290,RawElectricity!$B$171:$B$290,WorkElectricity!$I142,RawElectricity!$A$171:$A$290,WorkElectricity!$J142))</f>
        <v>#N/A</v>
      </c>
      <c r="AF142" s="19" t="e">
        <f>IF(SUMIFS(RawElectricity!Y$171:Y$290,RawElectricity!$B$171:$B$290,WorkElectricity!$I142,RawElectricity!$A$171:$A$290,WorkElectricity!$J142)&lt;0.0001,VLOOKUP($I142,Notes!$B$1:$C$1,2,0),SUMIFS(RawElectricity!Y$171:Y$290,RawElectricity!$B$171:$B$290,WorkElectricity!$I142,RawElectricity!$A$171:$A$290,WorkElectricity!$J142))</f>
        <v>#N/A</v>
      </c>
      <c r="AG142" s="19" t="e">
        <f>IF(SUMIFS(RawElectricity!Z$171:Z$290,RawElectricity!$B$171:$B$290,WorkElectricity!$I142,RawElectricity!$A$171:$A$290,WorkElectricity!$J142)&lt;0.0001,VLOOKUP($I142,Notes!$B$1:$C$1,2,0),SUMIFS(RawElectricity!Z$171:Z$290,RawElectricity!$B$171:$B$290,WorkElectricity!$I142,RawElectricity!$A$171:$A$290,WorkElectricity!$J142))</f>
        <v>#N/A</v>
      </c>
      <c r="AH142" s="19" t="e">
        <f>IF(SUMIFS(RawElectricity!AA$171:AA$290,RawElectricity!$B$171:$B$290,WorkElectricity!$I142,RawElectricity!$A$171:$A$290,WorkElectricity!$J142)&lt;0.0001,VLOOKUP($I142,Notes!$B$1:$C$1,2,0),SUMIFS(RawElectricity!AA$171:AA$290,RawElectricity!$B$171:$B$290,WorkElectricity!$I142,RawElectricity!$A$171:$A$290,WorkElectricity!$J142))</f>
        <v>#N/A</v>
      </c>
      <c r="AI142" s="19" t="e">
        <f>IF(SUMIFS(RawElectricity!AB$171:AB$290,RawElectricity!$B$171:$B$290,WorkElectricity!$I142,RawElectricity!$A$171:$A$290,WorkElectricity!$J142)&lt;0.0001,VLOOKUP($I142,Notes!$B$1:$C$1,2,0),SUMIFS(RawElectricity!AB$171:AB$290,RawElectricity!$B$171:$B$290,WorkElectricity!$I142,RawElectricity!$A$171:$A$290,WorkElectricity!$J142))</f>
        <v>#N/A</v>
      </c>
      <c r="AJ142" s="19" t="e">
        <f>IF(SUMIFS(RawElectricity!AC$171:AC$290,RawElectricity!$B$171:$B$290,WorkElectricity!$I142,RawElectricity!$A$171:$A$290,WorkElectricity!$J142)&lt;0.0001,VLOOKUP($I142,Notes!$B$1:$C$1,2,0),SUMIFS(RawElectricity!AC$171:AC$290,RawElectricity!$B$171:$B$290,WorkElectricity!$I142,RawElectricity!$A$171:$A$290,WorkElectricity!$J142))</f>
        <v>#N/A</v>
      </c>
      <c r="AK142" s="19" t="e">
        <f>IF(SUMIFS(RawElectricity!AD$171:AD$290,RawElectricity!$B$171:$B$290,WorkElectricity!$I142,RawElectricity!$A$171:$A$290,WorkElectricity!$J142)&lt;0.0001,VLOOKUP($I142,Notes!$B$1:$C$1,2,0),SUMIFS(RawElectricity!AD$171:AD$290,RawElectricity!$B$171:$B$290,WorkElectricity!$I142,RawElectricity!$A$171:$A$290,WorkElectricity!$J142))</f>
        <v>#N/A</v>
      </c>
      <c r="AL142" s="19" t="e">
        <f>IF(SUMIFS(RawElectricity!AE$171:AE$290,RawElectricity!$B$171:$B$290,WorkElectricity!$I142,RawElectricity!$A$171:$A$290,WorkElectricity!$J142)&lt;0.0001,VLOOKUP($I142,Notes!$B$1:$C$1,2,0),SUMIFS(RawElectricity!AE$171:AE$290,RawElectricity!$B$171:$B$290,WorkElectricity!$I142,RawElectricity!$A$171:$A$290,WorkElectricity!$J142))</f>
        <v>#N/A</v>
      </c>
      <c r="AM142" s="19" t="e">
        <f>IF(SUMIFS(RawElectricity!AF$171:AF$290,RawElectricity!$B$171:$B$290,WorkElectricity!$I142,RawElectricity!$A$171:$A$290,WorkElectricity!$J142)&lt;0.0001,VLOOKUP($I142,Notes!$B$1:$C$1,2,0),SUMIFS(RawElectricity!AF$171:AF$290,RawElectricity!$B$171:$B$290,WorkElectricity!$I142,RawElectricity!$A$171:$A$290,WorkElectricity!$J142))</f>
        <v>#N/A</v>
      </c>
      <c r="AN142" s="19" t="e">
        <f>IF(SUMIFS(RawElectricity!AG$171:AG$290,RawElectricity!$B$171:$B$290,WorkElectricity!$I142,RawElectricity!$A$171:$A$290,WorkElectricity!$J142)&lt;0.0001,VLOOKUP($I142,Notes!$B$1:$C$1,2,0),SUMIFS(RawElectricity!AG$171:AG$290,RawElectricity!$B$171:$B$290,WorkElectricity!$I142,RawElectricity!$A$171:$A$290,WorkElectricity!$J142))</f>
        <v>#N/A</v>
      </c>
      <c r="AO142" s="19" t="e">
        <f>IF(SUMIFS(RawElectricity!AH$171:AH$290,RawElectricity!$B$171:$B$290,WorkElectricity!$I142,RawElectricity!$A$171:$A$290,WorkElectricity!$J142)&lt;0.0001,VLOOKUP($I142,Notes!$B$1:$C$1,2,0),SUMIFS(RawElectricity!AH$171:AH$290,RawElectricity!$B$171:$B$290,WorkElectricity!$I142,RawElectricity!$A$171:$A$290,WorkElectricity!$J142))</f>
        <v>#N/A</v>
      </c>
      <c r="AP142" s="19" t="e">
        <f>IF(SUMIFS(RawElectricity!AI$171:AI$290,RawElectricity!$B$171:$B$290,WorkElectricity!$I142,RawElectricity!$A$171:$A$290,WorkElectricity!$J142)&lt;0.0001,VLOOKUP($I142,Notes!$B$1:$C$1,2,0),SUMIFS(RawElectricity!AI$171:AI$290,RawElectricity!$B$171:$B$290,WorkElectricity!$I142,RawElectricity!$A$171:$A$290,WorkElectricity!$J142))</f>
        <v>#N/A</v>
      </c>
      <c r="AQ142" s="19" t="e">
        <f>IF(SUMIFS(RawElectricity!AJ$171:AJ$290,RawElectricity!$B$171:$B$290,WorkElectricity!$I142,RawElectricity!$A$171:$A$290,WorkElectricity!$J142)&lt;0.0001,VLOOKUP($I142,Notes!$B$1:$C$1,2,0),SUMIFS(RawElectricity!AJ$171:AJ$290,RawElectricity!$B$171:$B$290,WorkElectricity!$I142,RawElectricity!$A$171:$A$290,WorkElectricity!$J142))</f>
        <v>#N/A</v>
      </c>
      <c r="AR142" s="19" t="e">
        <f>IF(SUMIFS(RawElectricity!AK$171:AK$290,RawElectricity!$B$171:$B$290,WorkElectricity!$I142,RawElectricity!$A$171:$A$290,WorkElectricity!$J142)&lt;0.0001,VLOOKUP($I142,Notes!$B$1:$C$1,2,0),SUMIFS(RawElectricity!AK$171:AK$290,RawElectricity!$B$171:$B$290,WorkElectricity!$I142,RawElectricity!$A$171:$A$290,WorkElectricity!$J142))</f>
        <v>#N/A</v>
      </c>
      <c r="AS142" s="19" t="e">
        <f>IF(SUMIFS(RawElectricity!AL$171:AL$290,RawElectricity!$B$171:$B$290,WorkElectricity!$I142,RawElectricity!$A$171:$A$290,WorkElectricity!$J142)&lt;0.0001,VLOOKUP($I142,Notes!$B$1:$C$1,2,0),SUMIFS(RawElectricity!AL$171:AL$290,RawElectricity!$B$171:$B$290,WorkElectricity!$I142,RawElectricity!$A$171:$A$290,WorkElectricity!$J142))</f>
        <v>#N/A</v>
      </c>
      <c r="AT142" s="19" t="e">
        <f>IF(SUMIFS(RawElectricity!AM$171:AM$290,RawElectricity!$B$171:$B$290,WorkElectricity!$I142,RawElectricity!$A$171:$A$290,WorkElectricity!$J142)&lt;0.0001,VLOOKUP($I142,Notes!$B$1:$C$1,2,0),SUMIFS(RawElectricity!AM$171:AM$290,RawElectricity!$B$171:$B$290,WorkElectricity!$I142,RawElectricity!$A$171:$A$290,WorkElectricity!$J142))</f>
        <v>#N/A</v>
      </c>
      <c r="AU142" s="19" t="e">
        <f>IF(SUMIFS(RawElectricity!AN$171:AN$290,RawElectricity!$B$171:$B$290,WorkElectricity!$I142,RawElectricity!$A$171:$A$290,WorkElectricity!$J142)&lt;0.0001,VLOOKUP($I142,Notes!$B$1:$C$1,2,0),SUMIFS(RawElectricity!AN$171:AN$290,RawElectricity!$B$171:$B$290,WorkElectricity!$I142,RawElectricity!$A$171:$A$290,WorkElectricity!$J142))</f>
        <v>#N/A</v>
      </c>
      <c r="AV142" s="19" t="e">
        <f>IF(SUMIFS(RawElectricity!AO$171:AO$290,RawElectricity!$B$171:$B$290,WorkElectricity!$I142,RawElectricity!$A$171:$A$290,WorkElectricity!$J142)&lt;0.0001,VLOOKUP($I142,Notes!$B$1:$C$1,2,0),SUMIFS(RawElectricity!AO$171:AO$290,RawElectricity!$B$171:$B$290,WorkElectricity!$I142,RawElectricity!$A$171:$A$290,WorkElectricity!$J142))</f>
        <v>#N/A</v>
      </c>
      <c r="AW142" s="19" t="e">
        <f>IF(SUMIFS(RawElectricity!AP$171:AP$290,RawElectricity!$B$171:$B$290,WorkElectricity!$I142,RawElectricity!$A$171:$A$290,WorkElectricity!$J142)&lt;0.0001,VLOOKUP($I142,Notes!$B$1:$C$1,2,0),SUMIFS(RawElectricity!AP$171:AP$290,RawElectricity!$B$171:$B$290,WorkElectricity!$I142,RawElectricity!$A$171:$A$290,WorkElectricity!$J142))</f>
        <v>#N/A</v>
      </c>
      <c r="AX142" s="19" t="e">
        <f>IF(SUMIFS(RawElectricity!AQ$171:AQ$290,RawElectricity!$B$171:$B$290,WorkElectricity!$I142,RawElectricity!$A$171:$A$290,WorkElectricity!$J142)&lt;0.0001,VLOOKUP($I142,Notes!$B$1:$C$1,2,0),SUMIFS(RawElectricity!AQ$171:AQ$290,RawElectricity!$B$171:$B$290,WorkElectricity!$I142,RawElectricity!$A$171:$A$290,WorkElectricity!$J142))</f>
        <v>#N/A</v>
      </c>
      <c r="AY142" s="19" t="e">
        <f>IF(SUMIFS(RawElectricity!AR$171:AR$290,RawElectricity!$B$171:$B$290,WorkElectricity!$I142,RawElectricity!$A$171:$A$290,WorkElectricity!$J142)&lt;0.0001,VLOOKUP($I142,Notes!$B$1:$C$1,2,0),SUMIFS(RawElectricity!AR$171:AR$290,RawElectricity!$B$171:$B$290,WorkElectricity!$I142,RawElectricity!$A$171:$A$290,WorkElectricity!$J142))</f>
        <v>#N/A</v>
      </c>
      <c r="AZ142" s="19" t="e">
        <f>IF(SUMIFS(RawElectricity!AS$171:AS$290,RawElectricity!$B$171:$B$290,WorkElectricity!$I142,RawElectricity!$A$171:$A$290,WorkElectricity!$J142)&lt;0.0001,VLOOKUP($I142,Notes!$B$1:$C$1,2,0),SUMIFS(RawElectricity!AS$171:AS$290,RawElectricity!$B$171:$B$290,WorkElectricity!$I142,RawElectricity!$A$171:$A$290,WorkElectricity!$J142))</f>
        <v>#N/A</v>
      </c>
      <c r="BA142" s="19" t="e">
        <f>IF(SUMIFS(RawElectricity!AT$171:AT$290,RawElectricity!$B$171:$B$290,WorkElectricity!$I142,RawElectricity!$A$171:$A$290,WorkElectricity!$J142)&lt;0.0001,VLOOKUP($I142,Notes!$B$1:$C$1,2,0),SUMIFS(RawElectricity!AT$171:AT$290,RawElectricity!$B$171:$B$290,WorkElectricity!$I142,RawElectricity!$A$171:$A$290,WorkElectricity!$J142))</f>
        <v>#N/A</v>
      </c>
      <c r="BB142" s="19" t="e">
        <f>IF(SUMIFS(RawElectricity!AU$171:AU$290,RawElectricity!$B$171:$B$290,WorkElectricity!$I142,RawElectricity!$A$171:$A$290,WorkElectricity!$J142)&lt;0.0001,VLOOKUP($I142,Notes!$B$1:$C$1,2,0),SUMIFS(RawElectricity!AU$171:AU$290,RawElectricity!$B$171:$B$290,WorkElectricity!$I142,RawElectricity!$A$171:$A$290,WorkElectricity!$J142))</f>
        <v>#N/A</v>
      </c>
      <c r="BC142" s="19" t="e">
        <f>IF(SUMIFS(RawElectricity!AV$171:AV$290,RawElectricity!$B$171:$B$290,WorkElectricity!$I142,RawElectricity!$A$171:$A$290,WorkElectricity!$J142)&lt;0.0001,VLOOKUP($I142,Notes!$B$1:$C$1,2,0),SUMIFS(RawElectricity!AV$171:AV$290,RawElectricity!$B$171:$B$290,WorkElectricity!$I142,RawElectricity!$A$171:$A$290,WorkElectricity!$J142))</f>
        <v>#N/A</v>
      </c>
      <c r="BD142" s="19" t="e">
        <f>IF(SUMIFS(RawElectricity!AW$171:AW$290,RawElectricity!$B$171:$B$290,WorkElectricity!$I142,RawElectricity!$A$171:$A$290,WorkElectricity!$J142)&lt;0.0001,VLOOKUP($I142,Notes!$B$1:$C$1,2,0),SUMIFS(RawElectricity!AW$171:AW$290,RawElectricity!$B$171:$B$290,WorkElectricity!$I142,RawElectricity!$A$171:$A$290,WorkElectricity!$J142))</f>
        <v>#N/A</v>
      </c>
      <c r="BE142" s="19" t="e">
        <f>IF(SUMIFS(RawElectricity!AX$171:AX$290,RawElectricity!$B$171:$B$290,WorkElectricity!$I142,RawElectricity!$A$171:$A$290,WorkElectricity!$J142)&lt;0.0001,VLOOKUP($I142,Notes!$B$1:$C$1,2,0),SUMIFS(RawElectricity!AX$171:AX$290,RawElectricity!$B$171:$B$290,WorkElectricity!$I142,RawElectricity!$A$171:$A$290,WorkElectricity!$J142))</f>
        <v>#N/A</v>
      </c>
      <c r="BF142" s="19" t="e">
        <f>IF(SUMIFS(RawElectricity!AY$171:AY$290,RawElectricity!$B$171:$B$290,WorkElectricity!$I142,RawElectricity!$A$171:$A$290,WorkElectricity!$J142)&lt;0.0001,VLOOKUP($I142,Notes!$B$1:$C$1,2,0),SUMIFS(RawElectricity!AY$171:AY$290,RawElectricity!$B$171:$B$290,WorkElectricity!$I142,RawElectricity!$A$171:$A$290,WorkElectricity!$J142))</f>
        <v>#N/A</v>
      </c>
      <c r="BG142" s="19" t="e">
        <f>IF(SUMIFS(RawElectricity!AZ$171:AZ$290,RawElectricity!$B$171:$B$290,WorkElectricity!$I142,RawElectricity!$A$171:$A$290,WorkElectricity!$J142)&lt;0.0001,VLOOKUP($I142,Notes!$B$1:$C$1,2,0),SUMIFS(RawElectricity!AZ$171:AZ$290,RawElectricity!$B$171:$B$290,WorkElectricity!$I142,RawElectricity!$A$171:$A$290,WorkElectricity!$J142))</f>
        <v>#N/A</v>
      </c>
      <c r="BH142" s="19" t="e">
        <f>IF(SUMIFS(RawElectricity!BA$171:BA$290,RawElectricity!$B$171:$B$290,WorkElectricity!$I142,RawElectricity!$A$171:$A$290,WorkElectricity!$J142)&lt;0.0001,VLOOKUP($I142,Notes!$B$1:$C$1,2,0),SUMIFS(RawElectricity!BA$171:BA$290,RawElectricity!$B$171:$B$290,WorkElectricity!$I142,RawElectricity!$A$171:$A$290,WorkElectricity!$J142))</f>
        <v>#N/A</v>
      </c>
      <c r="BI142" s="19" t="e">
        <f>IF(SUMIFS(RawElectricity!BB$171:BB$290,RawElectricity!$B$171:$B$290,WorkElectricity!$I142,RawElectricity!$A$171:$A$290,WorkElectricity!$J142)&lt;0.0001,VLOOKUP($I142,Notes!$B$1:$C$1,2,0),SUMIFS(RawElectricity!BB$171:BB$290,RawElectricity!$B$171:$B$290,WorkElectricity!$I142,RawElectricity!$A$171:$A$290,WorkElectricity!$J142))</f>
        <v>#N/A</v>
      </c>
      <c r="BJ142" s="19" t="e">
        <f>IF(SUMIFS(RawElectricity!BC$171:BC$290,RawElectricity!$B$171:$B$290,WorkElectricity!$I142,RawElectricity!$A$171:$A$290,WorkElectricity!$J142)&lt;0.0001,VLOOKUP($I142,Notes!$B$1:$C$1,2,0),SUMIFS(RawElectricity!BC$171:BC$290,RawElectricity!$B$171:$B$290,WorkElectricity!$I142,RawElectricity!$A$171:$A$290,WorkElectricity!$J142))</f>
        <v>#N/A</v>
      </c>
      <c r="BK142" s="19" t="e">
        <f>IF(SUMIFS(RawElectricity!BD$171:BD$290,RawElectricity!$B$171:$B$290,WorkElectricity!$I142,RawElectricity!$A$171:$A$290,WorkElectricity!$J142)&lt;0.0001,VLOOKUP($I142,Notes!$B$1:$C$1,2,0),SUMIFS(RawElectricity!BD$171:BD$290,RawElectricity!$B$171:$B$290,WorkElectricity!$I142,RawElectricity!$A$171:$A$290,WorkElectricity!$J142))</f>
        <v>#N/A</v>
      </c>
      <c r="BL142" s="19" t="e">
        <f>IF(SUMIFS(RawElectricity!BE$171:BE$290,RawElectricity!$B$171:$B$290,WorkElectricity!$I142,RawElectricity!$A$171:$A$290,WorkElectricity!$J142)&lt;0.0001,VLOOKUP($I142,Notes!$B$1:$C$1,2,0),SUMIFS(RawElectricity!BE$171:BE$290,RawElectricity!$B$171:$B$290,WorkElectricity!$I142,RawElectricity!$A$171:$A$290,WorkElectricity!$J142))</f>
        <v>#N/A</v>
      </c>
      <c r="BM142" s="19" t="e">
        <f>IF(SUMIFS(RawElectricity!BF$171:BF$290,RawElectricity!$B$171:$B$290,WorkElectricity!$I142,RawElectricity!$A$171:$A$290,WorkElectricity!$J142)&lt;0.0001,VLOOKUP($I142,Notes!$B$1:$C$1,2,0),SUMIFS(RawElectricity!BF$171:BF$290,RawElectricity!$B$171:$B$290,WorkElectricity!$I142,RawElectricity!$A$171:$A$290,WorkElectricity!$J142))</f>
        <v>#N/A</v>
      </c>
      <c r="BN142" s="19" t="e">
        <f>IF(SUMIFS(RawElectricity!BG$171:BG$290,RawElectricity!$B$171:$B$290,WorkElectricity!$I142,RawElectricity!$A$171:$A$290,WorkElectricity!$J142)&lt;0.0001,VLOOKUP($I142,Notes!$B$1:$C$1,2,0),SUMIFS(RawElectricity!BG$171:BG$290,RawElectricity!$B$171:$B$290,WorkElectricity!$I142,RawElectricity!$A$171:$A$290,WorkElectricity!$J142))</f>
        <v>#N/A</v>
      </c>
      <c r="BO142" s="19" t="e">
        <f>IF(SUMIFS(RawElectricity!BH$171:BH$290,RawElectricity!$B$171:$B$290,WorkElectricity!$I142,RawElectricity!$A$171:$A$290,WorkElectricity!$J142)&lt;0.0001,VLOOKUP($I142,Notes!$B$1:$C$1,2,0),SUMIFS(RawElectricity!BH$171:BH$290,RawElectricity!$B$171:$B$290,WorkElectricity!$I142,RawElectricity!$A$171:$A$290,WorkElectricity!$J142))</f>
        <v>#N/A</v>
      </c>
      <c r="BP142" s="19" t="e">
        <f>IF(SUMIFS(RawElectricity!BI$171:BI$290,RawElectricity!$B$171:$B$290,WorkElectricity!$I142,RawElectricity!$A$171:$A$290,WorkElectricity!$J142)&lt;0.0001,VLOOKUP($I142,Notes!$B$1:$C$1,2,0),SUMIFS(RawElectricity!BI$171:BI$290,RawElectricity!$B$171:$B$290,WorkElectricity!$I142,RawElectricity!$A$171:$A$290,WorkElectricity!$J142))</f>
        <v>#N/A</v>
      </c>
      <c r="BQ142" s="19"/>
      <c r="BR142" s="19" t="e">
        <f>IF(SUMIFS(RawElectricity!BJ$171:BJ$290,RawElectricity!$B$171:$B$290,WorkElectricity!$I142,RawElectricity!$A$171:$A$290,WorkElectricity!$J142)&lt;0.0001,VLOOKUP($I142,Notes!$B$1:$C$1,2,0),SUMIFS(RawElectricity!BJ$171:BJ$290,RawElectricity!$B$171:$B$290,WorkElectricity!$I142,RawElectricity!$A$171:$A$290,WorkElectricity!$J142))</f>
        <v>#N/A</v>
      </c>
      <c r="BS142" s="19" t="e">
        <f>IF(SUMIFS(RawElectricity!BK$171:BK$290,RawElectricity!$B$171:$B$290,WorkElectricity!$I142,RawElectricity!$A$171:$A$290,WorkElectricity!$J142)&lt;0.0001,VLOOKUP($I142,Notes!$B$1:$C$1,2,0),SUMIFS(RawElectricity!BK$171:BK$290,RawElectricity!$B$171:$B$290,WorkElectricity!$I142,RawElectricity!$A$171:$A$290,WorkElectricity!$J142))</f>
        <v>#N/A</v>
      </c>
      <c r="BT142" s="19" t="e">
        <f>IF(SUMIFS(RawElectricity!BL$171:BL$290,RawElectricity!$B$171:$B$290,WorkElectricity!$I142,RawElectricity!$A$171:$A$290,WorkElectricity!$J142)&lt;0.0001,VLOOKUP($I142,Notes!$B$1:$C$1,2,0),SUMIFS(RawElectricity!BL$171:BL$290,RawElectricity!$B$171:$B$290,WorkElectricity!$I142,RawElectricity!$A$171:$A$290,WorkElectricity!$J142))</f>
        <v>#N/A</v>
      </c>
      <c r="BU142" s="19" t="e">
        <f>IF(SUMIFS(RawElectricity!BM$171:BM$290,RawElectricity!$B$171:$B$290,WorkElectricity!$I142,RawElectricity!$A$171:$A$290,WorkElectricity!$J142)&lt;0.0001,VLOOKUP($I142,Notes!$B$1:$C$1,2,0),SUMIFS(RawElectricity!BM$171:BM$290,RawElectricity!$B$171:$B$290,WorkElectricity!$I142,RawElectricity!$A$171:$A$290,WorkElectricity!$J142))</f>
        <v>#N/A</v>
      </c>
      <c r="BV142" s="19" t="e">
        <f>IF(SUMIFS(RawElectricity!BN$171:BN$290,RawElectricity!$B$171:$B$290,WorkElectricity!$I142,RawElectricity!$A$171:$A$290,WorkElectricity!$J142)&lt;0.0001,VLOOKUP($I142,Notes!$B$1:$C$1,2,0),SUMIFS(RawElectricity!BN$171:BN$290,RawElectricity!$B$171:$B$290,WorkElectricity!$I142,RawElectricity!$A$171:$A$290,WorkElectricity!$J142))</f>
        <v>#N/A</v>
      </c>
      <c r="BW142" s="19" t="e">
        <f>IF(SUMIFS(RawElectricity!BO$171:BO$290,RawElectricity!$B$171:$B$290,WorkElectricity!$I142,RawElectricity!$A$171:$A$290,WorkElectricity!$J142)&lt;0.0001,VLOOKUP($I142,Notes!$B$1:$C$1,2,0),SUMIFS(RawElectricity!BO$171:BO$290,RawElectricity!$B$171:$B$290,WorkElectricity!$I142,RawElectricity!$A$171:$A$290,WorkElectricity!$J142))</f>
        <v>#N/A</v>
      </c>
    </row>
    <row r="143" spans="1:75" x14ac:dyDescent="0.25">
      <c r="A143" t="str">
        <f>IF(B143&lt;&gt;B142,MAX(A$79:A142)+1,"")</f>
        <v/>
      </c>
      <c r="B143" t="str">
        <f>RawElectricity!B234</f>
        <v>sim5</v>
      </c>
      <c r="D143" s="19"/>
      <c r="E143" s="19"/>
      <c r="F143" s="19"/>
      <c r="G143" s="19"/>
      <c r="H143">
        <f>H134+1</f>
        <v>8</v>
      </c>
      <c r="I143" t="str">
        <f t="shared" si="10"/>
        <v>sim7</v>
      </c>
      <c r="J143" t="str">
        <f>J134</f>
        <v>Coal</v>
      </c>
      <c r="K143" s="19" t="e">
        <f>IF(SUMIFS(RawElectricity!D$171:D$290,RawElectricity!$B$171:$B$290,WorkElectricity!$I143,RawElectricity!$A$171:$A$290,WorkElectricity!$J143)&lt;0.0001,VLOOKUP($I143,Notes!$B$1:$C$1,2,0),SUMIFS(RawElectricity!D$171:D$290,RawElectricity!$B$171:$B$290,WorkElectricity!$I143,RawElectricity!$A$171:$A$290,WorkElectricity!$J143))</f>
        <v>#N/A</v>
      </c>
      <c r="L143" s="19" t="e">
        <f>IF(SUMIFS(RawElectricity!E$171:E$290,RawElectricity!$B$171:$B$290,WorkElectricity!$I143,RawElectricity!$A$171:$A$290,WorkElectricity!$J143)&lt;0.0001,VLOOKUP($I143,Notes!$B$1:$C$1,2,0),SUMIFS(RawElectricity!E$171:E$290,RawElectricity!$B$171:$B$290,WorkElectricity!$I143,RawElectricity!$A$171:$A$290,WorkElectricity!$J143))</f>
        <v>#N/A</v>
      </c>
      <c r="M143" s="19" t="e">
        <f>IF(SUMIFS(RawElectricity!F$171:F$290,RawElectricity!$B$171:$B$290,WorkElectricity!$I143,RawElectricity!$A$171:$A$290,WorkElectricity!$J143)&lt;0.0001,VLOOKUP($I143,Notes!$B$1:$C$1,2,0),SUMIFS(RawElectricity!F$171:F$290,RawElectricity!$B$171:$B$290,WorkElectricity!$I143,RawElectricity!$A$171:$A$290,WorkElectricity!$J143))</f>
        <v>#N/A</v>
      </c>
      <c r="N143" s="19" t="e">
        <f>IF(SUMIFS(RawElectricity!G$171:G$290,RawElectricity!$B$171:$B$290,WorkElectricity!$I143,RawElectricity!$A$171:$A$290,WorkElectricity!$J143)&lt;0.0001,VLOOKUP($I143,Notes!$B$1:$C$1,2,0),SUMIFS(RawElectricity!G$171:G$290,RawElectricity!$B$171:$B$290,WorkElectricity!$I143,RawElectricity!$A$171:$A$290,WorkElectricity!$J143))</f>
        <v>#N/A</v>
      </c>
      <c r="O143" s="19" t="e">
        <f>IF(SUMIFS(RawElectricity!H$171:H$290,RawElectricity!$B$171:$B$290,WorkElectricity!$I143,RawElectricity!$A$171:$A$290,WorkElectricity!$J143)&lt;0.0001,VLOOKUP($I143,Notes!$B$1:$C$1,2,0),SUMIFS(RawElectricity!H$171:H$290,RawElectricity!$B$171:$B$290,WorkElectricity!$I143,RawElectricity!$A$171:$A$290,WorkElectricity!$J143))</f>
        <v>#N/A</v>
      </c>
      <c r="P143" s="19" t="e">
        <f>IF(SUMIFS(RawElectricity!I$171:I$290,RawElectricity!$B$171:$B$290,WorkElectricity!$I143,RawElectricity!$A$171:$A$290,WorkElectricity!$J143)&lt;0.0001,VLOOKUP($I143,Notes!$B$1:$C$1,2,0),SUMIFS(RawElectricity!I$171:I$290,RawElectricity!$B$171:$B$290,WorkElectricity!$I143,RawElectricity!$A$171:$A$290,WorkElectricity!$J143))</f>
        <v>#N/A</v>
      </c>
      <c r="Q143" s="19" t="e">
        <f>IF(SUMIFS(RawElectricity!J$171:J$290,RawElectricity!$B$171:$B$290,WorkElectricity!$I143,RawElectricity!$A$171:$A$290,WorkElectricity!$J143)&lt;0.0001,VLOOKUP($I143,Notes!$B$1:$C$1,2,0),SUMIFS(RawElectricity!J$171:J$290,RawElectricity!$B$171:$B$290,WorkElectricity!$I143,RawElectricity!$A$171:$A$290,WorkElectricity!$J143))</f>
        <v>#N/A</v>
      </c>
      <c r="R143" s="19" t="e">
        <f>IF(SUMIFS(RawElectricity!K$171:K$290,RawElectricity!$B$171:$B$290,WorkElectricity!$I143,RawElectricity!$A$171:$A$290,WorkElectricity!$J143)&lt;0.0001,VLOOKUP($I143,Notes!$B$1:$C$1,2,0),SUMIFS(RawElectricity!K$171:K$290,RawElectricity!$B$171:$B$290,WorkElectricity!$I143,RawElectricity!$A$171:$A$290,WorkElectricity!$J143))</f>
        <v>#N/A</v>
      </c>
      <c r="S143" s="19" t="e">
        <f>IF(SUMIFS(RawElectricity!L$171:L$290,RawElectricity!$B$171:$B$290,WorkElectricity!$I143,RawElectricity!$A$171:$A$290,WorkElectricity!$J143)&lt;0.0001,VLOOKUP($I143,Notes!$B$1:$C$1,2,0),SUMIFS(RawElectricity!L$171:L$290,RawElectricity!$B$171:$B$290,WorkElectricity!$I143,RawElectricity!$A$171:$A$290,WorkElectricity!$J143))</f>
        <v>#N/A</v>
      </c>
      <c r="T143" s="19" t="e">
        <f>IF(SUMIFS(RawElectricity!M$171:M$290,RawElectricity!$B$171:$B$290,WorkElectricity!$I143,RawElectricity!$A$171:$A$290,WorkElectricity!$J143)&lt;0.0001,VLOOKUP($I143,Notes!$B$1:$C$1,2,0),SUMIFS(RawElectricity!M$171:M$290,RawElectricity!$B$171:$B$290,WorkElectricity!$I143,RawElectricity!$A$171:$A$290,WorkElectricity!$J143))</f>
        <v>#N/A</v>
      </c>
      <c r="U143" s="19" t="e">
        <f>IF(SUMIFS(RawElectricity!N$171:N$290,RawElectricity!$B$171:$B$290,WorkElectricity!$I143,RawElectricity!$A$171:$A$290,WorkElectricity!$J143)&lt;0.0001,VLOOKUP($I143,Notes!$B$1:$C$1,2,0),SUMIFS(RawElectricity!N$171:N$290,RawElectricity!$B$171:$B$290,WorkElectricity!$I143,RawElectricity!$A$171:$A$290,WorkElectricity!$J143))</f>
        <v>#N/A</v>
      </c>
      <c r="V143" s="19" t="e">
        <f>IF(SUMIFS(RawElectricity!O$171:O$290,RawElectricity!$B$171:$B$290,WorkElectricity!$I143,RawElectricity!$A$171:$A$290,WorkElectricity!$J143)&lt;0.0001,VLOOKUP($I143,Notes!$B$1:$C$1,2,0),SUMIFS(RawElectricity!O$171:O$290,RawElectricity!$B$171:$B$290,WorkElectricity!$I143,RawElectricity!$A$171:$A$290,WorkElectricity!$J143))</f>
        <v>#N/A</v>
      </c>
      <c r="W143" s="19" t="e">
        <f>IF(SUMIFS(RawElectricity!P$171:P$290,RawElectricity!$B$171:$B$290,WorkElectricity!$I143,RawElectricity!$A$171:$A$290,WorkElectricity!$J143)&lt;0.0001,VLOOKUP($I143,Notes!$B$1:$C$1,2,0),SUMIFS(RawElectricity!P$171:P$290,RawElectricity!$B$171:$B$290,WorkElectricity!$I143,RawElectricity!$A$171:$A$290,WorkElectricity!$J143))</f>
        <v>#N/A</v>
      </c>
      <c r="X143" s="19" t="e">
        <f>IF(SUMIFS(RawElectricity!Q$171:Q$290,RawElectricity!$B$171:$B$290,WorkElectricity!$I143,RawElectricity!$A$171:$A$290,WorkElectricity!$J143)&lt;0.0001,VLOOKUP($I143,Notes!$B$1:$C$1,2,0),SUMIFS(RawElectricity!Q$171:Q$290,RawElectricity!$B$171:$B$290,WorkElectricity!$I143,RawElectricity!$A$171:$A$290,WorkElectricity!$J143))</f>
        <v>#N/A</v>
      </c>
      <c r="Y143" s="19" t="e">
        <f>IF(SUMIFS(RawElectricity!R$171:R$290,RawElectricity!$B$171:$B$290,WorkElectricity!$I143,RawElectricity!$A$171:$A$290,WorkElectricity!$J143)&lt;0.0001,VLOOKUP($I143,Notes!$B$1:$C$1,2,0),SUMIFS(RawElectricity!R$171:R$290,RawElectricity!$B$171:$B$290,WorkElectricity!$I143,RawElectricity!$A$171:$A$290,WorkElectricity!$J143))</f>
        <v>#N/A</v>
      </c>
      <c r="Z143" s="19" t="e">
        <f>IF(SUMIFS(RawElectricity!S$171:S$290,RawElectricity!$B$171:$B$290,WorkElectricity!$I143,RawElectricity!$A$171:$A$290,WorkElectricity!$J143)&lt;0.0001,VLOOKUP($I143,Notes!$B$1:$C$1,2,0),SUMIFS(RawElectricity!S$171:S$290,RawElectricity!$B$171:$B$290,WorkElectricity!$I143,RawElectricity!$A$171:$A$290,WorkElectricity!$J143))</f>
        <v>#N/A</v>
      </c>
      <c r="AA143" s="19" t="e">
        <f>IF(SUMIFS(RawElectricity!T$171:T$290,RawElectricity!$B$171:$B$290,WorkElectricity!$I143,RawElectricity!$A$171:$A$290,WorkElectricity!$J143)&lt;0.0001,VLOOKUP($I143,Notes!$B$1:$C$1,2,0),SUMIFS(RawElectricity!T$171:T$290,RawElectricity!$B$171:$B$290,WorkElectricity!$I143,RawElectricity!$A$171:$A$290,WorkElectricity!$J143))</f>
        <v>#N/A</v>
      </c>
      <c r="AB143" s="19" t="e">
        <f>IF(SUMIFS(RawElectricity!U$171:U$290,RawElectricity!$B$171:$B$290,WorkElectricity!$I143,RawElectricity!$A$171:$A$290,WorkElectricity!$J143)&lt;0.0001,VLOOKUP($I143,Notes!$B$1:$C$1,2,0),SUMIFS(RawElectricity!U$171:U$290,RawElectricity!$B$171:$B$290,WorkElectricity!$I143,RawElectricity!$A$171:$A$290,WorkElectricity!$J143))</f>
        <v>#N/A</v>
      </c>
      <c r="AC143" s="19" t="e">
        <f>IF(SUMIFS(RawElectricity!V$171:V$290,RawElectricity!$B$171:$B$290,WorkElectricity!$I143,RawElectricity!$A$171:$A$290,WorkElectricity!$J143)&lt;0.0001,VLOOKUP($I143,Notes!$B$1:$C$1,2,0),SUMIFS(RawElectricity!V$171:V$290,RawElectricity!$B$171:$B$290,WorkElectricity!$I143,RawElectricity!$A$171:$A$290,WorkElectricity!$J143))</f>
        <v>#N/A</v>
      </c>
      <c r="AD143" s="19" t="e">
        <f>IF(SUMIFS(RawElectricity!W$171:W$290,RawElectricity!$B$171:$B$290,WorkElectricity!$I143,RawElectricity!$A$171:$A$290,WorkElectricity!$J143)&lt;0.0001,VLOOKUP($I143,Notes!$B$1:$C$1,2,0),SUMIFS(RawElectricity!W$171:W$290,RawElectricity!$B$171:$B$290,WorkElectricity!$I143,RawElectricity!$A$171:$A$290,WorkElectricity!$J143))</f>
        <v>#N/A</v>
      </c>
      <c r="AE143" s="19" t="e">
        <f>IF(SUMIFS(RawElectricity!X$171:X$290,RawElectricity!$B$171:$B$290,WorkElectricity!$I143,RawElectricity!$A$171:$A$290,WorkElectricity!$J143)&lt;0.0001,VLOOKUP($I143,Notes!$B$1:$C$1,2,0),SUMIFS(RawElectricity!X$171:X$290,RawElectricity!$B$171:$B$290,WorkElectricity!$I143,RawElectricity!$A$171:$A$290,WorkElectricity!$J143))</f>
        <v>#N/A</v>
      </c>
      <c r="AF143" s="19" t="e">
        <f>IF(SUMIFS(RawElectricity!Y$171:Y$290,RawElectricity!$B$171:$B$290,WorkElectricity!$I143,RawElectricity!$A$171:$A$290,WorkElectricity!$J143)&lt;0.0001,VLOOKUP($I143,Notes!$B$1:$C$1,2,0),SUMIFS(RawElectricity!Y$171:Y$290,RawElectricity!$B$171:$B$290,WorkElectricity!$I143,RawElectricity!$A$171:$A$290,WorkElectricity!$J143))</f>
        <v>#N/A</v>
      </c>
      <c r="AG143" s="19" t="e">
        <f>IF(SUMIFS(RawElectricity!Z$171:Z$290,RawElectricity!$B$171:$B$290,WorkElectricity!$I143,RawElectricity!$A$171:$A$290,WorkElectricity!$J143)&lt;0.0001,VLOOKUP($I143,Notes!$B$1:$C$1,2,0),SUMIFS(RawElectricity!Z$171:Z$290,RawElectricity!$B$171:$B$290,WorkElectricity!$I143,RawElectricity!$A$171:$A$290,WorkElectricity!$J143))</f>
        <v>#N/A</v>
      </c>
      <c r="AH143" s="19" t="e">
        <f>IF(SUMIFS(RawElectricity!AA$171:AA$290,RawElectricity!$B$171:$B$290,WorkElectricity!$I143,RawElectricity!$A$171:$A$290,WorkElectricity!$J143)&lt;0.0001,VLOOKUP($I143,Notes!$B$1:$C$1,2,0),SUMIFS(RawElectricity!AA$171:AA$290,RawElectricity!$B$171:$B$290,WorkElectricity!$I143,RawElectricity!$A$171:$A$290,WorkElectricity!$J143))</f>
        <v>#N/A</v>
      </c>
      <c r="AI143" s="19" t="e">
        <f>IF(SUMIFS(RawElectricity!AB$171:AB$290,RawElectricity!$B$171:$B$290,WorkElectricity!$I143,RawElectricity!$A$171:$A$290,WorkElectricity!$J143)&lt;0.0001,VLOOKUP($I143,Notes!$B$1:$C$1,2,0),SUMIFS(RawElectricity!AB$171:AB$290,RawElectricity!$B$171:$B$290,WorkElectricity!$I143,RawElectricity!$A$171:$A$290,WorkElectricity!$J143))</f>
        <v>#N/A</v>
      </c>
      <c r="AJ143" s="19" t="e">
        <f>IF(SUMIFS(RawElectricity!AC$171:AC$290,RawElectricity!$B$171:$B$290,WorkElectricity!$I143,RawElectricity!$A$171:$A$290,WorkElectricity!$J143)&lt;0.0001,VLOOKUP($I143,Notes!$B$1:$C$1,2,0),SUMIFS(RawElectricity!AC$171:AC$290,RawElectricity!$B$171:$B$290,WorkElectricity!$I143,RawElectricity!$A$171:$A$290,WorkElectricity!$J143))</f>
        <v>#N/A</v>
      </c>
      <c r="AK143" s="19" t="e">
        <f>IF(SUMIFS(RawElectricity!AD$171:AD$290,RawElectricity!$B$171:$B$290,WorkElectricity!$I143,RawElectricity!$A$171:$A$290,WorkElectricity!$J143)&lt;0.0001,VLOOKUP($I143,Notes!$B$1:$C$1,2,0),SUMIFS(RawElectricity!AD$171:AD$290,RawElectricity!$B$171:$B$290,WorkElectricity!$I143,RawElectricity!$A$171:$A$290,WorkElectricity!$J143))</f>
        <v>#N/A</v>
      </c>
      <c r="AL143" s="19" t="e">
        <f>IF(SUMIFS(RawElectricity!AE$171:AE$290,RawElectricity!$B$171:$B$290,WorkElectricity!$I143,RawElectricity!$A$171:$A$290,WorkElectricity!$J143)&lt;0.0001,VLOOKUP($I143,Notes!$B$1:$C$1,2,0),SUMIFS(RawElectricity!AE$171:AE$290,RawElectricity!$B$171:$B$290,WorkElectricity!$I143,RawElectricity!$A$171:$A$290,WorkElectricity!$J143))</f>
        <v>#N/A</v>
      </c>
      <c r="AM143" s="19" t="e">
        <f>IF(SUMIFS(RawElectricity!AF$171:AF$290,RawElectricity!$B$171:$B$290,WorkElectricity!$I143,RawElectricity!$A$171:$A$290,WorkElectricity!$J143)&lt;0.0001,VLOOKUP($I143,Notes!$B$1:$C$1,2,0),SUMIFS(RawElectricity!AF$171:AF$290,RawElectricity!$B$171:$B$290,WorkElectricity!$I143,RawElectricity!$A$171:$A$290,WorkElectricity!$J143))</f>
        <v>#N/A</v>
      </c>
      <c r="AN143" s="19" t="e">
        <f>IF(SUMIFS(RawElectricity!AG$171:AG$290,RawElectricity!$B$171:$B$290,WorkElectricity!$I143,RawElectricity!$A$171:$A$290,WorkElectricity!$J143)&lt;0.0001,VLOOKUP($I143,Notes!$B$1:$C$1,2,0),SUMIFS(RawElectricity!AG$171:AG$290,RawElectricity!$B$171:$B$290,WorkElectricity!$I143,RawElectricity!$A$171:$A$290,WorkElectricity!$J143))</f>
        <v>#N/A</v>
      </c>
      <c r="AO143" s="19" t="e">
        <f>IF(SUMIFS(RawElectricity!AH$171:AH$290,RawElectricity!$B$171:$B$290,WorkElectricity!$I143,RawElectricity!$A$171:$A$290,WorkElectricity!$J143)&lt;0.0001,VLOOKUP($I143,Notes!$B$1:$C$1,2,0),SUMIFS(RawElectricity!AH$171:AH$290,RawElectricity!$B$171:$B$290,WorkElectricity!$I143,RawElectricity!$A$171:$A$290,WorkElectricity!$J143))</f>
        <v>#N/A</v>
      </c>
      <c r="AP143" s="19" t="e">
        <f>IF(SUMIFS(RawElectricity!AI$171:AI$290,RawElectricity!$B$171:$B$290,WorkElectricity!$I143,RawElectricity!$A$171:$A$290,WorkElectricity!$J143)&lt;0.0001,VLOOKUP($I143,Notes!$B$1:$C$1,2,0),SUMIFS(RawElectricity!AI$171:AI$290,RawElectricity!$B$171:$B$290,WorkElectricity!$I143,RawElectricity!$A$171:$A$290,WorkElectricity!$J143))</f>
        <v>#N/A</v>
      </c>
      <c r="AQ143" s="19" t="e">
        <f>IF(SUMIFS(RawElectricity!AJ$171:AJ$290,RawElectricity!$B$171:$B$290,WorkElectricity!$I143,RawElectricity!$A$171:$A$290,WorkElectricity!$J143)&lt;0.0001,VLOOKUP($I143,Notes!$B$1:$C$1,2,0),SUMIFS(RawElectricity!AJ$171:AJ$290,RawElectricity!$B$171:$B$290,WorkElectricity!$I143,RawElectricity!$A$171:$A$290,WorkElectricity!$J143))</f>
        <v>#N/A</v>
      </c>
      <c r="AR143" s="19" t="e">
        <f>IF(SUMIFS(RawElectricity!AK$171:AK$290,RawElectricity!$B$171:$B$290,WorkElectricity!$I143,RawElectricity!$A$171:$A$290,WorkElectricity!$J143)&lt;0.0001,VLOOKUP($I143,Notes!$B$1:$C$1,2,0),SUMIFS(RawElectricity!AK$171:AK$290,RawElectricity!$B$171:$B$290,WorkElectricity!$I143,RawElectricity!$A$171:$A$290,WorkElectricity!$J143))</f>
        <v>#N/A</v>
      </c>
      <c r="AS143" s="19" t="e">
        <f>IF(SUMIFS(RawElectricity!AL$171:AL$290,RawElectricity!$B$171:$B$290,WorkElectricity!$I143,RawElectricity!$A$171:$A$290,WorkElectricity!$J143)&lt;0.0001,VLOOKUP($I143,Notes!$B$1:$C$1,2,0),SUMIFS(RawElectricity!AL$171:AL$290,RawElectricity!$B$171:$B$290,WorkElectricity!$I143,RawElectricity!$A$171:$A$290,WorkElectricity!$J143))</f>
        <v>#N/A</v>
      </c>
      <c r="AT143" s="19" t="e">
        <f>IF(SUMIFS(RawElectricity!AM$171:AM$290,RawElectricity!$B$171:$B$290,WorkElectricity!$I143,RawElectricity!$A$171:$A$290,WorkElectricity!$J143)&lt;0.0001,VLOOKUP($I143,Notes!$B$1:$C$1,2,0),SUMIFS(RawElectricity!AM$171:AM$290,RawElectricity!$B$171:$B$290,WorkElectricity!$I143,RawElectricity!$A$171:$A$290,WorkElectricity!$J143))</f>
        <v>#N/A</v>
      </c>
      <c r="AU143" s="19" t="e">
        <f>IF(SUMIFS(RawElectricity!AN$171:AN$290,RawElectricity!$B$171:$B$290,WorkElectricity!$I143,RawElectricity!$A$171:$A$290,WorkElectricity!$J143)&lt;0.0001,VLOOKUP($I143,Notes!$B$1:$C$1,2,0),SUMIFS(RawElectricity!AN$171:AN$290,RawElectricity!$B$171:$B$290,WorkElectricity!$I143,RawElectricity!$A$171:$A$290,WorkElectricity!$J143))</f>
        <v>#N/A</v>
      </c>
      <c r="AV143" s="19" t="e">
        <f>IF(SUMIFS(RawElectricity!AO$171:AO$290,RawElectricity!$B$171:$B$290,WorkElectricity!$I143,RawElectricity!$A$171:$A$290,WorkElectricity!$J143)&lt;0.0001,VLOOKUP($I143,Notes!$B$1:$C$1,2,0),SUMIFS(RawElectricity!AO$171:AO$290,RawElectricity!$B$171:$B$290,WorkElectricity!$I143,RawElectricity!$A$171:$A$290,WorkElectricity!$J143))</f>
        <v>#N/A</v>
      </c>
      <c r="AW143" s="19" t="e">
        <f>IF(SUMIFS(RawElectricity!AP$171:AP$290,RawElectricity!$B$171:$B$290,WorkElectricity!$I143,RawElectricity!$A$171:$A$290,WorkElectricity!$J143)&lt;0.0001,VLOOKUP($I143,Notes!$B$1:$C$1,2,0),SUMIFS(RawElectricity!AP$171:AP$290,RawElectricity!$B$171:$B$290,WorkElectricity!$I143,RawElectricity!$A$171:$A$290,WorkElectricity!$J143))</f>
        <v>#N/A</v>
      </c>
      <c r="AX143" s="19" t="e">
        <f>IF(SUMIFS(RawElectricity!AQ$171:AQ$290,RawElectricity!$B$171:$B$290,WorkElectricity!$I143,RawElectricity!$A$171:$A$290,WorkElectricity!$J143)&lt;0.0001,VLOOKUP($I143,Notes!$B$1:$C$1,2,0),SUMIFS(RawElectricity!AQ$171:AQ$290,RawElectricity!$B$171:$B$290,WorkElectricity!$I143,RawElectricity!$A$171:$A$290,WorkElectricity!$J143))</f>
        <v>#N/A</v>
      </c>
      <c r="AY143" s="19" t="e">
        <f>IF(SUMIFS(RawElectricity!AR$171:AR$290,RawElectricity!$B$171:$B$290,WorkElectricity!$I143,RawElectricity!$A$171:$A$290,WorkElectricity!$J143)&lt;0.0001,VLOOKUP($I143,Notes!$B$1:$C$1,2,0),SUMIFS(RawElectricity!AR$171:AR$290,RawElectricity!$B$171:$B$290,WorkElectricity!$I143,RawElectricity!$A$171:$A$290,WorkElectricity!$J143))</f>
        <v>#N/A</v>
      </c>
      <c r="AZ143" s="19" t="e">
        <f>IF(SUMIFS(RawElectricity!AS$171:AS$290,RawElectricity!$B$171:$B$290,WorkElectricity!$I143,RawElectricity!$A$171:$A$290,WorkElectricity!$J143)&lt;0.0001,VLOOKUP($I143,Notes!$B$1:$C$1,2,0),SUMIFS(RawElectricity!AS$171:AS$290,RawElectricity!$B$171:$B$290,WorkElectricity!$I143,RawElectricity!$A$171:$A$290,WorkElectricity!$J143))</f>
        <v>#N/A</v>
      </c>
      <c r="BA143" s="19" t="e">
        <f>IF(SUMIFS(RawElectricity!AT$171:AT$290,RawElectricity!$B$171:$B$290,WorkElectricity!$I143,RawElectricity!$A$171:$A$290,WorkElectricity!$J143)&lt;0.0001,VLOOKUP($I143,Notes!$B$1:$C$1,2,0),SUMIFS(RawElectricity!AT$171:AT$290,RawElectricity!$B$171:$B$290,WorkElectricity!$I143,RawElectricity!$A$171:$A$290,WorkElectricity!$J143))</f>
        <v>#N/A</v>
      </c>
      <c r="BB143" s="19" t="e">
        <f>IF(SUMIFS(RawElectricity!AU$171:AU$290,RawElectricity!$B$171:$B$290,WorkElectricity!$I143,RawElectricity!$A$171:$A$290,WorkElectricity!$J143)&lt;0.0001,VLOOKUP($I143,Notes!$B$1:$C$1,2,0),SUMIFS(RawElectricity!AU$171:AU$290,RawElectricity!$B$171:$B$290,WorkElectricity!$I143,RawElectricity!$A$171:$A$290,WorkElectricity!$J143))</f>
        <v>#N/A</v>
      </c>
      <c r="BC143" s="19" t="e">
        <f>IF(SUMIFS(RawElectricity!AV$171:AV$290,RawElectricity!$B$171:$B$290,WorkElectricity!$I143,RawElectricity!$A$171:$A$290,WorkElectricity!$J143)&lt;0.0001,VLOOKUP($I143,Notes!$B$1:$C$1,2,0),SUMIFS(RawElectricity!AV$171:AV$290,RawElectricity!$B$171:$B$290,WorkElectricity!$I143,RawElectricity!$A$171:$A$290,WorkElectricity!$J143))</f>
        <v>#N/A</v>
      </c>
      <c r="BD143" s="19" t="e">
        <f>IF(SUMIFS(RawElectricity!AW$171:AW$290,RawElectricity!$B$171:$B$290,WorkElectricity!$I143,RawElectricity!$A$171:$A$290,WorkElectricity!$J143)&lt;0.0001,VLOOKUP($I143,Notes!$B$1:$C$1,2,0),SUMIFS(RawElectricity!AW$171:AW$290,RawElectricity!$B$171:$B$290,WorkElectricity!$I143,RawElectricity!$A$171:$A$290,WorkElectricity!$J143))</f>
        <v>#N/A</v>
      </c>
      <c r="BE143" s="19" t="e">
        <f>IF(SUMIFS(RawElectricity!AX$171:AX$290,RawElectricity!$B$171:$B$290,WorkElectricity!$I143,RawElectricity!$A$171:$A$290,WorkElectricity!$J143)&lt;0.0001,VLOOKUP($I143,Notes!$B$1:$C$1,2,0),SUMIFS(RawElectricity!AX$171:AX$290,RawElectricity!$B$171:$B$290,WorkElectricity!$I143,RawElectricity!$A$171:$A$290,WorkElectricity!$J143))</f>
        <v>#N/A</v>
      </c>
      <c r="BF143" s="19" t="e">
        <f>IF(SUMIFS(RawElectricity!AY$171:AY$290,RawElectricity!$B$171:$B$290,WorkElectricity!$I143,RawElectricity!$A$171:$A$290,WorkElectricity!$J143)&lt;0.0001,VLOOKUP($I143,Notes!$B$1:$C$1,2,0),SUMIFS(RawElectricity!AY$171:AY$290,RawElectricity!$B$171:$B$290,WorkElectricity!$I143,RawElectricity!$A$171:$A$290,WorkElectricity!$J143))</f>
        <v>#N/A</v>
      </c>
      <c r="BG143" s="19" t="e">
        <f>IF(SUMIFS(RawElectricity!AZ$171:AZ$290,RawElectricity!$B$171:$B$290,WorkElectricity!$I143,RawElectricity!$A$171:$A$290,WorkElectricity!$J143)&lt;0.0001,VLOOKUP($I143,Notes!$B$1:$C$1,2,0),SUMIFS(RawElectricity!AZ$171:AZ$290,RawElectricity!$B$171:$B$290,WorkElectricity!$I143,RawElectricity!$A$171:$A$290,WorkElectricity!$J143))</f>
        <v>#N/A</v>
      </c>
      <c r="BH143" s="19" t="e">
        <f>IF(SUMIFS(RawElectricity!BA$171:BA$290,RawElectricity!$B$171:$B$290,WorkElectricity!$I143,RawElectricity!$A$171:$A$290,WorkElectricity!$J143)&lt;0.0001,VLOOKUP($I143,Notes!$B$1:$C$1,2,0),SUMIFS(RawElectricity!BA$171:BA$290,RawElectricity!$B$171:$B$290,WorkElectricity!$I143,RawElectricity!$A$171:$A$290,WorkElectricity!$J143))</f>
        <v>#N/A</v>
      </c>
      <c r="BI143" s="19" t="e">
        <f>IF(SUMIFS(RawElectricity!BB$171:BB$290,RawElectricity!$B$171:$B$290,WorkElectricity!$I143,RawElectricity!$A$171:$A$290,WorkElectricity!$J143)&lt;0.0001,VLOOKUP($I143,Notes!$B$1:$C$1,2,0),SUMIFS(RawElectricity!BB$171:BB$290,RawElectricity!$B$171:$B$290,WorkElectricity!$I143,RawElectricity!$A$171:$A$290,WorkElectricity!$J143))</f>
        <v>#N/A</v>
      </c>
      <c r="BJ143" s="19" t="e">
        <f>IF(SUMIFS(RawElectricity!BC$171:BC$290,RawElectricity!$B$171:$B$290,WorkElectricity!$I143,RawElectricity!$A$171:$A$290,WorkElectricity!$J143)&lt;0.0001,VLOOKUP($I143,Notes!$B$1:$C$1,2,0),SUMIFS(RawElectricity!BC$171:BC$290,RawElectricity!$B$171:$B$290,WorkElectricity!$I143,RawElectricity!$A$171:$A$290,WorkElectricity!$J143))</f>
        <v>#N/A</v>
      </c>
      <c r="BK143" s="19" t="e">
        <f>IF(SUMIFS(RawElectricity!BD$171:BD$290,RawElectricity!$B$171:$B$290,WorkElectricity!$I143,RawElectricity!$A$171:$A$290,WorkElectricity!$J143)&lt;0.0001,VLOOKUP($I143,Notes!$B$1:$C$1,2,0),SUMIFS(RawElectricity!BD$171:BD$290,RawElectricity!$B$171:$B$290,WorkElectricity!$I143,RawElectricity!$A$171:$A$290,WorkElectricity!$J143))</f>
        <v>#N/A</v>
      </c>
      <c r="BL143" s="19" t="e">
        <f>IF(SUMIFS(RawElectricity!BE$171:BE$290,RawElectricity!$B$171:$B$290,WorkElectricity!$I143,RawElectricity!$A$171:$A$290,WorkElectricity!$J143)&lt;0.0001,VLOOKUP($I143,Notes!$B$1:$C$1,2,0),SUMIFS(RawElectricity!BE$171:BE$290,RawElectricity!$B$171:$B$290,WorkElectricity!$I143,RawElectricity!$A$171:$A$290,WorkElectricity!$J143))</f>
        <v>#N/A</v>
      </c>
      <c r="BM143" s="19" t="e">
        <f>IF(SUMIFS(RawElectricity!BF$171:BF$290,RawElectricity!$B$171:$B$290,WorkElectricity!$I143,RawElectricity!$A$171:$A$290,WorkElectricity!$J143)&lt;0.0001,VLOOKUP($I143,Notes!$B$1:$C$1,2,0),SUMIFS(RawElectricity!BF$171:BF$290,RawElectricity!$B$171:$B$290,WorkElectricity!$I143,RawElectricity!$A$171:$A$290,WorkElectricity!$J143))</f>
        <v>#N/A</v>
      </c>
      <c r="BN143" s="19" t="e">
        <f>IF(SUMIFS(RawElectricity!BG$171:BG$290,RawElectricity!$B$171:$B$290,WorkElectricity!$I143,RawElectricity!$A$171:$A$290,WorkElectricity!$J143)&lt;0.0001,VLOOKUP($I143,Notes!$B$1:$C$1,2,0),SUMIFS(RawElectricity!BG$171:BG$290,RawElectricity!$B$171:$B$290,WorkElectricity!$I143,RawElectricity!$A$171:$A$290,WorkElectricity!$J143))</f>
        <v>#N/A</v>
      </c>
      <c r="BO143" s="19" t="e">
        <f>IF(SUMIFS(RawElectricity!BH$171:BH$290,RawElectricity!$B$171:$B$290,WorkElectricity!$I143,RawElectricity!$A$171:$A$290,WorkElectricity!$J143)&lt;0.0001,VLOOKUP($I143,Notes!$B$1:$C$1,2,0),SUMIFS(RawElectricity!BH$171:BH$290,RawElectricity!$B$171:$B$290,WorkElectricity!$I143,RawElectricity!$A$171:$A$290,WorkElectricity!$J143))</f>
        <v>#N/A</v>
      </c>
      <c r="BP143" s="19" t="e">
        <f>IF(SUMIFS(RawElectricity!BI$171:BI$290,RawElectricity!$B$171:$B$290,WorkElectricity!$I143,RawElectricity!$A$171:$A$290,WorkElectricity!$J143)&lt;0.0001,VLOOKUP($I143,Notes!$B$1:$C$1,2,0),SUMIFS(RawElectricity!BI$171:BI$290,RawElectricity!$B$171:$B$290,WorkElectricity!$I143,RawElectricity!$A$171:$A$290,WorkElectricity!$J143))</f>
        <v>#N/A</v>
      </c>
      <c r="BQ143" s="19"/>
      <c r="BR143" s="19" t="e">
        <f>IF(SUMIFS(RawElectricity!BJ$171:BJ$290,RawElectricity!$B$171:$B$290,WorkElectricity!$I143,RawElectricity!$A$171:$A$290,WorkElectricity!$J143)&lt;0.0001,VLOOKUP($I143,Notes!$B$1:$C$1,2,0),SUMIFS(RawElectricity!BJ$171:BJ$290,RawElectricity!$B$171:$B$290,WorkElectricity!$I143,RawElectricity!$A$171:$A$290,WorkElectricity!$J143))</f>
        <v>#N/A</v>
      </c>
      <c r="BS143" s="19" t="e">
        <f>IF(SUMIFS(RawElectricity!BK$171:BK$290,RawElectricity!$B$171:$B$290,WorkElectricity!$I143,RawElectricity!$A$171:$A$290,WorkElectricity!$J143)&lt;0.0001,VLOOKUP($I143,Notes!$B$1:$C$1,2,0),SUMIFS(RawElectricity!BK$171:BK$290,RawElectricity!$B$171:$B$290,WorkElectricity!$I143,RawElectricity!$A$171:$A$290,WorkElectricity!$J143))</f>
        <v>#N/A</v>
      </c>
      <c r="BT143" s="19" t="e">
        <f>IF(SUMIFS(RawElectricity!BL$171:BL$290,RawElectricity!$B$171:$B$290,WorkElectricity!$I143,RawElectricity!$A$171:$A$290,WorkElectricity!$J143)&lt;0.0001,VLOOKUP($I143,Notes!$B$1:$C$1,2,0),SUMIFS(RawElectricity!BL$171:BL$290,RawElectricity!$B$171:$B$290,WorkElectricity!$I143,RawElectricity!$A$171:$A$290,WorkElectricity!$J143))</f>
        <v>#N/A</v>
      </c>
      <c r="BU143" s="19" t="e">
        <f>IF(SUMIFS(RawElectricity!BM$171:BM$290,RawElectricity!$B$171:$B$290,WorkElectricity!$I143,RawElectricity!$A$171:$A$290,WorkElectricity!$J143)&lt;0.0001,VLOOKUP($I143,Notes!$B$1:$C$1,2,0),SUMIFS(RawElectricity!BM$171:BM$290,RawElectricity!$B$171:$B$290,WorkElectricity!$I143,RawElectricity!$A$171:$A$290,WorkElectricity!$J143))</f>
        <v>#N/A</v>
      </c>
      <c r="BV143" s="19" t="e">
        <f>IF(SUMIFS(RawElectricity!BN$171:BN$290,RawElectricity!$B$171:$B$290,WorkElectricity!$I143,RawElectricity!$A$171:$A$290,WorkElectricity!$J143)&lt;0.0001,VLOOKUP($I143,Notes!$B$1:$C$1,2,0),SUMIFS(RawElectricity!BN$171:BN$290,RawElectricity!$B$171:$B$290,WorkElectricity!$I143,RawElectricity!$A$171:$A$290,WorkElectricity!$J143))</f>
        <v>#N/A</v>
      </c>
      <c r="BW143" s="19" t="e">
        <f>IF(SUMIFS(RawElectricity!BO$171:BO$290,RawElectricity!$B$171:$B$290,WorkElectricity!$I143,RawElectricity!$A$171:$A$290,WorkElectricity!$J143)&lt;0.0001,VLOOKUP($I143,Notes!$B$1:$C$1,2,0),SUMIFS(RawElectricity!BO$171:BO$290,RawElectricity!$B$171:$B$290,WorkElectricity!$I143,RawElectricity!$A$171:$A$290,WorkElectricity!$J143))</f>
        <v>#N/A</v>
      </c>
    </row>
    <row r="144" spans="1:75" x14ac:dyDescent="0.25">
      <c r="A144" t="str">
        <f>IF(B144&lt;&gt;B143,MAX(A$79:A143)+1,"")</f>
        <v/>
      </c>
      <c r="B144" t="str">
        <f>RawElectricity!B235</f>
        <v>sim5</v>
      </c>
      <c r="D144" s="19"/>
      <c r="E144" s="19"/>
      <c r="F144" s="19"/>
      <c r="G144" s="19"/>
      <c r="H144">
        <f t="shared" si="11"/>
        <v>8</v>
      </c>
      <c r="I144" t="str">
        <f t="shared" si="10"/>
        <v>sim7</v>
      </c>
      <c r="J144" t="str">
        <f t="shared" si="12"/>
        <v>Nuclear</v>
      </c>
      <c r="K144" s="19" t="e">
        <f>IF(SUMIFS(RawElectricity!D$171:D$290,RawElectricity!$B$171:$B$290,WorkElectricity!$I144,RawElectricity!$A$171:$A$290,WorkElectricity!$J144)&lt;0.0001,VLOOKUP($I144,Notes!$B$1:$C$1,2,0),SUMIFS(RawElectricity!D$171:D$290,RawElectricity!$B$171:$B$290,WorkElectricity!$I144,RawElectricity!$A$171:$A$290,WorkElectricity!$J144))</f>
        <v>#N/A</v>
      </c>
      <c r="L144" s="19" t="e">
        <f>IF(SUMIFS(RawElectricity!E$171:E$290,RawElectricity!$B$171:$B$290,WorkElectricity!$I144,RawElectricity!$A$171:$A$290,WorkElectricity!$J144)&lt;0.0001,VLOOKUP($I144,Notes!$B$1:$C$1,2,0),SUMIFS(RawElectricity!E$171:E$290,RawElectricity!$B$171:$B$290,WorkElectricity!$I144,RawElectricity!$A$171:$A$290,WorkElectricity!$J144))</f>
        <v>#N/A</v>
      </c>
      <c r="M144" s="19" t="e">
        <f>IF(SUMIFS(RawElectricity!F$171:F$290,RawElectricity!$B$171:$B$290,WorkElectricity!$I144,RawElectricity!$A$171:$A$290,WorkElectricity!$J144)&lt;0.0001,VLOOKUP($I144,Notes!$B$1:$C$1,2,0),SUMIFS(RawElectricity!F$171:F$290,RawElectricity!$B$171:$B$290,WorkElectricity!$I144,RawElectricity!$A$171:$A$290,WorkElectricity!$J144))</f>
        <v>#N/A</v>
      </c>
      <c r="N144" s="19" t="e">
        <f>IF(SUMIFS(RawElectricity!G$171:G$290,RawElectricity!$B$171:$B$290,WorkElectricity!$I144,RawElectricity!$A$171:$A$290,WorkElectricity!$J144)&lt;0.0001,VLOOKUP($I144,Notes!$B$1:$C$1,2,0),SUMIFS(RawElectricity!G$171:G$290,RawElectricity!$B$171:$B$290,WorkElectricity!$I144,RawElectricity!$A$171:$A$290,WorkElectricity!$J144))</f>
        <v>#N/A</v>
      </c>
      <c r="O144" s="19" t="e">
        <f>IF(SUMIFS(RawElectricity!H$171:H$290,RawElectricity!$B$171:$B$290,WorkElectricity!$I144,RawElectricity!$A$171:$A$290,WorkElectricity!$J144)&lt;0.0001,VLOOKUP($I144,Notes!$B$1:$C$1,2,0),SUMIFS(RawElectricity!H$171:H$290,RawElectricity!$B$171:$B$290,WorkElectricity!$I144,RawElectricity!$A$171:$A$290,WorkElectricity!$J144))</f>
        <v>#N/A</v>
      </c>
      <c r="P144" s="19" t="e">
        <f>IF(SUMIFS(RawElectricity!I$171:I$290,RawElectricity!$B$171:$B$290,WorkElectricity!$I144,RawElectricity!$A$171:$A$290,WorkElectricity!$J144)&lt;0.0001,VLOOKUP($I144,Notes!$B$1:$C$1,2,0),SUMIFS(RawElectricity!I$171:I$290,RawElectricity!$B$171:$B$290,WorkElectricity!$I144,RawElectricity!$A$171:$A$290,WorkElectricity!$J144))</f>
        <v>#N/A</v>
      </c>
      <c r="Q144" s="19" t="e">
        <f>IF(SUMIFS(RawElectricity!J$171:J$290,RawElectricity!$B$171:$B$290,WorkElectricity!$I144,RawElectricity!$A$171:$A$290,WorkElectricity!$J144)&lt;0.0001,VLOOKUP($I144,Notes!$B$1:$C$1,2,0),SUMIFS(RawElectricity!J$171:J$290,RawElectricity!$B$171:$B$290,WorkElectricity!$I144,RawElectricity!$A$171:$A$290,WorkElectricity!$J144))</f>
        <v>#N/A</v>
      </c>
      <c r="R144" s="19" t="e">
        <f>IF(SUMIFS(RawElectricity!K$171:K$290,RawElectricity!$B$171:$B$290,WorkElectricity!$I144,RawElectricity!$A$171:$A$290,WorkElectricity!$J144)&lt;0.0001,VLOOKUP($I144,Notes!$B$1:$C$1,2,0),SUMIFS(RawElectricity!K$171:K$290,RawElectricity!$B$171:$B$290,WorkElectricity!$I144,RawElectricity!$A$171:$A$290,WorkElectricity!$J144))</f>
        <v>#N/A</v>
      </c>
      <c r="S144" s="19" t="e">
        <f>IF(SUMIFS(RawElectricity!L$171:L$290,RawElectricity!$B$171:$B$290,WorkElectricity!$I144,RawElectricity!$A$171:$A$290,WorkElectricity!$J144)&lt;0.0001,VLOOKUP($I144,Notes!$B$1:$C$1,2,0),SUMIFS(RawElectricity!L$171:L$290,RawElectricity!$B$171:$B$290,WorkElectricity!$I144,RawElectricity!$A$171:$A$290,WorkElectricity!$J144))</f>
        <v>#N/A</v>
      </c>
      <c r="T144" s="19" t="e">
        <f>IF(SUMIFS(RawElectricity!M$171:M$290,RawElectricity!$B$171:$B$290,WorkElectricity!$I144,RawElectricity!$A$171:$A$290,WorkElectricity!$J144)&lt;0.0001,VLOOKUP($I144,Notes!$B$1:$C$1,2,0),SUMIFS(RawElectricity!M$171:M$290,RawElectricity!$B$171:$B$290,WorkElectricity!$I144,RawElectricity!$A$171:$A$290,WorkElectricity!$J144))</f>
        <v>#N/A</v>
      </c>
      <c r="U144" s="19" t="e">
        <f>IF(SUMIFS(RawElectricity!N$171:N$290,RawElectricity!$B$171:$B$290,WorkElectricity!$I144,RawElectricity!$A$171:$A$290,WorkElectricity!$J144)&lt;0.0001,VLOOKUP($I144,Notes!$B$1:$C$1,2,0),SUMIFS(RawElectricity!N$171:N$290,RawElectricity!$B$171:$B$290,WorkElectricity!$I144,RawElectricity!$A$171:$A$290,WorkElectricity!$J144))</f>
        <v>#N/A</v>
      </c>
      <c r="V144" s="19" t="e">
        <f>IF(SUMIFS(RawElectricity!O$171:O$290,RawElectricity!$B$171:$B$290,WorkElectricity!$I144,RawElectricity!$A$171:$A$290,WorkElectricity!$J144)&lt;0.0001,VLOOKUP($I144,Notes!$B$1:$C$1,2,0),SUMIFS(RawElectricity!O$171:O$290,RawElectricity!$B$171:$B$290,WorkElectricity!$I144,RawElectricity!$A$171:$A$290,WorkElectricity!$J144))</f>
        <v>#N/A</v>
      </c>
      <c r="W144" s="19" t="e">
        <f>IF(SUMIFS(RawElectricity!P$171:P$290,RawElectricity!$B$171:$B$290,WorkElectricity!$I144,RawElectricity!$A$171:$A$290,WorkElectricity!$J144)&lt;0.0001,VLOOKUP($I144,Notes!$B$1:$C$1,2,0),SUMIFS(RawElectricity!P$171:P$290,RawElectricity!$B$171:$B$290,WorkElectricity!$I144,RawElectricity!$A$171:$A$290,WorkElectricity!$J144))</f>
        <v>#N/A</v>
      </c>
      <c r="X144" s="19" t="e">
        <f>IF(SUMIFS(RawElectricity!Q$171:Q$290,RawElectricity!$B$171:$B$290,WorkElectricity!$I144,RawElectricity!$A$171:$A$290,WorkElectricity!$J144)&lt;0.0001,VLOOKUP($I144,Notes!$B$1:$C$1,2,0),SUMIFS(RawElectricity!Q$171:Q$290,RawElectricity!$B$171:$B$290,WorkElectricity!$I144,RawElectricity!$A$171:$A$290,WorkElectricity!$J144))</f>
        <v>#N/A</v>
      </c>
      <c r="Y144" s="19" t="e">
        <f>IF(SUMIFS(RawElectricity!R$171:R$290,RawElectricity!$B$171:$B$290,WorkElectricity!$I144,RawElectricity!$A$171:$A$290,WorkElectricity!$J144)&lt;0.0001,VLOOKUP($I144,Notes!$B$1:$C$1,2,0),SUMIFS(RawElectricity!R$171:R$290,RawElectricity!$B$171:$B$290,WorkElectricity!$I144,RawElectricity!$A$171:$A$290,WorkElectricity!$J144))</f>
        <v>#N/A</v>
      </c>
      <c r="Z144" s="19" t="e">
        <f>IF(SUMIFS(RawElectricity!S$171:S$290,RawElectricity!$B$171:$B$290,WorkElectricity!$I144,RawElectricity!$A$171:$A$290,WorkElectricity!$J144)&lt;0.0001,VLOOKUP($I144,Notes!$B$1:$C$1,2,0),SUMIFS(RawElectricity!S$171:S$290,RawElectricity!$B$171:$B$290,WorkElectricity!$I144,RawElectricity!$A$171:$A$290,WorkElectricity!$J144))</f>
        <v>#N/A</v>
      </c>
      <c r="AA144" s="19" t="e">
        <f>IF(SUMIFS(RawElectricity!T$171:T$290,RawElectricity!$B$171:$B$290,WorkElectricity!$I144,RawElectricity!$A$171:$A$290,WorkElectricity!$J144)&lt;0.0001,VLOOKUP($I144,Notes!$B$1:$C$1,2,0),SUMIFS(RawElectricity!T$171:T$290,RawElectricity!$B$171:$B$290,WorkElectricity!$I144,RawElectricity!$A$171:$A$290,WorkElectricity!$J144))</f>
        <v>#N/A</v>
      </c>
      <c r="AB144" s="19" t="e">
        <f>IF(SUMIFS(RawElectricity!U$171:U$290,RawElectricity!$B$171:$B$290,WorkElectricity!$I144,RawElectricity!$A$171:$A$290,WorkElectricity!$J144)&lt;0.0001,VLOOKUP($I144,Notes!$B$1:$C$1,2,0),SUMIFS(RawElectricity!U$171:U$290,RawElectricity!$B$171:$B$290,WorkElectricity!$I144,RawElectricity!$A$171:$A$290,WorkElectricity!$J144))</f>
        <v>#N/A</v>
      </c>
      <c r="AC144" s="19" t="e">
        <f>IF(SUMIFS(RawElectricity!V$171:V$290,RawElectricity!$B$171:$B$290,WorkElectricity!$I144,RawElectricity!$A$171:$A$290,WorkElectricity!$J144)&lt;0.0001,VLOOKUP($I144,Notes!$B$1:$C$1,2,0),SUMIFS(RawElectricity!V$171:V$290,RawElectricity!$B$171:$B$290,WorkElectricity!$I144,RawElectricity!$A$171:$A$290,WorkElectricity!$J144))</f>
        <v>#N/A</v>
      </c>
      <c r="AD144" s="19" t="e">
        <f>IF(SUMIFS(RawElectricity!W$171:W$290,RawElectricity!$B$171:$B$290,WorkElectricity!$I144,RawElectricity!$A$171:$A$290,WorkElectricity!$J144)&lt;0.0001,VLOOKUP($I144,Notes!$B$1:$C$1,2,0),SUMIFS(RawElectricity!W$171:W$290,RawElectricity!$B$171:$B$290,WorkElectricity!$I144,RawElectricity!$A$171:$A$290,WorkElectricity!$J144))</f>
        <v>#N/A</v>
      </c>
      <c r="AE144" s="19" t="e">
        <f>IF(SUMIFS(RawElectricity!X$171:X$290,RawElectricity!$B$171:$B$290,WorkElectricity!$I144,RawElectricity!$A$171:$A$290,WorkElectricity!$J144)&lt;0.0001,VLOOKUP($I144,Notes!$B$1:$C$1,2,0),SUMIFS(RawElectricity!X$171:X$290,RawElectricity!$B$171:$B$290,WorkElectricity!$I144,RawElectricity!$A$171:$A$290,WorkElectricity!$J144))</f>
        <v>#N/A</v>
      </c>
      <c r="AF144" s="19" t="e">
        <f>IF(SUMIFS(RawElectricity!Y$171:Y$290,RawElectricity!$B$171:$B$290,WorkElectricity!$I144,RawElectricity!$A$171:$A$290,WorkElectricity!$J144)&lt;0.0001,VLOOKUP($I144,Notes!$B$1:$C$1,2,0),SUMIFS(RawElectricity!Y$171:Y$290,RawElectricity!$B$171:$B$290,WorkElectricity!$I144,RawElectricity!$A$171:$A$290,WorkElectricity!$J144))</f>
        <v>#N/A</v>
      </c>
      <c r="AG144" s="19" t="e">
        <f>IF(SUMIFS(RawElectricity!Z$171:Z$290,RawElectricity!$B$171:$B$290,WorkElectricity!$I144,RawElectricity!$A$171:$A$290,WorkElectricity!$J144)&lt;0.0001,VLOOKUP($I144,Notes!$B$1:$C$1,2,0),SUMIFS(RawElectricity!Z$171:Z$290,RawElectricity!$B$171:$B$290,WorkElectricity!$I144,RawElectricity!$A$171:$A$290,WorkElectricity!$J144))</f>
        <v>#N/A</v>
      </c>
      <c r="AH144" s="19" t="e">
        <f>IF(SUMIFS(RawElectricity!AA$171:AA$290,RawElectricity!$B$171:$B$290,WorkElectricity!$I144,RawElectricity!$A$171:$A$290,WorkElectricity!$J144)&lt;0.0001,VLOOKUP($I144,Notes!$B$1:$C$1,2,0),SUMIFS(RawElectricity!AA$171:AA$290,RawElectricity!$B$171:$B$290,WorkElectricity!$I144,RawElectricity!$A$171:$A$290,WorkElectricity!$J144))</f>
        <v>#N/A</v>
      </c>
      <c r="AI144" s="19" t="e">
        <f>IF(SUMIFS(RawElectricity!AB$171:AB$290,RawElectricity!$B$171:$B$290,WorkElectricity!$I144,RawElectricity!$A$171:$A$290,WorkElectricity!$J144)&lt;0.0001,VLOOKUP($I144,Notes!$B$1:$C$1,2,0),SUMIFS(RawElectricity!AB$171:AB$290,RawElectricity!$B$171:$B$290,WorkElectricity!$I144,RawElectricity!$A$171:$A$290,WorkElectricity!$J144))</f>
        <v>#N/A</v>
      </c>
      <c r="AJ144" s="19" t="e">
        <f>IF(SUMIFS(RawElectricity!AC$171:AC$290,RawElectricity!$B$171:$B$290,WorkElectricity!$I144,RawElectricity!$A$171:$A$290,WorkElectricity!$J144)&lt;0.0001,VLOOKUP($I144,Notes!$B$1:$C$1,2,0),SUMIFS(RawElectricity!AC$171:AC$290,RawElectricity!$B$171:$B$290,WorkElectricity!$I144,RawElectricity!$A$171:$A$290,WorkElectricity!$J144))</f>
        <v>#N/A</v>
      </c>
      <c r="AK144" s="19" t="e">
        <f>IF(SUMIFS(RawElectricity!AD$171:AD$290,RawElectricity!$B$171:$B$290,WorkElectricity!$I144,RawElectricity!$A$171:$A$290,WorkElectricity!$J144)&lt;0.0001,VLOOKUP($I144,Notes!$B$1:$C$1,2,0),SUMIFS(RawElectricity!AD$171:AD$290,RawElectricity!$B$171:$B$290,WorkElectricity!$I144,RawElectricity!$A$171:$A$290,WorkElectricity!$J144))</f>
        <v>#N/A</v>
      </c>
      <c r="AL144" s="19" t="e">
        <f>IF(SUMIFS(RawElectricity!AE$171:AE$290,RawElectricity!$B$171:$B$290,WorkElectricity!$I144,RawElectricity!$A$171:$A$290,WorkElectricity!$J144)&lt;0.0001,VLOOKUP($I144,Notes!$B$1:$C$1,2,0),SUMIFS(RawElectricity!AE$171:AE$290,RawElectricity!$B$171:$B$290,WorkElectricity!$I144,RawElectricity!$A$171:$A$290,WorkElectricity!$J144))</f>
        <v>#N/A</v>
      </c>
      <c r="AM144" s="19" t="e">
        <f>IF(SUMIFS(RawElectricity!AF$171:AF$290,RawElectricity!$B$171:$B$290,WorkElectricity!$I144,RawElectricity!$A$171:$A$290,WorkElectricity!$J144)&lt;0.0001,VLOOKUP($I144,Notes!$B$1:$C$1,2,0),SUMIFS(RawElectricity!AF$171:AF$290,RawElectricity!$B$171:$B$290,WorkElectricity!$I144,RawElectricity!$A$171:$A$290,WorkElectricity!$J144))</f>
        <v>#N/A</v>
      </c>
      <c r="AN144" s="19" t="e">
        <f>IF(SUMIFS(RawElectricity!AG$171:AG$290,RawElectricity!$B$171:$B$290,WorkElectricity!$I144,RawElectricity!$A$171:$A$290,WorkElectricity!$J144)&lt;0.0001,VLOOKUP($I144,Notes!$B$1:$C$1,2,0),SUMIFS(RawElectricity!AG$171:AG$290,RawElectricity!$B$171:$B$290,WorkElectricity!$I144,RawElectricity!$A$171:$A$290,WorkElectricity!$J144))</f>
        <v>#N/A</v>
      </c>
      <c r="AO144" s="19" t="e">
        <f>IF(SUMIFS(RawElectricity!AH$171:AH$290,RawElectricity!$B$171:$B$290,WorkElectricity!$I144,RawElectricity!$A$171:$A$290,WorkElectricity!$J144)&lt;0.0001,VLOOKUP($I144,Notes!$B$1:$C$1,2,0),SUMIFS(RawElectricity!AH$171:AH$290,RawElectricity!$B$171:$B$290,WorkElectricity!$I144,RawElectricity!$A$171:$A$290,WorkElectricity!$J144))</f>
        <v>#N/A</v>
      </c>
      <c r="AP144" s="19" t="e">
        <f>IF(SUMIFS(RawElectricity!AI$171:AI$290,RawElectricity!$B$171:$B$290,WorkElectricity!$I144,RawElectricity!$A$171:$A$290,WorkElectricity!$J144)&lt;0.0001,VLOOKUP($I144,Notes!$B$1:$C$1,2,0),SUMIFS(RawElectricity!AI$171:AI$290,RawElectricity!$B$171:$B$290,WorkElectricity!$I144,RawElectricity!$A$171:$A$290,WorkElectricity!$J144))</f>
        <v>#N/A</v>
      </c>
      <c r="AQ144" s="19" t="e">
        <f>IF(SUMIFS(RawElectricity!AJ$171:AJ$290,RawElectricity!$B$171:$B$290,WorkElectricity!$I144,RawElectricity!$A$171:$A$290,WorkElectricity!$J144)&lt;0.0001,VLOOKUP($I144,Notes!$B$1:$C$1,2,0),SUMIFS(RawElectricity!AJ$171:AJ$290,RawElectricity!$B$171:$B$290,WorkElectricity!$I144,RawElectricity!$A$171:$A$290,WorkElectricity!$J144))</f>
        <v>#N/A</v>
      </c>
      <c r="AR144" s="19" t="e">
        <f>IF(SUMIFS(RawElectricity!AK$171:AK$290,RawElectricity!$B$171:$B$290,WorkElectricity!$I144,RawElectricity!$A$171:$A$290,WorkElectricity!$J144)&lt;0.0001,VLOOKUP($I144,Notes!$B$1:$C$1,2,0),SUMIFS(RawElectricity!AK$171:AK$290,RawElectricity!$B$171:$B$290,WorkElectricity!$I144,RawElectricity!$A$171:$A$290,WorkElectricity!$J144))</f>
        <v>#N/A</v>
      </c>
      <c r="AS144" s="19" t="e">
        <f>IF(SUMIFS(RawElectricity!AL$171:AL$290,RawElectricity!$B$171:$B$290,WorkElectricity!$I144,RawElectricity!$A$171:$A$290,WorkElectricity!$J144)&lt;0.0001,VLOOKUP($I144,Notes!$B$1:$C$1,2,0),SUMIFS(RawElectricity!AL$171:AL$290,RawElectricity!$B$171:$B$290,WorkElectricity!$I144,RawElectricity!$A$171:$A$290,WorkElectricity!$J144))</f>
        <v>#N/A</v>
      </c>
      <c r="AT144" s="19" t="e">
        <f>IF(SUMIFS(RawElectricity!AM$171:AM$290,RawElectricity!$B$171:$B$290,WorkElectricity!$I144,RawElectricity!$A$171:$A$290,WorkElectricity!$J144)&lt;0.0001,VLOOKUP($I144,Notes!$B$1:$C$1,2,0),SUMIFS(RawElectricity!AM$171:AM$290,RawElectricity!$B$171:$B$290,WorkElectricity!$I144,RawElectricity!$A$171:$A$290,WorkElectricity!$J144))</f>
        <v>#N/A</v>
      </c>
      <c r="AU144" s="19" t="e">
        <f>IF(SUMIFS(RawElectricity!AN$171:AN$290,RawElectricity!$B$171:$B$290,WorkElectricity!$I144,RawElectricity!$A$171:$A$290,WorkElectricity!$J144)&lt;0.0001,VLOOKUP($I144,Notes!$B$1:$C$1,2,0),SUMIFS(RawElectricity!AN$171:AN$290,RawElectricity!$B$171:$B$290,WorkElectricity!$I144,RawElectricity!$A$171:$A$290,WorkElectricity!$J144))</f>
        <v>#N/A</v>
      </c>
      <c r="AV144" s="19" t="e">
        <f>IF(SUMIFS(RawElectricity!AO$171:AO$290,RawElectricity!$B$171:$B$290,WorkElectricity!$I144,RawElectricity!$A$171:$A$290,WorkElectricity!$J144)&lt;0.0001,VLOOKUP($I144,Notes!$B$1:$C$1,2,0),SUMIFS(RawElectricity!AO$171:AO$290,RawElectricity!$B$171:$B$290,WorkElectricity!$I144,RawElectricity!$A$171:$A$290,WorkElectricity!$J144))</f>
        <v>#N/A</v>
      </c>
      <c r="AW144" s="19" t="e">
        <f>IF(SUMIFS(RawElectricity!AP$171:AP$290,RawElectricity!$B$171:$B$290,WorkElectricity!$I144,RawElectricity!$A$171:$A$290,WorkElectricity!$J144)&lt;0.0001,VLOOKUP($I144,Notes!$B$1:$C$1,2,0),SUMIFS(RawElectricity!AP$171:AP$290,RawElectricity!$B$171:$B$290,WorkElectricity!$I144,RawElectricity!$A$171:$A$290,WorkElectricity!$J144))</f>
        <v>#N/A</v>
      </c>
      <c r="AX144" s="19" t="e">
        <f>IF(SUMIFS(RawElectricity!AQ$171:AQ$290,RawElectricity!$B$171:$B$290,WorkElectricity!$I144,RawElectricity!$A$171:$A$290,WorkElectricity!$J144)&lt;0.0001,VLOOKUP($I144,Notes!$B$1:$C$1,2,0),SUMIFS(RawElectricity!AQ$171:AQ$290,RawElectricity!$B$171:$B$290,WorkElectricity!$I144,RawElectricity!$A$171:$A$290,WorkElectricity!$J144))</f>
        <v>#N/A</v>
      </c>
      <c r="AY144" s="19" t="e">
        <f>IF(SUMIFS(RawElectricity!AR$171:AR$290,RawElectricity!$B$171:$B$290,WorkElectricity!$I144,RawElectricity!$A$171:$A$290,WorkElectricity!$J144)&lt;0.0001,VLOOKUP($I144,Notes!$B$1:$C$1,2,0),SUMIFS(RawElectricity!AR$171:AR$290,RawElectricity!$B$171:$B$290,WorkElectricity!$I144,RawElectricity!$A$171:$A$290,WorkElectricity!$J144))</f>
        <v>#N/A</v>
      </c>
      <c r="AZ144" s="19" t="e">
        <f>IF(SUMIFS(RawElectricity!AS$171:AS$290,RawElectricity!$B$171:$B$290,WorkElectricity!$I144,RawElectricity!$A$171:$A$290,WorkElectricity!$J144)&lt;0.0001,VLOOKUP($I144,Notes!$B$1:$C$1,2,0),SUMIFS(RawElectricity!AS$171:AS$290,RawElectricity!$B$171:$B$290,WorkElectricity!$I144,RawElectricity!$A$171:$A$290,WorkElectricity!$J144))</f>
        <v>#N/A</v>
      </c>
      <c r="BA144" s="19" t="e">
        <f>IF(SUMIFS(RawElectricity!AT$171:AT$290,RawElectricity!$B$171:$B$290,WorkElectricity!$I144,RawElectricity!$A$171:$A$290,WorkElectricity!$J144)&lt;0.0001,VLOOKUP($I144,Notes!$B$1:$C$1,2,0),SUMIFS(RawElectricity!AT$171:AT$290,RawElectricity!$B$171:$B$290,WorkElectricity!$I144,RawElectricity!$A$171:$A$290,WorkElectricity!$J144))</f>
        <v>#N/A</v>
      </c>
      <c r="BB144" s="19" t="e">
        <f>IF(SUMIFS(RawElectricity!AU$171:AU$290,RawElectricity!$B$171:$B$290,WorkElectricity!$I144,RawElectricity!$A$171:$A$290,WorkElectricity!$J144)&lt;0.0001,VLOOKUP($I144,Notes!$B$1:$C$1,2,0),SUMIFS(RawElectricity!AU$171:AU$290,RawElectricity!$B$171:$B$290,WorkElectricity!$I144,RawElectricity!$A$171:$A$290,WorkElectricity!$J144))</f>
        <v>#N/A</v>
      </c>
      <c r="BC144" s="19" t="e">
        <f>IF(SUMIFS(RawElectricity!AV$171:AV$290,RawElectricity!$B$171:$B$290,WorkElectricity!$I144,RawElectricity!$A$171:$A$290,WorkElectricity!$J144)&lt;0.0001,VLOOKUP($I144,Notes!$B$1:$C$1,2,0),SUMIFS(RawElectricity!AV$171:AV$290,RawElectricity!$B$171:$B$290,WorkElectricity!$I144,RawElectricity!$A$171:$A$290,WorkElectricity!$J144))</f>
        <v>#N/A</v>
      </c>
      <c r="BD144" s="19" t="e">
        <f>IF(SUMIFS(RawElectricity!AW$171:AW$290,RawElectricity!$B$171:$B$290,WorkElectricity!$I144,RawElectricity!$A$171:$A$290,WorkElectricity!$J144)&lt;0.0001,VLOOKUP($I144,Notes!$B$1:$C$1,2,0),SUMIFS(RawElectricity!AW$171:AW$290,RawElectricity!$B$171:$B$290,WorkElectricity!$I144,RawElectricity!$A$171:$A$290,WorkElectricity!$J144))</f>
        <v>#N/A</v>
      </c>
      <c r="BE144" s="19" t="e">
        <f>IF(SUMIFS(RawElectricity!AX$171:AX$290,RawElectricity!$B$171:$B$290,WorkElectricity!$I144,RawElectricity!$A$171:$A$290,WorkElectricity!$J144)&lt;0.0001,VLOOKUP($I144,Notes!$B$1:$C$1,2,0),SUMIFS(RawElectricity!AX$171:AX$290,RawElectricity!$B$171:$B$290,WorkElectricity!$I144,RawElectricity!$A$171:$A$290,WorkElectricity!$J144))</f>
        <v>#N/A</v>
      </c>
      <c r="BF144" s="19" t="e">
        <f>IF(SUMIFS(RawElectricity!AY$171:AY$290,RawElectricity!$B$171:$B$290,WorkElectricity!$I144,RawElectricity!$A$171:$A$290,WorkElectricity!$J144)&lt;0.0001,VLOOKUP($I144,Notes!$B$1:$C$1,2,0),SUMIFS(RawElectricity!AY$171:AY$290,RawElectricity!$B$171:$B$290,WorkElectricity!$I144,RawElectricity!$A$171:$A$290,WorkElectricity!$J144))</f>
        <v>#N/A</v>
      </c>
      <c r="BG144" s="19" t="e">
        <f>IF(SUMIFS(RawElectricity!AZ$171:AZ$290,RawElectricity!$B$171:$B$290,WorkElectricity!$I144,RawElectricity!$A$171:$A$290,WorkElectricity!$J144)&lt;0.0001,VLOOKUP($I144,Notes!$B$1:$C$1,2,0),SUMIFS(RawElectricity!AZ$171:AZ$290,RawElectricity!$B$171:$B$290,WorkElectricity!$I144,RawElectricity!$A$171:$A$290,WorkElectricity!$J144))</f>
        <v>#N/A</v>
      </c>
      <c r="BH144" s="19" t="e">
        <f>IF(SUMIFS(RawElectricity!BA$171:BA$290,RawElectricity!$B$171:$B$290,WorkElectricity!$I144,RawElectricity!$A$171:$A$290,WorkElectricity!$J144)&lt;0.0001,VLOOKUP($I144,Notes!$B$1:$C$1,2,0),SUMIFS(RawElectricity!BA$171:BA$290,RawElectricity!$B$171:$B$290,WorkElectricity!$I144,RawElectricity!$A$171:$A$290,WorkElectricity!$J144))</f>
        <v>#N/A</v>
      </c>
      <c r="BI144" s="19" t="e">
        <f>IF(SUMIFS(RawElectricity!BB$171:BB$290,RawElectricity!$B$171:$B$290,WorkElectricity!$I144,RawElectricity!$A$171:$A$290,WorkElectricity!$J144)&lt;0.0001,VLOOKUP($I144,Notes!$B$1:$C$1,2,0),SUMIFS(RawElectricity!BB$171:BB$290,RawElectricity!$B$171:$B$290,WorkElectricity!$I144,RawElectricity!$A$171:$A$290,WorkElectricity!$J144))</f>
        <v>#N/A</v>
      </c>
      <c r="BJ144" s="19" t="e">
        <f>IF(SUMIFS(RawElectricity!BC$171:BC$290,RawElectricity!$B$171:$B$290,WorkElectricity!$I144,RawElectricity!$A$171:$A$290,WorkElectricity!$J144)&lt;0.0001,VLOOKUP($I144,Notes!$B$1:$C$1,2,0),SUMIFS(RawElectricity!BC$171:BC$290,RawElectricity!$B$171:$B$290,WorkElectricity!$I144,RawElectricity!$A$171:$A$290,WorkElectricity!$J144))</f>
        <v>#N/A</v>
      </c>
      <c r="BK144" s="19" t="e">
        <f>IF(SUMIFS(RawElectricity!BD$171:BD$290,RawElectricity!$B$171:$B$290,WorkElectricity!$I144,RawElectricity!$A$171:$A$290,WorkElectricity!$J144)&lt;0.0001,VLOOKUP($I144,Notes!$B$1:$C$1,2,0),SUMIFS(RawElectricity!BD$171:BD$290,RawElectricity!$B$171:$B$290,WorkElectricity!$I144,RawElectricity!$A$171:$A$290,WorkElectricity!$J144))</f>
        <v>#N/A</v>
      </c>
      <c r="BL144" s="19" t="e">
        <f>IF(SUMIFS(RawElectricity!BE$171:BE$290,RawElectricity!$B$171:$B$290,WorkElectricity!$I144,RawElectricity!$A$171:$A$290,WorkElectricity!$J144)&lt;0.0001,VLOOKUP($I144,Notes!$B$1:$C$1,2,0),SUMIFS(RawElectricity!BE$171:BE$290,RawElectricity!$B$171:$B$290,WorkElectricity!$I144,RawElectricity!$A$171:$A$290,WorkElectricity!$J144))</f>
        <v>#N/A</v>
      </c>
      <c r="BM144" s="19" t="e">
        <f>IF(SUMIFS(RawElectricity!BF$171:BF$290,RawElectricity!$B$171:$B$290,WorkElectricity!$I144,RawElectricity!$A$171:$A$290,WorkElectricity!$J144)&lt;0.0001,VLOOKUP($I144,Notes!$B$1:$C$1,2,0),SUMIFS(RawElectricity!BF$171:BF$290,RawElectricity!$B$171:$B$290,WorkElectricity!$I144,RawElectricity!$A$171:$A$290,WorkElectricity!$J144))</f>
        <v>#N/A</v>
      </c>
      <c r="BN144" s="19" t="e">
        <f>IF(SUMIFS(RawElectricity!BG$171:BG$290,RawElectricity!$B$171:$B$290,WorkElectricity!$I144,RawElectricity!$A$171:$A$290,WorkElectricity!$J144)&lt;0.0001,VLOOKUP($I144,Notes!$B$1:$C$1,2,0),SUMIFS(RawElectricity!BG$171:BG$290,RawElectricity!$B$171:$B$290,WorkElectricity!$I144,RawElectricity!$A$171:$A$290,WorkElectricity!$J144))</f>
        <v>#N/A</v>
      </c>
      <c r="BO144" s="19" t="e">
        <f>IF(SUMIFS(RawElectricity!BH$171:BH$290,RawElectricity!$B$171:$B$290,WorkElectricity!$I144,RawElectricity!$A$171:$A$290,WorkElectricity!$J144)&lt;0.0001,VLOOKUP($I144,Notes!$B$1:$C$1,2,0),SUMIFS(RawElectricity!BH$171:BH$290,RawElectricity!$B$171:$B$290,WorkElectricity!$I144,RawElectricity!$A$171:$A$290,WorkElectricity!$J144))</f>
        <v>#N/A</v>
      </c>
      <c r="BP144" s="19" t="e">
        <f>IF(SUMIFS(RawElectricity!BI$171:BI$290,RawElectricity!$B$171:$B$290,WorkElectricity!$I144,RawElectricity!$A$171:$A$290,WorkElectricity!$J144)&lt;0.0001,VLOOKUP($I144,Notes!$B$1:$C$1,2,0),SUMIFS(RawElectricity!BI$171:BI$290,RawElectricity!$B$171:$B$290,WorkElectricity!$I144,RawElectricity!$A$171:$A$290,WorkElectricity!$J144))</f>
        <v>#N/A</v>
      </c>
      <c r="BQ144" s="19"/>
      <c r="BR144" s="19" t="e">
        <f>IF(SUMIFS(RawElectricity!BJ$171:BJ$290,RawElectricity!$B$171:$B$290,WorkElectricity!$I144,RawElectricity!$A$171:$A$290,WorkElectricity!$J144)&lt;0.0001,VLOOKUP($I144,Notes!$B$1:$C$1,2,0),SUMIFS(RawElectricity!BJ$171:BJ$290,RawElectricity!$B$171:$B$290,WorkElectricity!$I144,RawElectricity!$A$171:$A$290,WorkElectricity!$J144))</f>
        <v>#N/A</v>
      </c>
      <c r="BS144" s="19" t="e">
        <f>IF(SUMIFS(RawElectricity!BK$171:BK$290,RawElectricity!$B$171:$B$290,WorkElectricity!$I144,RawElectricity!$A$171:$A$290,WorkElectricity!$J144)&lt;0.0001,VLOOKUP($I144,Notes!$B$1:$C$1,2,0),SUMIFS(RawElectricity!BK$171:BK$290,RawElectricity!$B$171:$B$290,WorkElectricity!$I144,RawElectricity!$A$171:$A$290,WorkElectricity!$J144))</f>
        <v>#N/A</v>
      </c>
      <c r="BT144" s="19" t="e">
        <f>IF(SUMIFS(RawElectricity!BL$171:BL$290,RawElectricity!$B$171:$B$290,WorkElectricity!$I144,RawElectricity!$A$171:$A$290,WorkElectricity!$J144)&lt;0.0001,VLOOKUP($I144,Notes!$B$1:$C$1,2,0),SUMIFS(RawElectricity!BL$171:BL$290,RawElectricity!$B$171:$B$290,WorkElectricity!$I144,RawElectricity!$A$171:$A$290,WorkElectricity!$J144))</f>
        <v>#N/A</v>
      </c>
      <c r="BU144" s="19" t="e">
        <f>IF(SUMIFS(RawElectricity!BM$171:BM$290,RawElectricity!$B$171:$B$290,WorkElectricity!$I144,RawElectricity!$A$171:$A$290,WorkElectricity!$J144)&lt;0.0001,VLOOKUP($I144,Notes!$B$1:$C$1,2,0),SUMIFS(RawElectricity!BM$171:BM$290,RawElectricity!$B$171:$B$290,WorkElectricity!$I144,RawElectricity!$A$171:$A$290,WorkElectricity!$J144))</f>
        <v>#N/A</v>
      </c>
      <c r="BV144" s="19" t="e">
        <f>IF(SUMIFS(RawElectricity!BN$171:BN$290,RawElectricity!$B$171:$B$290,WorkElectricity!$I144,RawElectricity!$A$171:$A$290,WorkElectricity!$J144)&lt;0.0001,VLOOKUP($I144,Notes!$B$1:$C$1,2,0),SUMIFS(RawElectricity!BN$171:BN$290,RawElectricity!$B$171:$B$290,WorkElectricity!$I144,RawElectricity!$A$171:$A$290,WorkElectricity!$J144))</f>
        <v>#N/A</v>
      </c>
      <c r="BW144" s="19" t="e">
        <f>IF(SUMIFS(RawElectricity!BO$171:BO$290,RawElectricity!$B$171:$B$290,WorkElectricity!$I144,RawElectricity!$A$171:$A$290,WorkElectricity!$J144)&lt;0.0001,VLOOKUP($I144,Notes!$B$1:$C$1,2,0),SUMIFS(RawElectricity!BO$171:BO$290,RawElectricity!$B$171:$B$290,WorkElectricity!$I144,RawElectricity!$A$171:$A$290,WorkElectricity!$J144))</f>
        <v>#N/A</v>
      </c>
    </row>
    <row r="145" spans="1:75" x14ac:dyDescent="0.25">
      <c r="A145" t="str">
        <f>IF(B145&lt;&gt;B144,MAX(A$79:A144)+1,"")</f>
        <v/>
      </c>
      <c r="B145" t="str">
        <f>RawElectricity!B236</f>
        <v>sim5</v>
      </c>
      <c r="D145" s="19"/>
      <c r="E145" s="19"/>
      <c r="F145" s="19"/>
      <c r="G145" s="19"/>
      <c r="H145">
        <f t="shared" si="11"/>
        <v>8</v>
      </c>
      <c r="I145" t="str">
        <f t="shared" ref="I145:I169" si="13">VLOOKUP(H145,$A$80:$B$199,2,0)</f>
        <v>sim7</v>
      </c>
      <c r="J145" t="str">
        <f t="shared" si="12"/>
        <v>Hydro</v>
      </c>
      <c r="K145" s="19" t="e">
        <f>IF(SUMIFS(RawElectricity!D$171:D$290,RawElectricity!$B$171:$B$290,WorkElectricity!$I145,RawElectricity!$A$171:$A$290,WorkElectricity!$J145)&lt;0.0001,VLOOKUP($I145,Notes!$B$1:$C$1,2,0),SUMIFS(RawElectricity!D$171:D$290,RawElectricity!$B$171:$B$290,WorkElectricity!$I145,RawElectricity!$A$171:$A$290,WorkElectricity!$J145))</f>
        <v>#N/A</v>
      </c>
      <c r="L145" s="19" t="e">
        <f>IF(SUMIFS(RawElectricity!E$171:E$290,RawElectricity!$B$171:$B$290,WorkElectricity!$I145,RawElectricity!$A$171:$A$290,WorkElectricity!$J145)&lt;0.0001,VLOOKUP($I145,Notes!$B$1:$C$1,2,0),SUMIFS(RawElectricity!E$171:E$290,RawElectricity!$B$171:$B$290,WorkElectricity!$I145,RawElectricity!$A$171:$A$290,WorkElectricity!$J145))</f>
        <v>#N/A</v>
      </c>
      <c r="M145" s="19" t="e">
        <f>IF(SUMIFS(RawElectricity!F$171:F$290,RawElectricity!$B$171:$B$290,WorkElectricity!$I145,RawElectricity!$A$171:$A$290,WorkElectricity!$J145)&lt;0.0001,VLOOKUP($I145,Notes!$B$1:$C$1,2,0),SUMIFS(RawElectricity!F$171:F$290,RawElectricity!$B$171:$B$290,WorkElectricity!$I145,RawElectricity!$A$171:$A$290,WorkElectricity!$J145))</f>
        <v>#N/A</v>
      </c>
      <c r="N145" s="19" t="e">
        <f>IF(SUMIFS(RawElectricity!G$171:G$290,RawElectricity!$B$171:$B$290,WorkElectricity!$I145,RawElectricity!$A$171:$A$290,WorkElectricity!$J145)&lt;0.0001,VLOOKUP($I145,Notes!$B$1:$C$1,2,0),SUMIFS(RawElectricity!G$171:G$290,RawElectricity!$B$171:$B$290,WorkElectricity!$I145,RawElectricity!$A$171:$A$290,WorkElectricity!$J145))</f>
        <v>#N/A</v>
      </c>
      <c r="O145" s="19" t="e">
        <f>IF(SUMIFS(RawElectricity!H$171:H$290,RawElectricity!$B$171:$B$290,WorkElectricity!$I145,RawElectricity!$A$171:$A$290,WorkElectricity!$J145)&lt;0.0001,VLOOKUP($I145,Notes!$B$1:$C$1,2,0),SUMIFS(RawElectricity!H$171:H$290,RawElectricity!$B$171:$B$290,WorkElectricity!$I145,RawElectricity!$A$171:$A$290,WorkElectricity!$J145))</f>
        <v>#N/A</v>
      </c>
      <c r="P145" s="19" t="e">
        <f>IF(SUMIFS(RawElectricity!I$171:I$290,RawElectricity!$B$171:$B$290,WorkElectricity!$I145,RawElectricity!$A$171:$A$290,WorkElectricity!$J145)&lt;0.0001,VLOOKUP($I145,Notes!$B$1:$C$1,2,0),SUMIFS(RawElectricity!I$171:I$290,RawElectricity!$B$171:$B$290,WorkElectricity!$I145,RawElectricity!$A$171:$A$290,WorkElectricity!$J145))</f>
        <v>#N/A</v>
      </c>
      <c r="Q145" s="19" t="e">
        <f>IF(SUMIFS(RawElectricity!J$171:J$290,RawElectricity!$B$171:$B$290,WorkElectricity!$I145,RawElectricity!$A$171:$A$290,WorkElectricity!$J145)&lt;0.0001,VLOOKUP($I145,Notes!$B$1:$C$1,2,0),SUMIFS(RawElectricity!J$171:J$290,RawElectricity!$B$171:$B$290,WorkElectricity!$I145,RawElectricity!$A$171:$A$290,WorkElectricity!$J145))</f>
        <v>#N/A</v>
      </c>
      <c r="R145" s="19" t="e">
        <f>IF(SUMIFS(RawElectricity!K$171:K$290,RawElectricity!$B$171:$B$290,WorkElectricity!$I145,RawElectricity!$A$171:$A$290,WorkElectricity!$J145)&lt;0.0001,VLOOKUP($I145,Notes!$B$1:$C$1,2,0),SUMIFS(RawElectricity!K$171:K$290,RawElectricity!$B$171:$B$290,WorkElectricity!$I145,RawElectricity!$A$171:$A$290,WorkElectricity!$J145))</f>
        <v>#N/A</v>
      </c>
      <c r="S145" s="19" t="e">
        <f>IF(SUMIFS(RawElectricity!L$171:L$290,RawElectricity!$B$171:$B$290,WorkElectricity!$I145,RawElectricity!$A$171:$A$290,WorkElectricity!$J145)&lt;0.0001,VLOOKUP($I145,Notes!$B$1:$C$1,2,0),SUMIFS(RawElectricity!L$171:L$290,RawElectricity!$B$171:$B$290,WorkElectricity!$I145,RawElectricity!$A$171:$A$290,WorkElectricity!$J145))</f>
        <v>#N/A</v>
      </c>
      <c r="T145" s="19" t="e">
        <f>IF(SUMIFS(RawElectricity!M$171:M$290,RawElectricity!$B$171:$B$290,WorkElectricity!$I145,RawElectricity!$A$171:$A$290,WorkElectricity!$J145)&lt;0.0001,VLOOKUP($I145,Notes!$B$1:$C$1,2,0),SUMIFS(RawElectricity!M$171:M$290,RawElectricity!$B$171:$B$290,WorkElectricity!$I145,RawElectricity!$A$171:$A$290,WorkElectricity!$J145))</f>
        <v>#N/A</v>
      </c>
      <c r="U145" s="19" t="e">
        <f>IF(SUMIFS(RawElectricity!N$171:N$290,RawElectricity!$B$171:$B$290,WorkElectricity!$I145,RawElectricity!$A$171:$A$290,WorkElectricity!$J145)&lt;0.0001,VLOOKUP($I145,Notes!$B$1:$C$1,2,0),SUMIFS(RawElectricity!N$171:N$290,RawElectricity!$B$171:$B$290,WorkElectricity!$I145,RawElectricity!$A$171:$A$290,WorkElectricity!$J145))</f>
        <v>#N/A</v>
      </c>
      <c r="V145" s="19" t="e">
        <f>IF(SUMIFS(RawElectricity!O$171:O$290,RawElectricity!$B$171:$B$290,WorkElectricity!$I145,RawElectricity!$A$171:$A$290,WorkElectricity!$J145)&lt;0.0001,VLOOKUP($I145,Notes!$B$1:$C$1,2,0),SUMIFS(RawElectricity!O$171:O$290,RawElectricity!$B$171:$B$290,WorkElectricity!$I145,RawElectricity!$A$171:$A$290,WorkElectricity!$J145))</f>
        <v>#N/A</v>
      </c>
      <c r="W145" s="19" t="e">
        <f>IF(SUMIFS(RawElectricity!P$171:P$290,RawElectricity!$B$171:$B$290,WorkElectricity!$I145,RawElectricity!$A$171:$A$290,WorkElectricity!$J145)&lt;0.0001,VLOOKUP($I145,Notes!$B$1:$C$1,2,0),SUMIFS(RawElectricity!P$171:P$290,RawElectricity!$B$171:$B$290,WorkElectricity!$I145,RawElectricity!$A$171:$A$290,WorkElectricity!$J145))</f>
        <v>#N/A</v>
      </c>
      <c r="X145" s="19" t="e">
        <f>IF(SUMIFS(RawElectricity!Q$171:Q$290,RawElectricity!$B$171:$B$290,WorkElectricity!$I145,RawElectricity!$A$171:$A$290,WorkElectricity!$J145)&lt;0.0001,VLOOKUP($I145,Notes!$B$1:$C$1,2,0),SUMIFS(RawElectricity!Q$171:Q$290,RawElectricity!$B$171:$B$290,WorkElectricity!$I145,RawElectricity!$A$171:$A$290,WorkElectricity!$J145))</f>
        <v>#N/A</v>
      </c>
      <c r="Y145" s="19" t="e">
        <f>IF(SUMIFS(RawElectricity!R$171:R$290,RawElectricity!$B$171:$B$290,WorkElectricity!$I145,RawElectricity!$A$171:$A$290,WorkElectricity!$J145)&lt;0.0001,VLOOKUP($I145,Notes!$B$1:$C$1,2,0),SUMIFS(RawElectricity!R$171:R$290,RawElectricity!$B$171:$B$290,WorkElectricity!$I145,RawElectricity!$A$171:$A$290,WorkElectricity!$J145))</f>
        <v>#N/A</v>
      </c>
      <c r="Z145" s="19" t="e">
        <f>IF(SUMIFS(RawElectricity!S$171:S$290,RawElectricity!$B$171:$B$290,WorkElectricity!$I145,RawElectricity!$A$171:$A$290,WorkElectricity!$J145)&lt;0.0001,VLOOKUP($I145,Notes!$B$1:$C$1,2,0),SUMIFS(RawElectricity!S$171:S$290,RawElectricity!$B$171:$B$290,WorkElectricity!$I145,RawElectricity!$A$171:$A$290,WorkElectricity!$J145))</f>
        <v>#N/A</v>
      </c>
      <c r="AA145" s="19" t="e">
        <f>IF(SUMIFS(RawElectricity!T$171:T$290,RawElectricity!$B$171:$B$290,WorkElectricity!$I145,RawElectricity!$A$171:$A$290,WorkElectricity!$J145)&lt;0.0001,VLOOKUP($I145,Notes!$B$1:$C$1,2,0),SUMIFS(RawElectricity!T$171:T$290,RawElectricity!$B$171:$B$290,WorkElectricity!$I145,RawElectricity!$A$171:$A$290,WorkElectricity!$J145))</f>
        <v>#N/A</v>
      </c>
      <c r="AB145" s="19" t="e">
        <f>IF(SUMIFS(RawElectricity!U$171:U$290,RawElectricity!$B$171:$B$290,WorkElectricity!$I145,RawElectricity!$A$171:$A$290,WorkElectricity!$J145)&lt;0.0001,VLOOKUP($I145,Notes!$B$1:$C$1,2,0),SUMIFS(RawElectricity!U$171:U$290,RawElectricity!$B$171:$B$290,WorkElectricity!$I145,RawElectricity!$A$171:$A$290,WorkElectricity!$J145))</f>
        <v>#N/A</v>
      </c>
      <c r="AC145" s="19" t="e">
        <f>IF(SUMIFS(RawElectricity!V$171:V$290,RawElectricity!$B$171:$B$290,WorkElectricity!$I145,RawElectricity!$A$171:$A$290,WorkElectricity!$J145)&lt;0.0001,VLOOKUP($I145,Notes!$B$1:$C$1,2,0),SUMIFS(RawElectricity!V$171:V$290,RawElectricity!$B$171:$B$290,WorkElectricity!$I145,RawElectricity!$A$171:$A$290,WorkElectricity!$J145))</f>
        <v>#N/A</v>
      </c>
      <c r="AD145" s="19" t="e">
        <f>IF(SUMIFS(RawElectricity!W$171:W$290,RawElectricity!$B$171:$B$290,WorkElectricity!$I145,RawElectricity!$A$171:$A$290,WorkElectricity!$J145)&lt;0.0001,VLOOKUP($I145,Notes!$B$1:$C$1,2,0),SUMIFS(RawElectricity!W$171:W$290,RawElectricity!$B$171:$B$290,WorkElectricity!$I145,RawElectricity!$A$171:$A$290,WorkElectricity!$J145))</f>
        <v>#N/A</v>
      </c>
      <c r="AE145" s="19" t="e">
        <f>IF(SUMIFS(RawElectricity!X$171:X$290,RawElectricity!$B$171:$B$290,WorkElectricity!$I145,RawElectricity!$A$171:$A$290,WorkElectricity!$J145)&lt;0.0001,VLOOKUP($I145,Notes!$B$1:$C$1,2,0),SUMIFS(RawElectricity!X$171:X$290,RawElectricity!$B$171:$B$290,WorkElectricity!$I145,RawElectricity!$A$171:$A$290,WorkElectricity!$J145))</f>
        <v>#N/A</v>
      </c>
      <c r="AF145" s="19" t="e">
        <f>IF(SUMIFS(RawElectricity!Y$171:Y$290,RawElectricity!$B$171:$B$290,WorkElectricity!$I145,RawElectricity!$A$171:$A$290,WorkElectricity!$J145)&lt;0.0001,VLOOKUP($I145,Notes!$B$1:$C$1,2,0),SUMIFS(RawElectricity!Y$171:Y$290,RawElectricity!$B$171:$B$290,WorkElectricity!$I145,RawElectricity!$A$171:$A$290,WorkElectricity!$J145))</f>
        <v>#N/A</v>
      </c>
      <c r="AG145" s="19" t="e">
        <f>IF(SUMIFS(RawElectricity!Z$171:Z$290,RawElectricity!$B$171:$B$290,WorkElectricity!$I145,RawElectricity!$A$171:$A$290,WorkElectricity!$J145)&lt;0.0001,VLOOKUP($I145,Notes!$B$1:$C$1,2,0),SUMIFS(RawElectricity!Z$171:Z$290,RawElectricity!$B$171:$B$290,WorkElectricity!$I145,RawElectricity!$A$171:$A$290,WorkElectricity!$J145))</f>
        <v>#N/A</v>
      </c>
      <c r="AH145" s="19" t="e">
        <f>IF(SUMIFS(RawElectricity!AA$171:AA$290,RawElectricity!$B$171:$B$290,WorkElectricity!$I145,RawElectricity!$A$171:$A$290,WorkElectricity!$J145)&lt;0.0001,VLOOKUP($I145,Notes!$B$1:$C$1,2,0),SUMIFS(RawElectricity!AA$171:AA$290,RawElectricity!$B$171:$B$290,WorkElectricity!$I145,RawElectricity!$A$171:$A$290,WorkElectricity!$J145))</f>
        <v>#N/A</v>
      </c>
      <c r="AI145" s="19" t="e">
        <f>IF(SUMIFS(RawElectricity!AB$171:AB$290,RawElectricity!$B$171:$B$290,WorkElectricity!$I145,RawElectricity!$A$171:$A$290,WorkElectricity!$J145)&lt;0.0001,VLOOKUP($I145,Notes!$B$1:$C$1,2,0),SUMIFS(RawElectricity!AB$171:AB$290,RawElectricity!$B$171:$B$290,WorkElectricity!$I145,RawElectricity!$A$171:$A$290,WorkElectricity!$J145))</f>
        <v>#N/A</v>
      </c>
      <c r="AJ145" s="19" t="e">
        <f>IF(SUMIFS(RawElectricity!AC$171:AC$290,RawElectricity!$B$171:$B$290,WorkElectricity!$I145,RawElectricity!$A$171:$A$290,WorkElectricity!$J145)&lt;0.0001,VLOOKUP($I145,Notes!$B$1:$C$1,2,0),SUMIFS(RawElectricity!AC$171:AC$290,RawElectricity!$B$171:$B$290,WorkElectricity!$I145,RawElectricity!$A$171:$A$290,WorkElectricity!$J145))</f>
        <v>#N/A</v>
      </c>
      <c r="AK145" s="19" t="e">
        <f>IF(SUMIFS(RawElectricity!AD$171:AD$290,RawElectricity!$B$171:$B$290,WorkElectricity!$I145,RawElectricity!$A$171:$A$290,WorkElectricity!$J145)&lt;0.0001,VLOOKUP($I145,Notes!$B$1:$C$1,2,0),SUMIFS(RawElectricity!AD$171:AD$290,RawElectricity!$B$171:$B$290,WorkElectricity!$I145,RawElectricity!$A$171:$A$290,WorkElectricity!$J145))</f>
        <v>#N/A</v>
      </c>
      <c r="AL145" s="19" t="e">
        <f>IF(SUMIFS(RawElectricity!AE$171:AE$290,RawElectricity!$B$171:$B$290,WorkElectricity!$I145,RawElectricity!$A$171:$A$290,WorkElectricity!$J145)&lt;0.0001,VLOOKUP($I145,Notes!$B$1:$C$1,2,0),SUMIFS(RawElectricity!AE$171:AE$290,RawElectricity!$B$171:$B$290,WorkElectricity!$I145,RawElectricity!$A$171:$A$290,WorkElectricity!$J145))</f>
        <v>#N/A</v>
      </c>
      <c r="AM145" s="19" t="e">
        <f>IF(SUMIFS(RawElectricity!AF$171:AF$290,RawElectricity!$B$171:$B$290,WorkElectricity!$I145,RawElectricity!$A$171:$A$290,WorkElectricity!$J145)&lt;0.0001,VLOOKUP($I145,Notes!$B$1:$C$1,2,0),SUMIFS(RawElectricity!AF$171:AF$290,RawElectricity!$B$171:$B$290,WorkElectricity!$I145,RawElectricity!$A$171:$A$290,WorkElectricity!$J145))</f>
        <v>#N/A</v>
      </c>
      <c r="AN145" s="19" t="e">
        <f>IF(SUMIFS(RawElectricity!AG$171:AG$290,RawElectricity!$B$171:$B$290,WorkElectricity!$I145,RawElectricity!$A$171:$A$290,WorkElectricity!$J145)&lt;0.0001,VLOOKUP($I145,Notes!$B$1:$C$1,2,0),SUMIFS(RawElectricity!AG$171:AG$290,RawElectricity!$B$171:$B$290,WorkElectricity!$I145,RawElectricity!$A$171:$A$290,WorkElectricity!$J145))</f>
        <v>#N/A</v>
      </c>
      <c r="AO145" s="19" t="e">
        <f>IF(SUMIFS(RawElectricity!AH$171:AH$290,RawElectricity!$B$171:$B$290,WorkElectricity!$I145,RawElectricity!$A$171:$A$290,WorkElectricity!$J145)&lt;0.0001,VLOOKUP($I145,Notes!$B$1:$C$1,2,0),SUMIFS(RawElectricity!AH$171:AH$290,RawElectricity!$B$171:$B$290,WorkElectricity!$I145,RawElectricity!$A$171:$A$290,WorkElectricity!$J145))</f>
        <v>#N/A</v>
      </c>
      <c r="AP145" s="19" t="e">
        <f>IF(SUMIFS(RawElectricity!AI$171:AI$290,RawElectricity!$B$171:$B$290,WorkElectricity!$I145,RawElectricity!$A$171:$A$290,WorkElectricity!$J145)&lt;0.0001,VLOOKUP($I145,Notes!$B$1:$C$1,2,0),SUMIFS(RawElectricity!AI$171:AI$290,RawElectricity!$B$171:$B$290,WorkElectricity!$I145,RawElectricity!$A$171:$A$290,WorkElectricity!$J145))</f>
        <v>#N/A</v>
      </c>
      <c r="AQ145" s="19" t="e">
        <f>IF(SUMIFS(RawElectricity!AJ$171:AJ$290,RawElectricity!$B$171:$B$290,WorkElectricity!$I145,RawElectricity!$A$171:$A$290,WorkElectricity!$J145)&lt;0.0001,VLOOKUP($I145,Notes!$B$1:$C$1,2,0),SUMIFS(RawElectricity!AJ$171:AJ$290,RawElectricity!$B$171:$B$290,WorkElectricity!$I145,RawElectricity!$A$171:$A$290,WorkElectricity!$J145))</f>
        <v>#N/A</v>
      </c>
      <c r="AR145" s="19" t="e">
        <f>IF(SUMIFS(RawElectricity!AK$171:AK$290,RawElectricity!$B$171:$B$290,WorkElectricity!$I145,RawElectricity!$A$171:$A$290,WorkElectricity!$J145)&lt;0.0001,VLOOKUP($I145,Notes!$B$1:$C$1,2,0),SUMIFS(RawElectricity!AK$171:AK$290,RawElectricity!$B$171:$B$290,WorkElectricity!$I145,RawElectricity!$A$171:$A$290,WorkElectricity!$J145))</f>
        <v>#N/A</v>
      </c>
      <c r="AS145" s="19" t="e">
        <f>IF(SUMIFS(RawElectricity!AL$171:AL$290,RawElectricity!$B$171:$B$290,WorkElectricity!$I145,RawElectricity!$A$171:$A$290,WorkElectricity!$J145)&lt;0.0001,VLOOKUP($I145,Notes!$B$1:$C$1,2,0),SUMIFS(RawElectricity!AL$171:AL$290,RawElectricity!$B$171:$B$290,WorkElectricity!$I145,RawElectricity!$A$171:$A$290,WorkElectricity!$J145))</f>
        <v>#N/A</v>
      </c>
      <c r="AT145" s="19" t="e">
        <f>IF(SUMIFS(RawElectricity!AM$171:AM$290,RawElectricity!$B$171:$B$290,WorkElectricity!$I145,RawElectricity!$A$171:$A$290,WorkElectricity!$J145)&lt;0.0001,VLOOKUP($I145,Notes!$B$1:$C$1,2,0),SUMIFS(RawElectricity!AM$171:AM$290,RawElectricity!$B$171:$B$290,WorkElectricity!$I145,RawElectricity!$A$171:$A$290,WorkElectricity!$J145))</f>
        <v>#N/A</v>
      </c>
      <c r="AU145" s="19" t="e">
        <f>IF(SUMIFS(RawElectricity!AN$171:AN$290,RawElectricity!$B$171:$B$290,WorkElectricity!$I145,RawElectricity!$A$171:$A$290,WorkElectricity!$J145)&lt;0.0001,VLOOKUP($I145,Notes!$B$1:$C$1,2,0),SUMIFS(RawElectricity!AN$171:AN$290,RawElectricity!$B$171:$B$290,WorkElectricity!$I145,RawElectricity!$A$171:$A$290,WorkElectricity!$J145))</f>
        <v>#N/A</v>
      </c>
      <c r="AV145" s="19" t="e">
        <f>IF(SUMIFS(RawElectricity!AO$171:AO$290,RawElectricity!$B$171:$B$290,WorkElectricity!$I145,RawElectricity!$A$171:$A$290,WorkElectricity!$J145)&lt;0.0001,VLOOKUP($I145,Notes!$B$1:$C$1,2,0),SUMIFS(RawElectricity!AO$171:AO$290,RawElectricity!$B$171:$B$290,WorkElectricity!$I145,RawElectricity!$A$171:$A$290,WorkElectricity!$J145))</f>
        <v>#N/A</v>
      </c>
      <c r="AW145" s="19" t="e">
        <f>IF(SUMIFS(RawElectricity!AP$171:AP$290,RawElectricity!$B$171:$B$290,WorkElectricity!$I145,RawElectricity!$A$171:$A$290,WorkElectricity!$J145)&lt;0.0001,VLOOKUP($I145,Notes!$B$1:$C$1,2,0),SUMIFS(RawElectricity!AP$171:AP$290,RawElectricity!$B$171:$B$290,WorkElectricity!$I145,RawElectricity!$A$171:$A$290,WorkElectricity!$J145))</f>
        <v>#N/A</v>
      </c>
      <c r="AX145" s="19" t="e">
        <f>IF(SUMIFS(RawElectricity!AQ$171:AQ$290,RawElectricity!$B$171:$B$290,WorkElectricity!$I145,RawElectricity!$A$171:$A$290,WorkElectricity!$J145)&lt;0.0001,VLOOKUP($I145,Notes!$B$1:$C$1,2,0),SUMIFS(RawElectricity!AQ$171:AQ$290,RawElectricity!$B$171:$B$290,WorkElectricity!$I145,RawElectricity!$A$171:$A$290,WorkElectricity!$J145))</f>
        <v>#N/A</v>
      </c>
      <c r="AY145" s="19" t="e">
        <f>IF(SUMIFS(RawElectricity!AR$171:AR$290,RawElectricity!$B$171:$B$290,WorkElectricity!$I145,RawElectricity!$A$171:$A$290,WorkElectricity!$J145)&lt;0.0001,VLOOKUP($I145,Notes!$B$1:$C$1,2,0),SUMIFS(RawElectricity!AR$171:AR$290,RawElectricity!$B$171:$B$290,WorkElectricity!$I145,RawElectricity!$A$171:$A$290,WorkElectricity!$J145))</f>
        <v>#N/A</v>
      </c>
      <c r="AZ145" s="19" t="e">
        <f>IF(SUMIFS(RawElectricity!AS$171:AS$290,RawElectricity!$B$171:$B$290,WorkElectricity!$I145,RawElectricity!$A$171:$A$290,WorkElectricity!$J145)&lt;0.0001,VLOOKUP($I145,Notes!$B$1:$C$1,2,0),SUMIFS(RawElectricity!AS$171:AS$290,RawElectricity!$B$171:$B$290,WorkElectricity!$I145,RawElectricity!$A$171:$A$290,WorkElectricity!$J145))</f>
        <v>#N/A</v>
      </c>
      <c r="BA145" s="19" t="e">
        <f>IF(SUMIFS(RawElectricity!AT$171:AT$290,RawElectricity!$B$171:$B$290,WorkElectricity!$I145,RawElectricity!$A$171:$A$290,WorkElectricity!$J145)&lt;0.0001,VLOOKUP($I145,Notes!$B$1:$C$1,2,0),SUMIFS(RawElectricity!AT$171:AT$290,RawElectricity!$B$171:$B$290,WorkElectricity!$I145,RawElectricity!$A$171:$A$290,WorkElectricity!$J145))</f>
        <v>#N/A</v>
      </c>
      <c r="BB145" s="19" t="e">
        <f>IF(SUMIFS(RawElectricity!AU$171:AU$290,RawElectricity!$B$171:$B$290,WorkElectricity!$I145,RawElectricity!$A$171:$A$290,WorkElectricity!$J145)&lt;0.0001,VLOOKUP($I145,Notes!$B$1:$C$1,2,0),SUMIFS(RawElectricity!AU$171:AU$290,RawElectricity!$B$171:$B$290,WorkElectricity!$I145,RawElectricity!$A$171:$A$290,WorkElectricity!$J145))</f>
        <v>#N/A</v>
      </c>
      <c r="BC145" s="19" t="e">
        <f>IF(SUMIFS(RawElectricity!AV$171:AV$290,RawElectricity!$B$171:$B$290,WorkElectricity!$I145,RawElectricity!$A$171:$A$290,WorkElectricity!$J145)&lt;0.0001,VLOOKUP($I145,Notes!$B$1:$C$1,2,0),SUMIFS(RawElectricity!AV$171:AV$290,RawElectricity!$B$171:$B$290,WorkElectricity!$I145,RawElectricity!$A$171:$A$290,WorkElectricity!$J145))</f>
        <v>#N/A</v>
      </c>
      <c r="BD145" s="19" t="e">
        <f>IF(SUMIFS(RawElectricity!AW$171:AW$290,RawElectricity!$B$171:$B$290,WorkElectricity!$I145,RawElectricity!$A$171:$A$290,WorkElectricity!$J145)&lt;0.0001,VLOOKUP($I145,Notes!$B$1:$C$1,2,0),SUMIFS(RawElectricity!AW$171:AW$290,RawElectricity!$B$171:$B$290,WorkElectricity!$I145,RawElectricity!$A$171:$A$290,WorkElectricity!$J145))</f>
        <v>#N/A</v>
      </c>
      <c r="BE145" s="19" t="e">
        <f>IF(SUMIFS(RawElectricity!AX$171:AX$290,RawElectricity!$B$171:$B$290,WorkElectricity!$I145,RawElectricity!$A$171:$A$290,WorkElectricity!$J145)&lt;0.0001,VLOOKUP($I145,Notes!$B$1:$C$1,2,0),SUMIFS(RawElectricity!AX$171:AX$290,RawElectricity!$B$171:$B$290,WorkElectricity!$I145,RawElectricity!$A$171:$A$290,WorkElectricity!$J145))</f>
        <v>#N/A</v>
      </c>
      <c r="BF145" s="19" t="e">
        <f>IF(SUMIFS(RawElectricity!AY$171:AY$290,RawElectricity!$B$171:$B$290,WorkElectricity!$I145,RawElectricity!$A$171:$A$290,WorkElectricity!$J145)&lt;0.0001,VLOOKUP($I145,Notes!$B$1:$C$1,2,0),SUMIFS(RawElectricity!AY$171:AY$290,RawElectricity!$B$171:$B$290,WorkElectricity!$I145,RawElectricity!$A$171:$A$290,WorkElectricity!$J145))</f>
        <v>#N/A</v>
      </c>
      <c r="BG145" s="19" t="e">
        <f>IF(SUMIFS(RawElectricity!AZ$171:AZ$290,RawElectricity!$B$171:$B$290,WorkElectricity!$I145,RawElectricity!$A$171:$A$290,WorkElectricity!$J145)&lt;0.0001,VLOOKUP($I145,Notes!$B$1:$C$1,2,0),SUMIFS(RawElectricity!AZ$171:AZ$290,RawElectricity!$B$171:$B$290,WorkElectricity!$I145,RawElectricity!$A$171:$A$290,WorkElectricity!$J145))</f>
        <v>#N/A</v>
      </c>
      <c r="BH145" s="19" t="e">
        <f>IF(SUMIFS(RawElectricity!BA$171:BA$290,RawElectricity!$B$171:$B$290,WorkElectricity!$I145,RawElectricity!$A$171:$A$290,WorkElectricity!$J145)&lt;0.0001,VLOOKUP($I145,Notes!$B$1:$C$1,2,0),SUMIFS(RawElectricity!BA$171:BA$290,RawElectricity!$B$171:$B$290,WorkElectricity!$I145,RawElectricity!$A$171:$A$290,WorkElectricity!$J145))</f>
        <v>#N/A</v>
      </c>
      <c r="BI145" s="19" t="e">
        <f>IF(SUMIFS(RawElectricity!BB$171:BB$290,RawElectricity!$B$171:$B$290,WorkElectricity!$I145,RawElectricity!$A$171:$A$290,WorkElectricity!$J145)&lt;0.0001,VLOOKUP($I145,Notes!$B$1:$C$1,2,0),SUMIFS(RawElectricity!BB$171:BB$290,RawElectricity!$B$171:$B$290,WorkElectricity!$I145,RawElectricity!$A$171:$A$290,WorkElectricity!$J145))</f>
        <v>#N/A</v>
      </c>
      <c r="BJ145" s="19" t="e">
        <f>IF(SUMIFS(RawElectricity!BC$171:BC$290,RawElectricity!$B$171:$B$290,WorkElectricity!$I145,RawElectricity!$A$171:$A$290,WorkElectricity!$J145)&lt;0.0001,VLOOKUP($I145,Notes!$B$1:$C$1,2,0),SUMIFS(RawElectricity!BC$171:BC$290,RawElectricity!$B$171:$B$290,WorkElectricity!$I145,RawElectricity!$A$171:$A$290,WorkElectricity!$J145))</f>
        <v>#N/A</v>
      </c>
      <c r="BK145" s="19" t="e">
        <f>IF(SUMIFS(RawElectricity!BD$171:BD$290,RawElectricity!$B$171:$B$290,WorkElectricity!$I145,RawElectricity!$A$171:$A$290,WorkElectricity!$J145)&lt;0.0001,VLOOKUP($I145,Notes!$B$1:$C$1,2,0),SUMIFS(RawElectricity!BD$171:BD$290,RawElectricity!$B$171:$B$290,WorkElectricity!$I145,RawElectricity!$A$171:$A$290,WorkElectricity!$J145))</f>
        <v>#N/A</v>
      </c>
      <c r="BL145" s="19" t="e">
        <f>IF(SUMIFS(RawElectricity!BE$171:BE$290,RawElectricity!$B$171:$B$290,WorkElectricity!$I145,RawElectricity!$A$171:$A$290,WorkElectricity!$J145)&lt;0.0001,VLOOKUP($I145,Notes!$B$1:$C$1,2,0),SUMIFS(RawElectricity!BE$171:BE$290,RawElectricity!$B$171:$B$290,WorkElectricity!$I145,RawElectricity!$A$171:$A$290,WorkElectricity!$J145))</f>
        <v>#N/A</v>
      </c>
      <c r="BM145" s="19" t="e">
        <f>IF(SUMIFS(RawElectricity!BF$171:BF$290,RawElectricity!$B$171:$B$290,WorkElectricity!$I145,RawElectricity!$A$171:$A$290,WorkElectricity!$J145)&lt;0.0001,VLOOKUP($I145,Notes!$B$1:$C$1,2,0),SUMIFS(RawElectricity!BF$171:BF$290,RawElectricity!$B$171:$B$290,WorkElectricity!$I145,RawElectricity!$A$171:$A$290,WorkElectricity!$J145))</f>
        <v>#N/A</v>
      </c>
      <c r="BN145" s="19" t="e">
        <f>IF(SUMIFS(RawElectricity!BG$171:BG$290,RawElectricity!$B$171:$B$290,WorkElectricity!$I145,RawElectricity!$A$171:$A$290,WorkElectricity!$J145)&lt;0.0001,VLOOKUP($I145,Notes!$B$1:$C$1,2,0),SUMIFS(RawElectricity!BG$171:BG$290,RawElectricity!$B$171:$B$290,WorkElectricity!$I145,RawElectricity!$A$171:$A$290,WorkElectricity!$J145))</f>
        <v>#N/A</v>
      </c>
      <c r="BO145" s="19" t="e">
        <f>IF(SUMIFS(RawElectricity!BH$171:BH$290,RawElectricity!$B$171:$B$290,WorkElectricity!$I145,RawElectricity!$A$171:$A$290,WorkElectricity!$J145)&lt;0.0001,VLOOKUP($I145,Notes!$B$1:$C$1,2,0),SUMIFS(RawElectricity!BH$171:BH$290,RawElectricity!$B$171:$B$290,WorkElectricity!$I145,RawElectricity!$A$171:$A$290,WorkElectricity!$J145))</f>
        <v>#N/A</v>
      </c>
      <c r="BP145" s="19" t="e">
        <f>IF(SUMIFS(RawElectricity!BI$171:BI$290,RawElectricity!$B$171:$B$290,WorkElectricity!$I145,RawElectricity!$A$171:$A$290,WorkElectricity!$J145)&lt;0.0001,VLOOKUP($I145,Notes!$B$1:$C$1,2,0),SUMIFS(RawElectricity!BI$171:BI$290,RawElectricity!$B$171:$B$290,WorkElectricity!$I145,RawElectricity!$A$171:$A$290,WorkElectricity!$J145))</f>
        <v>#N/A</v>
      </c>
      <c r="BQ145" s="19"/>
      <c r="BR145" s="19" t="e">
        <f>IF(SUMIFS(RawElectricity!BJ$171:BJ$290,RawElectricity!$B$171:$B$290,WorkElectricity!$I145,RawElectricity!$A$171:$A$290,WorkElectricity!$J145)&lt;0.0001,VLOOKUP($I145,Notes!$B$1:$C$1,2,0),SUMIFS(RawElectricity!BJ$171:BJ$290,RawElectricity!$B$171:$B$290,WorkElectricity!$I145,RawElectricity!$A$171:$A$290,WorkElectricity!$J145))</f>
        <v>#N/A</v>
      </c>
      <c r="BS145" s="19" t="e">
        <f>IF(SUMIFS(RawElectricity!BK$171:BK$290,RawElectricity!$B$171:$B$290,WorkElectricity!$I145,RawElectricity!$A$171:$A$290,WorkElectricity!$J145)&lt;0.0001,VLOOKUP($I145,Notes!$B$1:$C$1,2,0),SUMIFS(RawElectricity!BK$171:BK$290,RawElectricity!$B$171:$B$290,WorkElectricity!$I145,RawElectricity!$A$171:$A$290,WorkElectricity!$J145))</f>
        <v>#N/A</v>
      </c>
      <c r="BT145" s="19" t="e">
        <f>IF(SUMIFS(RawElectricity!BL$171:BL$290,RawElectricity!$B$171:$B$290,WorkElectricity!$I145,RawElectricity!$A$171:$A$290,WorkElectricity!$J145)&lt;0.0001,VLOOKUP($I145,Notes!$B$1:$C$1,2,0),SUMIFS(RawElectricity!BL$171:BL$290,RawElectricity!$B$171:$B$290,WorkElectricity!$I145,RawElectricity!$A$171:$A$290,WorkElectricity!$J145))</f>
        <v>#N/A</v>
      </c>
      <c r="BU145" s="19" t="e">
        <f>IF(SUMIFS(RawElectricity!BM$171:BM$290,RawElectricity!$B$171:$B$290,WorkElectricity!$I145,RawElectricity!$A$171:$A$290,WorkElectricity!$J145)&lt;0.0001,VLOOKUP($I145,Notes!$B$1:$C$1,2,0),SUMIFS(RawElectricity!BM$171:BM$290,RawElectricity!$B$171:$B$290,WorkElectricity!$I145,RawElectricity!$A$171:$A$290,WorkElectricity!$J145))</f>
        <v>#N/A</v>
      </c>
      <c r="BV145" s="19" t="e">
        <f>IF(SUMIFS(RawElectricity!BN$171:BN$290,RawElectricity!$B$171:$B$290,WorkElectricity!$I145,RawElectricity!$A$171:$A$290,WorkElectricity!$J145)&lt;0.0001,VLOOKUP($I145,Notes!$B$1:$C$1,2,0),SUMIFS(RawElectricity!BN$171:BN$290,RawElectricity!$B$171:$B$290,WorkElectricity!$I145,RawElectricity!$A$171:$A$290,WorkElectricity!$J145))</f>
        <v>#N/A</v>
      </c>
      <c r="BW145" s="19" t="e">
        <f>IF(SUMIFS(RawElectricity!BO$171:BO$290,RawElectricity!$B$171:$B$290,WorkElectricity!$I145,RawElectricity!$A$171:$A$290,WorkElectricity!$J145)&lt;0.0001,VLOOKUP($I145,Notes!$B$1:$C$1,2,0),SUMIFS(RawElectricity!BO$171:BO$290,RawElectricity!$B$171:$B$290,WorkElectricity!$I145,RawElectricity!$A$171:$A$290,WorkElectricity!$J145))</f>
        <v>#N/A</v>
      </c>
    </row>
    <row r="146" spans="1:75" x14ac:dyDescent="0.25">
      <c r="A146" t="str">
        <f>IF(B146&lt;&gt;B145,MAX(A$79:A145)+1,"")</f>
        <v/>
      </c>
      <c r="B146" t="str">
        <f>RawElectricity!B237</f>
        <v>sim5</v>
      </c>
      <c r="D146" s="19"/>
      <c r="E146" s="19"/>
      <c r="F146" s="19"/>
      <c r="G146" s="19"/>
      <c r="H146">
        <f t="shared" si="11"/>
        <v>8</v>
      </c>
      <c r="I146" t="str">
        <f t="shared" si="13"/>
        <v>sim7</v>
      </c>
      <c r="J146" t="str">
        <f t="shared" si="12"/>
        <v>Solar</v>
      </c>
      <c r="K146" s="19" t="e">
        <f>IF(SUMIFS(RawElectricity!D$171:D$290,RawElectricity!$B$171:$B$290,WorkElectricity!$I146,RawElectricity!$A$171:$A$290,WorkElectricity!$J146)&lt;0.0001,VLOOKUP($I146,Notes!$B$1:$C$1,2,0),SUMIFS(RawElectricity!D$171:D$290,RawElectricity!$B$171:$B$290,WorkElectricity!$I146,RawElectricity!$A$171:$A$290,WorkElectricity!$J146))</f>
        <v>#N/A</v>
      </c>
      <c r="L146" s="19" t="e">
        <f>IF(SUMIFS(RawElectricity!E$171:E$290,RawElectricity!$B$171:$B$290,WorkElectricity!$I146,RawElectricity!$A$171:$A$290,WorkElectricity!$J146)&lt;0.0001,VLOOKUP($I146,Notes!$B$1:$C$1,2,0),SUMIFS(RawElectricity!E$171:E$290,RawElectricity!$B$171:$B$290,WorkElectricity!$I146,RawElectricity!$A$171:$A$290,WorkElectricity!$J146))</f>
        <v>#N/A</v>
      </c>
      <c r="M146" s="19" t="e">
        <f>IF(SUMIFS(RawElectricity!F$171:F$290,RawElectricity!$B$171:$B$290,WorkElectricity!$I146,RawElectricity!$A$171:$A$290,WorkElectricity!$J146)&lt;0.0001,VLOOKUP($I146,Notes!$B$1:$C$1,2,0),SUMIFS(RawElectricity!F$171:F$290,RawElectricity!$B$171:$B$290,WorkElectricity!$I146,RawElectricity!$A$171:$A$290,WorkElectricity!$J146))</f>
        <v>#N/A</v>
      </c>
      <c r="N146" s="19" t="e">
        <f>IF(SUMIFS(RawElectricity!G$171:G$290,RawElectricity!$B$171:$B$290,WorkElectricity!$I146,RawElectricity!$A$171:$A$290,WorkElectricity!$J146)&lt;0.0001,VLOOKUP($I146,Notes!$B$1:$C$1,2,0),SUMIFS(RawElectricity!G$171:G$290,RawElectricity!$B$171:$B$290,WorkElectricity!$I146,RawElectricity!$A$171:$A$290,WorkElectricity!$J146))</f>
        <v>#N/A</v>
      </c>
      <c r="O146" s="19" t="e">
        <f>IF(SUMIFS(RawElectricity!H$171:H$290,RawElectricity!$B$171:$B$290,WorkElectricity!$I146,RawElectricity!$A$171:$A$290,WorkElectricity!$J146)&lt;0.0001,VLOOKUP($I146,Notes!$B$1:$C$1,2,0),SUMIFS(RawElectricity!H$171:H$290,RawElectricity!$B$171:$B$290,WorkElectricity!$I146,RawElectricity!$A$171:$A$290,WorkElectricity!$J146))</f>
        <v>#N/A</v>
      </c>
      <c r="P146" s="19" t="e">
        <f>IF(SUMIFS(RawElectricity!I$171:I$290,RawElectricity!$B$171:$B$290,WorkElectricity!$I146,RawElectricity!$A$171:$A$290,WorkElectricity!$J146)&lt;0.0001,VLOOKUP($I146,Notes!$B$1:$C$1,2,0),SUMIFS(RawElectricity!I$171:I$290,RawElectricity!$B$171:$B$290,WorkElectricity!$I146,RawElectricity!$A$171:$A$290,WorkElectricity!$J146))</f>
        <v>#N/A</v>
      </c>
      <c r="Q146" s="19" t="e">
        <f>IF(SUMIFS(RawElectricity!J$171:J$290,RawElectricity!$B$171:$B$290,WorkElectricity!$I146,RawElectricity!$A$171:$A$290,WorkElectricity!$J146)&lt;0.0001,VLOOKUP($I146,Notes!$B$1:$C$1,2,0),SUMIFS(RawElectricity!J$171:J$290,RawElectricity!$B$171:$B$290,WorkElectricity!$I146,RawElectricity!$A$171:$A$290,WorkElectricity!$J146))</f>
        <v>#N/A</v>
      </c>
      <c r="R146" s="19" t="e">
        <f>IF(SUMIFS(RawElectricity!K$171:K$290,RawElectricity!$B$171:$B$290,WorkElectricity!$I146,RawElectricity!$A$171:$A$290,WorkElectricity!$J146)&lt;0.0001,VLOOKUP($I146,Notes!$B$1:$C$1,2,0),SUMIFS(RawElectricity!K$171:K$290,RawElectricity!$B$171:$B$290,WorkElectricity!$I146,RawElectricity!$A$171:$A$290,WorkElectricity!$J146))</f>
        <v>#N/A</v>
      </c>
      <c r="S146" s="19" t="e">
        <f>IF(SUMIFS(RawElectricity!L$171:L$290,RawElectricity!$B$171:$B$290,WorkElectricity!$I146,RawElectricity!$A$171:$A$290,WorkElectricity!$J146)&lt;0.0001,VLOOKUP($I146,Notes!$B$1:$C$1,2,0),SUMIFS(RawElectricity!L$171:L$290,RawElectricity!$B$171:$B$290,WorkElectricity!$I146,RawElectricity!$A$171:$A$290,WorkElectricity!$J146))</f>
        <v>#N/A</v>
      </c>
      <c r="T146" s="19" t="e">
        <f>IF(SUMIFS(RawElectricity!M$171:M$290,RawElectricity!$B$171:$B$290,WorkElectricity!$I146,RawElectricity!$A$171:$A$290,WorkElectricity!$J146)&lt;0.0001,VLOOKUP($I146,Notes!$B$1:$C$1,2,0),SUMIFS(RawElectricity!M$171:M$290,RawElectricity!$B$171:$B$290,WorkElectricity!$I146,RawElectricity!$A$171:$A$290,WorkElectricity!$J146))</f>
        <v>#N/A</v>
      </c>
      <c r="U146" s="19" t="e">
        <f>IF(SUMIFS(RawElectricity!N$171:N$290,RawElectricity!$B$171:$B$290,WorkElectricity!$I146,RawElectricity!$A$171:$A$290,WorkElectricity!$J146)&lt;0.0001,VLOOKUP($I146,Notes!$B$1:$C$1,2,0),SUMIFS(RawElectricity!N$171:N$290,RawElectricity!$B$171:$B$290,WorkElectricity!$I146,RawElectricity!$A$171:$A$290,WorkElectricity!$J146))</f>
        <v>#N/A</v>
      </c>
      <c r="V146" s="19" t="e">
        <f>IF(SUMIFS(RawElectricity!O$171:O$290,RawElectricity!$B$171:$B$290,WorkElectricity!$I146,RawElectricity!$A$171:$A$290,WorkElectricity!$J146)&lt;0.0001,VLOOKUP($I146,Notes!$B$1:$C$1,2,0),SUMIFS(RawElectricity!O$171:O$290,RawElectricity!$B$171:$B$290,WorkElectricity!$I146,RawElectricity!$A$171:$A$290,WorkElectricity!$J146))</f>
        <v>#N/A</v>
      </c>
      <c r="W146" s="19" t="e">
        <f>IF(SUMIFS(RawElectricity!P$171:P$290,RawElectricity!$B$171:$B$290,WorkElectricity!$I146,RawElectricity!$A$171:$A$290,WorkElectricity!$J146)&lt;0.0001,VLOOKUP($I146,Notes!$B$1:$C$1,2,0),SUMIFS(RawElectricity!P$171:P$290,RawElectricity!$B$171:$B$290,WorkElectricity!$I146,RawElectricity!$A$171:$A$290,WorkElectricity!$J146))</f>
        <v>#N/A</v>
      </c>
      <c r="X146" s="19" t="e">
        <f>IF(SUMIFS(RawElectricity!Q$171:Q$290,RawElectricity!$B$171:$B$290,WorkElectricity!$I146,RawElectricity!$A$171:$A$290,WorkElectricity!$J146)&lt;0.0001,VLOOKUP($I146,Notes!$B$1:$C$1,2,0),SUMIFS(RawElectricity!Q$171:Q$290,RawElectricity!$B$171:$B$290,WorkElectricity!$I146,RawElectricity!$A$171:$A$290,WorkElectricity!$J146))</f>
        <v>#N/A</v>
      </c>
      <c r="Y146" s="19" t="e">
        <f>IF(SUMIFS(RawElectricity!R$171:R$290,RawElectricity!$B$171:$B$290,WorkElectricity!$I146,RawElectricity!$A$171:$A$290,WorkElectricity!$J146)&lt;0.0001,VLOOKUP($I146,Notes!$B$1:$C$1,2,0),SUMIFS(RawElectricity!R$171:R$290,RawElectricity!$B$171:$B$290,WorkElectricity!$I146,RawElectricity!$A$171:$A$290,WorkElectricity!$J146))</f>
        <v>#N/A</v>
      </c>
      <c r="Z146" s="19" t="e">
        <f>IF(SUMIFS(RawElectricity!S$171:S$290,RawElectricity!$B$171:$B$290,WorkElectricity!$I146,RawElectricity!$A$171:$A$290,WorkElectricity!$J146)&lt;0.0001,VLOOKUP($I146,Notes!$B$1:$C$1,2,0),SUMIFS(RawElectricity!S$171:S$290,RawElectricity!$B$171:$B$290,WorkElectricity!$I146,RawElectricity!$A$171:$A$290,WorkElectricity!$J146))</f>
        <v>#N/A</v>
      </c>
      <c r="AA146" s="19" t="e">
        <f>IF(SUMIFS(RawElectricity!T$171:T$290,RawElectricity!$B$171:$B$290,WorkElectricity!$I146,RawElectricity!$A$171:$A$290,WorkElectricity!$J146)&lt;0.0001,VLOOKUP($I146,Notes!$B$1:$C$1,2,0),SUMIFS(RawElectricity!T$171:T$290,RawElectricity!$B$171:$B$290,WorkElectricity!$I146,RawElectricity!$A$171:$A$290,WorkElectricity!$J146))</f>
        <v>#N/A</v>
      </c>
      <c r="AB146" s="19" t="e">
        <f>IF(SUMIFS(RawElectricity!U$171:U$290,RawElectricity!$B$171:$B$290,WorkElectricity!$I146,RawElectricity!$A$171:$A$290,WorkElectricity!$J146)&lt;0.0001,VLOOKUP($I146,Notes!$B$1:$C$1,2,0),SUMIFS(RawElectricity!U$171:U$290,RawElectricity!$B$171:$B$290,WorkElectricity!$I146,RawElectricity!$A$171:$A$290,WorkElectricity!$J146))</f>
        <v>#N/A</v>
      </c>
      <c r="AC146" s="19" t="e">
        <f>IF(SUMIFS(RawElectricity!V$171:V$290,RawElectricity!$B$171:$B$290,WorkElectricity!$I146,RawElectricity!$A$171:$A$290,WorkElectricity!$J146)&lt;0.0001,VLOOKUP($I146,Notes!$B$1:$C$1,2,0),SUMIFS(RawElectricity!V$171:V$290,RawElectricity!$B$171:$B$290,WorkElectricity!$I146,RawElectricity!$A$171:$A$290,WorkElectricity!$J146))</f>
        <v>#N/A</v>
      </c>
      <c r="AD146" s="19" t="e">
        <f>IF(SUMIFS(RawElectricity!W$171:W$290,RawElectricity!$B$171:$B$290,WorkElectricity!$I146,RawElectricity!$A$171:$A$290,WorkElectricity!$J146)&lt;0.0001,VLOOKUP($I146,Notes!$B$1:$C$1,2,0),SUMIFS(RawElectricity!W$171:W$290,RawElectricity!$B$171:$B$290,WorkElectricity!$I146,RawElectricity!$A$171:$A$290,WorkElectricity!$J146))</f>
        <v>#N/A</v>
      </c>
      <c r="AE146" s="19" t="e">
        <f>IF(SUMIFS(RawElectricity!X$171:X$290,RawElectricity!$B$171:$B$290,WorkElectricity!$I146,RawElectricity!$A$171:$A$290,WorkElectricity!$J146)&lt;0.0001,VLOOKUP($I146,Notes!$B$1:$C$1,2,0),SUMIFS(RawElectricity!X$171:X$290,RawElectricity!$B$171:$B$290,WorkElectricity!$I146,RawElectricity!$A$171:$A$290,WorkElectricity!$J146))</f>
        <v>#N/A</v>
      </c>
      <c r="AF146" s="19" t="e">
        <f>IF(SUMIFS(RawElectricity!Y$171:Y$290,RawElectricity!$B$171:$B$290,WorkElectricity!$I146,RawElectricity!$A$171:$A$290,WorkElectricity!$J146)&lt;0.0001,VLOOKUP($I146,Notes!$B$1:$C$1,2,0),SUMIFS(RawElectricity!Y$171:Y$290,RawElectricity!$B$171:$B$290,WorkElectricity!$I146,RawElectricity!$A$171:$A$290,WorkElectricity!$J146))</f>
        <v>#N/A</v>
      </c>
      <c r="AG146" s="19" t="e">
        <f>IF(SUMIFS(RawElectricity!Z$171:Z$290,RawElectricity!$B$171:$B$290,WorkElectricity!$I146,RawElectricity!$A$171:$A$290,WorkElectricity!$J146)&lt;0.0001,VLOOKUP($I146,Notes!$B$1:$C$1,2,0),SUMIFS(RawElectricity!Z$171:Z$290,RawElectricity!$B$171:$B$290,WorkElectricity!$I146,RawElectricity!$A$171:$A$290,WorkElectricity!$J146))</f>
        <v>#N/A</v>
      </c>
      <c r="AH146" s="19" t="e">
        <f>IF(SUMIFS(RawElectricity!AA$171:AA$290,RawElectricity!$B$171:$B$290,WorkElectricity!$I146,RawElectricity!$A$171:$A$290,WorkElectricity!$J146)&lt;0.0001,VLOOKUP($I146,Notes!$B$1:$C$1,2,0),SUMIFS(RawElectricity!AA$171:AA$290,RawElectricity!$B$171:$B$290,WorkElectricity!$I146,RawElectricity!$A$171:$A$290,WorkElectricity!$J146))</f>
        <v>#N/A</v>
      </c>
      <c r="AI146" s="19" t="e">
        <f>IF(SUMIFS(RawElectricity!AB$171:AB$290,RawElectricity!$B$171:$B$290,WorkElectricity!$I146,RawElectricity!$A$171:$A$290,WorkElectricity!$J146)&lt;0.0001,VLOOKUP($I146,Notes!$B$1:$C$1,2,0),SUMIFS(RawElectricity!AB$171:AB$290,RawElectricity!$B$171:$B$290,WorkElectricity!$I146,RawElectricity!$A$171:$A$290,WorkElectricity!$J146))</f>
        <v>#N/A</v>
      </c>
      <c r="AJ146" s="19" t="e">
        <f>IF(SUMIFS(RawElectricity!AC$171:AC$290,RawElectricity!$B$171:$B$290,WorkElectricity!$I146,RawElectricity!$A$171:$A$290,WorkElectricity!$J146)&lt;0.0001,VLOOKUP($I146,Notes!$B$1:$C$1,2,0),SUMIFS(RawElectricity!AC$171:AC$290,RawElectricity!$B$171:$B$290,WorkElectricity!$I146,RawElectricity!$A$171:$A$290,WorkElectricity!$J146))</f>
        <v>#N/A</v>
      </c>
      <c r="AK146" s="19" t="e">
        <f>IF(SUMIFS(RawElectricity!AD$171:AD$290,RawElectricity!$B$171:$B$290,WorkElectricity!$I146,RawElectricity!$A$171:$A$290,WorkElectricity!$J146)&lt;0.0001,VLOOKUP($I146,Notes!$B$1:$C$1,2,0),SUMIFS(RawElectricity!AD$171:AD$290,RawElectricity!$B$171:$B$290,WorkElectricity!$I146,RawElectricity!$A$171:$A$290,WorkElectricity!$J146))</f>
        <v>#N/A</v>
      </c>
      <c r="AL146" s="19" t="e">
        <f>IF(SUMIFS(RawElectricity!AE$171:AE$290,RawElectricity!$B$171:$B$290,WorkElectricity!$I146,RawElectricity!$A$171:$A$290,WorkElectricity!$J146)&lt;0.0001,VLOOKUP($I146,Notes!$B$1:$C$1,2,0),SUMIFS(RawElectricity!AE$171:AE$290,RawElectricity!$B$171:$B$290,WorkElectricity!$I146,RawElectricity!$A$171:$A$290,WorkElectricity!$J146))</f>
        <v>#N/A</v>
      </c>
      <c r="AM146" s="19" t="e">
        <f>IF(SUMIFS(RawElectricity!AF$171:AF$290,RawElectricity!$B$171:$B$290,WorkElectricity!$I146,RawElectricity!$A$171:$A$290,WorkElectricity!$J146)&lt;0.0001,VLOOKUP($I146,Notes!$B$1:$C$1,2,0),SUMIFS(RawElectricity!AF$171:AF$290,RawElectricity!$B$171:$B$290,WorkElectricity!$I146,RawElectricity!$A$171:$A$290,WorkElectricity!$J146))</f>
        <v>#N/A</v>
      </c>
      <c r="AN146" s="19" t="e">
        <f>IF(SUMIFS(RawElectricity!AG$171:AG$290,RawElectricity!$B$171:$B$290,WorkElectricity!$I146,RawElectricity!$A$171:$A$290,WorkElectricity!$J146)&lt;0.0001,VLOOKUP($I146,Notes!$B$1:$C$1,2,0),SUMIFS(RawElectricity!AG$171:AG$290,RawElectricity!$B$171:$B$290,WorkElectricity!$I146,RawElectricity!$A$171:$A$290,WorkElectricity!$J146))</f>
        <v>#N/A</v>
      </c>
      <c r="AO146" s="19" t="e">
        <f>IF(SUMIFS(RawElectricity!AH$171:AH$290,RawElectricity!$B$171:$B$290,WorkElectricity!$I146,RawElectricity!$A$171:$A$290,WorkElectricity!$J146)&lt;0.0001,VLOOKUP($I146,Notes!$B$1:$C$1,2,0),SUMIFS(RawElectricity!AH$171:AH$290,RawElectricity!$B$171:$B$290,WorkElectricity!$I146,RawElectricity!$A$171:$A$290,WorkElectricity!$J146))</f>
        <v>#N/A</v>
      </c>
      <c r="AP146" s="19" t="e">
        <f>IF(SUMIFS(RawElectricity!AI$171:AI$290,RawElectricity!$B$171:$B$290,WorkElectricity!$I146,RawElectricity!$A$171:$A$290,WorkElectricity!$J146)&lt;0.0001,VLOOKUP($I146,Notes!$B$1:$C$1,2,0),SUMIFS(RawElectricity!AI$171:AI$290,RawElectricity!$B$171:$B$290,WorkElectricity!$I146,RawElectricity!$A$171:$A$290,WorkElectricity!$J146))</f>
        <v>#N/A</v>
      </c>
      <c r="AQ146" s="19" t="e">
        <f>IF(SUMIFS(RawElectricity!AJ$171:AJ$290,RawElectricity!$B$171:$B$290,WorkElectricity!$I146,RawElectricity!$A$171:$A$290,WorkElectricity!$J146)&lt;0.0001,VLOOKUP($I146,Notes!$B$1:$C$1,2,0),SUMIFS(RawElectricity!AJ$171:AJ$290,RawElectricity!$B$171:$B$290,WorkElectricity!$I146,RawElectricity!$A$171:$A$290,WorkElectricity!$J146))</f>
        <v>#N/A</v>
      </c>
      <c r="AR146" s="19" t="e">
        <f>IF(SUMIFS(RawElectricity!AK$171:AK$290,RawElectricity!$B$171:$B$290,WorkElectricity!$I146,RawElectricity!$A$171:$A$290,WorkElectricity!$J146)&lt;0.0001,VLOOKUP($I146,Notes!$B$1:$C$1,2,0),SUMIFS(RawElectricity!AK$171:AK$290,RawElectricity!$B$171:$B$290,WorkElectricity!$I146,RawElectricity!$A$171:$A$290,WorkElectricity!$J146))</f>
        <v>#N/A</v>
      </c>
      <c r="AS146" s="19" t="e">
        <f>IF(SUMIFS(RawElectricity!AL$171:AL$290,RawElectricity!$B$171:$B$290,WorkElectricity!$I146,RawElectricity!$A$171:$A$290,WorkElectricity!$J146)&lt;0.0001,VLOOKUP($I146,Notes!$B$1:$C$1,2,0),SUMIFS(RawElectricity!AL$171:AL$290,RawElectricity!$B$171:$B$290,WorkElectricity!$I146,RawElectricity!$A$171:$A$290,WorkElectricity!$J146))</f>
        <v>#N/A</v>
      </c>
      <c r="AT146" s="19" t="e">
        <f>IF(SUMIFS(RawElectricity!AM$171:AM$290,RawElectricity!$B$171:$B$290,WorkElectricity!$I146,RawElectricity!$A$171:$A$290,WorkElectricity!$J146)&lt;0.0001,VLOOKUP($I146,Notes!$B$1:$C$1,2,0),SUMIFS(RawElectricity!AM$171:AM$290,RawElectricity!$B$171:$B$290,WorkElectricity!$I146,RawElectricity!$A$171:$A$290,WorkElectricity!$J146))</f>
        <v>#N/A</v>
      </c>
      <c r="AU146" s="19" t="e">
        <f>IF(SUMIFS(RawElectricity!AN$171:AN$290,RawElectricity!$B$171:$B$290,WorkElectricity!$I146,RawElectricity!$A$171:$A$290,WorkElectricity!$J146)&lt;0.0001,VLOOKUP($I146,Notes!$B$1:$C$1,2,0),SUMIFS(RawElectricity!AN$171:AN$290,RawElectricity!$B$171:$B$290,WorkElectricity!$I146,RawElectricity!$A$171:$A$290,WorkElectricity!$J146))</f>
        <v>#N/A</v>
      </c>
      <c r="AV146" s="19" t="e">
        <f>IF(SUMIFS(RawElectricity!AO$171:AO$290,RawElectricity!$B$171:$B$290,WorkElectricity!$I146,RawElectricity!$A$171:$A$290,WorkElectricity!$J146)&lt;0.0001,VLOOKUP($I146,Notes!$B$1:$C$1,2,0),SUMIFS(RawElectricity!AO$171:AO$290,RawElectricity!$B$171:$B$290,WorkElectricity!$I146,RawElectricity!$A$171:$A$290,WorkElectricity!$J146))</f>
        <v>#N/A</v>
      </c>
      <c r="AW146" s="19" t="e">
        <f>IF(SUMIFS(RawElectricity!AP$171:AP$290,RawElectricity!$B$171:$B$290,WorkElectricity!$I146,RawElectricity!$A$171:$A$290,WorkElectricity!$J146)&lt;0.0001,VLOOKUP($I146,Notes!$B$1:$C$1,2,0),SUMIFS(RawElectricity!AP$171:AP$290,RawElectricity!$B$171:$B$290,WorkElectricity!$I146,RawElectricity!$A$171:$A$290,WorkElectricity!$J146))</f>
        <v>#N/A</v>
      </c>
      <c r="AX146" s="19" t="e">
        <f>IF(SUMIFS(RawElectricity!AQ$171:AQ$290,RawElectricity!$B$171:$B$290,WorkElectricity!$I146,RawElectricity!$A$171:$A$290,WorkElectricity!$J146)&lt;0.0001,VLOOKUP($I146,Notes!$B$1:$C$1,2,0),SUMIFS(RawElectricity!AQ$171:AQ$290,RawElectricity!$B$171:$B$290,WorkElectricity!$I146,RawElectricity!$A$171:$A$290,WorkElectricity!$J146))</f>
        <v>#N/A</v>
      </c>
      <c r="AY146" s="19" t="e">
        <f>IF(SUMIFS(RawElectricity!AR$171:AR$290,RawElectricity!$B$171:$B$290,WorkElectricity!$I146,RawElectricity!$A$171:$A$290,WorkElectricity!$J146)&lt;0.0001,VLOOKUP($I146,Notes!$B$1:$C$1,2,0),SUMIFS(RawElectricity!AR$171:AR$290,RawElectricity!$B$171:$B$290,WorkElectricity!$I146,RawElectricity!$A$171:$A$290,WorkElectricity!$J146))</f>
        <v>#N/A</v>
      </c>
      <c r="AZ146" s="19" t="e">
        <f>IF(SUMIFS(RawElectricity!AS$171:AS$290,RawElectricity!$B$171:$B$290,WorkElectricity!$I146,RawElectricity!$A$171:$A$290,WorkElectricity!$J146)&lt;0.0001,VLOOKUP($I146,Notes!$B$1:$C$1,2,0),SUMIFS(RawElectricity!AS$171:AS$290,RawElectricity!$B$171:$B$290,WorkElectricity!$I146,RawElectricity!$A$171:$A$290,WorkElectricity!$J146))</f>
        <v>#N/A</v>
      </c>
      <c r="BA146" s="19" t="e">
        <f>IF(SUMIFS(RawElectricity!AT$171:AT$290,RawElectricity!$B$171:$B$290,WorkElectricity!$I146,RawElectricity!$A$171:$A$290,WorkElectricity!$J146)&lt;0.0001,VLOOKUP($I146,Notes!$B$1:$C$1,2,0),SUMIFS(RawElectricity!AT$171:AT$290,RawElectricity!$B$171:$B$290,WorkElectricity!$I146,RawElectricity!$A$171:$A$290,WorkElectricity!$J146))</f>
        <v>#N/A</v>
      </c>
      <c r="BB146" s="19" t="e">
        <f>IF(SUMIFS(RawElectricity!AU$171:AU$290,RawElectricity!$B$171:$B$290,WorkElectricity!$I146,RawElectricity!$A$171:$A$290,WorkElectricity!$J146)&lt;0.0001,VLOOKUP($I146,Notes!$B$1:$C$1,2,0),SUMIFS(RawElectricity!AU$171:AU$290,RawElectricity!$B$171:$B$290,WorkElectricity!$I146,RawElectricity!$A$171:$A$290,WorkElectricity!$J146))</f>
        <v>#N/A</v>
      </c>
      <c r="BC146" s="19" t="e">
        <f>IF(SUMIFS(RawElectricity!AV$171:AV$290,RawElectricity!$B$171:$B$290,WorkElectricity!$I146,RawElectricity!$A$171:$A$290,WorkElectricity!$J146)&lt;0.0001,VLOOKUP($I146,Notes!$B$1:$C$1,2,0),SUMIFS(RawElectricity!AV$171:AV$290,RawElectricity!$B$171:$B$290,WorkElectricity!$I146,RawElectricity!$A$171:$A$290,WorkElectricity!$J146))</f>
        <v>#N/A</v>
      </c>
      <c r="BD146" s="19" t="e">
        <f>IF(SUMIFS(RawElectricity!AW$171:AW$290,RawElectricity!$B$171:$B$290,WorkElectricity!$I146,RawElectricity!$A$171:$A$290,WorkElectricity!$J146)&lt;0.0001,VLOOKUP($I146,Notes!$B$1:$C$1,2,0),SUMIFS(RawElectricity!AW$171:AW$290,RawElectricity!$B$171:$B$290,WorkElectricity!$I146,RawElectricity!$A$171:$A$290,WorkElectricity!$J146))</f>
        <v>#N/A</v>
      </c>
      <c r="BE146" s="19" t="e">
        <f>IF(SUMIFS(RawElectricity!AX$171:AX$290,RawElectricity!$B$171:$B$290,WorkElectricity!$I146,RawElectricity!$A$171:$A$290,WorkElectricity!$J146)&lt;0.0001,VLOOKUP($I146,Notes!$B$1:$C$1,2,0),SUMIFS(RawElectricity!AX$171:AX$290,RawElectricity!$B$171:$B$290,WorkElectricity!$I146,RawElectricity!$A$171:$A$290,WorkElectricity!$J146))</f>
        <v>#N/A</v>
      </c>
      <c r="BF146" s="19" t="e">
        <f>IF(SUMIFS(RawElectricity!AY$171:AY$290,RawElectricity!$B$171:$B$290,WorkElectricity!$I146,RawElectricity!$A$171:$A$290,WorkElectricity!$J146)&lt;0.0001,VLOOKUP($I146,Notes!$B$1:$C$1,2,0),SUMIFS(RawElectricity!AY$171:AY$290,RawElectricity!$B$171:$B$290,WorkElectricity!$I146,RawElectricity!$A$171:$A$290,WorkElectricity!$J146))</f>
        <v>#N/A</v>
      </c>
      <c r="BG146" s="19" t="e">
        <f>IF(SUMIFS(RawElectricity!AZ$171:AZ$290,RawElectricity!$B$171:$B$290,WorkElectricity!$I146,RawElectricity!$A$171:$A$290,WorkElectricity!$J146)&lt;0.0001,VLOOKUP($I146,Notes!$B$1:$C$1,2,0),SUMIFS(RawElectricity!AZ$171:AZ$290,RawElectricity!$B$171:$B$290,WorkElectricity!$I146,RawElectricity!$A$171:$A$290,WorkElectricity!$J146))</f>
        <v>#N/A</v>
      </c>
      <c r="BH146" s="19" t="e">
        <f>IF(SUMIFS(RawElectricity!BA$171:BA$290,RawElectricity!$B$171:$B$290,WorkElectricity!$I146,RawElectricity!$A$171:$A$290,WorkElectricity!$J146)&lt;0.0001,VLOOKUP($I146,Notes!$B$1:$C$1,2,0),SUMIFS(RawElectricity!BA$171:BA$290,RawElectricity!$B$171:$B$290,WorkElectricity!$I146,RawElectricity!$A$171:$A$290,WorkElectricity!$J146))</f>
        <v>#N/A</v>
      </c>
      <c r="BI146" s="19" t="e">
        <f>IF(SUMIFS(RawElectricity!BB$171:BB$290,RawElectricity!$B$171:$B$290,WorkElectricity!$I146,RawElectricity!$A$171:$A$290,WorkElectricity!$J146)&lt;0.0001,VLOOKUP($I146,Notes!$B$1:$C$1,2,0),SUMIFS(RawElectricity!BB$171:BB$290,RawElectricity!$B$171:$B$290,WorkElectricity!$I146,RawElectricity!$A$171:$A$290,WorkElectricity!$J146))</f>
        <v>#N/A</v>
      </c>
      <c r="BJ146" s="19" t="e">
        <f>IF(SUMIFS(RawElectricity!BC$171:BC$290,RawElectricity!$B$171:$B$290,WorkElectricity!$I146,RawElectricity!$A$171:$A$290,WorkElectricity!$J146)&lt;0.0001,VLOOKUP($I146,Notes!$B$1:$C$1,2,0),SUMIFS(RawElectricity!BC$171:BC$290,RawElectricity!$B$171:$B$290,WorkElectricity!$I146,RawElectricity!$A$171:$A$290,WorkElectricity!$J146))</f>
        <v>#N/A</v>
      </c>
      <c r="BK146" s="19" t="e">
        <f>IF(SUMIFS(RawElectricity!BD$171:BD$290,RawElectricity!$B$171:$B$290,WorkElectricity!$I146,RawElectricity!$A$171:$A$290,WorkElectricity!$J146)&lt;0.0001,VLOOKUP($I146,Notes!$B$1:$C$1,2,0),SUMIFS(RawElectricity!BD$171:BD$290,RawElectricity!$B$171:$B$290,WorkElectricity!$I146,RawElectricity!$A$171:$A$290,WorkElectricity!$J146))</f>
        <v>#N/A</v>
      </c>
      <c r="BL146" s="19" t="e">
        <f>IF(SUMIFS(RawElectricity!BE$171:BE$290,RawElectricity!$B$171:$B$290,WorkElectricity!$I146,RawElectricity!$A$171:$A$290,WorkElectricity!$J146)&lt;0.0001,VLOOKUP($I146,Notes!$B$1:$C$1,2,0),SUMIFS(RawElectricity!BE$171:BE$290,RawElectricity!$B$171:$B$290,WorkElectricity!$I146,RawElectricity!$A$171:$A$290,WorkElectricity!$J146))</f>
        <v>#N/A</v>
      </c>
      <c r="BM146" s="19" t="e">
        <f>IF(SUMIFS(RawElectricity!BF$171:BF$290,RawElectricity!$B$171:$B$290,WorkElectricity!$I146,RawElectricity!$A$171:$A$290,WorkElectricity!$J146)&lt;0.0001,VLOOKUP($I146,Notes!$B$1:$C$1,2,0),SUMIFS(RawElectricity!BF$171:BF$290,RawElectricity!$B$171:$B$290,WorkElectricity!$I146,RawElectricity!$A$171:$A$290,WorkElectricity!$J146))</f>
        <v>#N/A</v>
      </c>
      <c r="BN146" s="19" t="e">
        <f>IF(SUMIFS(RawElectricity!BG$171:BG$290,RawElectricity!$B$171:$B$290,WorkElectricity!$I146,RawElectricity!$A$171:$A$290,WorkElectricity!$J146)&lt;0.0001,VLOOKUP($I146,Notes!$B$1:$C$1,2,0),SUMIFS(RawElectricity!BG$171:BG$290,RawElectricity!$B$171:$B$290,WorkElectricity!$I146,RawElectricity!$A$171:$A$290,WorkElectricity!$J146))</f>
        <v>#N/A</v>
      </c>
      <c r="BO146" s="19" t="e">
        <f>IF(SUMIFS(RawElectricity!BH$171:BH$290,RawElectricity!$B$171:$B$290,WorkElectricity!$I146,RawElectricity!$A$171:$A$290,WorkElectricity!$J146)&lt;0.0001,VLOOKUP($I146,Notes!$B$1:$C$1,2,0),SUMIFS(RawElectricity!BH$171:BH$290,RawElectricity!$B$171:$B$290,WorkElectricity!$I146,RawElectricity!$A$171:$A$290,WorkElectricity!$J146))</f>
        <v>#N/A</v>
      </c>
      <c r="BP146" s="19" t="e">
        <f>IF(SUMIFS(RawElectricity!BI$171:BI$290,RawElectricity!$B$171:$B$290,WorkElectricity!$I146,RawElectricity!$A$171:$A$290,WorkElectricity!$J146)&lt;0.0001,VLOOKUP($I146,Notes!$B$1:$C$1,2,0),SUMIFS(RawElectricity!BI$171:BI$290,RawElectricity!$B$171:$B$290,WorkElectricity!$I146,RawElectricity!$A$171:$A$290,WorkElectricity!$J146))</f>
        <v>#N/A</v>
      </c>
      <c r="BQ146" s="19"/>
      <c r="BR146" s="19" t="e">
        <f>IF(SUMIFS(RawElectricity!BJ$171:BJ$290,RawElectricity!$B$171:$B$290,WorkElectricity!$I146,RawElectricity!$A$171:$A$290,WorkElectricity!$J146)&lt;0.0001,VLOOKUP($I146,Notes!$B$1:$C$1,2,0),SUMIFS(RawElectricity!BJ$171:BJ$290,RawElectricity!$B$171:$B$290,WorkElectricity!$I146,RawElectricity!$A$171:$A$290,WorkElectricity!$J146))</f>
        <v>#N/A</v>
      </c>
      <c r="BS146" s="19" t="e">
        <f>IF(SUMIFS(RawElectricity!BK$171:BK$290,RawElectricity!$B$171:$B$290,WorkElectricity!$I146,RawElectricity!$A$171:$A$290,WorkElectricity!$J146)&lt;0.0001,VLOOKUP($I146,Notes!$B$1:$C$1,2,0),SUMIFS(RawElectricity!BK$171:BK$290,RawElectricity!$B$171:$B$290,WorkElectricity!$I146,RawElectricity!$A$171:$A$290,WorkElectricity!$J146))</f>
        <v>#N/A</v>
      </c>
      <c r="BT146" s="19" t="e">
        <f>IF(SUMIFS(RawElectricity!BL$171:BL$290,RawElectricity!$B$171:$B$290,WorkElectricity!$I146,RawElectricity!$A$171:$A$290,WorkElectricity!$J146)&lt;0.0001,VLOOKUP($I146,Notes!$B$1:$C$1,2,0),SUMIFS(RawElectricity!BL$171:BL$290,RawElectricity!$B$171:$B$290,WorkElectricity!$I146,RawElectricity!$A$171:$A$290,WorkElectricity!$J146))</f>
        <v>#N/A</v>
      </c>
      <c r="BU146" s="19" t="e">
        <f>IF(SUMIFS(RawElectricity!BM$171:BM$290,RawElectricity!$B$171:$B$290,WorkElectricity!$I146,RawElectricity!$A$171:$A$290,WorkElectricity!$J146)&lt;0.0001,VLOOKUP($I146,Notes!$B$1:$C$1,2,0),SUMIFS(RawElectricity!BM$171:BM$290,RawElectricity!$B$171:$B$290,WorkElectricity!$I146,RawElectricity!$A$171:$A$290,WorkElectricity!$J146))</f>
        <v>#N/A</v>
      </c>
      <c r="BV146" s="19" t="e">
        <f>IF(SUMIFS(RawElectricity!BN$171:BN$290,RawElectricity!$B$171:$B$290,WorkElectricity!$I146,RawElectricity!$A$171:$A$290,WorkElectricity!$J146)&lt;0.0001,VLOOKUP($I146,Notes!$B$1:$C$1,2,0),SUMIFS(RawElectricity!BN$171:BN$290,RawElectricity!$B$171:$B$290,WorkElectricity!$I146,RawElectricity!$A$171:$A$290,WorkElectricity!$J146))</f>
        <v>#N/A</v>
      </c>
      <c r="BW146" s="19" t="e">
        <f>IF(SUMIFS(RawElectricity!BO$171:BO$290,RawElectricity!$B$171:$B$290,WorkElectricity!$I146,RawElectricity!$A$171:$A$290,WorkElectricity!$J146)&lt;0.0001,VLOOKUP($I146,Notes!$B$1:$C$1,2,0),SUMIFS(RawElectricity!BO$171:BO$290,RawElectricity!$B$171:$B$290,WorkElectricity!$I146,RawElectricity!$A$171:$A$290,WorkElectricity!$J146))</f>
        <v>#N/A</v>
      </c>
    </row>
    <row r="147" spans="1:75" x14ac:dyDescent="0.25">
      <c r="A147" t="str">
        <f>IF(B147&lt;&gt;B146,MAX(A$79:A146)+1,"")</f>
        <v/>
      </c>
      <c r="B147" t="str">
        <f>RawElectricity!B238</f>
        <v>sim5</v>
      </c>
      <c r="D147" s="19"/>
      <c r="E147" s="19"/>
      <c r="F147" s="19"/>
      <c r="G147" s="19"/>
      <c r="H147">
        <f t="shared" si="11"/>
        <v>8</v>
      </c>
      <c r="I147" t="str">
        <f t="shared" si="13"/>
        <v>sim7</v>
      </c>
      <c r="J147" t="str">
        <f t="shared" si="12"/>
        <v>Wind</v>
      </c>
      <c r="K147" s="19" t="e">
        <f>IF(SUMIFS(RawElectricity!D$171:D$290,RawElectricity!$B$171:$B$290,WorkElectricity!$I147,RawElectricity!$A$171:$A$290,WorkElectricity!$J147)&lt;0.0001,VLOOKUP($I147,Notes!$B$1:$C$1,2,0),SUMIFS(RawElectricity!D$171:D$290,RawElectricity!$B$171:$B$290,WorkElectricity!$I147,RawElectricity!$A$171:$A$290,WorkElectricity!$J147))</f>
        <v>#N/A</v>
      </c>
      <c r="L147" s="19" t="e">
        <f>IF(SUMIFS(RawElectricity!E$171:E$290,RawElectricity!$B$171:$B$290,WorkElectricity!$I147,RawElectricity!$A$171:$A$290,WorkElectricity!$J147)&lt;0.0001,VLOOKUP($I147,Notes!$B$1:$C$1,2,0),SUMIFS(RawElectricity!E$171:E$290,RawElectricity!$B$171:$B$290,WorkElectricity!$I147,RawElectricity!$A$171:$A$290,WorkElectricity!$J147))</f>
        <v>#N/A</v>
      </c>
      <c r="M147" s="19" t="e">
        <f>IF(SUMIFS(RawElectricity!F$171:F$290,RawElectricity!$B$171:$B$290,WorkElectricity!$I147,RawElectricity!$A$171:$A$290,WorkElectricity!$J147)&lt;0.0001,VLOOKUP($I147,Notes!$B$1:$C$1,2,0),SUMIFS(RawElectricity!F$171:F$290,RawElectricity!$B$171:$B$290,WorkElectricity!$I147,RawElectricity!$A$171:$A$290,WorkElectricity!$J147))</f>
        <v>#N/A</v>
      </c>
      <c r="N147" s="19" t="e">
        <f>IF(SUMIFS(RawElectricity!G$171:G$290,RawElectricity!$B$171:$B$290,WorkElectricity!$I147,RawElectricity!$A$171:$A$290,WorkElectricity!$J147)&lt;0.0001,VLOOKUP($I147,Notes!$B$1:$C$1,2,0),SUMIFS(RawElectricity!G$171:G$290,RawElectricity!$B$171:$B$290,WorkElectricity!$I147,RawElectricity!$A$171:$A$290,WorkElectricity!$J147))</f>
        <v>#N/A</v>
      </c>
      <c r="O147" s="19" t="e">
        <f>IF(SUMIFS(RawElectricity!H$171:H$290,RawElectricity!$B$171:$B$290,WorkElectricity!$I147,RawElectricity!$A$171:$A$290,WorkElectricity!$J147)&lt;0.0001,VLOOKUP($I147,Notes!$B$1:$C$1,2,0),SUMIFS(RawElectricity!H$171:H$290,RawElectricity!$B$171:$B$290,WorkElectricity!$I147,RawElectricity!$A$171:$A$290,WorkElectricity!$J147))</f>
        <v>#N/A</v>
      </c>
      <c r="P147" s="19" t="e">
        <f>IF(SUMIFS(RawElectricity!I$171:I$290,RawElectricity!$B$171:$B$290,WorkElectricity!$I147,RawElectricity!$A$171:$A$290,WorkElectricity!$J147)&lt;0.0001,VLOOKUP($I147,Notes!$B$1:$C$1,2,0),SUMIFS(RawElectricity!I$171:I$290,RawElectricity!$B$171:$B$290,WorkElectricity!$I147,RawElectricity!$A$171:$A$290,WorkElectricity!$J147))</f>
        <v>#N/A</v>
      </c>
      <c r="Q147" s="19" t="e">
        <f>IF(SUMIFS(RawElectricity!J$171:J$290,RawElectricity!$B$171:$B$290,WorkElectricity!$I147,RawElectricity!$A$171:$A$290,WorkElectricity!$J147)&lt;0.0001,VLOOKUP($I147,Notes!$B$1:$C$1,2,0),SUMIFS(RawElectricity!J$171:J$290,RawElectricity!$B$171:$B$290,WorkElectricity!$I147,RawElectricity!$A$171:$A$290,WorkElectricity!$J147))</f>
        <v>#N/A</v>
      </c>
      <c r="R147" s="19" t="e">
        <f>IF(SUMIFS(RawElectricity!K$171:K$290,RawElectricity!$B$171:$B$290,WorkElectricity!$I147,RawElectricity!$A$171:$A$290,WorkElectricity!$J147)&lt;0.0001,VLOOKUP($I147,Notes!$B$1:$C$1,2,0),SUMIFS(RawElectricity!K$171:K$290,RawElectricity!$B$171:$B$290,WorkElectricity!$I147,RawElectricity!$A$171:$A$290,WorkElectricity!$J147))</f>
        <v>#N/A</v>
      </c>
      <c r="S147" s="19" t="e">
        <f>IF(SUMIFS(RawElectricity!L$171:L$290,RawElectricity!$B$171:$B$290,WorkElectricity!$I147,RawElectricity!$A$171:$A$290,WorkElectricity!$J147)&lt;0.0001,VLOOKUP($I147,Notes!$B$1:$C$1,2,0),SUMIFS(RawElectricity!L$171:L$290,RawElectricity!$B$171:$B$290,WorkElectricity!$I147,RawElectricity!$A$171:$A$290,WorkElectricity!$J147))</f>
        <v>#N/A</v>
      </c>
      <c r="T147" s="19" t="e">
        <f>IF(SUMIFS(RawElectricity!M$171:M$290,RawElectricity!$B$171:$B$290,WorkElectricity!$I147,RawElectricity!$A$171:$A$290,WorkElectricity!$J147)&lt;0.0001,VLOOKUP($I147,Notes!$B$1:$C$1,2,0),SUMIFS(RawElectricity!M$171:M$290,RawElectricity!$B$171:$B$290,WorkElectricity!$I147,RawElectricity!$A$171:$A$290,WorkElectricity!$J147))</f>
        <v>#N/A</v>
      </c>
      <c r="U147" s="19" t="e">
        <f>IF(SUMIFS(RawElectricity!N$171:N$290,RawElectricity!$B$171:$B$290,WorkElectricity!$I147,RawElectricity!$A$171:$A$290,WorkElectricity!$J147)&lt;0.0001,VLOOKUP($I147,Notes!$B$1:$C$1,2,0),SUMIFS(RawElectricity!N$171:N$290,RawElectricity!$B$171:$B$290,WorkElectricity!$I147,RawElectricity!$A$171:$A$290,WorkElectricity!$J147))</f>
        <v>#N/A</v>
      </c>
      <c r="V147" s="19" t="e">
        <f>IF(SUMIFS(RawElectricity!O$171:O$290,RawElectricity!$B$171:$B$290,WorkElectricity!$I147,RawElectricity!$A$171:$A$290,WorkElectricity!$J147)&lt;0.0001,VLOOKUP($I147,Notes!$B$1:$C$1,2,0),SUMIFS(RawElectricity!O$171:O$290,RawElectricity!$B$171:$B$290,WorkElectricity!$I147,RawElectricity!$A$171:$A$290,WorkElectricity!$J147))</f>
        <v>#N/A</v>
      </c>
      <c r="W147" s="19" t="e">
        <f>IF(SUMIFS(RawElectricity!P$171:P$290,RawElectricity!$B$171:$B$290,WorkElectricity!$I147,RawElectricity!$A$171:$A$290,WorkElectricity!$J147)&lt;0.0001,VLOOKUP($I147,Notes!$B$1:$C$1,2,0),SUMIFS(RawElectricity!P$171:P$290,RawElectricity!$B$171:$B$290,WorkElectricity!$I147,RawElectricity!$A$171:$A$290,WorkElectricity!$J147))</f>
        <v>#N/A</v>
      </c>
      <c r="X147" s="19" t="e">
        <f>IF(SUMIFS(RawElectricity!Q$171:Q$290,RawElectricity!$B$171:$B$290,WorkElectricity!$I147,RawElectricity!$A$171:$A$290,WorkElectricity!$J147)&lt;0.0001,VLOOKUP($I147,Notes!$B$1:$C$1,2,0),SUMIFS(RawElectricity!Q$171:Q$290,RawElectricity!$B$171:$B$290,WorkElectricity!$I147,RawElectricity!$A$171:$A$290,WorkElectricity!$J147))</f>
        <v>#N/A</v>
      </c>
      <c r="Y147" s="19" t="e">
        <f>IF(SUMIFS(RawElectricity!R$171:R$290,RawElectricity!$B$171:$B$290,WorkElectricity!$I147,RawElectricity!$A$171:$A$290,WorkElectricity!$J147)&lt;0.0001,VLOOKUP($I147,Notes!$B$1:$C$1,2,0),SUMIFS(RawElectricity!R$171:R$290,RawElectricity!$B$171:$B$290,WorkElectricity!$I147,RawElectricity!$A$171:$A$290,WorkElectricity!$J147))</f>
        <v>#N/A</v>
      </c>
      <c r="Z147" s="19" t="e">
        <f>IF(SUMIFS(RawElectricity!S$171:S$290,RawElectricity!$B$171:$B$290,WorkElectricity!$I147,RawElectricity!$A$171:$A$290,WorkElectricity!$J147)&lt;0.0001,VLOOKUP($I147,Notes!$B$1:$C$1,2,0),SUMIFS(RawElectricity!S$171:S$290,RawElectricity!$B$171:$B$290,WorkElectricity!$I147,RawElectricity!$A$171:$A$290,WorkElectricity!$J147))</f>
        <v>#N/A</v>
      </c>
      <c r="AA147" s="19" t="e">
        <f>IF(SUMIFS(RawElectricity!T$171:T$290,RawElectricity!$B$171:$B$290,WorkElectricity!$I147,RawElectricity!$A$171:$A$290,WorkElectricity!$J147)&lt;0.0001,VLOOKUP($I147,Notes!$B$1:$C$1,2,0),SUMIFS(RawElectricity!T$171:T$290,RawElectricity!$B$171:$B$290,WorkElectricity!$I147,RawElectricity!$A$171:$A$290,WorkElectricity!$J147))</f>
        <v>#N/A</v>
      </c>
      <c r="AB147" s="19" t="e">
        <f>IF(SUMIFS(RawElectricity!U$171:U$290,RawElectricity!$B$171:$B$290,WorkElectricity!$I147,RawElectricity!$A$171:$A$290,WorkElectricity!$J147)&lt;0.0001,VLOOKUP($I147,Notes!$B$1:$C$1,2,0),SUMIFS(RawElectricity!U$171:U$290,RawElectricity!$B$171:$B$290,WorkElectricity!$I147,RawElectricity!$A$171:$A$290,WorkElectricity!$J147))</f>
        <v>#N/A</v>
      </c>
      <c r="AC147" s="19" t="e">
        <f>IF(SUMIFS(RawElectricity!V$171:V$290,RawElectricity!$B$171:$B$290,WorkElectricity!$I147,RawElectricity!$A$171:$A$290,WorkElectricity!$J147)&lt;0.0001,VLOOKUP($I147,Notes!$B$1:$C$1,2,0),SUMIFS(RawElectricity!V$171:V$290,RawElectricity!$B$171:$B$290,WorkElectricity!$I147,RawElectricity!$A$171:$A$290,WorkElectricity!$J147))</f>
        <v>#N/A</v>
      </c>
      <c r="AD147" s="19" t="e">
        <f>IF(SUMIFS(RawElectricity!W$171:W$290,RawElectricity!$B$171:$B$290,WorkElectricity!$I147,RawElectricity!$A$171:$A$290,WorkElectricity!$J147)&lt;0.0001,VLOOKUP($I147,Notes!$B$1:$C$1,2,0),SUMIFS(RawElectricity!W$171:W$290,RawElectricity!$B$171:$B$290,WorkElectricity!$I147,RawElectricity!$A$171:$A$290,WorkElectricity!$J147))</f>
        <v>#N/A</v>
      </c>
      <c r="AE147" s="19" t="e">
        <f>IF(SUMIFS(RawElectricity!X$171:X$290,RawElectricity!$B$171:$B$290,WorkElectricity!$I147,RawElectricity!$A$171:$A$290,WorkElectricity!$J147)&lt;0.0001,VLOOKUP($I147,Notes!$B$1:$C$1,2,0),SUMIFS(RawElectricity!X$171:X$290,RawElectricity!$B$171:$B$290,WorkElectricity!$I147,RawElectricity!$A$171:$A$290,WorkElectricity!$J147))</f>
        <v>#N/A</v>
      </c>
      <c r="AF147" s="19" t="e">
        <f>IF(SUMIFS(RawElectricity!Y$171:Y$290,RawElectricity!$B$171:$B$290,WorkElectricity!$I147,RawElectricity!$A$171:$A$290,WorkElectricity!$J147)&lt;0.0001,VLOOKUP($I147,Notes!$B$1:$C$1,2,0),SUMIFS(RawElectricity!Y$171:Y$290,RawElectricity!$B$171:$B$290,WorkElectricity!$I147,RawElectricity!$A$171:$A$290,WorkElectricity!$J147))</f>
        <v>#N/A</v>
      </c>
      <c r="AG147" s="19" t="e">
        <f>IF(SUMIFS(RawElectricity!Z$171:Z$290,RawElectricity!$B$171:$B$290,WorkElectricity!$I147,RawElectricity!$A$171:$A$290,WorkElectricity!$J147)&lt;0.0001,VLOOKUP($I147,Notes!$B$1:$C$1,2,0),SUMIFS(RawElectricity!Z$171:Z$290,RawElectricity!$B$171:$B$290,WorkElectricity!$I147,RawElectricity!$A$171:$A$290,WorkElectricity!$J147))</f>
        <v>#N/A</v>
      </c>
      <c r="AH147" s="19" t="e">
        <f>IF(SUMIFS(RawElectricity!AA$171:AA$290,RawElectricity!$B$171:$B$290,WorkElectricity!$I147,RawElectricity!$A$171:$A$290,WorkElectricity!$J147)&lt;0.0001,VLOOKUP($I147,Notes!$B$1:$C$1,2,0),SUMIFS(RawElectricity!AA$171:AA$290,RawElectricity!$B$171:$B$290,WorkElectricity!$I147,RawElectricity!$A$171:$A$290,WorkElectricity!$J147))</f>
        <v>#N/A</v>
      </c>
      <c r="AI147" s="19" t="e">
        <f>IF(SUMIFS(RawElectricity!AB$171:AB$290,RawElectricity!$B$171:$B$290,WorkElectricity!$I147,RawElectricity!$A$171:$A$290,WorkElectricity!$J147)&lt;0.0001,VLOOKUP($I147,Notes!$B$1:$C$1,2,0),SUMIFS(RawElectricity!AB$171:AB$290,RawElectricity!$B$171:$B$290,WorkElectricity!$I147,RawElectricity!$A$171:$A$290,WorkElectricity!$J147))</f>
        <v>#N/A</v>
      </c>
      <c r="AJ147" s="19" t="e">
        <f>IF(SUMIFS(RawElectricity!AC$171:AC$290,RawElectricity!$B$171:$B$290,WorkElectricity!$I147,RawElectricity!$A$171:$A$290,WorkElectricity!$J147)&lt;0.0001,VLOOKUP($I147,Notes!$B$1:$C$1,2,0),SUMIFS(RawElectricity!AC$171:AC$290,RawElectricity!$B$171:$B$290,WorkElectricity!$I147,RawElectricity!$A$171:$A$290,WorkElectricity!$J147))</f>
        <v>#N/A</v>
      </c>
      <c r="AK147" s="19" t="e">
        <f>IF(SUMIFS(RawElectricity!AD$171:AD$290,RawElectricity!$B$171:$B$290,WorkElectricity!$I147,RawElectricity!$A$171:$A$290,WorkElectricity!$J147)&lt;0.0001,VLOOKUP($I147,Notes!$B$1:$C$1,2,0),SUMIFS(RawElectricity!AD$171:AD$290,RawElectricity!$B$171:$B$290,WorkElectricity!$I147,RawElectricity!$A$171:$A$290,WorkElectricity!$J147))</f>
        <v>#N/A</v>
      </c>
      <c r="AL147" s="19" t="e">
        <f>IF(SUMIFS(RawElectricity!AE$171:AE$290,RawElectricity!$B$171:$B$290,WorkElectricity!$I147,RawElectricity!$A$171:$A$290,WorkElectricity!$J147)&lt;0.0001,VLOOKUP($I147,Notes!$B$1:$C$1,2,0),SUMIFS(RawElectricity!AE$171:AE$290,RawElectricity!$B$171:$B$290,WorkElectricity!$I147,RawElectricity!$A$171:$A$290,WorkElectricity!$J147))</f>
        <v>#N/A</v>
      </c>
      <c r="AM147" s="19" t="e">
        <f>IF(SUMIFS(RawElectricity!AF$171:AF$290,RawElectricity!$B$171:$B$290,WorkElectricity!$I147,RawElectricity!$A$171:$A$290,WorkElectricity!$J147)&lt;0.0001,VLOOKUP($I147,Notes!$B$1:$C$1,2,0),SUMIFS(RawElectricity!AF$171:AF$290,RawElectricity!$B$171:$B$290,WorkElectricity!$I147,RawElectricity!$A$171:$A$290,WorkElectricity!$J147))</f>
        <v>#N/A</v>
      </c>
      <c r="AN147" s="19" t="e">
        <f>IF(SUMIFS(RawElectricity!AG$171:AG$290,RawElectricity!$B$171:$B$290,WorkElectricity!$I147,RawElectricity!$A$171:$A$290,WorkElectricity!$J147)&lt;0.0001,VLOOKUP($I147,Notes!$B$1:$C$1,2,0),SUMIFS(RawElectricity!AG$171:AG$290,RawElectricity!$B$171:$B$290,WorkElectricity!$I147,RawElectricity!$A$171:$A$290,WorkElectricity!$J147))</f>
        <v>#N/A</v>
      </c>
      <c r="AO147" s="19" t="e">
        <f>IF(SUMIFS(RawElectricity!AH$171:AH$290,RawElectricity!$B$171:$B$290,WorkElectricity!$I147,RawElectricity!$A$171:$A$290,WorkElectricity!$J147)&lt;0.0001,VLOOKUP($I147,Notes!$B$1:$C$1,2,0),SUMIFS(RawElectricity!AH$171:AH$290,RawElectricity!$B$171:$B$290,WorkElectricity!$I147,RawElectricity!$A$171:$A$290,WorkElectricity!$J147))</f>
        <v>#N/A</v>
      </c>
      <c r="AP147" s="19" t="e">
        <f>IF(SUMIFS(RawElectricity!AI$171:AI$290,RawElectricity!$B$171:$B$290,WorkElectricity!$I147,RawElectricity!$A$171:$A$290,WorkElectricity!$J147)&lt;0.0001,VLOOKUP($I147,Notes!$B$1:$C$1,2,0),SUMIFS(RawElectricity!AI$171:AI$290,RawElectricity!$B$171:$B$290,WorkElectricity!$I147,RawElectricity!$A$171:$A$290,WorkElectricity!$J147))</f>
        <v>#N/A</v>
      </c>
      <c r="AQ147" s="19" t="e">
        <f>IF(SUMIFS(RawElectricity!AJ$171:AJ$290,RawElectricity!$B$171:$B$290,WorkElectricity!$I147,RawElectricity!$A$171:$A$290,WorkElectricity!$J147)&lt;0.0001,VLOOKUP($I147,Notes!$B$1:$C$1,2,0),SUMIFS(RawElectricity!AJ$171:AJ$290,RawElectricity!$B$171:$B$290,WorkElectricity!$I147,RawElectricity!$A$171:$A$290,WorkElectricity!$J147))</f>
        <v>#N/A</v>
      </c>
      <c r="AR147" s="19" t="e">
        <f>IF(SUMIFS(RawElectricity!AK$171:AK$290,RawElectricity!$B$171:$B$290,WorkElectricity!$I147,RawElectricity!$A$171:$A$290,WorkElectricity!$J147)&lt;0.0001,VLOOKUP($I147,Notes!$B$1:$C$1,2,0),SUMIFS(RawElectricity!AK$171:AK$290,RawElectricity!$B$171:$B$290,WorkElectricity!$I147,RawElectricity!$A$171:$A$290,WorkElectricity!$J147))</f>
        <v>#N/A</v>
      </c>
      <c r="AS147" s="19" t="e">
        <f>IF(SUMIFS(RawElectricity!AL$171:AL$290,RawElectricity!$B$171:$B$290,WorkElectricity!$I147,RawElectricity!$A$171:$A$290,WorkElectricity!$J147)&lt;0.0001,VLOOKUP($I147,Notes!$B$1:$C$1,2,0),SUMIFS(RawElectricity!AL$171:AL$290,RawElectricity!$B$171:$B$290,WorkElectricity!$I147,RawElectricity!$A$171:$A$290,WorkElectricity!$J147))</f>
        <v>#N/A</v>
      </c>
      <c r="AT147" s="19" t="e">
        <f>IF(SUMIFS(RawElectricity!AM$171:AM$290,RawElectricity!$B$171:$B$290,WorkElectricity!$I147,RawElectricity!$A$171:$A$290,WorkElectricity!$J147)&lt;0.0001,VLOOKUP($I147,Notes!$B$1:$C$1,2,0),SUMIFS(RawElectricity!AM$171:AM$290,RawElectricity!$B$171:$B$290,WorkElectricity!$I147,RawElectricity!$A$171:$A$290,WorkElectricity!$J147))</f>
        <v>#N/A</v>
      </c>
      <c r="AU147" s="19" t="e">
        <f>IF(SUMIFS(RawElectricity!AN$171:AN$290,RawElectricity!$B$171:$B$290,WorkElectricity!$I147,RawElectricity!$A$171:$A$290,WorkElectricity!$J147)&lt;0.0001,VLOOKUP($I147,Notes!$B$1:$C$1,2,0),SUMIFS(RawElectricity!AN$171:AN$290,RawElectricity!$B$171:$B$290,WorkElectricity!$I147,RawElectricity!$A$171:$A$290,WorkElectricity!$J147))</f>
        <v>#N/A</v>
      </c>
      <c r="AV147" s="19" t="e">
        <f>IF(SUMIFS(RawElectricity!AO$171:AO$290,RawElectricity!$B$171:$B$290,WorkElectricity!$I147,RawElectricity!$A$171:$A$290,WorkElectricity!$J147)&lt;0.0001,VLOOKUP($I147,Notes!$B$1:$C$1,2,0),SUMIFS(RawElectricity!AO$171:AO$290,RawElectricity!$B$171:$B$290,WorkElectricity!$I147,RawElectricity!$A$171:$A$290,WorkElectricity!$J147))</f>
        <v>#N/A</v>
      </c>
      <c r="AW147" s="19" t="e">
        <f>IF(SUMIFS(RawElectricity!AP$171:AP$290,RawElectricity!$B$171:$B$290,WorkElectricity!$I147,RawElectricity!$A$171:$A$290,WorkElectricity!$J147)&lt;0.0001,VLOOKUP($I147,Notes!$B$1:$C$1,2,0),SUMIFS(RawElectricity!AP$171:AP$290,RawElectricity!$B$171:$B$290,WorkElectricity!$I147,RawElectricity!$A$171:$A$290,WorkElectricity!$J147))</f>
        <v>#N/A</v>
      </c>
      <c r="AX147" s="19" t="e">
        <f>IF(SUMIFS(RawElectricity!AQ$171:AQ$290,RawElectricity!$B$171:$B$290,WorkElectricity!$I147,RawElectricity!$A$171:$A$290,WorkElectricity!$J147)&lt;0.0001,VLOOKUP($I147,Notes!$B$1:$C$1,2,0),SUMIFS(RawElectricity!AQ$171:AQ$290,RawElectricity!$B$171:$B$290,WorkElectricity!$I147,RawElectricity!$A$171:$A$290,WorkElectricity!$J147))</f>
        <v>#N/A</v>
      </c>
      <c r="AY147" s="19" t="e">
        <f>IF(SUMIFS(RawElectricity!AR$171:AR$290,RawElectricity!$B$171:$B$290,WorkElectricity!$I147,RawElectricity!$A$171:$A$290,WorkElectricity!$J147)&lt;0.0001,VLOOKUP($I147,Notes!$B$1:$C$1,2,0),SUMIFS(RawElectricity!AR$171:AR$290,RawElectricity!$B$171:$B$290,WorkElectricity!$I147,RawElectricity!$A$171:$A$290,WorkElectricity!$J147))</f>
        <v>#N/A</v>
      </c>
      <c r="AZ147" s="19" t="e">
        <f>IF(SUMIFS(RawElectricity!AS$171:AS$290,RawElectricity!$B$171:$B$290,WorkElectricity!$I147,RawElectricity!$A$171:$A$290,WorkElectricity!$J147)&lt;0.0001,VLOOKUP($I147,Notes!$B$1:$C$1,2,0),SUMIFS(RawElectricity!AS$171:AS$290,RawElectricity!$B$171:$B$290,WorkElectricity!$I147,RawElectricity!$A$171:$A$290,WorkElectricity!$J147))</f>
        <v>#N/A</v>
      </c>
      <c r="BA147" s="19" t="e">
        <f>IF(SUMIFS(RawElectricity!AT$171:AT$290,RawElectricity!$B$171:$B$290,WorkElectricity!$I147,RawElectricity!$A$171:$A$290,WorkElectricity!$J147)&lt;0.0001,VLOOKUP($I147,Notes!$B$1:$C$1,2,0),SUMIFS(RawElectricity!AT$171:AT$290,RawElectricity!$B$171:$B$290,WorkElectricity!$I147,RawElectricity!$A$171:$A$290,WorkElectricity!$J147))</f>
        <v>#N/A</v>
      </c>
      <c r="BB147" s="19" t="e">
        <f>IF(SUMIFS(RawElectricity!AU$171:AU$290,RawElectricity!$B$171:$B$290,WorkElectricity!$I147,RawElectricity!$A$171:$A$290,WorkElectricity!$J147)&lt;0.0001,VLOOKUP($I147,Notes!$B$1:$C$1,2,0),SUMIFS(RawElectricity!AU$171:AU$290,RawElectricity!$B$171:$B$290,WorkElectricity!$I147,RawElectricity!$A$171:$A$290,WorkElectricity!$J147))</f>
        <v>#N/A</v>
      </c>
      <c r="BC147" s="19" t="e">
        <f>IF(SUMIFS(RawElectricity!AV$171:AV$290,RawElectricity!$B$171:$B$290,WorkElectricity!$I147,RawElectricity!$A$171:$A$290,WorkElectricity!$J147)&lt;0.0001,VLOOKUP($I147,Notes!$B$1:$C$1,2,0),SUMIFS(RawElectricity!AV$171:AV$290,RawElectricity!$B$171:$B$290,WorkElectricity!$I147,RawElectricity!$A$171:$A$290,WorkElectricity!$J147))</f>
        <v>#N/A</v>
      </c>
      <c r="BD147" s="19" t="e">
        <f>IF(SUMIFS(RawElectricity!AW$171:AW$290,RawElectricity!$B$171:$B$290,WorkElectricity!$I147,RawElectricity!$A$171:$A$290,WorkElectricity!$J147)&lt;0.0001,VLOOKUP($I147,Notes!$B$1:$C$1,2,0),SUMIFS(RawElectricity!AW$171:AW$290,RawElectricity!$B$171:$B$290,WorkElectricity!$I147,RawElectricity!$A$171:$A$290,WorkElectricity!$J147))</f>
        <v>#N/A</v>
      </c>
      <c r="BE147" s="19" t="e">
        <f>IF(SUMIFS(RawElectricity!AX$171:AX$290,RawElectricity!$B$171:$B$290,WorkElectricity!$I147,RawElectricity!$A$171:$A$290,WorkElectricity!$J147)&lt;0.0001,VLOOKUP($I147,Notes!$B$1:$C$1,2,0),SUMIFS(RawElectricity!AX$171:AX$290,RawElectricity!$B$171:$B$290,WorkElectricity!$I147,RawElectricity!$A$171:$A$290,WorkElectricity!$J147))</f>
        <v>#N/A</v>
      </c>
      <c r="BF147" s="19" t="e">
        <f>IF(SUMIFS(RawElectricity!AY$171:AY$290,RawElectricity!$B$171:$B$290,WorkElectricity!$I147,RawElectricity!$A$171:$A$290,WorkElectricity!$J147)&lt;0.0001,VLOOKUP($I147,Notes!$B$1:$C$1,2,0),SUMIFS(RawElectricity!AY$171:AY$290,RawElectricity!$B$171:$B$290,WorkElectricity!$I147,RawElectricity!$A$171:$A$290,WorkElectricity!$J147))</f>
        <v>#N/A</v>
      </c>
      <c r="BG147" s="19" t="e">
        <f>IF(SUMIFS(RawElectricity!AZ$171:AZ$290,RawElectricity!$B$171:$B$290,WorkElectricity!$I147,RawElectricity!$A$171:$A$290,WorkElectricity!$J147)&lt;0.0001,VLOOKUP($I147,Notes!$B$1:$C$1,2,0),SUMIFS(RawElectricity!AZ$171:AZ$290,RawElectricity!$B$171:$B$290,WorkElectricity!$I147,RawElectricity!$A$171:$A$290,WorkElectricity!$J147))</f>
        <v>#N/A</v>
      </c>
      <c r="BH147" s="19" t="e">
        <f>IF(SUMIFS(RawElectricity!BA$171:BA$290,RawElectricity!$B$171:$B$290,WorkElectricity!$I147,RawElectricity!$A$171:$A$290,WorkElectricity!$J147)&lt;0.0001,VLOOKUP($I147,Notes!$B$1:$C$1,2,0),SUMIFS(RawElectricity!BA$171:BA$290,RawElectricity!$B$171:$B$290,WorkElectricity!$I147,RawElectricity!$A$171:$A$290,WorkElectricity!$J147))</f>
        <v>#N/A</v>
      </c>
      <c r="BI147" s="19" t="e">
        <f>IF(SUMIFS(RawElectricity!BB$171:BB$290,RawElectricity!$B$171:$B$290,WorkElectricity!$I147,RawElectricity!$A$171:$A$290,WorkElectricity!$J147)&lt;0.0001,VLOOKUP($I147,Notes!$B$1:$C$1,2,0),SUMIFS(RawElectricity!BB$171:BB$290,RawElectricity!$B$171:$B$290,WorkElectricity!$I147,RawElectricity!$A$171:$A$290,WorkElectricity!$J147))</f>
        <v>#N/A</v>
      </c>
      <c r="BJ147" s="19" t="e">
        <f>IF(SUMIFS(RawElectricity!BC$171:BC$290,RawElectricity!$B$171:$B$290,WorkElectricity!$I147,RawElectricity!$A$171:$A$290,WorkElectricity!$J147)&lt;0.0001,VLOOKUP($I147,Notes!$B$1:$C$1,2,0),SUMIFS(RawElectricity!BC$171:BC$290,RawElectricity!$B$171:$B$290,WorkElectricity!$I147,RawElectricity!$A$171:$A$290,WorkElectricity!$J147))</f>
        <v>#N/A</v>
      </c>
      <c r="BK147" s="19" t="e">
        <f>IF(SUMIFS(RawElectricity!BD$171:BD$290,RawElectricity!$B$171:$B$290,WorkElectricity!$I147,RawElectricity!$A$171:$A$290,WorkElectricity!$J147)&lt;0.0001,VLOOKUP($I147,Notes!$B$1:$C$1,2,0),SUMIFS(RawElectricity!BD$171:BD$290,RawElectricity!$B$171:$B$290,WorkElectricity!$I147,RawElectricity!$A$171:$A$290,WorkElectricity!$J147))</f>
        <v>#N/A</v>
      </c>
      <c r="BL147" s="19" t="e">
        <f>IF(SUMIFS(RawElectricity!BE$171:BE$290,RawElectricity!$B$171:$B$290,WorkElectricity!$I147,RawElectricity!$A$171:$A$290,WorkElectricity!$J147)&lt;0.0001,VLOOKUP($I147,Notes!$B$1:$C$1,2,0),SUMIFS(RawElectricity!BE$171:BE$290,RawElectricity!$B$171:$B$290,WorkElectricity!$I147,RawElectricity!$A$171:$A$290,WorkElectricity!$J147))</f>
        <v>#N/A</v>
      </c>
      <c r="BM147" s="19" t="e">
        <f>IF(SUMIFS(RawElectricity!BF$171:BF$290,RawElectricity!$B$171:$B$290,WorkElectricity!$I147,RawElectricity!$A$171:$A$290,WorkElectricity!$J147)&lt;0.0001,VLOOKUP($I147,Notes!$B$1:$C$1,2,0),SUMIFS(RawElectricity!BF$171:BF$290,RawElectricity!$B$171:$B$290,WorkElectricity!$I147,RawElectricity!$A$171:$A$290,WorkElectricity!$J147))</f>
        <v>#N/A</v>
      </c>
      <c r="BN147" s="19" t="e">
        <f>IF(SUMIFS(RawElectricity!BG$171:BG$290,RawElectricity!$B$171:$B$290,WorkElectricity!$I147,RawElectricity!$A$171:$A$290,WorkElectricity!$J147)&lt;0.0001,VLOOKUP($I147,Notes!$B$1:$C$1,2,0),SUMIFS(RawElectricity!BG$171:BG$290,RawElectricity!$B$171:$B$290,WorkElectricity!$I147,RawElectricity!$A$171:$A$290,WorkElectricity!$J147))</f>
        <v>#N/A</v>
      </c>
      <c r="BO147" s="19" t="e">
        <f>IF(SUMIFS(RawElectricity!BH$171:BH$290,RawElectricity!$B$171:$B$290,WorkElectricity!$I147,RawElectricity!$A$171:$A$290,WorkElectricity!$J147)&lt;0.0001,VLOOKUP($I147,Notes!$B$1:$C$1,2,0),SUMIFS(RawElectricity!BH$171:BH$290,RawElectricity!$B$171:$B$290,WorkElectricity!$I147,RawElectricity!$A$171:$A$290,WorkElectricity!$J147))</f>
        <v>#N/A</v>
      </c>
      <c r="BP147" s="19" t="e">
        <f>IF(SUMIFS(RawElectricity!BI$171:BI$290,RawElectricity!$B$171:$B$290,WorkElectricity!$I147,RawElectricity!$A$171:$A$290,WorkElectricity!$J147)&lt;0.0001,VLOOKUP($I147,Notes!$B$1:$C$1,2,0),SUMIFS(RawElectricity!BI$171:BI$290,RawElectricity!$B$171:$B$290,WorkElectricity!$I147,RawElectricity!$A$171:$A$290,WorkElectricity!$J147))</f>
        <v>#N/A</v>
      </c>
      <c r="BQ147" s="19"/>
      <c r="BR147" s="19" t="e">
        <f>IF(SUMIFS(RawElectricity!BJ$171:BJ$290,RawElectricity!$B$171:$B$290,WorkElectricity!$I147,RawElectricity!$A$171:$A$290,WorkElectricity!$J147)&lt;0.0001,VLOOKUP($I147,Notes!$B$1:$C$1,2,0),SUMIFS(RawElectricity!BJ$171:BJ$290,RawElectricity!$B$171:$B$290,WorkElectricity!$I147,RawElectricity!$A$171:$A$290,WorkElectricity!$J147))</f>
        <v>#N/A</v>
      </c>
      <c r="BS147" s="19" t="e">
        <f>IF(SUMIFS(RawElectricity!BK$171:BK$290,RawElectricity!$B$171:$B$290,WorkElectricity!$I147,RawElectricity!$A$171:$A$290,WorkElectricity!$J147)&lt;0.0001,VLOOKUP($I147,Notes!$B$1:$C$1,2,0),SUMIFS(RawElectricity!BK$171:BK$290,RawElectricity!$B$171:$B$290,WorkElectricity!$I147,RawElectricity!$A$171:$A$290,WorkElectricity!$J147))</f>
        <v>#N/A</v>
      </c>
      <c r="BT147" s="19" t="e">
        <f>IF(SUMIFS(RawElectricity!BL$171:BL$290,RawElectricity!$B$171:$B$290,WorkElectricity!$I147,RawElectricity!$A$171:$A$290,WorkElectricity!$J147)&lt;0.0001,VLOOKUP($I147,Notes!$B$1:$C$1,2,0),SUMIFS(RawElectricity!BL$171:BL$290,RawElectricity!$B$171:$B$290,WorkElectricity!$I147,RawElectricity!$A$171:$A$290,WorkElectricity!$J147))</f>
        <v>#N/A</v>
      </c>
      <c r="BU147" s="19" t="e">
        <f>IF(SUMIFS(RawElectricity!BM$171:BM$290,RawElectricity!$B$171:$B$290,WorkElectricity!$I147,RawElectricity!$A$171:$A$290,WorkElectricity!$J147)&lt;0.0001,VLOOKUP($I147,Notes!$B$1:$C$1,2,0),SUMIFS(RawElectricity!BM$171:BM$290,RawElectricity!$B$171:$B$290,WorkElectricity!$I147,RawElectricity!$A$171:$A$290,WorkElectricity!$J147))</f>
        <v>#N/A</v>
      </c>
      <c r="BV147" s="19" t="e">
        <f>IF(SUMIFS(RawElectricity!BN$171:BN$290,RawElectricity!$B$171:$B$290,WorkElectricity!$I147,RawElectricity!$A$171:$A$290,WorkElectricity!$J147)&lt;0.0001,VLOOKUP($I147,Notes!$B$1:$C$1,2,0),SUMIFS(RawElectricity!BN$171:BN$290,RawElectricity!$B$171:$B$290,WorkElectricity!$I147,RawElectricity!$A$171:$A$290,WorkElectricity!$J147))</f>
        <v>#N/A</v>
      </c>
      <c r="BW147" s="19" t="e">
        <f>IF(SUMIFS(RawElectricity!BO$171:BO$290,RawElectricity!$B$171:$B$290,WorkElectricity!$I147,RawElectricity!$A$171:$A$290,WorkElectricity!$J147)&lt;0.0001,VLOOKUP($I147,Notes!$B$1:$C$1,2,0),SUMIFS(RawElectricity!BO$171:BO$290,RawElectricity!$B$171:$B$290,WorkElectricity!$I147,RawElectricity!$A$171:$A$290,WorkElectricity!$J147))</f>
        <v>#N/A</v>
      </c>
    </row>
    <row r="148" spans="1:75" x14ac:dyDescent="0.25">
      <c r="A148" t="str">
        <f>IF(B148&lt;&gt;B147,MAX(A$79:A147)+1,"")</f>
        <v/>
      </c>
      <c r="B148" t="str">
        <f>RawElectricity!B239</f>
        <v>sim5</v>
      </c>
      <c r="D148" s="19"/>
      <c r="E148" s="19"/>
      <c r="F148" s="19"/>
      <c r="G148" s="19"/>
      <c r="H148">
        <f t="shared" si="11"/>
        <v>8</v>
      </c>
      <c r="I148" t="str">
        <f t="shared" si="13"/>
        <v>sim7</v>
      </c>
      <c r="J148" t="str">
        <f t="shared" si="12"/>
        <v>Waste</v>
      </c>
      <c r="K148" s="19" t="e">
        <f>IF(SUMIFS(RawElectricity!D$171:D$290,RawElectricity!$B$171:$B$290,WorkElectricity!$I148,RawElectricity!$A$171:$A$290,WorkElectricity!$J148)&lt;0.0001,VLOOKUP($I148,Notes!$B$1:$C$1,2,0),SUMIFS(RawElectricity!D$171:D$290,RawElectricity!$B$171:$B$290,WorkElectricity!$I148,RawElectricity!$A$171:$A$290,WorkElectricity!$J148))</f>
        <v>#N/A</v>
      </c>
      <c r="L148" s="19" t="e">
        <f>IF(SUMIFS(RawElectricity!E$171:E$290,RawElectricity!$B$171:$B$290,WorkElectricity!$I148,RawElectricity!$A$171:$A$290,WorkElectricity!$J148)&lt;0.0001,VLOOKUP($I148,Notes!$B$1:$C$1,2,0),SUMIFS(RawElectricity!E$171:E$290,RawElectricity!$B$171:$B$290,WorkElectricity!$I148,RawElectricity!$A$171:$A$290,WorkElectricity!$J148))</f>
        <v>#N/A</v>
      </c>
      <c r="M148" s="19" t="e">
        <f>IF(SUMIFS(RawElectricity!F$171:F$290,RawElectricity!$B$171:$B$290,WorkElectricity!$I148,RawElectricity!$A$171:$A$290,WorkElectricity!$J148)&lt;0.0001,VLOOKUP($I148,Notes!$B$1:$C$1,2,0),SUMIFS(RawElectricity!F$171:F$290,RawElectricity!$B$171:$B$290,WorkElectricity!$I148,RawElectricity!$A$171:$A$290,WorkElectricity!$J148))</f>
        <v>#N/A</v>
      </c>
      <c r="N148" s="19" t="e">
        <f>IF(SUMIFS(RawElectricity!G$171:G$290,RawElectricity!$B$171:$B$290,WorkElectricity!$I148,RawElectricity!$A$171:$A$290,WorkElectricity!$J148)&lt;0.0001,VLOOKUP($I148,Notes!$B$1:$C$1,2,0),SUMIFS(RawElectricity!G$171:G$290,RawElectricity!$B$171:$B$290,WorkElectricity!$I148,RawElectricity!$A$171:$A$290,WorkElectricity!$J148))</f>
        <v>#N/A</v>
      </c>
      <c r="O148" s="19" t="e">
        <f>IF(SUMIFS(RawElectricity!H$171:H$290,RawElectricity!$B$171:$B$290,WorkElectricity!$I148,RawElectricity!$A$171:$A$290,WorkElectricity!$J148)&lt;0.0001,VLOOKUP($I148,Notes!$B$1:$C$1,2,0),SUMIFS(RawElectricity!H$171:H$290,RawElectricity!$B$171:$B$290,WorkElectricity!$I148,RawElectricity!$A$171:$A$290,WorkElectricity!$J148))</f>
        <v>#N/A</v>
      </c>
      <c r="P148" s="19" t="e">
        <f>IF(SUMIFS(RawElectricity!I$171:I$290,RawElectricity!$B$171:$B$290,WorkElectricity!$I148,RawElectricity!$A$171:$A$290,WorkElectricity!$J148)&lt;0.0001,VLOOKUP($I148,Notes!$B$1:$C$1,2,0),SUMIFS(RawElectricity!I$171:I$290,RawElectricity!$B$171:$B$290,WorkElectricity!$I148,RawElectricity!$A$171:$A$290,WorkElectricity!$J148))</f>
        <v>#N/A</v>
      </c>
      <c r="Q148" s="19" t="e">
        <f>IF(SUMIFS(RawElectricity!J$171:J$290,RawElectricity!$B$171:$B$290,WorkElectricity!$I148,RawElectricity!$A$171:$A$290,WorkElectricity!$J148)&lt;0.0001,VLOOKUP($I148,Notes!$B$1:$C$1,2,0),SUMIFS(RawElectricity!J$171:J$290,RawElectricity!$B$171:$B$290,WorkElectricity!$I148,RawElectricity!$A$171:$A$290,WorkElectricity!$J148))</f>
        <v>#N/A</v>
      </c>
      <c r="R148" s="19" t="e">
        <f>IF(SUMIFS(RawElectricity!K$171:K$290,RawElectricity!$B$171:$B$290,WorkElectricity!$I148,RawElectricity!$A$171:$A$290,WorkElectricity!$J148)&lt;0.0001,VLOOKUP($I148,Notes!$B$1:$C$1,2,0),SUMIFS(RawElectricity!K$171:K$290,RawElectricity!$B$171:$B$290,WorkElectricity!$I148,RawElectricity!$A$171:$A$290,WorkElectricity!$J148))</f>
        <v>#N/A</v>
      </c>
      <c r="S148" s="19" t="e">
        <f>IF(SUMIFS(RawElectricity!L$171:L$290,RawElectricity!$B$171:$B$290,WorkElectricity!$I148,RawElectricity!$A$171:$A$290,WorkElectricity!$J148)&lt;0.0001,VLOOKUP($I148,Notes!$B$1:$C$1,2,0),SUMIFS(RawElectricity!L$171:L$290,RawElectricity!$B$171:$B$290,WorkElectricity!$I148,RawElectricity!$A$171:$A$290,WorkElectricity!$J148))</f>
        <v>#N/A</v>
      </c>
      <c r="T148" s="19" t="e">
        <f>IF(SUMIFS(RawElectricity!M$171:M$290,RawElectricity!$B$171:$B$290,WorkElectricity!$I148,RawElectricity!$A$171:$A$290,WorkElectricity!$J148)&lt;0.0001,VLOOKUP($I148,Notes!$B$1:$C$1,2,0),SUMIFS(RawElectricity!M$171:M$290,RawElectricity!$B$171:$B$290,WorkElectricity!$I148,RawElectricity!$A$171:$A$290,WorkElectricity!$J148))</f>
        <v>#N/A</v>
      </c>
      <c r="U148" s="19" t="e">
        <f>IF(SUMIFS(RawElectricity!N$171:N$290,RawElectricity!$B$171:$B$290,WorkElectricity!$I148,RawElectricity!$A$171:$A$290,WorkElectricity!$J148)&lt;0.0001,VLOOKUP($I148,Notes!$B$1:$C$1,2,0),SUMIFS(RawElectricity!N$171:N$290,RawElectricity!$B$171:$B$290,WorkElectricity!$I148,RawElectricity!$A$171:$A$290,WorkElectricity!$J148))</f>
        <v>#N/A</v>
      </c>
      <c r="V148" s="19" t="e">
        <f>IF(SUMIFS(RawElectricity!O$171:O$290,RawElectricity!$B$171:$B$290,WorkElectricity!$I148,RawElectricity!$A$171:$A$290,WorkElectricity!$J148)&lt;0.0001,VLOOKUP($I148,Notes!$B$1:$C$1,2,0),SUMIFS(RawElectricity!O$171:O$290,RawElectricity!$B$171:$B$290,WorkElectricity!$I148,RawElectricity!$A$171:$A$290,WorkElectricity!$J148))</f>
        <v>#N/A</v>
      </c>
      <c r="W148" s="19" t="e">
        <f>IF(SUMIFS(RawElectricity!P$171:P$290,RawElectricity!$B$171:$B$290,WorkElectricity!$I148,RawElectricity!$A$171:$A$290,WorkElectricity!$J148)&lt;0.0001,VLOOKUP($I148,Notes!$B$1:$C$1,2,0),SUMIFS(RawElectricity!P$171:P$290,RawElectricity!$B$171:$B$290,WorkElectricity!$I148,RawElectricity!$A$171:$A$290,WorkElectricity!$J148))</f>
        <v>#N/A</v>
      </c>
      <c r="X148" s="19" t="e">
        <f>IF(SUMIFS(RawElectricity!Q$171:Q$290,RawElectricity!$B$171:$B$290,WorkElectricity!$I148,RawElectricity!$A$171:$A$290,WorkElectricity!$J148)&lt;0.0001,VLOOKUP($I148,Notes!$B$1:$C$1,2,0),SUMIFS(RawElectricity!Q$171:Q$290,RawElectricity!$B$171:$B$290,WorkElectricity!$I148,RawElectricity!$A$171:$A$290,WorkElectricity!$J148))</f>
        <v>#N/A</v>
      </c>
      <c r="Y148" s="19" t="e">
        <f>IF(SUMIFS(RawElectricity!R$171:R$290,RawElectricity!$B$171:$B$290,WorkElectricity!$I148,RawElectricity!$A$171:$A$290,WorkElectricity!$J148)&lt;0.0001,VLOOKUP($I148,Notes!$B$1:$C$1,2,0),SUMIFS(RawElectricity!R$171:R$290,RawElectricity!$B$171:$B$290,WorkElectricity!$I148,RawElectricity!$A$171:$A$290,WorkElectricity!$J148))</f>
        <v>#N/A</v>
      </c>
      <c r="Z148" s="19" t="e">
        <f>IF(SUMIFS(RawElectricity!S$171:S$290,RawElectricity!$B$171:$B$290,WorkElectricity!$I148,RawElectricity!$A$171:$A$290,WorkElectricity!$J148)&lt;0.0001,VLOOKUP($I148,Notes!$B$1:$C$1,2,0),SUMIFS(RawElectricity!S$171:S$290,RawElectricity!$B$171:$B$290,WorkElectricity!$I148,RawElectricity!$A$171:$A$290,WorkElectricity!$J148))</f>
        <v>#N/A</v>
      </c>
      <c r="AA148" s="19" t="e">
        <f>IF(SUMIFS(RawElectricity!T$171:T$290,RawElectricity!$B$171:$B$290,WorkElectricity!$I148,RawElectricity!$A$171:$A$290,WorkElectricity!$J148)&lt;0.0001,VLOOKUP($I148,Notes!$B$1:$C$1,2,0),SUMIFS(RawElectricity!T$171:T$290,RawElectricity!$B$171:$B$290,WorkElectricity!$I148,RawElectricity!$A$171:$A$290,WorkElectricity!$J148))</f>
        <v>#N/A</v>
      </c>
      <c r="AB148" s="19" t="e">
        <f>IF(SUMIFS(RawElectricity!U$171:U$290,RawElectricity!$B$171:$B$290,WorkElectricity!$I148,RawElectricity!$A$171:$A$290,WorkElectricity!$J148)&lt;0.0001,VLOOKUP($I148,Notes!$B$1:$C$1,2,0),SUMIFS(RawElectricity!U$171:U$290,RawElectricity!$B$171:$B$290,WorkElectricity!$I148,RawElectricity!$A$171:$A$290,WorkElectricity!$J148))</f>
        <v>#N/A</v>
      </c>
      <c r="AC148" s="19" t="e">
        <f>IF(SUMIFS(RawElectricity!V$171:V$290,RawElectricity!$B$171:$B$290,WorkElectricity!$I148,RawElectricity!$A$171:$A$290,WorkElectricity!$J148)&lt;0.0001,VLOOKUP($I148,Notes!$B$1:$C$1,2,0),SUMIFS(RawElectricity!V$171:V$290,RawElectricity!$B$171:$B$290,WorkElectricity!$I148,RawElectricity!$A$171:$A$290,WorkElectricity!$J148))</f>
        <v>#N/A</v>
      </c>
      <c r="AD148" s="19" t="e">
        <f>IF(SUMIFS(RawElectricity!W$171:W$290,RawElectricity!$B$171:$B$290,WorkElectricity!$I148,RawElectricity!$A$171:$A$290,WorkElectricity!$J148)&lt;0.0001,VLOOKUP($I148,Notes!$B$1:$C$1,2,0),SUMIFS(RawElectricity!W$171:W$290,RawElectricity!$B$171:$B$290,WorkElectricity!$I148,RawElectricity!$A$171:$A$290,WorkElectricity!$J148))</f>
        <v>#N/A</v>
      </c>
      <c r="AE148" s="19" t="e">
        <f>IF(SUMIFS(RawElectricity!X$171:X$290,RawElectricity!$B$171:$B$290,WorkElectricity!$I148,RawElectricity!$A$171:$A$290,WorkElectricity!$J148)&lt;0.0001,VLOOKUP($I148,Notes!$B$1:$C$1,2,0),SUMIFS(RawElectricity!X$171:X$290,RawElectricity!$B$171:$B$290,WorkElectricity!$I148,RawElectricity!$A$171:$A$290,WorkElectricity!$J148))</f>
        <v>#N/A</v>
      </c>
      <c r="AF148" s="19" t="e">
        <f>IF(SUMIFS(RawElectricity!Y$171:Y$290,RawElectricity!$B$171:$B$290,WorkElectricity!$I148,RawElectricity!$A$171:$A$290,WorkElectricity!$J148)&lt;0.0001,VLOOKUP($I148,Notes!$B$1:$C$1,2,0),SUMIFS(RawElectricity!Y$171:Y$290,RawElectricity!$B$171:$B$290,WorkElectricity!$I148,RawElectricity!$A$171:$A$290,WorkElectricity!$J148))</f>
        <v>#N/A</v>
      </c>
      <c r="AG148" s="19" t="e">
        <f>IF(SUMIFS(RawElectricity!Z$171:Z$290,RawElectricity!$B$171:$B$290,WorkElectricity!$I148,RawElectricity!$A$171:$A$290,WorkElectricity!$J148)&lt;0.0001,VLOOKUP($I148,Notes!$B$1:$C$1,2,0),SUMIFS(RawElectricity!Z$171:Z$290,RawElectricity!$B$171:$B$290,WorkElectricity!$I148,RawElectricity!$A$171:$A$290,WorkElectricity!$J148))</f>
        <v>#N/A</v>
      </c>
      <c r="AH148" s="19" t="e">
        <f>IF(SUMIFS(RawElectricity!AA$171:AA$290,RawElectricity!$B$171:$B$290,WorkElectricity!$I148,RawElectricity!$A$171:$A$290,WorkElectricity!$J148)&lt;0.0001,VLOOKUP($I148,Notes!$B$1:$C$1,2,0),SUMIFS(RawElectricity!AA$171:AA$290,RawElectricity!$B$171:$B$290,WorkElectricity!$I148,RawElectricity!$A$171:$A$290,WorkElectricity!$J148))</f>
        <v>#N/A</v>
      </c>
      <c r="AI148" s="19" t="e">
        <f>IF(SUMIFS(RawElectricity!AB$171:AB$290,RawElectricity!$B$171:$B$290,WorkElectricity!$I148,RawElectricity!$A$171:$A$290,WorkElectricity!$J148)&lt;0.0001,VLOOKUP($I148,Notes!$B$1:$C$1,2,0),SUMIFS(RawElectricity!AB$171:AB$290,RawElectricity!$B$171:$B$290,WorkElectricity!$I148,RawElectricity!$A$171:$A$290,WorkElectricity!$J148))</f>
        <v>#N/A</v>
      </c>
      <c r="AJ148" s="19" t="e">
        <f>IF(SUMIFS(RawElectricity!AC$171:AC$290,RawElectricity!$B$171:$B$290,WorkElectricity!$I148,RawElectricity!$A$171:$A$290,WorkElectricity!$J148)&lt;0.0001,VLOOKUP($I148,Notes!$B$1:$C$1,2,0),SUMIFS(RawElectricity!AC$171:AC$290,RawElectricity!$B$171:$B$290,WorkElectricity!$I148,RawElectricity!$A$171:$A$290,WorkElectricity!$J148))</f>
        <v>#N/A</v>
      </c>
      <c r="AK148" s="19" t="e">
        <f>IF(SUMIFS(RawElectricity!AD$171:AD$290,RawElectricity!$B$171:$B$290,WorkElectricity!$I148,RawElectricity!$A$171:$A$290,WorkElectricity!$J148)&lt;0.0001,VLOOKUP($I148,Notes!$B$1:$C$1,2,0),SUMIFS(RawElectricity!AD$171:AD$290,RawElectricity!$B$171:$B$290,WorkElectricity!$I148,RawElectricity!$A$171:$A$290,WorkElectricity!$J148))</f>
        <v>#N/A</v>
      </c>
      <c r="AL148" s="19" t="e">
        <f>IF(SUMIFS(RawElectricity!AE$171:AE$290,RawElectricity!$B$171:$B$290,WorkElectricity!$I148,RawElectricity!$A$171:$A$290,WorkElectricity!$J148)&lt;0.0001,VLOOKUP($I148,Notes!$B$1:$C$1,2,0),SUMIFS(RawElectricity!AE$171:AE$290,RawElectricity!$B$171:$B$290,WorkElectricity!$I148,RawElectricity!$A$171:$A$290,WorkElectricity!$J148))</f>
        <v>#N/A</v>
      </c>
      <c r="AM148" s="19" t="e">
        <f>IF(SUMIFS(RawElectricity!AF$171:AF$290,RawElectricity!$B$171:$B$290,WorkElectricity!$I148,RawElectricity!$A$171:$A$290,WorkElectricity!$J148)&lt;0.0001,VLOOKUP($I148,Notes!$B$1:$C$1,2,0),SUMIFS(RawElectricity!AF$171:AF$290,RawElectricity!$B$171:$B$290,WorkElectricity!$I148,RawElectricity!$A$171:$A$290,WorkElectricity!$J148))</f>
        <v>#N/A</v>
      </c>
      <c r="AN148" s="19" t="e">
        <f>IF(SUMIFS(RawElectricity!AG$171:AG$290,RawElectricity!$B$171:$B$290,WorkElectricity!$I148,RawElectricity!$A$171:$A$290,WorkElectricity!$J148)&lt;0.0001,VLOOKUP($I148,Notes!$B$1:$C$1,2,0),SUMIFS(RawElectricity!AG$171:AG$290,RawElectricity!$B$171:$B$290,WorkElectricity!$I148,RawElectricity!$A$171:$A$290,WorkElectricity!$J148))</f>
        <v>#N/A</v>
      </c>
      <c r="AO148" s="19" t="e">
        <f>IF(SUMIFS(RawElectricity!AH$171:AH$290,RawElectricity!$B$171:$B$290,WorkElectricity!$I148,RawElectricity!$A$171:$A$290,WorkElectricity!$J148)&lt;0.0001,VLOOKUP($I148,Notes!$B$1:$C$1,2,0),SUMIFS(RawElectricity!AH$171:AH$290,RawElectricity!$B$171:$B$290,WorkElectricity!$I148,RawElectricity!$A$171:$A$290,WorkElectricity!$J148))</f>
        <v>#N/A</v>
      </c>
      <c r="AP148" s="19" t="e">
        <f>IF(SUMIFS(RawElectricity!AI$171:AI$290,RawElectricity!$B$171:$B$290,WorkElectricity!$I148,RawElectricity!$A$171:$A$290,WorkElectricity!$J148)&lt;0.0001,VLOOKUP($I148,Notes!$B$1:$C$1,2,0),SUMIFS(RawElectricity!AI$171:AI$290,RawElectricity!$B$171:$B$290,WorkElectricity!$I148,RawElectricity!$A$171:$A$290,WorkElectricity!$J148))</f>
        <v>#N/A</v>
      </c>
      <c r="AQ148" s="19" t="e">
        <f>IF(SUMIFS(RawElectricity!AJ$171:AJ$290,RawElectricity!$B$171:$B$290,WorkElectricity!$I148,RawElectricity!$A$171:$A$290,WorkElectricity!$J148)&lt;0.0001,VLOOKUP($I148,Notes!$B$1:$C$1,2,0),SUMIFS(RawElectricity!AJ$171:AJ$290,RawElectricity!$B$171:$B$290,WorkElectricity!$I148,RawElectricity!$A$171:$A$290,WorkElectricity!$J148))</f>
        <v>#N/A</v>
      </c>
      <c r="AR148" s="19" t="e">
        <f>IF(SUMIFS(RawElectricity!AK$171:AK$290,RawElectricity!$B$171:$B$290,WorkElectricity!$I148,RawElectricity!$A$171:$A$290,WorkElectricity!$J148)&lt;0.0001,VLOOKUP($I148,Notes!$B$1:$C$1,2,0),SUMIFS(RawElectricity!AK$171:AK$290,RawElectricity!$B$171:$B$290,WorkElectricity!$I148,RawElectricity!$A$171:$A$290,WorkElectricity!$J148))</f>
        <v>#N/A</v>
      </c>
      <c r="AS148" s="19" t="e">
        <f>IF(SUMIFS(RawElectricity!AL$171:AL$290,RawElectricity!$B$171:$B$290,WorkElectricity!$I148,RawElectricity!$A$171:$A$290,WorkElectricity!$J148)&lt;0.0001,VLOOKUP($I148,Notes!$B$1:$C$1,2,0),SUMIFS(RawElectricity!AL$171:AL$290,RawElectricity!$B$171:$B$290,WorkElectricity!$I148,RawElectricity!$A$171:$A$290,WorkElectricity!$J148))</f>
        <v>#N/A</v>
      </c>
      <c r="AT148" s="19" t="e">
        <f>IF(SUMIFS(RawElectricity!AM$171:AM$290,RawElectricity!$B$171:$B$290,WorkElectricity!$I148,RawElectricity!$A$171:$A$290,WorkElectricity!$J148)&lt;0.0001,VLOOKUP($I148,Notes!$B$1:$C$1,2,0),SUMIFS(RawElectricity!AM$171:AM$290,RawElectricity!$B$171:$B$290,WorkElectricity!$I148,RawElectricity!$A$171:$A$290,WorkElectricity!$J148))</f>
        <v>#N/A</v>
      </c>
      <c r="AU148" s="19" t="e">
        <f>IF(SUMIFS(RawElectricity!AN$171:AN$290,RawElectricity!$B$171:$B$290,WorkElectricity!$I148,RawElectricity!$A$171:$A$290,WorkElectricity!$J148)&lt;0.0001,VLOOKUP($I148,Notes!$B$1:$C$1,2,0),SUMIFS(RawElectricity!AN$171:AN$290,RawElectricity!$B$171:$B$290,WorkElectricity!$I148,RawElectricity!$A$171:$A$290,WorkElectricity!$J148))</f>
        <v>#N/A</v>
      </c>
      <c r="AV148" s="19" t="e">
        <f>IF(SUMIFS(RawElectricity!AO$171:AO$290,RawElectricity!$B$171:$B$290,WorkElectricity!$I148,RawElectricity!$A$171:$A$290,WorkElectricity!$J148)&lt;0.0001,VLOOKUP($I148,Notes!$B$1:$C$1,2,0),SUMIFS(RawElectricity!AO$171:AO$290,RawElectricity!$B$171:$B$290,WorkElectricity!$I148,RawElectricity!$A$171:$A$290,WorkElectricity!$J148))</f>
        <v>#N/A</v>
      </c>
      <c r="AW148" s="19" t="e">
        <f>IF(SUMIFS(RawElectricity!AP$171:AP$290,RawElectricity!$B$171:$B$290,WorkElectricity!$I148,RawElectricity!$A$171:$A$290,WorkElectricity!$J148)&lt;0.0001,VLOOKUP($I148,Notes!$B$1:$C$1,2,0),SUMIFS(RawElectricity!AP$171:AP$290,RawElectricity!$B$171:$B$290,WorkElectricity!$I148,RawElectricity!$A$171:$A$290,WorkElectricity!$J148))</f>
        <v>#N/A</v>
      </c>
      <c r="AX148" s="19" t="e">
        <f>IF(SUMIFS(RawElectricity!AQ$171:AQ$290,RawElectricity!$B$171:$B$290,WorkElectricity!$I148,RawElectricity!$A$171:$A$290,WorkElectricity!$J148)&lt;0.0001,VLOOKUP($I148,Notes!$B$1:$C$1,2,0),SUMIFS(RawElectricity!AQ$171:AQ$290,RawElectricity!$B$171:$B$290,WorkElectricity!$I148,RawElectricity!$A$171:$A$290,WorkElectricity!$J148))</f>
        <v>#N/A</v>
      </c>
      <c r="AY148" s="19" t="e">
        <f>IF(SUMIFS(RawElectricity!AR$171:AR$290,RawElectricity!$B$171:$B$290,WorkElectricity!$I148,RawElectricity!$A$171:$A$290,WorkElectricity!$J148)&lt;0.0001,VLOOKUP($I148,Notes!$B$1:$C$1,2,0),SUMIFS(RawElectricity!AR$171:AR$290,RawElectricity!$B$171:$B$290,WorkElectricity!$I148,RawElectricity!$A$171:$A$290,WorkElectricity!$J148))</f>
        <v>#N/A</v>
      </c>
      <c r="AZ148" s="19" t="e">
        <f>IF(SUMIFS(RawElectricity!AS$171:AS$290,RawElectricity!$B$171:$B$290,WorkElectricity!$I148,RawElectricity!$A$171:$A$290,WorkElectricity!$J148)&lt;0.0001,VLOOKUP($I148,Notes!$B$1:$C$1,2,0),SUMIFS(RawElectricity!AS$171:AS$290,RawElectricity!$B$171:$B$290,WorkElectricity!$I148,RawElectricity!$A$171:$A$290,WorkElectricity!$J148))</f>
        <v>#N/A</v>
      </c>
      <c r="BA148" s="19" t="e">
        <f>IF(SUMIFS(RawElectricity!AT$171:AT$290,RawElectricity!$B$171:$B$290,WorkElectricity!$I148,RawElectricity!$A$171:$A$290,WorkElectricity!$J148)&lt;0.0001,VLOOKUP($I148,Notes!$B$1:$C$1,2,0),SUMIFS(RawElectricity!AT$171:AT$290,RawElectricity!$B$171:$B$290,WorkElectricity!$I148,RawElectricity!$A$171:$A$290,WorkElectricity!$J148))</f>
        <v>#N/A</v>
      </c>
      <c r="BB148" s="19" t="e">
        <f>IF(SUMIFS(RawElectricity!AU$171:AU$290,RawElectricity!$B$171:$B$290,WorkElectricity!$I148,RawElectricity!$A$171:$A$290,WorkElectricity!$J148)&lt;0.0001,VLOOKUP($I148,Notes!$B$1:$C$1,2,0),SUMIFS(RawElectricity!AU$171:AU$290,RawElectricity!$B$171:$B$290,WorkElectricity!$I148,RawElectricity!$A$171:$A$290,WorkElectricity!$J148))</f>
        <v>#N/A</v>
      </c>
      <c r="BC148" s="19" t="e">
        <f>IF(SUMIFS(RawElectricity!AV$171:AV$290,RawElectricity!$B$171:$B$290,WorkElectricity!$I148,RawElectricity!$A$171:$A$290,WorkElectricity!$J148)&lt;0.0001,VLOOKUP($I148,Notes!$B$1:$C$1,2,0),SUMIFS(RawElectricity!AV$171:AV$290,RawElectricity!$B$171:$B$290,WorkElectricity!$I148,RawElectricity!$A$171:$A$290,WorkElectricity!$J148))</f>
        <v>#N/A</v>
      </c>
      <c r="BD148" s="19" t="e">
        <f>IF(SUMIFS(RawElectricity!AW$171:AW$290,RawElectricity!$B$171:$B$290,WorkElectricity!$I148,RawElectricity!$A$171:$A$290,WorkElectricity!$J148)&lt;0.0001,VLOOKUP($I148,Notes!$B$1:$C$1,2,0),SUMIFS(RawElectricity!AW$171:AW$290,RawElectricity!$B$171:$B$290,WorkElectricity!$I148,RawElectricity!$A$171:$A$290,WorkElectricity!$J148))</f>
        <v>#N/A</v>
      </c>
      <c r="BE148" s="19" t="e">
        <f>IF(SUMIFS(RawElectricity!AX$171:AX$290,RawElectricity!$B$171:$B$290,WorkElectricity!$I148,RawElectricity!$A$171:$A$290,WorkElectricity!$J148)&lt;0.0001,VLOOKUP($I148,Notes!$B$1:$C$1,2,0),SUMIFS(RawElectricity!AX$171:AX$290,RawElectricity!$B$171:$B$290,WorkElectricity!$I148,RawElectricity!$A$171:$A$290,WorkElectricity!$J148))</f>
        <v>#N/A</v>
      </c>
      <c r="BF148" s="19" t="e">
        <f>IF(SUMIFS(RawElectricity!AY$171:AY$290,RawElectricity!$B$171:$B$290,WorkElectricity!$I148,RawElectricity!$A$171:$A$290,WorkElectricity!$J148)&lt;0.0001,VLOOKUP($I148,Notes!$B$1:$C$1,2,0),SUMIFS(RawElectricity!AY$171:AY$290,RawElectricity!$B$171:$B$290,WorkElectricity!$I148,RawElectricity!$A$171:$A$290,WorkElectricity!$J148))</f>
        <v>#N/A</v>
      </c>
      <c r="BG148" s="19" t="e">
        <f>IF(SUMIFS(RawElectricity!AZ$171:AZ$290,RawElectricity!$B$171:$B$290,WorkElectricity!$I148,RawElectricity!$A$171:$A$290,WorkElectricity!$J148)&lt;0.0001,VLOOKUP($I148,Notes!$B$1:$C$1,2,0),SUMIFS(RawElectricity!AZ$171:AZ$290,RawElectricity!$B$171:$B$290,WorkElectricity!$I148,RawElectricity!$A$171:$A$290,WorkElectricity!$J148))</f>
        <v>#N/A</v>
      </c>
      <c r="BH148" s="19" t="e">
        <f>IF(SUMIFS(RawElectricity!BA$171:BA$290,RawElectricity!$B$171:$B$290,WorkElectricity!$I148,RawElectricity!$A$171:$A$290,WorkElectricity!$J148)&lt;0.0001,VLOOKUP($I148,Notes!$B$1:$C$1,2,0),SUMIFS(RawElectricity!BA$171:BA$290,RawElectricity!$B$171:$B$290,WorkElectricity!$I148,RawElectricity!$A$171:$A$290,WorkElectricity!$J148))</f>
        <v>#N/A</v>
      </c>
      <c r="BI148" s="19" t="e">
        <f>IF(SUMIFS(RawElectricity!BB$171:BB$290,RawElectricity!$B$171:$B$290,WorkElectricity!$I148,RawElectricity!$A$171:$A$290,WorkElectricity!$J148)&lt;0.0001,VLOOKUP($I148,Notes!$B$1:$C$1,2,0),SUMIFS(RawElectricity!BB$171:BB$290,RawElectricity!$B$171:$B$290,WorkElectricity!$I148,RawElectricity!$A$171:$A$290,WorkElectricity!$J148))</f>
        <v>#N/A</v>
      </c>
      <c r="BJ148" s="19" t="e">
        <f>IF(SUMIFS(RawElectricity!BC$171:BC$290,RawElectricity!$B$171:$B$290,WorkElectricity!$I148,RawElectricity!$A$171:$A$290,WorkElectricity!$J148)&lt;0.0001,VLOOKUP($I148,Notes!$B$1:$C$1,2,0),SUMIFS(RawElectricity!BC$171:BC$290,RawElectricity!$B$171:$B$290,WorkElectricity!$I148,RawElectricity!$A$171:$A$290,WorkElectricity!$J148))</f>
        <v>#N/A</v>
      </c>
      <c r="BK148" s="19" t="e">
        <f>IF(SUMIFS(RawElectricity!BD$171:BD$290,RawElectricity!$B$171:$B$290,WorkElectricity!$I148,RawElectricity!$A$171:$A$290,WorkElectricity!$J148)&lt;0.0001,VLOOKUP($I148,Notes!$B$1:$C$1,2,0),SUMIFS(RawElectricity!BD$171:BD$290,RawElectricity!$B$171:$B$290,WorkElectricity!$I148,RawElectricity!$A$171:$A$290,WorkElectricity!$J148))</f>
        <v>#N/A</v>
      </c>
      <c r="BL148" s="19" t="e">
        <f>IF(SUMIFS(RawElectricity!BE$171:BE$290,RawElectricity!$B$171:$B$290,WorkElectricity!$I148,RawElectricity!$A$171:$A$290,WorkElectricity!$J148)&lt;0.0001,VLOOKUP($I148,Notes!$B$1:$C$1,2,0),SUMIFS(RawElectricity!BE$171:BE$290,RawElectricity!$B$171:$B$290,WorkElectricity!$I148,RawElectricity!$A$171:$A$290,WorkElectricity!$J148))</f>
        <v>#N/A</v>
      </c>
      <c r="BM148" s="19" t="e">
        <f>IF(SUMIFS(RawElectricity!BF$171:BF$290,RawElectricity!$B$171:$B$290,WorkElectricity!$I148,RawElectricity!$A$171:$A$290,WorkElectricity!$J148)&lt;0.0001,VLOOKUP($I148,Notes!$B$1:$C$1,2,0),SUMIFS(RawElectricity!BF$171:BF$290,RawElectricity!$B$171:$B$290,WorkElectricity!$I148,RawElectricity!$A$171:$A$290,WorkElectricity!$J148))</f>
        <v>#N/A</v>
      </c>
      <c r="BN148" s="19" t="e">
        <f>IF(SUMIFS(RawElectricity!BG$171:BG$290,RawElectricity!$B$171:$B$290,WorkElectricity!$I148,RawElectricity!$A$171:$A$290,WorkElectricity!$J148)&lt;0.0001,VLOOKUP($I148,Notes!$B$1:$C$1,2,0),SUMIFS(RawElectricity!BG$171:BG$290,RawElectricity!$B$171:$B$290,WorkElectricity!$I148,RawElectricity!$A$171:$A$290,WorkElectricity!$J148))</f>
        <v>#N/A</v>
      </c>
      <c r="BO148" s="19" t="e">
        <f>IF(SUMIFS(RawElectricity!BH$171:BH$290,RawElectricity!$B$171:$B$290,WorkElectricity!$I148,RawElectricity!$A$171:$A$290,WorkElectricity!$J148)&lt;0.0001,VLOOKUP($I148,Notes!$B$1:$C$1,2,0),SUMIFS(RawElectricity!BH$171:BH$290,RawElectricity!$B$171:$B$290,WorkElectricity!$I148,RawElectricity!$A$171:$A$290,WorkElectricity!$J148))</f>
        <v>#N/A</v>
      </c>
      <c r="BP148" s="19" t="e">
        <f>IF(SUMIFS(RawElectricity!BI$171:BI$290,RawElectricity!$B$171:$B$290,WorkElectricity!$I148,RawElectricity!$A$171:$A$290,WorkElectricity!$J148)&lt;0.0001,VLOOKUP($I148,Notes!$B$1:$C$1,2,0),SUMIFS(RawElectricity!BI$171:BI$290,RawElectricity!$B$171:$B$290,WorkElectricity!$I148,RawElectricity!$A$171:$A$290,WorkElectricity!$J148))</f>
        <v>#N/A</v>
      </c>
      <c r="BQ148" s="19"/>
      <c r="BR148" s="19" t="e">
        <f>IF(SUMIFS(RawElectricity!BJ$171:BJ$290,RawElectricity!$B$171:$B$290,WorkElectricity!$I148,RawElectricity!$A$171:$A$290,WorkElectricity!$J148)&lt;0.0001,VLOOKUP($I148,Notes!$B$1:$C$1,2,0),SUMIFS(RawElectricity!BJ$171:BJ$290,RawElectricity!$B$171:$B$290,WorkElectricity!$I148,RawElectricity!$A$171:$A$290,WorkElectricity!$J148))</f>
        <v>#N/A</v>
      </c>
      <c r="BS148" s="19" t="e">
        <f>IF(SUMIFS(RawElectricity!BK$171:BK$290,RawElectricity!$B$171:$B$290,WorkElectricity!$I148,RawElectricity!$A$171:$A$290,WorkElectricity!$J148)&lt;0.0001,VLOOKUP($I148,Notes!$B$1:$C$1,2,0),SUMIFS(RawElectricity!BK$171:BK$290,RawElectricity!$B$171:$B$290,WorkElectricity!$I148,RawElectricity!$A$171:$A$290,WorkElectricity!$J148))</f>
        <v>#N/A</v>
      </c>
      <c r="BT148" s="19" t="e">
        <f>IF(SUMIFS(RawElectricity!BL$171:BL$290,RawElectricity!$B$171:$B$290,WorkElectricity!$I148,RawElectricity!$A$171:$A$290,WorkElectricity!$J148)&lt;0.0001,VLOOKUP($I148,Notes!$B$1:$C$1,2,0),SUMIFS(RawElectricity!BL$171:BL$290,RawElectricity!$B$171:$B$290,WorkElectricity!$I148,RawElectricity!$A$171:$A$290,WorkElectricity!$J148))</f>
        <v>#N/A</v>
      </c>
      <c r="BU148" s="19" t="e">
        <f>IF(SUMIFS(RawElectricity!BM$171:BM$290,RawElectricity!$B$171:$B$290,WorkElectricity!$I148,RawElectricity!$A$171:$A$290,WorkElectricity!$J148)&lt;0.0001,VLOOKUP($I148,Notes!$B$1:$C$1,2,0),SUMIFS(RawElectricity!BM$171:BM$290,RawElectricity!$B$171:$B$290,WorkElectricity!$I148,RawElectricity!$A$171:$A$290,WorkElectricity!$J148))</f>
        <v>#N/A</v>
      </c>
      <c r="BV148" s="19" t="e">
        <f>IF(SUMIFS(RawElectricity!BN$171:BN$290,RawElectricity!$B$171:$B$290,WorkElectricity!$I148,RawElectricity!$A$171:$A$290,WorkElectricity!$J148)&lt;0.0001,VLOOKUP($I148,Notes!$B$1:$C$1,2,0),SUMIFS(RawElectricity!BN$171:BN$290,RawElectricity!$B$171:$B$290,WorkElectricity!$I148,RawElectricity!$A$171:$A$290,WorkElectricity!$J148))</f>
        <v>#N/A</v>
      </c>
      <c r="BW148" s="19" t="e">
        <f>IF(SUMIFS(RawElectricity!BO$171:BO$290,RawElectricity!$B$171:$B$290,WorkElectricity!$I148,RawElectricity!$A$171:$A$290,WorkElectricity!$J148)&lt;0.0001,VLOOKUP($I148,Notes!$B$1:$C$1,2,0),SUMIFS(RawElectricity!BO$171:BO$290,RawElectricity!$B$171:$B$290,WorkElectricity!$I148,RawElectricity!$A$171:$A$290,WorkElectricity!$J148))</f>
        <v>#N/A</v>
      </c>
    </row>
    <row r="149" spans="1:75" x14ac:dyDescent="0.25">
      <c r="A149" t="str">
        <f>IF(B149&lt;&gt;B148,MAX(A$79:A148)+1,"")</f>
        <v/>
      </c>
      <c r="B149" t="str">
        <f>RawElectricity!B240</f>
        <v>sim5</v>
      </c>
      <c r="D149" s="19"/>
      <c r="E149" s="19"/>
      <c r="F149" s="19"/>
      <c r="G149" s="19"/>
      <c r="H149">
        <f t="shared" si="11"/>
        <v>8</v>
      </c>
      <c r="I149" t="str">
        <f t="shared" si="13"/>
        <v>sim7</v>
      </c>
      <c r="J149" t="str">
        <f t="shared" si="12"/>
        <v>Gas</v>
      </c>
      <c r="K149" s="19" t="e">
        <f>IF(SUMIFS(RawElectricity!D$171:D$290,RawElectricity!$B$171:$B$290,WorkElectricity!$I149,RawElectricity!$A$171:$A$290,WorkElectricity!$J149)&lt;0.0001,VLOOKUP($I149,Notes!$B$1:$C$1,2,0),SUMIFS(RawElectricity!D$171:D$290,RawElectricity!$B$171:$B$290,WorkElectricity!$I149,RawElectricity!$A$171:$A$290,WorkElectricity!$J149))</f>
        <v>#N/A</v>
      </c>
      <c r="L149" s="19" t="e">
        <f>IF(SUMIFS(RawElectricity!E$171:E$290,RawElectricity!$B$171:$B$290,WorkElectricity!$I149,RawElectricity!$A$171:$A$290,WorkElectricity!$J149)&lt;0.0001,VLOOKUP($I149,Notes!$B$1:$C$1,2,0),SUMIFS(RawElectricity!E$171:E$290,RawElectricity!$B$171:$B$290,WorkElectricity!$I149,RawElectricity!$A$171:$A$290,WorkElectricity!$J149))</f>
        <v>#N/A</v>
      </c>
      <c r="M149" s="19" t="e">
        <f>IF(SUMIFS(RawElectricity!F$171:F$290,RawElectricity!$B$171:$B$290,WorkElectricity!$I149,RawElectricity!$A$171:$A$290,WorkElectricity!$J149)&lt;0.0001,VLOOKUP($I149,Notes!$B$1:$C$1,2,0),SUMIFS(RawElectricity!F$171:F$290,RawElectricity!$B$171:$B$290,WorkElectricity!$I149,RawElectricity!$A$171:$A$290,WorkElectricity!$J149))</f>
        <v>#N/A</v>
      </c>
      <c r="N149" s="19" t="e">
        <f>IF(SUMIFS(RawElectricity!G$171:G$290,RawElectricity!$B$171:$B$290,WorkElectricity!$I149,RawElectricity!$A$171:$A$290,WorkElectricity!$J149)&lt;0.0001,VLOOKUP($I149,Notes!$B$1:$C$1,2,0),SUMIFS(RawElectricity!G$171:G$290,RawElectricity!$B$171:$B$290,WorkElectricity!$I149,RawElectricity!$A$171:$A$290,WorkElectricity!$J149))</f>
        <v>#N/A</v>
      </c>
      <c r="O149" s="19" t="e">
        <f>IF(SUMIFS(RawElectricity!H$171:H$290,RawElectricity!$B$171:$B$290,WorkElectricity!$I149,RawElectricity!$A$171:$A$290,WorkElectricity!$J149)&lt;0.0001,VLOOKUP($I149,Notes!$B$1:$C$1,2,0),SUMIFS(RawElectricity!H$171:H$290,RawElectricity!$B$171:$B$290,WorkElectricity!$I149,RawElectricity!$A$171:$A$290,WorkElectricity!$J149))</f>
        <v>#N/A</v>
      </c>
      <c r="P149" s="19" t="e">
        <f>IF(SUMIFS(RawElectricity!I$171:I$290,RawElectricity!$B$171:$B$290,WorkElectricity!$I149,RawElectricity!$A$171:$A$290,WorkElectricity!$J149)&lt;0.0001,VLOOKUP($I149,Notes!$B$1:$C$1,2,0),SUMIFS(RawElectricity!I$171:I$290,RawElectricity!$B$171:$B$290,WorkElectricity!$I149,RawElectricity!$A$171:$A$290,WorkElectricity!$J149))</f>
        <v>#N/A</v>
      </c>
      <c r="Q149" s="19" t="e">
        <f>IF(SUMIFS(RawElectricity!J$171:J$290,RawElectricity!$B$171:$B$290,WorkElectricity!$I149,RawElectricity!$A$171:$A$290,WorkElectricity!$J149)&lt;0.0001,VLOOKUP($I149,Notes!$B$1:$C$1,2,0),SUMIFS(RawElectricity!J$171:J$290,RawElectricity!$B$171:$B$290,WorkElectricity!$I149,RawElectricity!$A$171:$A$290,WorkElectricity!$J149))</f>
        <v>#N/A</v>
      </c>
      <c r="R149" s="19" t="e">
        <f>IF(SUMIFS(RawElectricity!K$171:K$290,RawElectricity!$B$171:$B$290,WorkElectricity!$I149,RawElectricity!$A$171:$A$290,WorkElectricity!$J149)&lt;0.0001,VLOOKUP($I149,Notes!$B$1:$C$1,2,0),SUMIFS(RawElectricity!K$171:K$290,RawElectricity!$B$171:$B$290,WorkElectricity!$I149,RawElectricity!$A$171:$A$290,WorkElectricity!$J149))</f>
        <v>#N/A</v>
      </c>
      <c r="S149" s="19" t="e">
        <f>IF(SUMIFS(RawElectricity!L$171:L$290,RawElectricity!$B$171:$B$290,WorkElectricity!$I149,RawElectricity!$A$171:$A$290,WorkElectricity!$J149)&lt;0.0001,VLOOKUP($I149,Notes!$B$1:$C$1,2,0),SUMIFS(RawElectricity!L$171:L$290,RawElectricity!$B$171:$B$290,WorkElectricity!$I149,RawElectricity!$A$171:$A$290,WorkElectricity!$J149))</f>
        <v>#N/A</v>
      </c>
      <c r="T149" s="19" t="e">
        <f>IF(SUMIFS(RawElectricity!M$171:M$290,RawElectricity!$B$171:$B$290,WorkElectricity!$I149,RawElectricity!$A$171:$A$290,WorkElectricity!$J149)&lt;0.0001,VLOOKUP($I149,Notes!$B$1:$C$1,2,0),SUMIFS(RawElectricity!M$171:M$290,RawElectricity!$B$171:$B$290,WorkElectricity!$I149,RawElectricity!$A$171:$A$290,WorkElectricity!$J149))</f>
        <v>#N/A</v>
      </c>
      <c r="U149" s="19" t="e">
        <f>IF(SUMIFS(RawElectricity!N$171:N$290,RawElectricity!$B$171:$B$290,WorkElectricity!$I149,RawElectricity!$A$171:$A$290,WorkElectricity!$J149)&lt;0.0001,VLOOKUP($I149,Notes!$B$1:$C$1,2,0),SUMIFS(RawElectricity!N$171:N$290,RawElectricity!$B$171:$B$290,WorkElectricity!$I149,RawElectricity!$A$171:$A$290,WorkElectricity!$J149))</f>
        <v>#N/A</v>
      </c>
      <c r="V149" s="19" t="e">
        <f>IF(SUMIFS(RawElectricity!O$171:O$290,RawElectricity!$B$171:$B$290,WorkElectricity!$I149,RawElectricity!$A$171:$A$290,WorkElectricity!$J149)&lt;0.0001,VLOOKUP($I149,Notes!$B$1:$C$1,2,0),SUMIFS(RawElectricity!O$171:O$290,RawElectricity!$B$171:$B$290,WorkElectricity!$I149,RawElectricity!$A$171:$A$290,WorkElectricity!$J149))</f>
        <v>#N/A</v>
      </c>
      <c r="W149" s="19" t="e">
        <f>IF(SUMIFS(RawElectricity!P$171:P$290,RawElectricity!$B$171:$B$290,WorkElectricity!$I149,RawElectricity!$A$171:$A$290,WorkElectricity!$J149)&lt;0.0001,VLOOKUP($I149,Notes!$B$1:$C$1,2,0),SUMIFS(RawElectricity!P$171:P$290,RawElectricity!$B$171:$B$290,WorkElectricity!$I149,RawElectricity!$A$171:$A$290,WorkElectricity!$J149))</f>
        <v>#N/A</v>
      </c>
      <c r="X149" s="19" t="e">
        <f>IF(SUMIFS(RawElectricity!Q$171:Q$290,RawElectricity!$B$171:$B$290,WorkElectricity!$I149,RawElectricity!$A$171:$A$290,WorkElectricity!$J149)&lt;0.0001,VLOOKUP($I149,Notes!$B$1:$C$1,2,0),SUMIFS(RawElectricity!Q$171:Q$290,RawElectricity!$B$171:$B$290,WorkElectricity!$I149,RawElectricity!$A$171:$A$290,WorkElectricity!$J149))</f>
        <v>#N/A</v>
      </c>
      <c r="Y149" s="19" t="e">
        <f>IF(SUMIFS(RawElectricity!R$171:R$290,RawElectricity!$B$171:$B$290,WorkElectricity!$I149,RawElectricity!$A$171:$A$290,WorkElectricity!$J149)&lt;0.0001,VLOOKUP($I149,Notes!$B$1:$C$1,2,0),SUMIFS(RawElectricity!R$171:R$290,RawElectricity!$B$171:$B$290,WorkElectricity!$I149,RawElectricity!$A$171:$A$290,WorkElectricity!$J149))</f>
        <v>#N/A</v>
      </c>
      <c r="Z149" s="19" t="e">
        <f>IF(SUMIFS(RawElectricity!S$171:S$290,RawElectricity!$B$171:$B$290,WorkElectricity!$I149,RawElectricity!$A$171:$A$290,WorkElectricity!$J149)&lt;0.0001,VLOOKUP($I149,Notes!$B$1:$C$1,2,0),SUMIFS(RawElectricity!S$171:S$290,RawElectricity!$B$171:$B$290,WorkElectricity!$I149,RawElectricity!$A$171:$A$290,WorkElectricity!$J149))</f>
        <v>#N/A</v>
      </c>
      <c r="AA149" s="19" t="e">
        <f>IF(SUMIFS(RawElectricity!T$171:T$290,RawElectricity!$B$171:$B$290,WorkElectricity!$I149,RawElectricity!$A$171:$A$290,WorkElectricity!$J149)&lt;0.0001,VLOOKUP($I149,Notes!$B$1:$C$1,2,0),SUMIFS(RawElectricity!T$171:T$290,RawElectricity!$B$171:$B$290,WorkElectricity!$I149,RawElectricity!$A$171:$A$290,WorkElectricity!$J149))</f>
        <v>#N/A</v>
      </c>
      <c r="AB149" s="19" t="e">
        <f>IF(SUMIFS(RawElectricity!U$171:U$290,RawElectricity!$B$171:$B$290,WorkElectricity!$I149,RawElectricity!$A$171:$A$290,WorkElectricity!$J149)&lt;0.0001,VLOOKUP($I149,Notes!$B$1:$C$1,2,0),SUMIFS(RawElectricity!U$171:U$290,RawElectricity!$B$171:$B$290,WorkElectricity!$I149,RawElectricity!$A$171:$A$290,WorkElectricity!$J149))</f>
        <v>#N/A</v>
      </c>
      <c r="AC149" s="19" t="e">
        <f>IF(SUMIFS(RawElectricity!V$171:V$290,RawElectricity!$B$171:$B$290,WorkElectricity!$I149,RawElectricity!$A$171:$A$290,WorkElectricity!$J149)&lt;0.0001,VLOOKUP($I149,Notes!$B$1:$C$1,2,0),SUMIFS(RawElectricity!V$171:V$290,RawElectricity!$B$171:$B$290,WorkElectricity!$I149,RawElectricity!$A$171:$A$290,WorkElectricity!$J149))</f>
        <v>#N/A</v>
      </c>
      <c r="AD149" s="19" t="e">
        <f>IF(SUMIFS(RawElectricity!W$171:W$290,RawElectricity!$B$171:$B$290,WorkElectricity!$I149,RawElectricity!$A$171:$A$290,WorkElectricity!$J149)&lt;0.0001,VLOOKUP($I149,Notes!$B$1:$C$1,2,0),SUMIFS(RawElectricity!W$171:W$290,RawElectricity!$B$171:$B$290,WorkElectricity!$I149,RawElectricity!$A$171:$A$290,WorkElectricity!$J149))</f>
        <v>#N/A</v>
      </c>
      <c r="AE149" s="19" t="e">
        <f>IF(SUMIFS(RawElectricity!X$171:X$290,RawElectricity!$B$171:$B$290,WorkElectricity!$I149,RawElectricity!$A$171:$A$290,WorkElectricity!$J149)&lt;0.0001,VLOOKUP($I149,Notes!$B$1:$C$1,2,0),SUMIFS(RawElectricity!X$171:X$290,RawElectricity!$B$171:$B$290,WorkElectricity!$I149,RawElectricity!$A$171:$A$290,WorkElectricity!$J149))</f>
        <v>#N/A</v>
      </c>
      <c r="AF149" s="19" t="e">
        <f>IF(SUMIFS(RawElectricity!Y$171:Y$290,RawElectricity!$B$171:$B$290,WorkElectricity!$I149,RawElectricity!$A$171:$A$290,WorkElectricity!$J149)&lt;0.0001,VLOOKUP($I149,Notes!$B$1:$C$1,2,0),SUMIFS(RawElectricity!Y$171:Y$290,RawElectricity!$B$171:$B$290,WorkElectricity!$I149,RawElectricity!$A$171:$A$290,WorkElectricity!$J149))</f>
        <v>#N/A</v>
      </c>
      <c r="AG149" s="19" t="e">
        <f>IF(SUMIFS(RawElectricity!Z$171:Z$290,RawElectricity!$B$171:$B$290,WorkElectricity!$I149,RawElectricity!$A$171:$A$290,WorkElectricity!$J149)&lt;0.0001,VLOOKUP($I149,Notes!$B$1:$C$1,2,0),SUMIFS(RawElectricity!Z$171:Z$290,RawElectricity!$B$171:$B$290,WorkElectricity!$I149,RawElectricity!$A$171:$A$290,WorkElectricity!$J149))</f>
        <v>#N/A</v>
      </c>
      <c r="AH149" s="19" t="e">
        <f>IF(SUMIFS(RawElectricity!AA$171:AA$290,RawElectricity!$B$171:$B$290,WorkElectricity!$I149,RawElectricity!$A$171:$A$290,WorkElectricity!$J149)&lt;0.0001,VLOOKUP($I149,Notes!$B$1:$C$1,2,0),SUMIFS(RawElectricity!AA$171:AA$290,RawElectricity!$B$171:$B$290,WorkElectricity!$I149,RawElectricity!$A$171:$A$290,WorkElectricity!$J149))</f>
        <v>#N/A</v>
      </c>
      <c r="AI149" s="19" t="e">
        <f>IF(SUMIFS(RawElectricity!AB$171:AB$290,RawElectricity!$B$171:$B$290,WorkElectricity!$I149,RawElectricity!$A$171:$A$290,WorkElectricity!$J149)&lt;0.0001,VLOOKUP($I149,Notes!$B$1:$C$1,2,0),SUMIFS(RawElectricity!AB$171:AB$290,RawElectricity!$B$171:$B$290,WorkElectricity!$I149,RawElectricity!$A$171:$A$290,WorkElectricity!$J149))</f>
        <v>#N/A</v>
      </c>
      <c r="AJ149" s="19" t="e">
        <f>IF(SUMIFS(RawElectricity!AC$171:AC$290,RawElectricity!$B$171:$B$290,WorkElectricity!$I149,RawElectricity!$A$171:$A$290,WorkElectricity!$J149)&lt;0.0001,VLOOKUP($I149,Notes!$B$1:$C$1,2,0),SUMIFS(RawElectricity!AC$171:AC$290,RawElectricity!$B$171:$B$290,WorkElectricity!$I149,RawElectricity!$A$171:$A$290,WorkElectricity!$J149))</f>
        <v>#N/A</v>
      </c>
      <c r="AK149" s="19" t="e">
        <f>IF(SUMIFS(RawElectricity!AD$171:AD$290,RawElectricity!$B$171:$B$290,WorkElectricity!$I149,RawElectricity!$A$171:$A$290,WorkElectricity!$J149)&lt;0.0001,VLOOKUP($I149,Notes!$B$1:$C$1,2,0),SUMIFS(RawElectricity!AD$171:AD$290,RawElectricity!$B$171:$B$290,WorkElectricity!$I149,RawElectricity!$A$171:$A$290,WorkElectricity!$J149))</f>
        <v>#N/A</v>
      </c>
      <c r="AL149" s="19" t="e">
        <f>IF(SUMIFS(RawElectricity!AE$171:AE$290,RawElectricity!$B$171:$B$290,WorkElectricity!$I149,RawElectricity!$A$171:$A$290,WorkElectricity!$J149)&lt;0.0001,VLOOKUP($I149,Notes!$B$1:$C$1,2,0),SUMIFS(RawElectricity!AE$171:AE$290,RawElectricity!$B$171:$B$290,WorkElectricity!$I149,RawElectricity!$A$171:$A$290,WorkElectricity!$J149))</f>
        <v>#N/A</v>
      </c>
      <c r="AM149" s="19" t="e">
        <f>IF(SUMIFS(RawElectricity!AF$171:AF$290,RawElectricity!$B$171:$B$290,WorkElectricity!$I149,RawElectricity!$A$171:$A$290,WorkElectricity!$J149)&lt;0.0001,VLOOKUP($I149,Notes!$B$1:$C$1,2,0),SUMIFS(RawElectricity!AF$171:AF$290,RawElectricity!$B$171:$B$290,WorkElectricity!$I149,RawElectricity!$A$171:$A$290,WorkElectricity!$J149))</f>
        <v>#N/A</v>
      </c>
      <c r="AN149" s="19" t="e">
        <f>IF(SUMIFS(RawElectricity!AG$171:AG$290,RawElectricity!$B$171:$B$290,WorkElectricity!$I149,RawElectricity!$A$171:$A$290,WorkElectricity!$J149)&lt;0.0001,VLOOKUP($I149,Notes!$B$1:$C$1,2,0),SUMIFS(RawElectricity!AG$171:AG$290,RawElectricity!$B$171:$B$290,WorkElectricity!$I149,RawElectricity!$A$171:$A$290,WorkElectricity!$J149))</f>
        <v>#N/A</v>
      </c>
      <c r="AO149" s="19" t="e">
        <f>IF(SUMIFS(RawElectricity!AH$171:AH$290,RawElectricity!$B$171:$B$290,WorkElectricity!$I149,RawElectricity!$A$171:$A$290,WorkElectricity!$J149)&lt;0.0001,VLOOKUP($I149,Notes!$B$1:$C$1,2,0),SUMIFS(RawElectricity!AH$171:AH$290,RawElectricity!$B$171:$B$290,WorkElectricity!$I149,RawElectricity!$A$171:$A$290,WorkElectricity!$J149))</f>
        <v>#N/A</v>
      </c>
      <c r="AP149" s="19" t="e">
        <f>IF(SUMIFS(RawElectricity!AI$171:AI$290,RawElectricity!$B$171:$B$290,WorkElectricity!$I149,RawElectricity!$A$171:$A$290,WorkElectricity!$J149)&lt;0.0001,VLOOKUP($I149,Notes!$B$1:$C$1,2,0),SUMIFS(RawElectricity!AI$171:AI$290,RawElectricity!$B$171:$B$290,WorkElectricity!$I149,RawElectricity!$A$171:$A$290,WorkElectricity!$J149))</f>
        <v>#N/A</v>
      </c>
      <c r="AQ149" s="19" t="e">
        <f>IF(SUMIFS(RawElectricity!AJ$171:AJ$290,RawElectricity!$B$171:$B$290,WorkElectricity!$I149,RawElectricity!$A$171:$A$290,WorkElectricity!$J149)&lt;0.0001,VLOOKUP($I149,Notes!$B$1:$C$1,2,0),SUMIFS(RawElectricity!AJ$171:AJ$290,RawElectricity!$B$171:$B$290,WorkElectricity!$I149,RawElectricity!$A$171:$A$290,WorkElectricity!$J149))</f>
        <v>#N/A</v>
      </c>
      <c r="AR149" s="19" t="e">
        <f>IF(SUMIFS(RawElectricity!AK$171:AK$290,RawElectricity!$B$171:$B$290,WorkElectricity!$I149,RawElectricity!$A$171:$A$290,WorkElectricity!$J149)&lt;0.0001,VLOOKUP($I149,Notes!$B$1:$C$1,2,0),SUMIFS(RawElectricity!AK$171:AK$290,RawElectricity!$B$171:$B$290,WorkElectricity!$I149,RawElectricity!$A$171:$A$290,WorkElectricity!$J149))</f>
        <v>#N/A</v>
      </c>
      <c r="AS149" s="19" t="e">
        <f>IF(SUMIFS(RawElectricity!AL$171:AL$290,RawElectricity!$B$171:$B$290,WorkElectricity!$I149,RawElectricity!$A$171:$A$290,WorkElectricity!$J149)&lt;0.0001,VLOOKUP($I149,Notes!$B$1:$C$1,2,0),SUMIFS(RawElectricity!AL$171:AL$290,RawElectricity!$B$171:$B$290,WorkElectricity!$I149,RawElectricity!$A$171:$A$290,WorkElectricity!$J149))</f>
        <v>#N/A</v>
      </c>
      <c r="AT149" s="19" t="e">
        <f>IF(SUMIFS(RawElectricity!AM$171:AM$290,RawElectricity!$B$171:$B$290,WorkElectricity!$I149,RawElectricity!$A$171:$A$290,WorkElectricity!$J149)&lt;0.0001,VLOOKUP($I149,Notes!$B$1:$C$1,2,0),SUMIFS(RawElectricity!AM$171:AM$290,RawElectricity!$B$171:$B$290,WorkElectricity!$I149,RawElectricity!$A$171:$A$290,WorkElectricity!$J149))</f>
        <v>#N/A</v>
      </c>
      <c r="AU149" s="19" t="e">
        <f>IF(SUMIFS(RawElectricity!AN$171:AN$290,RawElectricity!$B$171:$B$290,WorkElectricity!$I149,RawElectricity!$A$171:$A$290,WorkElectricity!$J149)&lt;0.0001,VLOOKUP($I149,Notes!$B$1:$C$1,2,0),SUMIFS(RawElectricity!AN$171:AN$290,RawElectricity!$B$171:$B$290,WorkElectricity!$I149,RawElectricity!$A$171:$A$290,WorkElectricity!$J149))</f>
        <v>#N/A</v>
      </c>
      <c r="AV149" s="19" t="e">
        <f>IF(SUMIFS(RawElectricity!AO$171:AO$290,RawElectricity!$B$171:$B$290,WorkElectricity!$I149,RawElectricity!$A$171:$A$290,WorkElectricity!$J149)&lt;0.0001,VLOOKUP($I149,Notes!$B$1:$C$1,2,0),SUMIFS(RawElectricity!AO$171:AO$290,RawElectricity!$B$171:$B$290,WorkElectricity!$I149,RawElectricity!$A$171:$A$290,WorkElectricity!$J149))</f>
        <v>#N/A</v>
      </c>
      <c r="AW149" s="19" t="e">
        <f>IF(SUMIFS(RawElectricity!AP$171:AP$290,RawElectricity!$B$171:$B$290,WorkElectricity!$I149,RawElectricity!$A$171:$A$290,WorkElectricity!$J149)&lt;0.0001,VLOOKUP($I149,Notes!$B$1:$C$1,2,0),SUMIFS(RawElectricity!AP$171:AP$290,RawElectricity!$B$171:$B$290,WorkElectricity!$I149,RawElectricity!$A$171:$A$290,WorkElectricity!$J149))</f>
        <v>#N/A</v>
      </c>
      <c r="AX149" s="19" t="e">
        <f>IF(SUMIFS(RawElectricity!AQ$171:AQ$290,RawElectricity!$B$171:$B$290,WorkElectricity!$I149,RawElectricity!$A$171:$A$290,WorkElectricity!$J149)&lt;0.0001,VLOOKUP($I149,Notes!$B$1:$C$1,2,0),SUMIFS(RawElectricity!AQ$171:AQ$290,RawElectricity!$B$171:$B$290,WorkElectricity!$I149,RawElectricity!$A$171:$A$290,WorkElectricity!$J149))</f>
        <v>#N/A</v>
      </c>
      <c r="AY149" s="19" t="e">
        <f>IF(SUMIFS(RawElectricity!AR$171:AR$290,RawElectricity!$B$171:$B$290,WorkElectricity!$I149,RawElectricity!$A$171:$A$290,WorkElectricity!$J149)&lt;0.0001,VLOOKUP($I149,Notes!$B$1:$C$1,2,0),SUMIFS(RawElectricity!AR$171:AR$290,RawElectricity!$B$171:$B$290,WorkElectricity!$I149,RawElectricity!$A$171:$A$290,WorkElectricity!$J149))</f>
        <v>#N/A</v>
      </c>
      <c r="AZ149" s="19" t="e">
        <f>IF(SUMIFS(RawElectricity!AS$171:AS$290,RawElectricity!$B$171:$B$290,WorkElectricity!$I149,RawElectricity!$A$171:$A$290,WorkElectricity!$J149)&lt;0.0001,VLOOKUP($I149,Notes!$B$1:$C$1,2,0),SUMIFS(RawElectricity!AS$171:AS$290,RawElectricity!$B$171:$B$290,WorkElectricity!$I149,RawElectricity!$A$171:$A$290,WorkElectricity!$J149))</f>
        <v>#N/A</v>
      </c>
      <c r="BA149" s="19" t="e">
        <f>IF(SUMIFS(RawElectricity!AT$171:AT$290,RawElectricity!$B$171:$B$290,WorkElectricity!$I149,RawElectricity!$A$171:$A$290,WorkElectricity!$J149)&lt;0.0001,VLOOKUP($I149,Notes!$B$1:$C$1,2,0),SUMIFS(RawElectricity!AT$171:AT$290,RawElectricity!$B$171:$B$290,WorkElectricity!$I149,RawElectricity!$A$171:$A$290,WorkElectricity!$J149))</f>
        <v>#N/A</v>
      </c>
      <c r="BB149" s="19" t="e">
        <f>IF(SUMIFS(RawElectricity!AU$171:AU$290,RawElectricity!$B$171:$B$290,WorkElectricity!$I149,RawElectricity!$A$171:$A$290,WorkElectricity!$J149)&lt;0.0001,VLOOKUP($I149,Notes!$B$1:$C$1,2,0),SUMIFS(RawElectricity!AU$171:AU$290,RawElectricity!$B$171:$B$290,WorkElectricity!$I149,RawElectricity!$A$171:$A$290,WorkElectricity!$J149))</f>
        <v>#N/A</v>
      </c>
      <c r="BC149" s="19" t="e">
        <f>IF(SUMIFS(RawElectricity!AV$171:AV$290,RawElectricity!$B$171:$B$290,WorkElectricity!$I149,RawElectricity!$A$171:$A$290,WorkElectricity!$J149)&lt;0.0001,VLOOKUP($I149,Notes!$B$1:$C$1,2,0),SUMIFS(RawElectricity!AV$171:AV$290,RawElectricity!$B$171:$B$290,WorkElectricity!$I149,RawElectricity!$A$171:$A$290,WorkElectricity!$J149))</f>
        <v>#N/A</v>
      </c>
      <c r="BD149" s="19" t="e">
        <f>IF(SUMIFS(RawElectricity!AW$171:AW$290,RawElectricity!$B$171:$B$290,WorkElectricity!$I149,RawElectricity!$A$171:$A$290,WorkElectricity!$J149)&lt;0.0001,VLOOKUP($I149,Notes!$B$1:$C$1,2,0),SUMIFS(RawElectricity!AW$171:AW$290,RawElectricity!$B$171:$B$290,WorkElectricity!$I149,RawElectricity!$A$171:$A$290,WorkElectricity!$J149))</f>
        <v>#N/A</v>
      </c>
      <c r="BE149" s="19" t="e">
        <f>IF(SUMIFS(RawElectricity!AX$171:AX$290,RawElectricity!$B$171:$B$290,WorkElectricity!$I149,RawElectricity!$A$171:$A$290,WorkElectricity!$J149)&lt;0.0001,VLOOKUP($I149,Notes!$B$1:$C$1,2,0),SUMIFS(RawElectricity!AX$171:AX$290,RawElectricity!$B$171:$B$290,WorkElectricity!$I149,RawElectricity!$A$171:$A$290,WorkElectricity!$J149))</f>
        <v>#N/A</v>
      </c>
      <c r="BF149" s="19" t="e">
        <f>IF(SUMIFS(RawElectricity!AY$171:AY$290,RawElectricity!$B$171:$B$290,WorkElectricity!$I149,RawElectricity!$A$171:$A$290,WorkElectricity!$J149)&lt;0.0001,VLOOKUP($I149,Notes!$B$1:$C$1,2,0),SUMIFS(RawElectricity!AY$171:AY$290,RawElectricity!$B$171:$B$290,WorkElectricity!$I149,RawElectricity!$A$171:$A$290,WorkElectricity!$J149))</f>
        <v>#N/A</v>
      </c>
      <c r="BG149" s="19" t="e">
        <f>IF(SUMIFS(RawElectricity!AZ$171:AZ$290,RawElectricity!$B$171:$B$290,WorkElectricity!$I149,RawElectricity!$A$171:$A$290,WorkElectricity!$J149)&lt;0.0001,VLOOKUP($I149,Notes!$B$1:$C$1,2,0),SUMIFS(RawElectricity!AZ$171:AZ$290,RawElectricity!$B$171:$B$290,WorkElectricity!$I149,RawElectricity!$A$171:$A$290,WorkElectricity!$J149))</f>
        <v>#N/A</v>
      </c>
      <c r="BH149" s="19" t="e">
        <f>IF(SUMIFS(RawElectricity!BA$171:BA$290,RawElectricity!$B$171:$B$290,WorkElectricity!$I149,RawElectricity!$A$171:$A$290,WorkElectricity!$J149)&lt;0.0001,VLOOKUP($I149,Notes!$B$1:$C$1,2,0),SUMIFS(RawElectricity!BA$171:BA$290,RawElectricity!$B$171:$B$290,WorkElectricity!$I149,RawElectricity!$A$171:$A$290,WorkElectricity!$J149))</f>
        <v>#N/A</v>
      </c>
      <c r="BI149" s="19" t="e">
        <f>IF(SUMIFS(RawElectricity!BB$171:BB$290,RawElectricity!$B$171:$B$290,WorkElectricity!$I149,RawElectricity!$A$171:$A$290,WorkElectricity!$J149)&lt;0.0001,VLOOKUP($I149,Notes!$B$1:$C$1,2,0),SUMIFS(RawElectricity!BB$171:BB$290,RawElectricity!$B$171:$B$290,WorkElectricity!$I149,RawElectricity!$A$171:$A$290,WorkElectricity!$J149))</f>
        <v>#N/A</v>
      </c>
      <c r="BJ149" s="19" t="e">
        <f>IF(SUMIFS(RawElectricity!BC$171:BC$290,RawElectricity!$B$171:$B$290,WorkElectricity!$I149,RawElectricity!$A$171:$A$290,WorkElectricity!$J149)&lt;0.0001,VLOOKUP($I149,Notes!$B$1:$C$1,2,0),SUMIFS(RawElectricity!BC$171:BC$290,RawElectricity!$B$171:$B$290,WorkElectricity!$I149,RawElectricity!$A$171:$A$290,WorkElectricity!$J149))</f>
        <v>#N/A</v>
      </c>
      <c r="BK149" s="19" t="e">
        <f>IF(SUMIFS(RawElectricity!BD$171:BD$290,RawElectricity!$B$171:$B$290,WorkElectricity!$I149,RawElectricity!$A$171:$A$290,WorkElectricity!$J149)&lt;0.0001,VLOOKUP($I149,Notes!$B$1:$C$1,2,0),SUMIFS(RawElectricity!BD$171:BD$290,RawElectricity!$B$171:$B$290,WorkElectricity!$I149,RawElectricity!$A$171:$A$290,WorkElectricity!$J149))</f>
        <v>#N/A</v>
      </c>
      <c r="BL149" s="19" t="e">
        <f>IF(SUMIFS(RawElectricity!BE$171:BE$290,RawElectricity!$B$171:$B$290,WorkElectricity!$I149,RawElectricity!$A$171:$A$290,WorkElectricity!$J149)&lt;0.0001,VLOOKUP($I149,Notes!$B$1:$C$1,2,0),SUMIFS(RawElectricity!BE$171:BE$290,RawElectricity!$B$171:$B$290,WorkElectricity!$I149,RawElectricity!$A$171:$A$290,WorkElectricity!$J149))</f>
        <v>#N/A</v>
      </c>
      <c r="BM149" s="19" t="e">
        <f>IF(SUMIFS(RawElectricity!BF$171:BF$290,RawElectricity!$B$171:$B$290,WorkElectricity!$I149,RawElectricity!$A$171:$A$290,WorkElectricity!$J149)&lt;0.0001,VLOOKUP($I149,Notes!$B$1:$C$1,2,0),SUMIFS(RawElectricity!BF$171:BF$290,RawElectricity!$B$171:$B$290,WorkElectricity!$I149,RawElectricity!$A$171:$A$290,WorkElectricity!$J149))</f>
        <v>#N/A</v>
      </c>
      <c r="BN149" s="19" t="e">
        <f>IF(SUMIFS(RawElectricity!BG$171:BG$290,RawElectricity!$B$171:$B$290,WorkElectricity!$I149,RawElectricity!$A$171:$A$290,WorkElectricity!$J149)&lt;0.0001,VLOOKUP($I149,Notes!$B$1:$C$1,2,0),SUMIFS(RawElectricity!BG$171:BG$290,RawElectricity!$B$171:$B$290,WorkElectricity!$I149,RawElectricity!$A$171:$A$290,WorkElectricity!$J149))</f>
        <v>#N/A</v>
      </c>
      <c r="BO149" s="19" t="e">
        <f>IF(SUMIFS(RawElectricity!BH$171:BH$290,RawElectricity!$B$171:$B$290,WorkElectricity!$I149,RawElectricity!$A$171:$A$290,WorkElectricity!$J149)&lt;0.0001,VLOOKUP($I149,Notes!$B$1:$C$1,2,0),SUMIFS(RawElectricity!BH$171:BH$290,RawElectricity!$B$171:$B$290,WorkElectricity!$I149,RawElectricity!$A$171:$A$290,WorkElectricity!$J149))</f>
        <v>#N/A</v>
      </c>
      <c r="BP149" s="19" t="e">
        <f>IF(SUMIFS(RawElectricity!BI$171:BI$290,RawElectricity!$B$171:$B$290,WorkElectricity!$I149,RawElectricity!$A$171:$A$290,WorkElectricity!$J149)&lt;0.0001,VLOOKUP($I149,Notes!$B$1:$C$1,2,0),SUMIFS(RawElectricity!BI$171:BI$290,RawElectricity!$B$171:$B$290,WorkElectricity!$I149,RawElectricity!$A$171:$A$290,WorkElectricity!$J149))</f>
        <v>#N/A</v>
      </c>
      <c r="BQ149" s="19"/>
      <c r="BR149" s="19" t="e">
        <f>IF(SUMIFS(RawElectricity!BJ$171:BJ$290,RawElectricity!$B$171:$B$290,WorkElectricity!$I149,RawElectricity!$A$171:$A$290,WorkElectricity!$J149)&lt;0.0001,VLOOKUP($I149,Notes!$B$1:$C$1,2,0),SUMIFS(RawElectricity!BJ$171:BJ$290,RawElectricity!$B$171:$B$290,WorkElectricity!$I149,RawElectricity!$A$171:$A$290,WorkElectricity!$J149))</f>
        <v>#N/A</v>
      </c>
      <c r="BS149" s="19" t="e">
        <f>IF(SUMIFS(RawElectricity!BK$171:BK$290,RawElectricity!$B$171:$B$290,WorkElectricity!$I149,RawElectricity!$A$171:$A$290,WorkElectricity!$J149)&lt;0.0001,VLOOKUP($I149,Notes!$B$1:$C$1,2,0),SUMIFS(RawElectricity!BK$171:BK$290,RawElectricity!$B$171:$B$290,WorkElectricity!$I149,RawElectricity!$A$171:$A$290,WorkElectricity!$J149))</f>
        <v>#N/A</v>
      </c>
      <c r="BT149" s="19" t="e">
        <f>IF(SUMIFS(RawElectricity!BL$171:BL$290,RawElectricity!$B$171:$B$290,WorkElectricity!$I149,RawElectricity!$A$171:$A$290,WorkElectricity!$J149)&lt;0.0001,VLOOKUP($I149,Notes!$B$1:$C$1,2,0),SUMIFS(RawElectricity!BL$171:BL$290,RawElectricity!$B$171:$B$290,WorkElectricity!$I149,RawElectricity!$A$171:$A$290,WorkElectricity!$J149))</f>
        <v>#N/A</v>
      </c>
      <c r="BU149" s="19" t="e">
        <f>IF(SUMIFS(RawElectricity!BM$171:BM$290,RawElectricity!$B$171:$B$290,WorkElectricity!$I149,RawElectricity!$A$171:$A$290,WorkElectricity!$J149)&lt;0.0001,VLOOKUP($I149,Notes!$B$1:$C$1,2,0),SUMIFS(RawElectricity!BM$171:BM$290,RawElectricity!$B$171:$B$290,WorkElectricity!$I149,RawElectricity!$A$171:$A$290,WorkElectricity!$J149))</f>
        <v>#N/A</v>
      </c>
      <c r="BV149" s="19" t="e">
        <f>IF(SUMIFS(RawElectricity!BN$171:BN$290,RawElectricity!$B$171:$B$290,WorkElectricity!$I149,RawElectricity!$A$171:$A$290,WorkElectricity!$J149)&lt;0.0001,VLOOKUP($I149,Notes!$B$1:$C$1,2,0),SUMIFS(RawElectricity!BN$171:BN$290,RawElectricity!$B$171:$B$290,WorkElectricity!$I149,RawElectricity!$A$171:$A$290,WorkElectricity!$J149))</f>
        <v>#N/A</v>
      </c>
      <c r="BW149" s="19" t="e">
        <f>IF(SUMIFS(RawElectricity!BO$171:BO$290,RawElectricity!$B$171:$B$290,WorkElectricity!$I149,RawElectricity!$A$171:$A$290,WorkElectricity!$J149)&lt;0.0001,VLOOKUP($I149,Notes!$B$1:$C$1,2,0),SUMIFS(RawElectricity!BO$171:BO$290,RawElectricity!$B$171:$B$290,WorkElectricity!$I149,RawElectricity!$A$171:$A$290,WorkElectricity!$J149))</f>
        <v>#N/A</v>
      </c>
    </row>
    <row r="150" spans="1:75" x14ac:dyDescent="0.25">
      <c r="A150" t="str">
        <f>IF(B150&lt;&gt;B149,MAX(A$79:A149)+1,"")</f>
        <v/>
      </c>
      <c r="B150" t="str">
        <f>RawElectricity!B241</f>
        <v>sim5</v>
      </c>
      <c r="D150" s="19"/>
      <c r="E150" s="19"/>
      <c r="F150" s="19"/>
      <c r="G150" s="19"/>
      <c r="H150">
        <f t="shared" si="11"/>
        <v>8</v>
      </c>
      <c r="I150" t="str">
        <f t="shared" si="13"/>
        <v>sim7</v>
      </c>
      <c r="J150" t="str">
        <f t="shared" si="12"/>
        <v>Diesel</v>
      </c>
      <c r="K150" s="19" t="e">
        <f>IF(SUMIFS(RawElectricity!D$171:D$290,RawElectricity!$B$171:$B$290,WorkElectricity!$I150,RawElectricity!$A$171:$A$290,WorkElectricity!$J150)&lt;0.0001,VLOOKUP($I150,Notes!$B$1:$C$1,2,0),SUMIFS(RawElectricity!D$171:D$290,RawElectricity!$B$171:$B$290,WorkElectricity!$I150,RawElectricity!$A$171:$A$290,WorkElectricity!$J150))</f>
        <v>#N/A</v>
      </c>
      <c r="L150" s="19" t="e">
        <f>IF(SUMIFS(RawElectricity!E$171:E$290,RawElectricity!$B$171:$B$290,WorkElectricity!$I150,RawElectricity!$A$171:$A$290,WorkElectricity!$J150)&lt;0.0001,VLOOKUP($I150,Notes!$B$1:$C$1,2,0),SUMIFS(RawElectricity!E$171:E$290,RawElectricity!$B$171:$B$290,WorkElectricity!$I150,RawElectricity!$A$171:$A$290,WorkElectricity!$J150))</f>
        <v>#N/A</v>
      </c>
      <c r="M150" s="19" t="e">
        <f>IF(SUMIFS(RawElectricity!F$171:F$290,RawElectricity!$B$171:$B$290,WorkElectricity!$I150,RawElectricity!$A$171:$A$290,WorkElectricity!$J150)&lt;0.0001,VLOOKUP($I150,Notes!$B$1:$C$1,2,0),SUMIFS(RawElectricity!F$171:F$290,RawElectricity!$B$171:$B$290,WorkElectricity!$I150,RawElectricity!$A$171:$A$290,WorkElectricity!$J150))</f>
        <v>#N/A</v>
      </c>
      <c r="N150" s="19" t="e">
        <f>IF(SUMIFS(RawElectricity!G$171:G$290,RawElectricity!$B$171:$B$290,WorkElectricity!$I150,RawElectricity!$A$171:$A$290,WorkElectricity!$J150)&lt;0.0001,VLOOKUP($I150,Notes!$B$1:$C$1,2,0),SUMIFS(RawElectricity!G$171:G$290,RawElectricity!$B$171:$B$290,WorkElectricity!$I150,RawElectricity!$A$171:$A$290,WorkElectricity!$J150))</f>
        <v>#N/A</v>
      </c>
      <c r="O150" s="19" t="e">
        <f>IF(SUMIFS(RawElectricity!H$171:H$290,RawElectricity!$B$171:$B$290,WorkElectricity!$I150,RawElectricity!$A$171:$A$290,WorkElectricity!$J150)&lt;0.0001,VLOOKUP($I150,Notes!$B$1:$C$1,2,0),SUMIFS(RawElectricity!H$171:H$290,RawElectricity!$B$171:$B$290,WorkElectricity!$I150,RawElectricity!$A$171:$A$290,WorkElectricity!$J150))</f>
        <v>#N/A</v>
      </c>
      <c r="P150" s="19" t="e">
        <f>IF(SUMIFS(RawElectricity!I$171:I$290,RawElectricity!$B$171:$B$290,WorkElectricity!$I150,RawElectricity!$A$171:$A$290,WorkElectricity!$J150)&lt;0.0001,VLOOKUP($I150,Notes!$B$1:$C$1,2,0),SUMIFS(RawElectricity!I$171:I$290,RawElectricity!$B$171:$B$290,WorkElectricity!$I150,RawElectricity!$A$171:$A$290,WorkElectricity!$J150))</f>
        <v>#N/A</v>
      </c>
      <c r="Q150" s="19" t="e">
        <f>IF(SUMIFS(RawElectricity!J$171:J$290,RawElectricity!$B$171:$B$290,WorkElectricity!$I150,RawElectricity!$A$171:$A$290,WorkElectricity!$J150)&lt;0.0001,VLOOKUP($I150,Notes!$B$1:$C$1,2,0),SUMIFS(RawElectricity!J$171:J$290,RawElectricity!$B$171:$B$290,WorkElectricity!$I150,RawElectricity!$A$171:$A$290,WorkElectricity!$J150))</f>
        <v>#N/A</v>
      </c>
      <c r="R150" s="19" t="e">
        <f>IF(SUMIFS(RawElectricity!K$171:K$290,RawElectricity!$B$171:$B$290,WorkElectricity!$I150,RawElectricity!$A$171:$A$290,WorkElectricity!$J150)&lt;0.0001,VLOOKUP($I150,Notes!$B$1:$C$1,2,0),SUMIFS(RawElectricity!K$171:K$290,RawElectricity!$B$171:$B$290,WorkElectricity!$I150,RawElectricity!$A$171:$A$290,WorkElectricity!$J150))</f>
        <v>#N/A</v>
      </c>
      <c r="S150" s="19" t="e">
        <f>IF(SUMIFS(RawElectricity!L$171:L$290,RawElectricity!$B$171:$B$290,WorkElectricity!$I150,RawElectricity!$A$171:$A$290,WorkElectricity!$J150)&lt;0.0001,VLOOKUP($I150,Notes!$B$1:$C$1,2,0),SUMIFS(RawElectricity!L$171:L$290,RawElectricity!$B$171:$B$290,WorkElectricity!$I150,RawElectricity!$A$171:$A$290,WorkElectricity!$J150))</f>
        <v>#N/A</v>
      </c>
      <c r="T150" s="19" t="e">
        <f>IF(SUMIFS(RawElectricity!M$171:M$290,RawElectricity!$B$171:$B$290,WorkElectricity!$I150,RawElectricity!$A$171:$A$290,WorkElectricity!$J150)&lt;0.0001,VLOOKUP($I150,Notes!$B$1:$C$1,2,0),SUMIFS(RawElectricity!M$171:M$290,RawElectricity!$B$171:$B$290,WorkElectricity!$I150,RawElectricity!$A$171:$A$290,WorkElectricity!$J150))</f>
        <v>#N/A</v>
      </c>
      <c r="U150" s="19" t="e">
        <f>IF(SUMIFS(RawElectricity!N$171:N$290,RawElectricity!$B$171:$B$290,WorkElectricity!$I150,RawElectricity!$A$171:$A$290,WorkElectricity!$J150)&lt;0.0001,VLOOKUP($I150,Notes!$B$1:$C$1,2,0),SUMIFS(RawElectricity!N$171:N$290,RawElectricity!$B$171:$B$290,WorkElectricity!$I150,RawElectricity!$A$171:$A$290,WorkElectricity!$J150))</f>
        <v>#N/A</v>
      </c>
      <c r="V150" s="19" t="e">
        <f>IF(SUMIFS(RawElectricity!O$171:O$290,RawElectricity!$B$171:$B$290,WorkElectricity!$I150,RawElectricity!$A$171:$A$290,WorkElectricity!$J150)&lt;0.0001,VLOOKUP($I150,Notes!$B$1:$C$1,2,0),SUMIFS(RawElectricity!O$171:O$290,RawElectricity!$B$171:$B$290,WorkElectricity!$I150,RawElectricity!$A$171:$A$290,WorkElectricity!$J150))</f>
        <v>#N/A</v>
      </c>
      <c r="W150" s="19" t="e">
        <f>IF(SUMIFS(RawElectricity!P$171:P$290,RawElectricity!$B$171:$B$290,WorkElectricity!$I150,RawElectricity!$A$171:$A$290,WorkElectricity!$J150)&lt;0.0001,VLOOKUP($I150,Notes!$B$1:$C$1,2,0),SUMIFS(RawElectricity!P$171:P$290,RawElectricity!$B$171:$B$290,WorkElectricity!$I150,RawElectricity!$A$171:$A$290,WorkElectricity!$J150))</f>
        <v>#N/A</v>
      </c>
      <c r="X150" s="19" t="e">
        <f>IF(SUMIFS(RawElectricity!Q$171:Q$290,RawElectricity!$B$171:$B$290,WorkElectricity!$I150,RawElectricity!$A$171:$A$290,WorkElectricity!$J150)&lt;0.0001,VLOOKUP($I150,Notes!$B$1:$C$1,2,0),SUMIFS(RawElectricity!Q$171:Q$290,RawElectricity!$B$171:$B$290,WorkElectricity!$I150,RawElectricity!$A$171:$A$290,WorkElectricity!$J150))</f>
        <v>#N/A</v>
      </c>
      <c r="Y150" s="19" t="e">
        <f>IF(SUMIFS(RawElectricity!R$171:R$290,RawElectricity!$B$171:$B$290,WorkElectricity!$I150,RawElectricity!$A$171:$A$290,WorkElectricity!$J150)&lt;0.0001,VLOOKUP($I150,Notes!$B$1:$C$1,2,0),SUMIFS(RawElectricity!R$171:R$290,RawElectricity!$B$171:$B$290,WorkElectricity!$I150,RawElectricity!$A$171:$A$290,WorkElectricity!$J150))</f>
        <v>#N/A</v>
      </c>
      <c r="Z150" s="19" t="e">
        <f>IF(SUMIFS(RawElectricity!S$171:S$290,RawElectricity!$B$171:$B$290,WorkElectricity!$I150,RawElectricity!$A$171:$A$290,WorkElectricity!$J150)&lt;0.0001,VLOOKUP($I150,Notes!$B$1:$C$1,2,0),SUMIFS(RawElectricity!S$171:S$290,RawElectricity!$B$171:$B$290,WorkElectricity!$I150,RawElectricity!$A$171:$A$290,WorkElectricity!$J150))</f>
        <v>#N/A</v>
      </c>
      <c r="AA150" s="19" t="e">
        <f>IF(SUMIFS(RawElectricity!T$171:T$290,RawElectricity!$B$171:$B$290,WorkElectricity!$I150,RawElectricity!$A$171:$A$290,WorkElectricity!$J150)&lt;0.0001,VLOOKUP($I150,Notes!$B$1:$C$1,2,0),SUMIFS(RawElectricity!T$171:T$290,RawElectricity!$B$171:$B$290,WorkElectricity!$I150,RawElectricity!$A$171:$A$290,WorkElectricity!$J150))</f>
        <v>#N/A</v>
      </c>
      <c r="AB150" s="19" t="e">
        <f>IF(SUMIFS(RawElectricity!U$171:U$290,RawElectricity!$B$171:$B$290,WorkElectricity!$I150,RawElectricity!$A$171:$A$290,WorkElectricity!$J150)&lt;0.0001,VLOOKUP($I150,Notes!$B$1:$C$1,2,0),SUMIFS(RawElectricity!U$171:U$290,RawElectricity!$B$171:$B$290,WorkElectricity!$I150,RawElectricity!$A$171:$A$290,WorkElectricity!$J150))</f>
        <v>#N/A</v>
      </c>
      <c r="AC150" s="19" t="e">
        <f>IF(SUMIFS(RawElectricity!V$171:V$290,RawElectricity!$B$171:$B$290,WorkElectricity!$I150,RawElectricity!$A$171:$A$290,WorkElectricity!$J150)&lt;0.0001,VLOOKUP($I150,Notes!$B$1:$C$1,2,0),SUMIFS(RawElectricity!V$171:V$290,RawElectricity!$B$171:$B$290,WorkElectricity!$I150,RawElectricity!$A$171:$A$290,WorkElectricity!$J150))</f>
        <v>#N/A</v>
      </c>
      <c r="AD150" s="19" t="e">
        <f>IF(SUMIFS(RawElectricity!W$171:W$290,RawElectricity!$B$171:$B$290,WorkElectricity!$I150,RawElectricity!$A$171:$A$290,WorkElectricity!$J150)&lt;0.0001,VLOOKUP($I150,Notes!$B$1:$C$1,2,0),SUMIFS(RawElectricity!W$171:W$290,RawElectricity!$B$171:$B$290,WorkElectricity!$I150,RawElectricity!$A$171:$A$290,WorkElectricity!$J150))</f>
        <v>#N/A</v>
      </c>
      <c r="AE150" s="19" t="e">
        <f>IF(SUMIFS(RawElectricity!X$171:X$290,RawElectricity!$B$171:$B$290,WorkElectricity!$I150,RawElectricity!$A$171:$A$290,WorkElectricity!$J150)&lt;0.0001,VLOOKUP($I150,Notes!$B$1:$C$1,2,0),SUMIFS(RawElectricity!X$171:X$290,RawElectricity!$B$171:$B$290,WorkElectricity!$I150,RawElectricity!$A$171:$A$290,WorkElectricity!$J150))</f>
        <v>#N/A</v>
      </c>
      <c r="AF150" s="19" t="e">
        <f>IF(SUMIFS(RawElectricity!Y$171:Y$290,RawElectricity!$B$171:$B$290,WorkElectricity!$I150,RawElectricity!$A$171:$A$290,WorkElectricity!$J150)&lt;0.0001,VLOOKUP($I150,Notes!$B$1:$C$1,2,0),SUMIFS(RawElectricity!Y$171:Y$290,RawElectricity!$B$171:$B$290,WorkElectricity!$I150,RawElectricity!$A$171:$A$290,WorkElectricity!$J150))</f>
        <v>#N/A</v>
      </c>
      <c r="AG150" s="19" t="e">
        <f>IF(SUMIFS(RawElectricity!Z$171:Z$290,RawElectricity!$B$171:$B$290,WorkElectricity!$I150,RawElectricity!$A$171:$A$290,WorkElectricity!$J150)&lt;0.0001,VLOOKUP($I150,Notes!$B$1:$C$1,2,0),SUMIFS(RawElectricity!Z$171:Z$290,RawElectricity!$B$171:$B$290,WorkElectricity!$I150,RawElectricity!$A$171:$A$290,WorkElectricity!$J150))</f>
        <v>#N/A</v>
      </c>
      <c r="AH150" s="19" t="e">
        <f>IF(SUMIFS(RawElectricity!AA$171:AA$290,RawElectricity!$B$171:$B$290,WorkElectricity!$I150,RawElectricity!$A$171:$A$290,WorkElectricity!$J150)&lt;0.0001,VLOOKUP($I150,Notes!$B$1:$C$1,2,0),SUMIFS(RawElectricity!AA$171:AA$290,RawElectricity!$B$171:$B$290,WorkElectricity!$I150,RawElectricity!$A$171:$A$290,WorkElectricity!$J150))</f>
        <v>#N/A</v>
      </c>
      <c r="AI150" s="19" t="e">
        <f>IF(SUMIFS(RawElectricity!AB$171:AB$290,RawElectricity!$B$171:$B$290,WorkElectricity!$I150,RawElectricity!$A$171:$A$290,WorkElectricity!$J150)&lt;0.0001,VLOOKUP($I150,Notes!$B$1:$C$1,2,0),SUMIFS(RawElectricity!AB$171:AB$290,RawElectricity!$B$171:$B$290,WorkElectricity!$I150,RawElectricity!$A$171:$A$290,WorkElectricity!$J150))</f>
        <v>#N/A</v>
      </c>
      <c r="AJ150" s="19" t="e">
        <f>IF(SUMIFS(RawElectricity!AC$171:AC$290,RawElectricity!$B$171:$B$290,WorkElectricity!$I150,RawElectricity!$A$171:$A$290,WorkElectricity!$J150)&lt;0.0001,VLOOKUP($I150,Notes!$B$1:$C$1,2,0),SUMIFS(RawElectricity!AC$171:AC$290,RawElectricity!$B$171:$B$290,WorkElectricity!$I150,RawElectricity!$A$171:$A$290,WorkElectricity!$J150))</f>
        <v>#N/A</v>
      </c>
      <c r="AK150" s="19" t="e">
        <f>IF(SUMIFS(RawElectricity!AD$171:AD$290,RawElectricity!$B$171:$B$290,WorkElectricity!$I150,RawElectricity!$A$171:$A$290,WorkElectricity!$J150)&lt;0.0001,VLOOKUP($I150,Notes!$B$1:$C$1,2,0),SUMIFS(RawElectricity!AD$171:AD$290,RawElectricity!$B$171:$B$290,WorkElectricity!$I150,RawElectricity!$A$171:$A$290,WorkElectricity!$J150))</f>
        <v>#N/A</v>
      </c>
      <c r="AL150" s="19" t="e">
        <f>IF(SUMIFS(RawElectricity!AE$171:AE$290,RawElectricity!$B$171:$B$290,WorkElectricity!$I150,RawElectricity!$A$171:$A$290,WorkElectricity!$J150)&lt;0.0001,VLOOKUP($I150,Notes!$B$1:$C$1,2,0),SUMIFS(RawElectricity!AE$171:AE$290,RawElectricity!$B$171:$B$290,WorkElectricity!$I150,RawElectricity!$A$171:$A$290,WorkElectricity!$J150))</f>
        <v>#N/A</v>
      </c>
      <c r="AM150" s="19" t="e">
        <f>IF(SUMIFS(RawElectricity!AF$171:AF$290,RawElectricity!$B$171:$B$290,WorkElectricity!$I150,RawElectricity!$A$171:$A$290,WorkElectricity!$J150)&lt;0.0001,VLOOKUP($I150,Notes!$B$1:$C$1,2,0),SUMIFS(RawElectricity!AF$171:AF$290,RawElectricity!$B$171:$B$290,WorkElectricity!$I150,RawElectricity!$A$171:$A$290,WorkElectricity!$J150))</f>
        <v>#N/A</v>
      </c>
      <c r="AN150" s="19" t="e">
        <f>IF(SUMIFS(RawElectricity!AG$171:AG$290,RawElectricity!$B$171:$B$290,WorkElectricity!$I150,RawElectricity!$A$171:$A$290,WorkElectricity!$J150)&lt;0.0001,VLOOKUP($I150,Notes!$B$1:$C$1,2,0),SUMIFS(RawElectricity!AG$171:AG$290,RawElectricity!$B$171:$B$290,WorkElectricity!$I150,RawElectricity!$A$171:$A$290,WorkElectricity!$J150))</f>
        <v>#N/A</v>
      </c>
      <c r="AO150" s="19" t="e">
        <f>IF(SUMIFS(RawElectricity!AH$171:AH$290,RawElectricity!$B$171:$B$290,WorkElectricity!$I150,RawElectricity!$A$171:$A$290,WorkElectricity!$J150)&lt;0.0001,VLOOKUP($I150,Notes!$B$1:$C$1,2,0),SUMIFS(RawElectricity!AH$171:AH$290,RawElectricity!$B$171:$B$290,WorkElectricity!$I150,RawElectricity!$A$171:$A$290,WorkElectricity!$J150))</f>
        <v>#N/A</v>
      </c>
      <c r="AP150" s="19" t="e">
        <f>IF(SUMIFS(RawElectricity!AI$171:AI$290,RawElectricity!$B$171:$B$290,WorkElectricity!$I150,RawElectricity!$A$171:$A$290,WorkElectricity!$J150)&lt;0.0001,VLOOKUP($I150,Notes!$B$1:$C$1,2,0),SUMIFS(RawElectricity!AI$171:AI$290,RawElectricity!$B$171:$B$290,WorkElectricity!$I150,RawElectricity!$A$171:$A$290,WorkElectricity!$J150))</f>
        <v>#N/A</v>
      </c>
      <c r="AQ150" s="19" t="e">
        <f>IF(SUMIFS(RawElectricity!AJ$171:AJ$290,RawElectricity!$B$171:$B$290,WorkElectricity!$I150,RawElectricity!$A$171:$A$290,WorkElectricity!$J150)&lt;0.0001,VLOOKUP($I150,Notes!$B$1:$C$1,2,0),SUMIFS(RawElectricity!AJ$171:AJ$290,RawElectricity!$B$171:$B$290,WorkElectricity!$I150,RawElectricity!$A$171:$A$290,WorkElectricity!$J150))</f>
        <v>#N/A</v>
      </c>
      <c r="AR150" s="19" t="e">
        <f>IF(SUMIFS(RawElectricity!AK$171:AK$290,RawElectricity!$B$171:$B$290,WorkElectricity!$I150,RawElectricity!$A$171:$A$290,WorkElectricity!$J150)&lt;0.0001,VLOOKUP($I150,Notes!$B$1:$C$1,2,0),SUMIFS(RawElectricity!AK$171:AK$290,RawElectricity!$B$171:$B$290,WorkElectricity!$I150,RawElectricity!$A$171:$A$290,WorkElectricity!$J150))</f>
        <v>#N/A</v>
      </c>
      <c r="AS150" s="19" t="e">
        <f>IF(SUMIFS(RawElectricity!AL$171:AL$290,RawElectricity!$B$171:$B$290,WorkElectricity!$I150,RawElectricity!$A$171:$A$290,WorkElectricity!$J150)&lt;0.0001,VLOOKUP($I150,Notes!$B$1:$C$1,2,0),SUMIFS(RawElectricity!AL$171:AL$290,RawElectricity!$B$171:$B$290,WorkElectricity!$I150,RawElectricity!$A$171:$A$290,WorkElectricity!$J150))</f>
        <v>#N/A</v>
      </c>
      <c r="AT150" s="19" t="e">
        <f>IF(SUMIFS(RawElectricity!AM$171:AM$290,RawElectricity!$B$171:$B$290,WorkElectricity!$I150,RawElectricity!$A$171:$A$290,WorkElectricity!$J150)&lt;0.0001,VLOOKUP($I150,Notes!$B$1:$C$1,2,0),SUMIFS(RawElectricity!AM$171:AM$290,RawElectricity!$B$171:$B$290,WorkElectricity!$I150,RawElectricity!$A$171:$A$290,WorkElectricity!$J150))</f>
        <v>#N/A</v>
      </c>
      <c r="AU150" s="19" t="e">
        <f>IF(SUMIFS(RawElectricity!AN$171:AN$290,RawElectricity!$B$171:$B$290,WorkElectricity!$I150,RawElectricity!$A$171:$A$290,WorkElectricity!$J150)&lt;0.0001,VLOOKUP($I150,Notes!$B$1:$C$1,2,0),SUMIFS(RawElectricity!AN$171:AN$290,RawElectricity!$B$171:$B$290,WorkElectricity!$I150,RawElectricity!$A$171:$A$290,WorkElectricity!$J150))</f>
        <v>#N/A</v>
      </c>
      <c r="AV150" s="19" t="e">
        <f>IF(SUMIFS(RawElectricity!AO$171:AO$290,RawElectricity!$B$171:$B$290,WorkElectricity!$I150,RawElectricity!$A$171:$A$290,WorkElectricity!$J150)&lt;0.0001,VLOOKUP($I150,Notes!$B$1:$C$1,2,0),SUMIFS(RawElectricity!AO$171:AO$290,RawElectricity!$B$171:$B$290,WorkElectricity!$I150,RawElectricity!$A$171:$A$290,WorkElectricity!$J150))</f>
        <v>#N/A</v>
      </c>
      <c r="AW150" s="19" t="e">
        <f>IF(SUMIFS(RawElectricity!AP$171:AP$290,RawElectricity!$B$171:$B$290,WorkElectricity!$I150,RawElectricity!$A$171:$A$290,WorkElectricity!$J150)&lt;0.0001,VLOOKUP($I150,Notes!$B$1:$C$1,2,0),SUMIFS(RawElectricity!AP$171:AP$290,RawElectricity!$B$171:$B$290,WorkElectricity!$I150,RawElectricity!$A$171:$A$290,WorkElectricity!$J150))</f>
        <v>#N/A</v>
      </c>
      <c r="AX150" s="19" t="e">
        <f>IF(SUMIFS(RawElectricity!AQ$171:AQ$290,RawElectricity!$B$171:$B$290,WorkElectricity!$I150,RawElectricity!$A$171:$A$290,WorkElectricity!$J150)&lt;0.0001,VLOOKUP($I150,Notes!$B$1:$C$1,2,0),SUMIFS(RawElectricity!AQ$171:AQ$290,RawElectricity!$B$171:$B$290,WorkElectricity!$I150,RawElectricity!$A$171:$A$290,WorkElectricity!$J150))</f>
        <v>#N/A</v>
      </c>
      <c r="AY150" s="19" t="e">
        <f>IF(SUMIFS(RawElectricity!AR$171:AR$290,RawElectricity!$B$171:$B$290,WorkElectricity!$I150,RawElectricity!$A$171:$A$290,WorkElectricity!$J150)&lt;0.0001,VLOOKUP($I150,Notes!$B$1:$C$1,2,0),SUMIFS(RawElectricity!AR$171:AR$290,RawElectricity!$B$171:$B$290,WorkElectricity!$I150,RawElectricity!$A$171:$A$290,WorkElectricity!$J150))</f>
        <v>#N/A</v>
      </c>
      <c r="AZ150" s="19" t="e">
        <f>IF(SUMIFS(RawElectricity!AS$171:AS$290,RawElectricity!$B$171:$B$290,WorkElectricity!$I150,RawElectricity!$A$171:$A$290,WorkElectricity!$J150)&lt;0.0001,VLOOKUP($I150,Notes!$B$1:$C$1,2,0),SUMIFS(RawElectricity!AS$171:AS$290,RawElectricity!$B$171:$B$290,WorkElectricity!$I150,RawElectricity!$A$171:$A$290,WorkElectricity!$J150))</f>
        <v>#N/A</v>
      </c>
      <c r="BA150" s="19" t="e">
        <f>IF(SUMIFS(RawElectricity!AT$171:AT$290,RawElectricity!$B$171:$B$290,WorkElectricity!$I150,RawElectricity!$A$171:$A$290,WorkElectricity!$J150)&lt;0.0001,VLOOKUP($I150,Notes!$B$1:$C$1,2,0),SUMIFS(RawElectricity!AT$171:AT$290,RawElectricity!$B$171:$B$290,WorkElectricity!$I150,RawElectricity!$A$171:$A$290,WorkElectricity!$J150))</f>
        <v>#N/A</v>
      </c>
      <c r="BB150" s="19" t="e">
        <f>IF(SUMIFS(RawElectricity!AU$171:AU$290,RawElectricity!$B$171:$B$290,WorkElectricity!$I150,RawElectricity!$A$171:$A$290,WorkElectricity!$J150)&lt;0.0001,VLOOKUP($I150,Notes!$B$1:$C$1,2,0),SUMIFS(RawElectricity!AU$171:AU$290,RawElectricity!$B$171:$B$290,WorkElectricity!$I150,RawElectricity!$A$171:$A$290,WorkElectricity!$J150))</f>
        <v>#N/A</v>
      </c>
      <c r="BC150" s="19" t="e">
        <f>IF(SUMIFS(RawElectricity!AV$171:AV$290,RawElectricity!$B$171:$B$290,WorkElectricity!$I150,RawElectricity!$A$171:$A$290,WorkElectricity!$J150)&lt;0.0001,VLOOKUP($I150,Notes!$B$1:$C$1,2,0),SUMIFS(RawElectricity!AV$171:AV$290,RawElectricity!$B$171:$B$290,WorkElectricity!$I150,RawElectricity!$A$171:$A$290,WorkElectricity!$J150))</f>
        <v>#N/A</v>
      </c>
      <c r="BD150" s="19" t="e">
        <f>IF(SUMIFS(RawElectricity!AW$171:AW$290,RawElectricity!$B$171:$B$290,WorkElectricity!$I150,RawElectricity!$A$171:$A$290,WorkElectricity!$J150)&lt;0.0001,VLOOKUP($I150,Notes!$B$1:$C$1,2,0),SUMIFS(RawElectricity!AW$171:AW$290,RawElectricity!$B$171:$B$290,WorkElectricity!$I150,RawElectricity!$A$171:$A$290,WorkElectricity!$J150))</f>
        <v>#N/A</v>
      </c>
      <c r="BE150" s="19" t="e">
        <f>IF(SUMIFS(RawElectricity!AX$171:AX$290,RawElectricity!$B$171:$B$290,WorkElectricity!$I150,RawElectricity!$A$171:$A$290,WorkElectricity!$J150)&lt;0.0001,VLOOKUP($I150,Notes!$B$1:$C$1,2,0),SUMIFS(RawElectricity!AX$171:AX$290,RawElectricity!$B$171:$B$290,WorkElectricity!$I150,RawElectricity!$A$171:$A$290,WorkElectricity!$J150))</f>
        <v>#N/A</v>
      </c>
      <c r="BF150" s="19" t="e">
        <f>IF(SUMIFS(RawElectricity!AY$171:AY$290,RawElectricity!$B$171:$B$290,WorkElectricity!$I150,RawElectricity!$A$171:$A$290,WorkElectricity!$J150)&lt;0.0001,VLOOKUP($I150,Notes!$B$1:$C$1,2,0),SUMIFS(RawElectricity!AY$171:AY$290,RawElectricity!$B$171:$B$290,WorkElectricity!$I150,RawElectricity!$A$171:$A$290,WorkElectricity!$J150))</f>
        <v>#N/A</v>
      </c>
      <c r="BG150" s="19" t="e">
        <f>IF(SUMIFS(RawElectricity!AZ$171:AZ$290,RawElectricity!$B$171:$B$290,WorkElectricity!$I150,RawElectricity!$A$171:$A$290,WorkElectricity!$J150)&lt;0.0001,VLOOKUP($I150,Notes!$B$1:$C$1,2,0),SUMIFS(RawElectricity!AZ$171:AZ$290,RawElectricity!$B$171:$B$290,WorkElectricity!$I150,RawElectricity!$A$171:$A$290,WorkElectricity!$J150))</f>
        <v>#N/A</v>
      </c>
      <c r="BH150" s="19" t="e">
        <f>IF(SUMIFS(RawElectricity!BA$171:BA$290,RawElectricity!$B$171:$B$290,WorkElectricity!$I150,RawElectricity!$A$171:$A$290,WorkElectricity!$J150)&lt;0.0001,VLOOKUP($I150,Notes!$B$1:$C$1,2,0),SUMIFS(RawElectricity!BA$171:BA$290,RawElectricity!$B$171:$B$290,WorkElectricity!$I150,RawElectricity!$A$171:$A$290,WorkElectricity!$J150))</f>
        <v>#N/A</v>
      </c>
      <c r="BI150" s="19" t="e">
        <f>IF(SUMIFS(RawElectricity!BB$171:BB$290,RawElectricity!$B$171:$B$290,WorkElectricity!$I150,RawElectricity!$A$171:$A$290,WorkElectricity!$J150)&lt;0.0001,VLOOKUP($I150,Notes!$B$1:$C$1,2,0),SUMIFS(RawElectricity!BB$171:BB$290,RawElectricity!$B$171:$B$290,WorkElectricity!$I150,RawElectricity!$A$171:$A$290,WorkElectricity!$J150))</f>
        <v>#N/A</v>
      </c>
      <c r="BJ150" s="19" t="e">
        <f>IF(SUMIFS(RawElectricity!BC$171:BC$290,RawElectricity!$B$171:$B$290,WorkElectricity!$I150,RawElectricity!$A$171:$A$290,WorkElectricity!$J150)&lt;0.0001,VLOOKUP($I150,Notes!$B$1:$C$1,2,0),SUMIFS(RawElectricity!BC$171:BC$290,RawElectricity!$B$171:$B$290,WorkElectricity!$I150,RawElectricity!$A$171:$A$290,WorkElectricity!$J150))</f>
        <v>#N/A</v>
      </c>
      <c r="BK150" s="19" t="e">
        <f>IF(SUMIFS(RawElectricity!BD$171:BD$290,RawElectricity!$B$171:$B$290,WorkElectricity!$I150,RawElectricity!$A$171:$A$290,WorkElectricity!$J150)&lt;0.0001,VLOOKUP($I150,Notes!$B$1:$C$1,2,0),SUMIFS(RawElectricity!BD$171:BD$290,RawElectricity!$B$171:$B$290,WorkElectricity!$I150,RawElectricity!$A$171:$A$290,WorkElectricity!$J150))</f>
        <v>#N/A</v>
      </c>
      <c r="BL150" s="19" t="e">
        <f>IF(SUMIFS(RawElectricity!BE$171:BE$290,RawElectricity!$B$171:$B$290,WorkElectricity!$I150,RawElectricity!$A$171:$A$290,WorkElectricity!$J150)&lt;0.0001,VLOOKUP($I150,Notes!$B$1:$C$1,2,0),SUMIFS(RawElectricity!BE$171:BE$290,RawElectricity!$B$171:$B$290,WorkElectricity!$I150,RawElectricity!$A$171:$A$290,WorkElectricity!$J150))</f>
        <v>#N/A</v>
      </c>
      <c r="BM150" s="19" t="e">
        <f>IF(SUMIFS(RawElectricity!BF$171:BF$290,RawElectricity!$B$171:$B$290,WorkElectricity!$I150,RawElectricity!$A$171:$A$290,WorkElectricity!$J150)&lt;0.0001,VLOOKUP($I150,Notes!$B$1:$C$1,2,0),SUMIFS(RawElectricity!BF$171:BF$290,RawElectricity!$B$171:$B$290,WorkElectricity!$I150,RawElectricity!$A$171:$A$290,WorkElectricity!$J150))</f>
        <v>#N/A</v>
      </c>
      <c r="BN150" s="19" t="e">
        <f>IF(SUMIFS(RawElectricity!BG$171:BG$290,RawElectricity!$B$171:$B$290,WorkElectricity!$I150,RawElectricity!$A$171:$A$290,WorkElectricity!$J150)&lt;0.0001,VLOOKUP($I150,Notes!$B$1:$C$1,2,0),SUMIFS(RawElectricity!BG$171:BG$290,RawElectricity!$B$171:$B$290,WorkElectricity!$I150,RawElectricity!$A$171:$A$290,WorkElectricity!$J150))</f>
        <v>#N/A</v>
      </c>
      <c r="BO150" s="19" t="e">
        <f>IF(SUMIFS(RawElectricity!BH$171:BH$290,RawElectricity!$B$171:$B$290,WorkElectricity!$I150,RawElectricity!$A$171:$A$290,WorkElectricity!$J150)&lt;0.0001,VLOOKUP($I150,Notes!$B$1:$C$1,2,0),SUMIFS(RawElectricity!BH$171:BH$290,RawElectricity!$B$171:$B$290,WorkElectricity!$I150,RawElectricity!$A$171:$A$290,WorkElectricity!$J150))</f>
        <v>#N/A</v>
      </c>
      <c r="BP150" s="19" t="e">
        <f>IF(SUMIFS(RawElectricity!BI$171:BI$290,RawElectricity!$B$171:$B$290,WorkElectricity!$I150,RawElectricity!$A$171:$A$290,WorkElectricity!$J150)&lt;0.0001,VLOOKUP($I150,Notes!$B$1:$C$1,2,0),SUMIFS(RawElectricity!BI$171:BI$290,RawElectricity!$B$171:$B$290,WorkElectricity!$I150,RawElectricity!$A$171:$A$290,WorkElectricity!$J150))</f>
        <v>#N/A</v>
      </c>
      <c r="BQ150" s="19"/>
      <c r="BR150" s="19" t="e">
        <f>IF(SUMIFS(RawElectricity!BJ$171:BJ$290,RawElectricity!$B$171:$B$290,WorkElectricity!$I150,RawElectricity!$A$171:$A$290,WorkElectricity!$J150)&lt;0.0001,VLOOKUP($I150,Notes!$B$1:$C$1,2,0),SUMIFS(RawElectricity!BJ$171:BJ$290,RawElectricity!$B$171:$B$290,WorkElectricity!$I150,RawElectricity!$A$171:$A$290,WorkElectricity!$J150))</f>
        <v>#N/A</v>
      </c>
      <c r="BS150" s="19" t="e">
        <f>IF(SUMIFS(RawElectricity!BK$171:BK$290,RawElectricity!$B$171:$B$290,WorkElectricity!$I150,RawElectricity!$A$171:$A$290,WorkElectricity!$J150)&lt;0.0001,VLOOKUP($I150,Notes!$B$1:$C$1,2,0),SUMIFS(RawElectricity!BK$171:BK$290,RawElectricity!$B$171:$B$290,WorkElectricity!$I150,RawElectricity!$A$171:$A$290,WorkElectricity!$J150))</f>
        <v>#N/A</v>
      </c>
      <c r="BT150" s="19" t="e">
        <f>IF(SUMIFS(RawElectricity!BL$171:BL$290,RawElectricity!$B$171:$B$290,WorkElectricity!$I150,RawElectricity!$A$171:$A$290,WorkElectricity!$J150)&lt;0.0001,VLOOKUP($I150,Notes!$B$1:$C$1,2,0),SUMIFS(RawElectricity!BL$171:BL$290,RawElectricity!$B$171:$B$290,WorkElectricity!$I150,RawElectricity!$A$171:$A$290,WorkElectricity!$J150))</f>
        <v>#N/A</v>
      </c>
      <c r="BU150" s="19" t="e">
        <f>IF(SUMIFS(RawElectricity!BM$171:BM$290,RawElectricity!$B$171:$B$290,WorkElectricity!$I150,RawElectricity!$A$171:$A$290,WorkElectricity!$J150)&lt;0.0001,VLOOKUP($I150,Notes!$B$1:$C$1,2,0),SUMIFS(RawElectricity!BM$171:BM$290,RawElectricity!$B$171:$B$290,WorkElectricity!$I150,RawElectricity!$A$171:$A$290,WorkElectricity!$J150))</f>
        <v>#N/A</v>
      </c>
      <c r="BV150" s="19" t="e">
        <f>IF(SUMIFS(RawElectricity!BN$171:BN$290,RawElectricity!$B$171:$B$290,WorkElectricity!$I150,RawElectricity!$A$171:$A$290,WorkElectricity!$J150)&lt;0.0001,VLOOKUP($I150,Notes!$B$1:$C$1,2,0),SUMIFS(RawElectricity!BN$171:BN$290,RawElectricity!$B$171:$B$290,WorkElectricity!$I150,RawElectricity!$A$171:$A$290,WorkElectricity!$J150))</f>
        <v>#N/A</v>
      </c>
      <c r="BW150" s="19" t="e">
        <f>IF(SUMIFS(RawElectricity!BO$171:BO$290,RawElectricity!$B$171:$B$290,WorkElectricity!$I150,RawElectricity!$A$171:$A$290,WorkElectricity!$J150)&lt;0.0001,VLOOKUP($I150,Notes!$B$1:$C$1,2,0),SUMIFS(RawElectricity!BO$171:BO$290,RawElectricity!$B$171:$B$290,WorkElectricity!$I150,RawElectricity!$A$171:$A$290,WorkElectricity!$J150))</f>
        <v>#N/A</v>
      </c>
    </row>
    <row r="151" spans="1:75" x14ac:dyDescent="0.25">
      <c r="A151" t="str">
        <f>IF(B151&lt;&gt;B150,MAX(A$79:A150)+1,"")</f>
        <v/>
      </c>
      <c r="B151" t="str">
        <f>RawElectricity!B242</f>
        <v>sim5</v>
      </c>
      <c r="D151" s="19"/>
      <c r="E151" s="19"/>
      <c r="F151" s="19"/>
      <c r="G151" s="19"/>
      <c r="H151">
        <f t="shared" si="11"/>
        <v>8</v>
      </c>
      <c r="I151" t="str">
        <f t="shared" si="13"/>
        <v>sim7</v>
      </c>
      <c r="J151" t="str">
        <f t="shared" si="12"/>
        <v>Imported</v>
      </c>
      <c r="K151" s="19" t="e">
        <f>IF(SUMIFS(RawElectricity!D$171:D$290,RawElectricity!$B$171:$B$290,WorkElectricity!$I151,RawElectricity!$A$171:$A$290,WorkElectricity!$J151)&lt;0.0001,VLOOKUP($I151,Notes!$B$1:$C$1,2,0),SUMIFS(RawElectricity!D$171:D$290,RawElectricity!$B$171:$B$290,WorkElectricity!$I151,RawElectricity!$A$171:$A$290,WorkElectricity!$J151))</f>
        <v>#N/A</v>
      </c>
      <c r="L151" s="19" t="e">
        <f>IF(SUMIFS(RawElectricity!E$171:E$290,RawElectricity!$B$171:$B$290,WorkElectricity!$I151,RawElectricity!$A$171:$A$290,WorkElectricity!$J151)&lt;0.0001,VLOOKUP($I151,Notes!$B$1:$C$1,2,0),SUMIFS(RawElectricity!E$171:E$290,RawElectricity!$B$171:$B$290,WorkElectricity!$I151,RawElectricity!$A$171:$A$290,WorkElectricity!$J151))</f>
        <v>#N/A</v>
      </c>
      <c r="M151" s="19" t="e">
        <f>IF(SUMIFS(RawElectricity!F$171:F$290,RawElectricity!$B$171:$B$290,WorkElectricity!$I151,RawElectricity!$A$171:$A$290,WorkElectricity!$J151)&lt;0.0001,VLOOKUP($I151,Notes!$B$1:$C$1,2,0),SUMIFS(RawElectricity!F$171:F$290,RawElectricity!$B$171:$B$290,WorkElectricity!$I151,RawElectricity!$A$171:$A$290,WorkElectricity!$J151))</f>
        <v>#N/A</v>
      </c>
      <c r="N151" s="19" t="e">
        <f>IF(SUMIFS(RawElectricity!G$171:G$290,RawElectricity!$B$171:$B$290,WorkElectricity!$I151,RawElectricity!$A$171:$A$290,WorkElectricity!$J151)&lt;0.0001,VLOOKUP($I151,Notes!$B$1:$C$1,2,0),SUMIFS(RawElectricity!G$171:G$290,RawElectricity!$B$171:$B$290,WorkElectricity!$I151,RawElectricity!$A$171:$A$290,WorkElectricity!$J151))</f>
        <v>#N/A</v>
      </c>
      <c r="O151" s="19" t="e">
        <f>IF(SUMIFS(RawElectricity!H$171:H$290,RawElectricity!$B$171:$B$290,WorkElectricity!$I151,RawElectricity!$A$171:$A$290,WorkElectricity!$J151)&lt;0.0001,VLOOKUP($I151,Notes!$B$1:$C$1,2,0),SUMIFS(RawElectricity!H$171:H$290,RawElectricity!$B$171:$B$290,WorkElectricity!$I151,RawElectricity!$A$171:$A$290,WorkElectricity!$J151))</f>
        <v>#N/A</v>
      </c>
      <c r="P151" s="19" t="e">
        <f>IF(SUMIFS(RawElectricity!I$171:I$290,RawElectricity!$B$171:$B$290,WorkElectricity!$I151,RawElectricity!$A$171:$A$290,WorkElectricity!$J151)&lt;0.0001,VLOOKUP($I151,Notes!$B$1:$C$1,2,0),SUMIFS(RawElectricity!I$171:I$290,RawElectricity!$B$171:$B$290,WorkElectricity!$I151,RawElectricity!$A$171:$A$290,WorkElectricity!$J151))</f>
        <v>#N/A</v>
      </c>
      <c r="Q151" s="19" t="e">
        <f>IF(SUMIFS(RawElectricity!J$171:J$290,RawElectricity!$B$171:$B$290,WorkElectricity!$I151,RawElectricity!$A$171:$A$290,WorkElectricity!$J151)&lt;0.0001,VLOOKUP($I151,Notes!$B$1:$C$1,2,0),SUMIFS(RawElectricity!J$171:J$290,RawElectricity!$B$171:$B$290,WorkElectricity!$I151,RawElectricity!$A$171:$A$290,WorkElectricity!$J151))</f>
        <v>#N/A</v>
      </c>
      <c r="R151" s="19" t="e">
        <f>IF(SUMIFS(RawElectricity!K$171:K$290,RawElectricity!$B$171:$B$290,WorkElectricity!$I151,RawElectricity!$A$171:$A$290,WorkElectricity!$J151)&lt;0.0001,VLOOKUP($I151,Notes!$B$1:$C$1,2,0),SUMIFS(RawElectricity!K$171:K$290,RawElectricity!$B$171:$B$290,WorkElectricity!$I151,RawElectricity!$A$171:$A$290,WorkElectricity!$J151))</f>
        <v>#N/A</v>
      </c>
      <c r="S151" s="19" t="e">
        <f>IF(SUMIFS(RawElectricity!L$171:L$290,RawElectricity!$B$171:$B$290,WorkElectricity!$I151,RawElectricity!$A$171:$A$290,WorkElectricity!$J151)&lt;0.0001,VLOOKUP($I151,Notes!$B$1:$C$1,2,0),SUMIFS(RawElectricity!L$171:L$290,RawElectricity!$B$171:$B$290,WorkElectricity!$I151,RawElectricity!$A$171:$A$290,WorkElectricity!$J151))</f>
        <v>#N/A</v>
      </c>
      <c r="T151" s="19" t="e">
        <f>IF(SUMIFS(RawElectricity!M$171:M$290,RawElectricity!$B$171:$B$290,WorkElectricity!$I151,RawElectricity!$A$171:$A$290,WorkElectricity!$J151)&lt;0.0001,VLOOKUP($I151,Notes!$B$1:$C$1,2,0),SUMIFS(RawElectricity!M$171:M$290,RawElectricity!$B$171:$B$290,WorkElectricity!$I151,RawElectricity!$A$171:$A$290,WorkElectricity!$J151))</f>
        <v>#N/A</v>
      </c>
      <c r="U151" s="19" t="e">
        <f>IF(SUMIFS(RawElectricity!N$171:N$290,RawElectricity!$B$171:$B$290,WorkElectricity!$I151,RawElectricity!$A$171:$A$290,WorkElectricity!$J151)&lt;0.0001,VLOOKUP($I151,Notes!$B$1:$C$1,2,0),SUMIFS(RawElectricity!N$171:N$290,RawElectricity!$B$171:$B$290,WorkElectricity!$I151,RawElectricity!$A$171:$A$290,WorkElectricity!$J151))</f>
        <v>#N/A</v>
      </c>
      <c r="V151" s="19" t="e">
        <f>IF(SUMIFS(RawElectricity!O$171:O$290,RawElectricity!$B$171:$B$290,WorkElectricity!$I151,RawElectricity!$A$171:$A$290,WorkElectricity!$J151)&lt;0.0001,VLOOKUP($I151,Notes!$B$1:$C$1,2,0),SUMIFS(RawElectricity!O$171:O$290,RawElectricity!$B$171:$B$290,WorkElectricity!$I151,RawElectricity!$A$171:$A$290,WorkElectricity!$J151))</f>
        <v>#N/A</v>
      </c>
      <c r="W151" s="19" t="e">
        <f>IF(SUMIFS(RawElectricity!P$171:P$290,RawElectricity!$B$171:$B$290,WorkElectricity!$I151,RawElectricity!$A$171:$A$290,WorkElectricity!$J151)&lt;0.0001,VLOOKUP($I151,Notes!$B$1:$C$1,2,0),SUMIFS(RawElectricity!P$171:P$290,RawElectricity!$B$171:$B$290,WorkElectricity!$I151,RawElectricity!$A$171:$A$290,WorkElectricity!$J151))</f>
        <v>#N/A</v>
      </c>
      <c r="X151" s="19" t="e">
        <f>IF(SUMIFS(RawElectricity!Q$171:Q$290,RawElectricity!$B$171:$B$290,WorkElectricity!$I151,RawElectricity!$A$171:$A$290,WorkElectricity!$J151)&lt;0.0001,VLOOKUP($I151,Notes!$B$1:$C$1,2,0),SUMIFS(RawElectricity!Q$171:Q$290,RawElectricity!$B$171:$B$290,WorkElectricity!$I151,RawElectricity!$A$171:$A$290,WorkElectricity!$J151))</f>
        <v>#N/A</v>
      </c>
      <c r="Y151" s="19" t="e">
        <f>IF(SUMIFS(RawElectricity!R$171:R$290,RawElectricity!$B$171:$B$290,WorkElectricity!$I151,RawElectricity!$A$171:$A$290,WorkElectricity!$J151)&lt;0.0001,VLOOKUP($I151,Notes!$B$1:$C$1,2,0),SUMIFS(RawElectricity!R$171:R$290,RawElectricity!$B$171:$B$290,WorkElectricity!$I151,RawElectricity!$A$171:$A$290,WorkElectricity!$J151))</f>
        <v>#N/A</v>
      </c>
      <c r="Z151" s="19" t="e">
        <f>IF(SUMIFS(RawElectricity!S$171:S$290,RawElectricity!$B$171:$B$290,WorkElectricity!$I151,RawElectricity!$A$171:$A$290,WorkElectricity!$J151)&lt;0.0001,VLOOKUP($I151,Notes!$B$1:$C$1,2,0),SUMIFS(RawElectricity!S$171:S$290,RawElectricity!$B$171:$B$290,WorkElectricity!$I151,RawElectricity!$A$171:$A$290,WorkElectricity!$J151))</f>
        <v>#N/A</v>
      </c>
      <c r="AA151" s="19" t="e">
        <f>IF(SUMIFS(RawElectricity!T$171:T$290,RawElectricity!$B$171:$B$290,WorkElectricity!$I151,RawElectricity!$A$171:$A$290,WorkElectricity!$J151)&lt;0.0001,VLOOKUP($I151,Notes!$B$1:$C$1,2,0),SUMIFS(RawElectricity!T$171:T$290,RawElectricity!$B$171:$B$290,WorkElectricity!$I151,RawElectricity!$A$171:$A$290,WorkElectricity!$J151))</f>
        <v>#N/A</v>
      </c>
      <c r="AB151" s="19" t="e">
        <f>IF(SUMIFS(RawElectricity!U$171:U$290,RawElectricity!$B$171:$B$290,WorkElectricity!$I151,RawElectricity!$A$171:$A$290,WorkElectricity!$J151)&lt;0.0001,VLOOKUP($I151,Notes!$B$1:$C$1,2,0),SUMIFS(RawElectricity!U$171:U$290,RawElectricity!$B$171:$B$290,WorkElectricity!$I151,RawElectricity!$A$171:$A$290,WorkElectricity!$J151))</f>
        <v>#N/A</v>
      </c>
      <c r="AC151" s="19" t="e">
        <f>IF(SUMIFS(RawElectricity!V$171:V$290,RawElectricity!$B$171:$B$290,WorkElectricity!$I151,RawElectricity!$A$171:$A$290,WorkElectricity!$J151)&lt;0.0001,VLOOKUP($I151,Notes!$B$1:$C$1,2,0),SUMIFS(RawElectricity!V$171:V$290,RawElectricity!$B$171:$B$290,WorkElectricity!$I151,RawElectricity!$A$171:$A$290,WorkElectricity!$J151))</f>
        <v>#N/A</v>
      </c>
      <c r="AD151" s="19" t="e">
        <f>IF(SUMIFS(RawElectricity!W$171:W$290,RawElectricity!$B$171:$B$290,WorkElectricity!$I151,RawElectricity!$A$171:$A$290,WorkElectricity!$J151)&lt;0.0001,VLOOKUP($I151,Notes!$B$1:$C$1,2,0),SUMIFS(RawElectricity!W$171:W$290,RawElectricity!$B$171:$B$290,WorkElectricity!$I151,RawElectricity!$A$171:$A$290,WorkElectricity!$J151))</f>
        <v>#N/A</v>
      </c>
      <c r="AE151" s="19" t="e">
        <f>IF(SUMIFS(RawElectricity!X$171:X$290,RawElectricity!$B$171:$B$290,WorkElectricity!$I151,RawElectricity!$A$171:$A$290,WorkElectricity!$J151)&lt;0.0001,VLOOKUP($I151,Notes!$B$1:$C$1,2,0),SUMIFS(RawElectricity!X$171:X$290,RawElectricity!$B$171:$B$290,WorkElectricity!$I151,RawElectricity!$A$171:$A$290,WorkElectricity!$J151))</f>
        <v>#N/A</v>
      </c>
      <c r="AF151" s="19" t="e">
        <f>IF(SUMIFS(RawElectricity!Y$171:Y$290,RawElectricity!$B$171:$B$290,WorkElectricity!$I151,RawElectricity!$A$171:$A$290,WorkElectricity!$J151)&lt;0.0001,VLOOKUP($I151,Notes!$B$1:$C$1,2,0),SUMIFS(RawElectricity!Y$171:Y$290,RawElectricity!$B$171:$B$290,WorkElectricity!$I151,RawElectricity!$A$171:$A$290,WorkElectricity!$J151))</f>
        <v>#N/A</v>
      </c>
      <c r="AG151" s="19" t="e">
        <f>IF(SUMIFS(RawElectricity!Z$171:Z$290,RawElectricity!$B$171:$B$290,WorkElectricity!$I151,RawElectricity!$A$171:$A$290,WorkElectricity!$J151)&lt;0.0001,VLOOKUP($I151,Notes!$B$1:$C$1,2,0),SUMIFS(RawElectricity!Z$171:Z$290,RawElectricity!$B$171:$B$290,WorkElectricity!$I151,RawElectricity!$A$171:$A$290,WorkElectricity!$J151))</f>
        <v>#N/A</v>
      </c>
      <c r="AH151" s="19" t="e">
        <f>IF(SUMIFS(RawElectricity!AA$171:AA$290,RawElectricity!$B$171:$B$290,WorkElectricity!$I151,RawElectricity!$A$171:$A$290,WorkElectricity!$J151)&lt;0.0001,VLOOKUP($I151,Notes!$B$1:$C$1,2,0),SUMIFS(RawElectricity!AA$171:AA$290,RawElectricity!$B$171:$B$290,WorkElectricity!$I151,RawElectricity!$A$171:$A$290,WorkElectricity!$J151))</f>
        <v>#N/A</v>
      </c>
      <c r="AI151" s="19" t="e">
        <f>IF(SUMIFS(RawElectricity!AB$171:AB$290,RawElectricity!$B$171:$B$290,WorkElectricity!$I151,RawElectricity!$A$171:$A$290,WorkElectricity!$J151)&lt;0.0001,VLOOKUP($I151,Notes!$B$1:$C$1,2,0),SUMIFS(RawElectricity!AB$171:AB$290,RawElectricity!$B$171:$B$290,WorkElectricity!$I151,RawElectricity!$A$171:$A$290,WorkElectricity!$J151))</f>
        <v>#N/A</v>
      </c>
      <c r="AJ151" s="19" t="e">
        <f>IF(SUMIFS(RawElectricity!AC$171:AC$290,RawElectricity!$B$171:$B$290,WorkElectricity!$I151,RawElectricity!$A$171:$A$290,WorkElectricity!$J151)&lt;0.0001,VLOOKUP($I151,Notes!$B$1:$C$1,2,0),SUMIFS(RawElectricity!AC$171:AC$290,RawElectricity!$B$171:$B$290,WorkElectricity!$I151,RawElectricity!$A$171:$A$290,WorkElectricity!$J151))</f>
        <v>#N/A</v>
      </c>
      <c r="AK151" s="19" t="e">
        <f>IF(SUMIFS(RawElectricity!AD$171:AD$290,RawElectricity!$B$171:$B$290,WorkElectricity!$I151,RawElectricity!$A$171:$A$290,WorkElectricity!$J151)&lt;0.0001,VLOOKUP($I151,Notes!$B$1:$C$1,2,0),SUMIFS(RawElectricity!AD$171:AD$290,RawElectricity!$B$171:$B$290,WorkElectricity!$I151,RawElectricity!$A$171:$A$290,WorkElectricity!$J151))</f>
        <v>#N/A</v>
      </c>
      <c r="AL151" s="19" t="e">
        <f>IF(SUMIFS(RawElectricity!AE$171:AE$290,RawElectricity!$B$171:$B$290,WorkElectricity!$I151,RawElectricity!$A$171:$A$290,WorkElectricity!$J151)&lt;0.0001,VLOOKUP($I151,Notes!$B$1:$C$1,2,0),SUMIFS(RawElectricity!AE$171:AE$290,RawElectricity!$B$171:$B$290,WorkElectricity!$I151,RawElectricity!$A$171:$A$290,WorkElectricity!$J151))</f>
        <v>#N/A</v>
      </c>
      <c r="AM151" s="19" t="e">
        <f>IF(SUMIFS(RawElectricity!AF$171:AF$290,RawElectricity!$B$171:$B$290,WorkElectricity!$I151,RawElectricity!$A$171:$A$290,WorkElectricity!$J151)&lt;0.0001,VLOOKUP($I151,Notes!$B$1:$C$1,2,0),SUMIFS(RawElectricity!AF$171:AF$290,RawElectricity!$B$171:$B$290,WorkElectricity!$I151,RawElectricity!$A$171:$A$290,WorkElectricity!$J151))</f>
        <v>#N/A</v>
      </c>
      <c r="AN151" s="19" t="e">
        <f>IF(SUMIFS(RawElectricity!AG$171:AG$290,RawElectricity!$B$171:$B$290,WorkElectricity!$I151,RawElectricity!$A$171:$A$290,WorkElectricity!$J151)&lt;0.0001,VLOOKUP($I151,Notes!$B$1:$C$1,2,0),SUMIFS(RawElectricity!AG$171:AG$290,RawElectricity!$B$171:$B$290,WorkElectricity!$I151,RawElectricity!$A$171:$A$290,WorkElectricity!$J151))</f>
        <v>#N/A</v>
      </c>
      <c r="AO151" s="19" t="e">
        <f>IF(SUMIFS(RawElectricity!AH$171:AH$290,RawElectricity!$B$171:$B$290,WorkElectricity!$I151,RawElectricity!$A$171:$A$290,WorkElectricity!$J151)&lt;0.0001,VLOOKUP($I151,Notes!$B$1:$C$1,2,0),SUMIFS(RawElectricity!AH$171:AH$290,RawElectricity!$B$171:$B$290,WorkElectricity!$I151,RawElectricity!$A$171:$A$290,WorkElectricity!$J151))</f>
        <v>#N/A</v>
      </c>
      <c r="AP151" s="19" t="e">
        <f>IF(SUMIFS(RawElectricity!AI$171:AI$290,RawElectricity!$B$171:$B$290,WorkElectricity!$I151,RawElectricity!$A$171:$A$290,WorkElectricity!$J151)&lt;0.0001,VLOOKUP($I151,Notes!$B$1:$C$1,2,0),SUMIFS(RawElectricity!AI$171:AI$290,RawElectricity!$B$171:$B$290,WorkElectricity!$I151,RawElectricity!$A$171:$A$290,WorkElectricity!$J151))</f>
        <v>#N/A</v>
      </c>
      <c r="AQ151" s="19" t="e">
        <f>IF(SUMIFS(RawElectricity!AJ$171:AJ$290,RawElectricity!$B$171:$B$290,WorkElectricity!$I151,RawElectricity!$A$171:$A$290,WorkElectricity!$J151)&lt;0.0001,VLOOKUP($I151,Notes!$B$1:$C$1,2,0),SUMIFS(RawElectricity!AJ$171:AJ$290,RawElectricity!$B$171:$B$290,WorkElectricity!$I151,RawElectricity!$A$171:$A$290,WorkElectricity!$J151))</f>
        <v>#N/A</v>
      </c>
      <c r="AR151" s="19" t="e">
        <f>IF(SUMIFS(RawElectricity!AK$171:AK$290,RawElectricity!$B$171:$B$290,WorkElectricity!$I151,RawElectricity!$A$171:$A$290,WorkElectricity!$J151)&lt;0.0001,VLOOKUP($I151,Notes!$B$1:$C$1,2,0),SUMIFS(RawElectricity!AK$171:AK$290,RawElectricity!$B$171:$B$290,WorkElectricity!$I151,RawElectricity!$A$171:$A$290,WorkElectricity!$J151))</f>
        <v>#N/A</v>
      </c>
      <c r="AS151" s="19" t="e">
        <f>IF(SUMIFS(RawElectricity!AL$171:AL$290,RawElectricity!$B$171:$B$290,WorkElectricity!$I151,RawElectricity!$A$171:$A$290,WorkElectricity!$J151)&lt;0.0001,VLOOKUP($I151,Notes!$B$1:$C$1,2,0),SUMIFS(RawElectricity!AL$171:AL$290,RawElectricity!$B$171:$B$290,WorkElectricity!$I151,RawElectricity!$A$171:$A$290,WorkElectricity!$J151))</f>
        <v>#N/A</v>
      </c>
      <c r="AT151" s="19" t="e">
        <f>IF(SUMIFS(RawElectricity!AM$171:AM$290,RawElectricity!$B$171:$B$290,WorkElectricity!$I151,RawElectricity!$A$171:$A$290,WorkElectricity!$J151)&lt;0.0001,VLOOKUP($I151,Notes!$B$1:$C$1,2,0),SUMIFS(RawElectricity!AM$171:AM$290,RawElectricity!$B$171:$B$290,WorkElectricity!$I151,RawElectricity!$A$171:$A$290,WorkElectricity!$J151))</f>
        <v>#N/A</v>
      </c>
      <c r="AU151" s="19" t="e">
        <f>IF(SUMIFS(RawElectricity!AN$171:AN$290,RawElectricity!$B$171:$B$290,WorkElectricity!$I151,RawElectricity!$A$171:$A$290,WorkElectricity!$J151)&lt;0.0001,VLOOKUP($I151,Notes!$B$1:$C$1,2,0),SUMIFS(RawElectricity!AN$171:AN$290,RawElectricity!$B$171:$B$290,WorkElectricity!$I151,RawElectricity!$A$171:$A$290,WorkElectricity!$J151))</f>
        <v>#N/A</v>
      </c>
      <c r="AV151" s="19" t="e">
        <f>IF(SUMIFS(RawElectricity!AO$171:AO$290,RawElectricity!$B$171:$B$290,WorkElectricity!$I151,RawElectricity!$A$171:$A$290,WorkElectricity!$J151)&lt;0.0001,VLOOKUP($I151,Notes!$B$1:$C$1,2,0),SUMIFS(RawElectricity!AO$171:AO$290,RawElectricity!$B$171:$B$290,WorkElectricity!$I151,RawElectricity!$A$171:$A$290,WorkElectricity!$J151))</f>
        <v>#N/A</v>
      </c>
      <c r="AW151" s="19" t="e">
        <f>IF(SUMIFS(RawElectricity!AP$171:AP$290,RawElectricity!$B$171:$B$290,WorkElectricity!$I151,RawElectricity!$A$171:$A$290,WorkElectricity!$J151)&lt;0.0001,VLOOKUP($I151,Notes!$B$1:$C$1,2,0),SUMIFS(RawElectricity!AP$171:AP$290,RawElectricity!$B$171:$B$290,WorkElectricity!$I151,RawElectricity!$A$171:$A$290,WorkElectricity!$J151))</f>
        <v>#N/A</v>
      </c>
      <c r="AX151" s="19" t="e">
        <f>IF(SUMIFS(RawElectricity!AQ$171:AQ$290,RawElectricity!$B$171:$B$290,WorkElectricity!$I151,RawElectricity!$A$171:$A$290,WorkElectricity!$J151)&lt;0.0001,VLOOKUP($I151,Notes!$B$1:$C$1,2,0),SUMIFS(RawElectricity!AQ$171:AQ$290,RawElectricity!$B$171:$B$290,WorkElectricity!$I151,RawElectricity!$A$171:$A$290,WorkElectricity!$J151))</f>
        <v>#N/A</v>
      </c>
      <c r="AY151" s="19" t="e">
        <f>IF(SUMIFS(RawElectricity!AR$171:AR$290,RawElectricity!$B$171:$B$290,WorkElectricity!$I151,RawElectricity!$A$171:$A$290,WorkElectricity!$J151)&lt;0.0001,VLOOKUP($I151,Notes!$B$1:$C$1,2,0),SUMIFS(RawElectricity!AR$171:AR$290,RawElectricity!$B$171:$B$290,WorkElectricity!$I151,RawElectricity!$A$171:$A$290,WorkElectricity!$J151))</f>
        <v>#N/A</v>
      </c>
      <c r="AZ151" s="19" t="e">
        <f>IF(SUMIFS(RawElectricity!AS$171:AS$290,RawElectricity!$B$171:$B$290,WorkElectricity!$I151,RawElectricity!$A$171:$A$290,WorkElectricity!$J151)&lt;0.0001,VLOOKUP($I151,Notes!$B$1:$C$1,2,0),SUMIFS(RawElectricity!AS$171:AS$290,RawElectricity!$B$171:$B$290,WorkElectricity!$I151,RawElectricity!$A$171:$A$290,WorkElectricity!$J151))</f>
        <v>#N/A</v>
      </c>
      <c r="BA151" s="19" t="e">
        <f>IF(SUMIFS(RawElectricity!AT$171:AT$290,RawElectricity!$B$171:$B$290,WorkElectricity!$I151,RawElectricity!$A$171:$A$290,WorkElectricity!$J151)&lt;0.0001,VLOOKUP($I151,Notes!$B$1:$C$1,2,0),SUMIFS(RawElectricity!AT$171:AT$290,RawElectricity!$B$171:$B$290,WorkElectricity!$I151,RawElectricity!$A$171:$A$290,WorkElectricity!$J151))</f>
        <v>#N/A</v>
      </c>
      <c r="BB151" s="19" t="e">
        <f>IF(SUMIFS(RawElectricity!AU$171:AU$290,RawElectricity!$B$171:$B$290,WorkElectricity!$I151,RawElectricity!$A$171:$A$290,WorkElectricity!$J151)&lt;0.0001,VLOOKUP($I151,Notes!$B$1:$C$1,2,0),SUMIFS(RawElectricity!AU$171:AU$290,RawElectricity!$B$171:$B$290,WorkElectricity!$I151,RawElectricity!$A$171:$A$290,WorkElectricity!$J151))</f>
        <v>#N/A</v>
      </c>
      <c r="BC151" s="19" t="e">
        <f>IF(SUMIFS(RawElectricity!AV$171:AV$290,RawElectricity!$B$171:$B$290,WorkElectricity!$I151,RawElectricity!$A$171:$A$290,WorkElectricity!$J151)&lt;0.0001,VLOOKUP($I151,Notes!$B$1:$C$1,2,0),SUMIFS(RawElectricity!AV$171:AV$290,RawElectricity!$B$171:$B$290,WorkElectricity!$I151,RawElectricity!$A$171:$A$290,WorkElectricity!$J151))</f>
        <v>#N/A</v>
      </c>
      <c r="BD151" s="19" t="e">
        <f>IF(SUMIFS(RawElectricity!AW$171:AW$290,RawElectricity!$B$171:$B$290,WorkElectricity!$I151,RawElectricity!$A$171:$A$290,WorkElectricity!$J151)&lt;0.0001,VLOOKUP($I151,Notes!$B$1:$C$1,2,0),SUMIFS(RawElectricity!AW$171:AW$290,RawElectricity!$B$171:$B$290,WorkElectricity!$I151,RawElectricity!$A$171:$A$290,WorkElectricity!$J151))</f>
        <v>#N/A</v>
      </c>
      <c r="BE151" s="19" t="e">
        <f>IF(SUMIFS(RawElectricity!AX$171:AX$290,RawElectricity!$B$171:$B$290,WorkElectricity!$I151,RawElectricity!$A$171:$A$290,WorkElectricity!$J151)&lt;0.0001,VLOOKUP($I151,Notes!$B$1:$C$1,2,0),SUMIFS(RawElectricity!AX$171:AX$290,RawElectricity!$B$171:$B$290,WorkElectricity!$I151,RawElectricity!$A$171:$A$290,WorkElectricity!$J151))</f>
        <v>#N/A</v>
      </c>
      <c r="BF151" s="19" t="e">
        <f>IF(SUMIFS(RawElectricity!AY$171:AY$290,RawElectricity!$B$171:$B$290,WorkElectricity!$I151,RawElectricity!$A$171:$A$290,WorkElectricity!$J151)&lt;0.0001,VLOOKUP($I151,Notes!$B$1:$C$1,2,0),SUMIFS(RawElectricity!AY$171:AY$290,RawElectricity!$B$171:$B$290,WorkElectricity!$I151,RawElectricity!$A$171:$A$290,WorkElectricity!$J151))</f>
        <v>#N/A</v>
      </c>
      <c r="BG151" s="19" t="e">
        <f>IF(SUMIFS(RawElectricity!AZ$171:AZ$290,RawElectricity!$B$171:$B$290,WorkElectricity!$I151,RawElectricity!$A$171:$A$290,WorkElectricity!$J151)&lt;0.0001,VLOOKUP($I151,Notes!$B$1:$C$1,2,0),SUMIFS(RawElectricity!AZ$171:AZ$290,RawElectricity!$B$171:$B$290,WorkElectricity!$I151,RawElectricity!$A$171:$A$290,WorkElectricity!$J151))</f>
        <v>#N/A</v>
      </c>
      <c r="BH151" s="19" t="e">
        <f>IF(SUMIFS(RawElectricity!BA$171:BA$290,RawElectricity!$B$171:$B$290,WorkElectricity!$I151,RawElectricity!$A$171:$A$290,WorkElectricity!$J151)&lt;0.0001,VLOOKUP($I151,Notes!$B$1:$C$1,2,0),SUMIFS(RawElectricity!BA$171:BA$290,RawElectricity!$B$171:$B$290,WorkElectricity!$I151,RawElectricity!$A$171:$A$290,WorkElectricity!$J151))</f>
        <v>#N/A</v>
      </c>
      <c r="BI151" s="19" t="e">
        <f>IF(SUMIFS(RawElectricity!BB$171:BB$290,RawElectricity!$B$171:$B$290,WorkElectricity!$I151,RawElectricity!$A$171:$A$290,WorkElectricity!$J151)&lt;0.0001,VLOOKUP($I151,Notes!$B$1:$C$1,2,0),SUMIFS(RawElectricity!BB$171:BB$290,RawElectricity!$B$171:$B$290,WorkElectricity!$I151,RawElectricity!$A$171:$A$290,WorkElectricity!$J151))</f>
        <v>#N/A</v>
      </c>
      <c r="BJ151" s="19" t="e">
        <f>IF(SUMIFS(RawElectricity!BC$171:BC$290,RawElectricity!$B$171:$B$290,WorkElectricity!$I151,RawElectricity!$A$171:$A$290,WorkElectricity!$J151)&lt;0.0001,VLOOKUP($I151,Notes!$B$1:$C$1,2,0),SUMIFS(RawElectricity!BC$171:BC$290,RawElectricity!$B$171:$B$290,WorkElectricity!$I151,RawElectricity!$A$171:$A$290,WorkElectricity!$J151))</f>
        <v>#N/A</v>
      </c>
      <c r="BK151" s="19" t="e">
        <f>IF(SUMIFS(RawElectricity!BD$171:BD$290,RawElectricity!$B$171:$B$290,WorkElectricity!$I151,RawElectricity!$A$171:$A$290,WorkElectricity!$J151)&lt;0.0001,VLOOKUP($I151,Notes!$B$1:$C$1,2,0),SUMIFS(RawElectricity!BD$171:BD$290,RawElectricity!$B$171:$B$290,WorkElectricity!$I151,RawElectricity!$A$171:$A$290,WorkElectricity!$J151))</f>
        <v>#N/A</v>
      </c>
      <c r="BL151" s="19" t="e">
        <f>IF(SUMIFS(RawElectricity!BE$171:BE$290,RawElectricity!$B$171:$B$290,WorkElectricity!$I151,RawElectricity!$A$171:$A$290,WorkElectricity!$J151)&lt;0.0001,VLOOKUP($I151,Notes!$B$1:$C$1,2,0),SUMIFS(RawElectricity!BE$171:BE$290,RawElectricity!$B$171:$B$290,WorkElectricity!$I151,RawElectricity!$A$171:$A$290,WorkElectricity!$J151))</f>
        <v>#N/A</v>
      </c>
      <c r="BM151" s="19" t="e">
        <f>IF(SUMIFS(RawElectricity!BF$171:BF$290,RawElectricity!$B$171:$B$290,WorkElectricity!$I151,RawElectricity!$A$171:$A$290,WorkElectricity!$J151)&lt;0.0001,VLOOKUP($I151,Notes!$B$1:$C$1,2,0),SUMIFS(RawElectricity!BF$171:BF$290,RawElectricity!$B$171:$B$290,WorkElectricity!$I151,RawElectricity!$A$171:$A$290,WorkElectricity!$J151))</f>
        <v>#N/A</v>
      </c>
      <c r="BN151" s="19" t="e">
        <f>IF(SUMIFS(RawElectricity!BG$171:BG$290,RawElectricity!$B$171:$B$290,WorkElectricity!$I151,RawElectricity!$A$171:$A$290,WorkElectricity!$J151)&lt;0.0001,VLOOKUP($I151,Notes!$B$1:$C$1,2,0),SUMIFS(RawElectricity!BG$171:BG$290,RawElectricity!$B$171:$B$290,WorkElectricity!$I151,RawElectricity!$A$171:$A$290,WorkElectricity!$J151))</f>
        <v>#N/A</v>
      </c>
      <c r="BO151" s="19" t="e">
        <f>IF(SUMIFS(RawElectricity!BH$171:BH$290,RawElectricity!$B$171:$B$290,WorkElectricity!$I151,RawElectricity!$A$171:$A$290,WorkElectricity!$J151)&lt;0.0001,VLOOKUP($I151,Notes!$B$1:$C$1,2,0),SUMIFS(RawElectricity!BH$171:BH$290,RawElectricity!$B$171:$B$290,WorkElectricity!$I151,RawElectricity!$A$171:$A$290,WorkElectricity!$J151))</f>
        <v>#N/A</v>
      </c>
      <c r="BP151" s="19" t="e">
        <f>IF(SUMIFS(RawElectricity!BI$171:BI$290,RawElectricity!$B$171:$B$290,WorkElectricity!$I151,RawElectricity!$A$171:$A$290,WorkElectricity!$J151)&lt;0.0001,VLOOKUP($I151,Notes!$B$1:$C$1,2,0),SUMIFS(RawElectricity!BI$171:BI$290,RawElectricity!$B$171:$B$290,WorkElectricity!$I151,RawElectricity!$A$171:$A$290,WorkElectricity!$J151))</f>
        <v>#N/A</v>
      </c>
      <c r="BQ151" s="19"/>
      <c r="BR151" s="19" t="e">
        <f>IF(SUMIFS(RawElectricity!BJ$171:BJ$290,RawElectricity!$B$171:$B$290,WorkElectricity!$I151,RawElectricity!$A$171:$A$290,WorkElectricity!$J151)&lt;0.0001,VLOOKUP($I151,Notes!$B$1:$C$1,2,0),SUMIFS(RawElectricity!BJ$171:BJ$290,RawElectricity!$B$171:$B$290,WorkElectricity!$I151,RawElectricity!$A$171:$A$290,WorkElectricity!$J151))</f>
        <v>#N/A</v>
      </c>
      <c r="BS151" s="19" t="e">
        <f>IF(SUMIFS(RawElectricity!BK$171:BK$290,RawElectricity!$B$171:$B$290,WorkElectricity!$I151,RawElectricity!$A$171:$A$290,WorkElectricity!$J151)&lt;0.0001,VLOOKUP($I151,Notes!$B$1:$C$1,2,0),SUMIFS(RawElectricity!BK$171:BK$290,RawElectricity!$B$171:$B$290,WorkElectricity!$I151,RawElectricity!$A$171:$A$290,WorkElectricity!$J151))</f>
        <v>#N/A</v>
      </c>
      <c r="BT151" s="19" t="e">
        <f>IF(SUMIFS(RawElectricity!BL$171:BL$290,RawElectricity!$B$171:$B$290,WorkElectricity!$I151,RawElectricity!$A$171:$A$290,WorkElectricity!$J151)&lt;0.0001,VLOOKUP($I151,Notes!$B$1:$C$1,2,0),SUMIFS(RawElectricity!BL$171:BL$290,RawElectricity!$B$171:$B$290,WorkElectricity!$I151,RawElectricity!$A$171:$A$290,WorkElectricity!$J151))</f>
        <v>#N/A</v>
      </c>
      <c r="BU151" s="19" t="e">
        <f>IF(SUMIFS(RawElectricity!BM$171:BM$290,RawElectricity!$B$171:$B$290,WorkElectricity!$I151,RawElectricity!$A$171:$A$290,WorkElectricity!$J151)&lt;0.0001,VLOOKUP($I151,Notes!$B$1:$C$1,2,0),SUMIFS(RawElectricity!BM$171:BM$290,RawElectricity!$B$171:$B$290,WorkElectricity!$I151,RawElectricity!$A$171:$A$290,WorkElectricity!$J151))</f>
        <v>#N/A</v>
      </c>
      <c r="BV151" s="19" t="e">
        <f>IF(SUMIFS(RawElectricity!BN$171:BN$290,RawElectricity!$B$171:$B$290,WorkElectricity!$I151,RawElectricity!$A$171:$A$290,WorkElectricity!$J151)&lt;0.0001,VLOOKUP($I151,Notes!$B$1:$C$1,2,0),SUMIFS(RawElectricity!BN$171:BN$290,RawElectricity!$B$171:$B$290,WorkElectricity!$I151,RawElectricity!$A$171:$A$290,WorkElectricity!$J151))</f>
        <v>#N/A</v>
      </c>
      <c r="BW151" s="19" t="e">
        <f>IF(SUMIFS(RawElectricity!BO$171:BO$290,RawElectricity!$B$171:$B$290,WorkElectricity!$I151,RawElectricity!$A$171:$A$290,WorkElectricity!$J151)&lt;0.0001,VLOOKUP($I151,Notes!$B$1:$C$1,2,0),SUMIFS(RawElectricity!BO$171:BO$290,RawElectricity!$B$171:$B$290,WorkElectricity!$I151,RawElectricity!$A$171:$A$290,WorkElectricity!$J151))</f>
        <v>#N/A</v>
      </c>
    </row>
    <row r="152" spans="1:75" x14ac:dyDescent="0.25">
      <c r="A152">
        <f>IF(B152&lt;&gt;B151,MAX(A$79:A151)+1,"")</f>
        <v>7</v>
      </c>
      <c r="B152" t="str">
        <f>RawElectricity!B243</f>
        <v>sim6</v>
      </c>
      <c r="D152" s="19"/>
      <c r="E152" s="19"/>
      <c r="F152" s="19"/>
      <c r="G152" s="19"/>
      <c r="H152">
        <f>H143+1</f>
        <v>9</v>
      </c>
      <c r="I152" t="str">
        <f t="shared" si="13"/>
        <v>sim8</v>
      </c>
      <c r="J152" t="str">
        <f>J143</f>
        <v>Coal</v>
      </c>
      <c r="K152" s="19" t="e">
        <f>IF(SUMIFS(RawElectricity!D$171:D$290,RawElectricity!$B$171:$B$290,WorkElectricity!$I152,RawElectricity!$A$171:$A$290,WorkElectricity!$J152)&lt;0.0001,VLOOKUP($I152,Notes!$B$1:$C$1,2,0),SUMIFS(RawElectricity!D$171:D$290,RawElectricity!$B$171:$B$290,WorkElectricity!$I152,RawElectricity!$A$171:$A$290,WorkElectricity!$J152))</f>
        <v>#N/A</v>
      </c>
      <c r="L152" s="19" t="e">
        <f>IF(SUMIFS(RawElectricity!E$171:E$290,RawElectricity!$B$171:$B$290,WorkElectricity!$I152,RawElectricity!$A$171:$A$290,WorkElectricity!$J152)&lt;0.0001,VLOOKUP($I152,Notes!$B$1:$C$1,2,0),SUMIFS(RawElectricity!E$171:E$290,RawElectricity!$B$171:$B$290,WorkElectricity!$I152,RawElectricity!$A$171:$A$290,WorkElectricity!$J152))</f>
        <v>#N/A</v>
      </c>
      <c r="M152" s="19" t="e">
        <f>IF(SUMIFS(RawElectricity!F$171:F$290,RawElectricity!$B$171:$B$290,WorkElectricity!$I152,RawElectricity!$A$171:$A$290,WorkElectricity!$J152)&lt;0.0001,VLOOKUP($I152,Notes!$B$1:$C$1,2,0),SUMIFS(RawElectricity!F$171:F$290,RawElectricity!$B$171:$B$290,WorkElectricity!$I152,RawElectricity!$A$171:$A$290,WorkElectricity!$J152))</f>
        <v>#N/A</v>
      </c>
      <c r="N152" s="19" t="e">
        <f>IF(SUMIFS(RawElectricity!G$171:G$290,RawElectricity!$B$171:$B$290,WorkElectricity!$I152,RawElectricity!$A$171:$A$290,WorkElectricity!$J152)&lt;0.0001,VLOOKUP($I152,Notes!$B$1:$C$1,2,0),SUMIFS(RawElectricity!G$171:G$290,RawElectricity!$B$171:$B$290,WorkElectricity!$I152,RawElectricity!$A$171:$A$290,WorkElectricity!$J152))</f>
        <v>#N/A</v>
      </c>
      <c r="O152" s="19" t="e">
        <f>IF(SUMIFS(RawElectricity!H$171:H$290,RawElectricity!$B$171:$B$290,WorkElectricity!$I152,RawElectricity!$A$171:$A$290,WorkElectricity!$J152)&lt;0.0001,VLOOKUP($I152,Notes!$B$1:$C$1,2,0),SUMIFS(RawElectricity!H$171:H$290,RawElectricity!$B$171:$B$290,WorkElectricity!$I152,RawElectricity!$A$171:$A$290,WorkElectricity!$J152))</f>
        <v>#N/A</v>
      </c>
      <c r="P152" s="19" t="e">
        <f>IF(SUMIFS(RawElectricity!I$171:I$290,RawElectricity!$B$171:$B$290,WorkElectricity!$I152,RawElectricity!$A$171:$A$290,WorkElectricity!$J152)&lt;0.0001,VLOOKUP($I152,Notes!$B$1:$C$1,2,0),SUMIFS(RawElectricity!I$171:I$290,RawElectricity!$B$171:$B$290,WorkElectricity!$I152,RawElectricity!$A$171:$A$290,WorkElectricity!$J152))</f>
        <v>#N/A</v>
      </c>
      <c r="Q152" s="19" t="e">
        <f>IF(SUMIFS(RawElectricity!J$171:J$290,RawElectricity!$B$171:$B$290,WorkElectricity!$I152,RawElectricity!$A$171:$A$290,WorkElectricity!$J152)&lt;0.0001,VLOOKUP($I152,Notes!$B$1:$C$1,2,0),SUMIFS(RawElectricity!J$171:J$290,RawElectricity!$B$171:$B$290,WorkElectricity!$I152,RawElectricity!$A$171:$A$290,WorkElectricity!$J152))</f>
        <v>#N/A</v>
      </c>
      <c r="R152" s="19" t="e">
        <f>IF(SUMIFS(RawElectricity!K$171:K$290,RawElectricity!$B$171:$B$290,WorkElectricity!$I152,RawElectricity!$A$171:$A$290,WorkElectricity!$J152)&lt;0.0001,VLOOKUP($I152,Notes!$B$1:$C$1,2,0),SUMIFS(RawElectricity!K$171:K$290,RawElectricity!$B$171:$B$290,WorkElectricity!$I152,RawElectricity!$A$171:$A$290,WorkElectricity!$J152))</f>
        <v>#N/A</v>
      </c>
      <c r="S152" s="19" t="e">
        <f>IF(SUMIFS(RawElectricity!L$171:L$290,RawElectricity!$B$171:$B$290,WorkElectricity!$I152,RawElectricity!$A$171:$A$290,WorkElectricity!$J152)&lt;0.0001,VLOOKUP($I152,Notes!$B$1:$C$1,2,0),SUMIFS(RawElectricity!L$171:L$290,RawElectricity!$B$171:$B$290,WorkElectricity!$I152,RawElectricity!$A$171:$A$290,WorkElectricity!$J152))</f>
        <v>#N/A</v>
      </c>
      <c r="T152" s="19" t="e">
        <f>IF(SUMIFS(RawElectricity!M$171:M$290,RawElectricity!$B$171:$B$290,WorkElectricity!$I152,RawElectricity!$A$171:$A$290,WorkElectricity!$J152)&lt;0.0001,VLOOKUP($I152,Notes!$B$1:$C$1,2,0),SUMIFS(RawElectricity!M$171:M$290,RawElectricity!$B$171:$B$290,WorkElectricity!$I152,RawElectricity!$A$171:$A$290,WorkElectricity!$J152))</f>
        <v>#N/A</v>
      </c>
      <c r="U152" s="19" t="e">
        <f>IF(SUMIFS(RawElectricity!N$171:N$290,RawElectricity!$B$171:$B$290,WorkElectricity!$I152,RawElectricity!$A$171:$A$290,WorkElectricity!$J152)&lt;0.0001,VLOOKUP($I152,Notes!$B$1:$C$1,2,0),SUMIFS(RawElectricity!N$171:N$290,RawElectricity!$B$171:$B$290,WorkElectricity!$I152,RawElectricity!$A$171:$A$290,WorkElectricity!$J152))</f>
        <v>#N/A</v>
      </c>
      <c r="V152" s="19" t="e">
        <f>IF(SUMIFS(RawElectricity!O$171:O$290,RawElectricity!$B$171:$B$290,WorkElectricity!$I152,RawElectricity!$A$171:$A$290,WorkElectricity!$J152)&lt;0.0001,VLOOKUP($I152,Notes!$B$1:$C$1,2,0),SUMIFS(RawElectricity!O$171:O$290,RawElectricity!$B$171:$B$290,WorkElectricity!$I152,RawElectricity!$A$171:$A$290,WorkElectricity!$J152))</f>
        <v>#N/A</v>
      </c>
      <c r="W152" s="19" t="e">
        <f>IF(SUMIFS(RawElectricity!P$171:P$290,RawElectricity!$B$171:$B$290,WorkElectricity!$I152,RawElectricity!$A$171:$A$290,WorkElectricity!$J152)&lt;0.0001,VLOOKUP($I152,Notes!$B$1:$C$1,2,0),SUMIFS(RawElectricity!P$171:P$290,RawElectricity!$B$171:$B$290,WorkElectricity!$I152,RawElectricity!$A$171:$A$290,WorkElectricity!$J152))</f>
        <v>#N/A</v>
      </c>
      <c r="X152" s="19" t="e">
        <f>IF(SUMIFS(RawElectricity!Q$171:Q$290,RawElectricity!$B$171:$B$290,WorkElectricity!$I152,RawElectricity!$A$171:$A$290,WorkElectricity!$J152)&lt;0.0001,VLOOKUP($I152,Notes!$B$1:$C$1,2,0),SUMIFS(RawElectricity!Q$171:Q$290,RawElectricity!$B$171:$B$290,WorkElectricity!$I152,RawElectricity!$A$171:$A$290,WorkElectricity!$J152))</f>
        <v>#N/A</v>
      </c>
      <c r="Y152" s="19" t="e">
        <f>IF(SUMIFS(RawElectricity!R$171:R$290,RawElectricity!$B$171:$B$290,WorkElectricity!$I152,RawElectricity!$A$171:$A$290,WorkElectricity!$J152)&lt;0.0001,VLOOKUP($I152,Notes!$B$1:$C$1,2,0),SUMIFS(RawElectricity!R$171:R$290,RawElectricity!$B$171:$B$290,WorkElectricity!$I152,RawElectricity!$A$171:$A$290,WorkElectricity!$J152))</f>
        <v>#N/A</v>
      </c>
      <c r="Z152" s="19" t="e">
        <f>IF(SUMIFS(RawElectricity!S$171:S$290,RawElectricity!$B$171:$B$290,WorkElectricity!$I152,RawElectricity!$A$171:$A$290,WorkElectricity!$J152)&lt;0.0001,VLOOKUP($I152,Notes!$B$1:$C$1,2,0),SUMIFS(RawElectricity!S$171:S$290,RawElectricity!$B$171:$B$290,WorkElectricity!$I152,RawElectricity!$A$171:$A$290,WorkElectricity!$J152))</f>
        <v>#N/A</v>
      </c>
      <c r="AA152" s="19" t="e">
        <f>IF(SUMIFS(RawElectricity!T$171:T$290,RawElectricity!$B$171:$B$290,WorkElectricity!$I152,RawElectricity!$A$171:$A$290,WorkElectricity!$J152)&lt;0.0001,VLOOKUP($I152,Notes!$B$1:$C$1,2,0),SUMIFS(RawElectricity!T$171:T$290,RawElectricity!$B$171:$B$290,WorkElectricity!$I152,RawElectricity!$A$171:$A$290,WorkElectricity!$J152))</f>
        <v>#N/A</v>
      </c>
      <c r="AB152" s="19" t="e">
        <f>IF(SUMIFS(RawElectricity!U$171:U$290,RawElectricity!$B$171:$B$290,WorkElectricity!$I152,RawElectricity!$A$171:$A$290,WorkElectricity!$J152)&lt;0.0001,VLOOKUP($I152,Notes!$B$1:$C$1,2,0),SUMIFS(RawElectricity!U$171:U$290,RawElectricity!$B$171:$B$290,WorkElectricity!$I152,RawElectricity!$A$171:$A$290,WorkElectricity!$J152))</f>
        <v>#N/A</v>
      </c>
      <c r="AC152" s="19" t="e">
        <f>IF(SUMIFS(RawElectricity!V$171:V$290,RawElectricity!$B$171:$B$290,WorkElectricity!$I152,RawElectricity!$A$171:$A$290,WorkElectricity!$J152)&lt;0.0001,VLOOKUP($I152,Notes!$B$1:$C$1,2,0),SUMIFS(RawElectricity!V$171:V$290,RawElectricity!$B$171:$B$290,WorkElectricity!$I152,RawElectricity!$A$171:$A$290,WorkElectricity!$J152))</f>
        <v>#N/A</v>
      </c>
      <c r="AD152" s="19" t="e">
        <f>IF(SUMIFS(RawElectricity!W$171:W$290,RawElectricity!$B$171:$B$290,WorkElectricity!$I152,RawElectricity!$A$171:$A$290,WorkElectricity!$J152)&lt;0.0001,VLOOKUP($I152,Notes!$B$1:$C$1,2,0),SUMIFS(RawElectricity!W$171:W$290,RawElectricity!$B$171:$B$290,WorkElectricity!$I152,RawElectricity!$A$171:$A$290,WorkElectricity!$J152))</f>
        <v>#N/A</v>
      </c>
      <c r="AE152" s="19" t="e">
        <f>IF(SUMIFS(RawElectricity!X$171:X$290,RawElectricity!$B$171:$B$290,WorkElectricity!$I152,RawElectricity!$A$171:$A$290,WorkElectricity!$J152)&lt;0.0001,VLOOKUP($I152,Notes!$B$1:$C$1,2,0),SUMIFS(RawElectricity!X$171:X$290,RawElectricity!$B$171:$B$290,WorkElectricity!$I152,RawElectricity!$A$171:$A$290,WorkElectricity!$J152))</f>
        <v>#N/A</v>
      </c>
      <c r="AF152" s="19" t="e">
        <f>IF(SUMIFS(RawElectricity!Y$171:Y$290,RawElectricity!$B$171:$B$290,WorkElectricity!$I152,RawElectricity!$A$171:$A$290,WorkElectricity!$J152)&lt;0.0001,VLOOKUP($I152,Notes!$B$1:$C$1,2,0),SUMIFS(RawElectricity!Y$171:Y$290,RawElectricity!$B$171:$B$290,WorkElectricity!$I152,RawElectricity!$A$171:$A$290,WorkElectricity!$J152))</f>
        <v>#N/A</v>
      </c>
      <c r="AG152" s="19" t="e">
        <f>IF(SUMIFS(RawElectricity!Z$171:Z$290,RawElectricity!$B$171:$B$290,WorkElectricity!$I152,RawElectricity!$A$171:$A$290,WorkElectricity!$J152)&lt;0.0001,VLOOKUP($I152,Notes!$B$1:$C$1,2,0),SUMIFS(RawElectricity!Z$171:Z$290,RawElectricity!$B$171:$B$290,WorkElectricity!$I152,RawElectricity!$A$171:$A$290,WorkElectricity!$J152))</f>
        <v>#N/A</v>
      </c>
      <c r="AH152" s="19" t="e">
        <f>IF(SUMIFS(RawElectricity!AA$171:AA$290,RawElectricity!$B$171:$B$290,WorkElectricity!$I152,RawElectricity!$A$171:$A$290,WorkElectricity!$J152)&lt;0.0001,VLOOKUP($I152,Notes!$B$1:$C$1,2,0),SUMIFS(RawElectricity!AA$171:AA$290,RawElectricity!$B$171:$B$290,WorkElectricity!$I152,RawElectricity!$A$171:$A$290,WorkElectricity!$J152))</f>
        <v>#N/A</v>
      </c>
      <c r="AI152" s="19" t="e">
        <f>IF(SUMIFS(RawElectricity!AB$171:AB$290,RawElectricity!$B$171:$B$290,WorkElectricity!$I152,RawElectricity!$A$171:$A$290,WorkElectricity!$J152)&lt;0.0001,VLOOKUP($I152,Notes!$B$1:$C$1,2,0),SUMIFS(RawElectricity!AB$171:AB$290,RawElectricity!$B$171:$B$290,WorkElectricity!$I152,RawElectricity!$A$171:$A$290,WorkElectricity!$J152))</f>
        <v>#N/A</v>
      </c>
      <c r="AJ152" s="19" t="e">
        <f>IF(SUMIFS(RawElectricity!AC$171:AC$290,RawElectricity!$B$171:$B$290,WorkElectricity!$I152,RawElectricity!$A$171:$A$290,WorkElectricity!$J152)&lt;0.0001,VLOOKUP($I152,Notes!$B$1:$C$1,2,0),SUMIFS(RawElectricity!AC$171:AC$290,RawElectricity!$B$171:$B$290,WorkElectricity!$I152,RawElectricity!$A$171:$A$290,WorkElectricity!$J152))</f>
        <v>#N/A</v>
      </c>
      <c r="AK152" s="19" t="e">
        <f>IF(SUMIFS(RawElectricity!AD$171:AD$290,RawElectricity!$B$171:$B$290,WorkElectricity!$I152,RawElectricity!$A$171:$A$290,WorkElectricity!$J152)&lt;0.0001,VLOOKUP($I152,Notes!$B$1:$C$1,2,0),SUMIFS(RawElectricity!AD$171:AD$290,RawElectricity!$B$171:$B$290,WorkElectricity!$I152,RawElectricity!$A$171:$A$290,WorkElectricity!$J152))</f>
        <v>#N/A</v>
      </c>
      <c r="AL152" s="19" t="e">
        <f>IF(SUMIFS(RawElectricity!AE$171:AE$290,RawElectricity!$B$171:$B$290,WorkElectricity!$I152,RawElectricity!$A$171:$A$290,WorkElectricity!$J152)&lt;0.0001,VLOOKUP($I152,Notes!$B$1:$C$1,2,0),SUMIFS(RawElectricity!AE$171:AE$290,RawElectricity!$B$171:$B$290,WorkElectricity!$I152,RawElectricity!$A$171:$A$290,WorkElectricity!$J152))</f>
        <v>#N/A</v>
      </c>
      <c r="AM152" s="19" t="e">
        <f>IF(SUMIFS(RawElectricity!AF$171:AF$290,RawElectricity!$B$171:$B$290,WorkElectricity!$I152,RawElectricity!$A$171:$A$290,WorkElectricity!$J152)&lt;0.0001,VLOOKUP($I152,Notes!$B$1:$C$1,2,0),SUMIFS(RawElectricity!AF$171:AF$290,RawElectricity!$B$171:$B$290,WorkElectricity!$I152,RawElectricity!$A$171:$A$290,WorkElectricity!$J152))</f>
        <v>#N/A</v>
      </c>
      <c r="AN152" s="19" t="e">
        <f>IF(SUMIFS(RawElectricity!AG$171:AG$290,RawElectricity!$B$171:$B$290,WorkElectricity!$I152,RawElectricity!$A$171:$A$290,WorkElectricity!$J152)&lt;0.0001,VLOOKUP($I152,Notes!$B$1:$C$1,2,0),SUMIFS(RawElectricity!AG$171:AG$290,RawElectricity!$B$171:$B$290,WorkElectricity!$I152,RawElectricity!$A$171:$A$290,WorkElectricity!$J152))</f>
        <v>#N/A</v>
      </c>
      <c r="AO152" s="19" t="e">
        <f>IF(SUMIFS(RawElectricity!AH$171:AH$290,RawElectricity!$B$171:$B$290,WorkElectricity!$I152,RawElectricity!$A$171:$A$290,WorkElectricity!$J152)&lt;0.0001,VLOOKUP($I152,Notes!$B$1:$C$1,2,0),SUMIFS(RawElectricity!AH$171:AH$290,RawElectricity!$B$171:$B$290,WorkElectricity!$I152,RawElectricity!$A$171:$A$290,WorkElectricity!$J152))</f>
        <v>#N/A</v>
      </c>
      <c r="AP152" s="19" t="e">
        <f>IF(SUMIFS(RawElectricity!AI$171:AI$290,RawElectricity!$B$171:$B$290,WorkElectricity!$I152,RawElectricity!$A$171:$A$290,WorkElectricity!$J152)&lt;0.0001,VLOOKUP($I152,Notes!$B$1:$C$1,2,0),SUMIFS(RawElectricity!AI$171:AI$290,RawElectricity!$B$171:$B$290,WorkElectricity!$I152,RawElectricity!$A$171:$A$290,WorkElectricity!$J152))</f>
        <v>#N/A</v>
      </c>
      <c r="AQ152" s="19" t="e">
        <f>IF(SUMIFS(RawElectricity!AJ$171:AJ$290,RawElectricity!$B$171:$B$290,WorkElectricity!$I152,RawElectricity!$A$171:$A$290,WorkElectricity!$J152)&lt;0.0001,VLOOKUP($I152,Notes!$B$1:$C$1,2,0),SUMIFS(RawElectricity!AJ$171:AJ$290,RawElectricity!$B$171:$B$290,WorkElectricity!$I152,RawElectricity!$A$171:$A$290,WorkElectricity!$J152))</f>
        <v>#N/A</v>
      </c>
      <c r="AR152" s="19" t="e">
        <f>IF(SUMIFS(RawElectricity!AK$171:AK$290,RawElectricity!$B$171:$B$290,WorkElectricity!$I152,RawElectricity!$A$171:$A$290,WorkElectricity!$J152)&lt;0.0001,VLOOKUP($I152,Notes!$B$1:$C$1,2,0),SUMIFS(RawElectricity!AK$171:AK$290,RawElectricity!$B$171:$B$290,WorkElectricity!$I152,RawElectricity!$A$171:$A$290,WorkElectricity!$J152))</f>
        <v>#N/A</v>
      </c>
      <c r="AS152" s="19" t="e">
        <f>IF(SUMIFS(RawElectricity!AL$171:AL$290,RawElectricity!$B$171:$B$290,WorkElectricity!$I152,RawElectricity!$A$171:$A$290,WorkElectricity!$J152)&lt;0.0001,VLOOKUP($I152,Notes!$B$1:$C$1,2,0),SUMIFS(RawElectricity!AL$171:AL$290,RawElectricity!$B$171:$B$290,WorkElectricity!$I152,RawElectricity!$A$171:$A$290,WorkElectricity!$J152))</f>
        <v>#N/A</v>
      </c>
      <c r="AT152" s="19" t="e">
        <f>IF(SUMIFS(RawElectricity!AM$171:AM$290,RawElectricity!$B$171:$B$290,WorkElectricity!$I152,RawElectricity!$A$171:$A$290,WorkElectricity!$J152)&lt;0.0001,VLOOKUP($I152,Notes!$B$1:$C$1,2,0),SUMIFS(RawElectricity!AM$171:AM$290,RawElectricity!$B$171:$B$290,WorkElectricity!$I152,RawElectricity!$A$171:$A$290,WorkElectricity!$J152))</f>
        <v>#N/A</v>
      </c>
      <c r="AU152" s="19" t="e">
        <f>IF(SUMIFS(RawElectricity!AN$171:AN$290,RawElectricity!$B$171:$B$290,WorkElectricity!$I152,RawElectricity!$A$171:$A$290,WorkElectricity!$J152)&lt;0.0001,VLOOKUP($I152,Notes!$B$1:$C$1,2,0),SUMIFS(RawElectricity!AN$171:AN$290,RawElectricity!$B$171:$B$290,WorkElectricity!$I152,RawElectricity!$A$171:$A$290,WorkElectricity!$J152))</f>
        <v>#N/A</v>
      </c>
      <c r="AV152" s="19" t="e">
        <f>IF(SUMIFS(RawElectricity!AO$171:AO$290,RawElectricity!$B$171:$B$290,WorkElectricity!$I152,RawElectricity!$A$171:$A$290,WorkElectricity!$J152)&lt;0.0001,VLOOKUP($I152,Notes!$B$1:$C$1,2,0),SUMIFS(RawElectricity!AO$171:AO$290,RawElectricity!$B$171:$B$290,WorkElectricity!$I152,RawElectricity!$A$171:$A$290,WorkElectricity!$J152))</f>
        <v>#N/A</v>
      </c>
      <c r="AW152" s="19" t="e">
        <f>IF(SUMIFS(RawElectricity!AP$171:AP$290,RawElectricity!$B$171:$B$290,WorkElectricity!$I152,RawElectricity!$A$171:$A$290,WorkElectricity!$J152)&lt;0.0001,VLOOKUP($I152,Notes!$B$1:$C$1,2,0),SUMIFS(RawElectricity!AP$171:AP$290,RawElectricity!$B$171:$B$290,WorkElectricity!$I152,RawElectricity!$A$171:$A$290,WorkElectricity!$J152))</f>
        <v>#N/A</v>
      </c>
      <c r="AX152" s="19" t="e">
        <f>IF(SUMIFS(RawElectricity!AQ$171:AQ$290,RawElectricity!$B$171:$B$290,WorkElectricity!$I152,RawElectricity!$A$171:$A$290,WorkElectricity!$J152)&lt;0.0001,VLOOKUP($I152,Notes!$B$1:$C$1,2,0),SUMIFS(RawElectricity!AQ$171:AQ$290,RawElectricity!$B$171:$B$290,WorkElectricity!$I152,RawElectricity!$A$171:$A$290,WorkElectricity!$J152))</f>
        <v>#N/A</v>
      </c>
      <c r="AY152" s="19" t="e">
        <f>IF(SUMIFS(RawElectricity!AR$171:AR$290,RawElectricity!$B$171:$B$290,WorkElectricity!$I152,RawElectricity!$A$171:$A$290,WorkElectricity!$J152)&lt;0.0001,VLOOKUP($I152,Notes!$B$1:$C$1,2,0),SUMIFS(RawElectricity!AR$171:AR$290,RawElectricity!$B$171:$B$290,WorkElectricity!$I152,RawElectricity!$A$171:$A$290,WorkElectricity!$J152))</f>
        <v>#N/A</v>
      </c>
      <c r="AZ152" s="19" t="e">
        <f>IF(SUMIFS(RawElectricity!AS$171:AS$290,RawElectricity!$B$171:$B$290,WorkElectricity!$I152,RawElectricity!$A$171:$A$290,WorkElectricity!$J152)&lt;0.0001,VLOOKUP($I152,Notes!$B$1:$C$1,2,0),SUMIFS(RawElectricity!AS$171:AS$290,RawElectricity!$B$171:$B$290,WorkElectricity!$I152,RawElectricity!$A$171:$A$290,WorkElectricity!$J152))</f>
        <v>#N/A</v>
      </c>
      <c r="BA152" s="19" t="e">
        <f>IF(SUMIFS(RawElectricity!AT$171:AT$290,RawElectricity!$B$171:$B$290,WorkElectricity!$I152,RawElectricity!$A$171:$A$290,WorkElectricity!$J152)&lt;0.0001,VLOOKUP($I152,Notes!$B$1:$C$1,2,0),SUMIFS(RawElectricity!AT$171:AT$290,RawElectricity!$B$171:$B$290,WorkElectricity!$I152,RawElectricity!$A$171:$A$290,WorkElectricity!$J152))</f>
        <v>#N/A</v>
      </c>
      <c r="BB152" s="19" t="e">
        <f>IF(SUMIFS(RawElectricity!AU$171:AU$290,RawElectricity!$B$171:$B$290,WorkElectricity!$I152,RawElectricity!$A$171:$A$290,WorkElectricity!$J152)&lt;0.0001,VLOOKUP($I152,Notes!$B$1:$C$1,2,0),SUMIFS(RawElectricity!AU$171:AU$290,RawElectricity!$B$171:$B$290,WorkElectricity!$I152,RawElectricity!$A$171:$A$290,WorkElectricity!$J152))</f>
        <v>#N/A</v>
      </c>
      <c r="BC152" s="19" t="e">
        <f>IF(SUMIFS(RawElectricity!AV$171:AV$290,RawElectricity!$B$171:$B$290,WorkElectricity!$I152,RawElectricity!$A$171:$A$290,WorkElectricity!$J152)&lt;0.0001,VLOOKUP($I152,Notes!$B$1:$C$1,2,0),SUMIFS(RawElectricity!AV$171:AV$290,RawElectricity!$B$171:$B$290,WorkElectricity!$I152,RawElectricity!$A$171:$A$290,WorkElectricity!$J152))</f>
        <v>#N/A</v>
      </c>
      <c r="BD152" s="19" t="e">
        <f>IF(SUMIFS(RawElectricity!AW$171:AW$290,RawElectricity!$B$171:$B$290,WorkElectricity!$I152,RawElectricity!$A$171:$A$290,WorkElectricity!$J152)&lt;0.0001,VLOOKUP($I152,Notes!$B$1:$C$1,2,0),SUMIFS(RawElectricity!AW$171:AW$290,RawElectricity!$B$171:$B$290,WorkElectricity!$I152,RawElectricity!$A$171:$A$290,WorkElectricity!$J152))</f>
        <v>#N/A</v>
      </c>
      <c r="BE152" s="19" t="e">
        <f>IF(SUMIFS(RawElectricity!AX$171:AX$290,RawElectricity!$B$171:$B$290,WorkElectricity!$I152,RawElectricity!$A$171:$A$290,WorkElectricity!$J152)&lt;0.0001,VLOOKUP($I152,Notes!$B$1:$C$1,2,0),SUMIFS(RawElectricity!AX$171:AX$290,RawElectricity!$B$171:$B$290,WorkElectricity!$I152,RawElectricity!$A$171:$A$290,WorkElectricity!$J152))</f>
        <v>#N/A</v>
      </c>
      <c r="BF152" s="19" t="e">
        <f>IF(SUMIFS(RawElectricity!AY$171:AY$290,RawElectricity!$B$171:$B$290,WorkElectricity!$I152,RawElectricity!$A$171:$A$290,WorkElectricity!$J152)&lt;0.0001,VLOOKUP($I152,Notes!$B$1:$C$1,2,0),SUMIFS(RawElectricity!AY$171:AY$290,RawElectricity!$B$171:$B$290,WorkElectricity!$I152,RawElectricity!$A$171:$A$290,WorkElectricity!$J152))</f>
        <v>#N/A</v>
      </c>
      <c r="BG152" s="19" t="e">
        <f>IF(SUMIFS(RawElectricity!AZ$171:AZ$290,RawElectricity!$B$171:$B$290,WorkElectricity!$I152,RawElectricity!$A$171:$A$290,WorkElectricity!$J152)&lt;0.0001,VLOOKUP($I152,Notes!$B$1:$C$1,2,0),SUMIFS(RawElectricity!AZ$171:AZ$290,RawElectricity!$B$171:$B$290,WorkElectricity!$I152,RawElectricity!$A$171:$A$290,WorkElectricity!$J152))</f>
        <v>#N/A</v>
      </c>
      <c r="BH152" s="19" t="e">
        <f>IF(SUMIFS(RawElectricity!BA$171:BA$290,RawElectricity!$B$171:$B$290,WorkElectricity!$I152,RawElectricity!$A$171:$A$290,WorkElectricity!$J152)&lt;0.0001,VLOOKUP($I152,Notes!$B$1:$C$1,2,0),SUMIFS(RawElectricity!BA$171:BA$290,RawElectricity!$B$171:$B$290,WorkElectricity!$I152,RawElectricity!$A$171:$A$290,WorkElectricity!$J152))</f>
        <v>#N/A</v>
      </c>
      <c r="BI152" s="19" t="e">
        <f>IF(SUMIFS(RawElectricity!BB$171:BB$290,RawElectricity!$B$171:$B$290,WorkElectricity!$I152,RawElectricity!$A$171:$A$290,WorkElectricity!$J152)&lt;0.0001,VLOOKUP($I152,Notes!$B$1:$C$1,2,0),SUMIFS(RawElectricity!BB$171:BB$290,RawElectricity!$B$171:$B$290,WorkElectricity!$I152,RawElectricity!$A$171:$A$290,WorkElectricity!$J152))</f>
        <v>#N/A</v>
      </c>
      <c r="BJ152" s="19" t="e">
        <f>IF(SUMIFS(RawElectricity!BC$171:BC$290,RawElectricity!$B$171:$B$290,WorkElectricity!$I152,RawElectricity!$A$171:$A$290,WorkElectricity!$J152)&lt;0.0001,VLOOKUP($I152,Notes!$B$1:$C$1,2,0),SUMIFS(RawElectricity!BC$171:BC$290,RawElectricity!$B$171:$B$290,WorkElectricity!$I152,RawElectricity!$A$171:$A$290,WorkElectricity!$J152))</f>
        <v>#N/A</v>
      </c>
      <c r="BK152" s="19" t="e">
        <f>IF(SUMIFS(RawElectricity!BD$171:BD$290,RawElectricity!$B$171:$B$290,WorkElectricity!$I152,RawElectricity!$A$171:$A$290,WorkElectricity!$J152)&lt;0.0001,VLOOKUP($I152,Notes!$B$1:$C$1,2,0),SUMIFS(RawElectricity!BD$171:BD$290,RawElectricity!$B$171:$B$290,WorkElectricity!$I152,RawElectricity!$A$171:$A$290,WorkElectricity!$J152))</f>
        <v>#N/A</v>
      </c>
      <c r="BL152" s="19" t="e">
        <f>IF(SUMIFS(RawElectricity!BE$171:BE$290,RawElectricity!$B$171:$B$290,WorkElectricity!$I152,RawElectricity!$A$171:$A$290,WorkElectricity!$J152)&lt;0.0001,VLOOKUP($I152,Notes!$B$1:$C$1,2,0),SUMIFS(RawElectricity!BE$171:BE$290,RawElectricity!$B$171:$B$290,WorkElectricity!$I152,RawElectricity!$A$171:$A$290,WorkElectricity!$J152))</f>
        <v>#N/A</v>
      </c>
      <c r="BM152" s="19" t="e">
        <f>IF(SUMIFS(RawElectricity!BF$171:BF$290,RawElectricity!$B$171:$B$290,WorkElectricity!$I152,RawElectricity!$A$171:$A$290,WorkElectricity!$J152)&lt;0.0001,VLOOKUP($I152,Notes!$B$1:$C$1,2,0),SUMIFS(RawElectricity!BF$171:BF$290,RawElectricity!$B$171:$B$290,WorkElectricity!$I152,RawElectricity!$A$171:$A$290,WorkElectricity!$J152))</f>
        <v>#N/A</v>
      </c>
      <c r="BN152" s="19" t="e">
        <f>IF(SUMIFS(RawElectricity!BG$171:BG$290,RawElectricity!$B$171:$B$290,WorkElectricity!$I152,RawElectricity!$A$171:$A$290,WorkElectricity!$J152)&lt;0.0001,VLOOKUP($I152,Notes!$B$1:$C$1,2,0),SUMIFS(RawElectricity!BG$171:BG$290,RawElectricity!$B$171:$B$290,WorkElectricity!$I152,RawElectricity!$A$171:$A$290,WorkElectricity!$J152))</f>
        <v>#N/A</v>
      </c>
      <c r="BO152" s="19" t="e">
        <f>IF(SUMIFS(RawElectricity!BH$171:BH$290,RawElectricity!$B$171:$B$290,WorkElectricity!$I152,RawElectricity!$A$171:$A$290,WorkElectricity!$J152)&lt;0.0001,VLOOKUP($I152,Notes!$B$1:$C$1,2,0),SUMIFS(RawElectricity!BH$171:BH$290,RawElectricity!$B$171:$B$290,WorkElectricity!$I152,RawElectricity!$A$171:$A$290,WorkElectricity!$J152))</f>
        <v>#N/A</v>
      </c>
      <c r="BP152" s="19" t="e">
        <f>IF(SUMIFS(RawElectricity!BI$171:BI$290,RawElectricity!$B$171:$B$290,WorkElectricity!$I152,RawElectricity!$A$171:$A$290,WorkElectricity!$J152)&lt;0.0001,VLOOKUP($I152,Notes!$B$1:$C$1,2,0),SUMIFS(RawElectricity!BI$171:BI$290,RawElectricity!$B$171:$B$290,WorkElectricity!$I152,RawElectricity!$A$171:$A$290,WorkElectricity!$J152))</f>
        <v>#N/A</v>
      </c>
      <c r="BQ152" s="19"/>
      <c r="BR152" s="19" t="e">
        <f>IF(SUMIFS(RawElectricity!BJ$171:BJ$290,RawElectricity!$B$171:$B$290,WorkElectricity!$I152,RawElectricity!$A$171:$A$290,WorkElectricity!$J152)&lt;0.0001,VLOOKUP($I152,Notes!$B$1:$C$1,2,0),SUMIFS(RawElectricity!BJ$171:BJ$290,RawElectricity!$B$171:$B$290,WorkElectricity!$I152,RawElectricity!$A$171:$A$290,WorkElectricity!$J152))</f>
        <v>#N/A</v>
      </c>
      <c r="BS152" s="19" t="e">
        <f>IF(SUMIFS(RawElectricity!BK$171:BK$290,RawElectricity!$B$171:$B$290,WorkElectricity!$I152,RawElectricity!$A$171:$A$290,WorkElectricity!$J152)&lt;0.0001,VLOOKUP($I152,Notes!$B$1:$C$1,2,0),SUMIFS(RawElectricity!BK$171:BK$290,RawElectricity!$B$171:$B$290,WorkElectricity!$I152,RawElectricity!$A$171:$A$290,WorkElectricity!$J152))</f>
        <v>#N/A</v>
      </c>
      <c r="BT152" s="19" t="e">
        <f>IF(SUMIFS(RawElectricity!BL$171:BL$290,RawElectricity!$B$171:$B$290,WorkElectricity!$I152,RawElectricity!$A$171:$A$290,WorkElectricity!$J152)&lt;0.0001,VLOOKUP($I152,Notes!$B$1:$C$1,2,0),SUMIFS(RawElectricity!BL$171:BL$290,RawElectricity!$B$171:$B$290,WorkElectricity!$I152,RawElectricity!$A$171:$A$290,WorkElectricity!$J152))</f>
        <v>#N/A</v>
      </c>
      <c r="BU152" s="19" t="e">
        <f>IF(SUMIFS(RawElectricity!BM$171:BM$290,RawElectricity!$B$171:$B$290,WorkElectricity!$I152,RawElectricity!$A$171:$A$290,WorkElectricity!$J152)&lt;0.0001,VLOOKUP($I152,Notes!$B$1:$C$1,2,0),SUMIFS(RawElectricity!BM$171:BM$290,RawElectricity!$B$171:$B$290,WorkElectricity!$I152,RawElectricity!$A$171:$A$290,WorkElectricity!$J152))</f>
        <v>#N/A</v>
      </c>
      <c r="BV152" s="19" t="e">
        <f>IF(SUMIFS(RawElectricity!BN$171:BN$290,RawElectricity!$B$171:$B$290,WorkElectricity!$I152,RawElectricity!$A$171:$A$290,WorkElectricity!$J152)&lt;0.0001,VLOOKUP($I152,Notes!$B$1:$C$1,2,0),SUMIFS(RawElectricity!BN$171:BN$290,RawElectricity!$B$171:$B$290,WorkElectricity!$I152,RawElectricity!$A$171:$A$290,WorkElectricity!$J152))</f>
        <v>#N/A</v>
      </c>
      <c r="BW152" s="19" t="e">
        <f>IF(SUMIFS(RawElectricity!BO$171:BO$290,RawElectricity!$B$171:$B$290,WorkElectricity!$I152,RawElectricity!$A$171:$A$290,WorkElectricity!$J152)&lt;0.0001,VLOOKUP($I152,Notes!$B$1:$C$1,2,0),SUMIFS(RawElectricity!BO$171:BO$290,RawElectricity!$B$171:$B$290,WorkElectricity!$I152,RawElectricity!$A$171:$A$290,WorkElectricity!$J152))</f>
        <v>#N/A</v>
      </c>
    </row>
    <row r="153" spans="1:75" x14ac:dyDescent="0.25">
      <c r="A153" t="str">
        <f>IF(B153&lt;&gt;B152,MAX(A$79:A152)+1,"")</f>
        <v/>
      </c>
      <c r="B153" t="str">
        <f>RawElectricity!B244</f>
        <v>sim6</v>
      </c>
      <c r="D153" s="19"/>
      <c r="E153" s="19"/>
      <c r="F153" s="19"/>
      <c r="G153" s="19"/>
      <c r="H153">
        <f t="shared" si="11"/>
        <v>9</v>
      </c>
      <c r="I153" t="str">
        <f t="shared" si="13"/>
        <v>sim8</v>
      </c>
      <c r="J153" t="str">
        <f t="shared" si="12"/>
        <v>Nuclear</v>
      </c>
      <c r="K153" s="19" t="e">
        <f>IF(SUMIFS(RawElectricity!D$171:D$290,RawElectricity!$B$171:$B$290,WorkElectricity!$I153,RawElectricity!$A$171:$A$290,WorkElectricity!$J153)&lt;0.0001,VLOOKUP($I153,Notes!$B$1:$C$1,2,0),SUMIFS(RawElectricity!D$171:D$290,RawElectricity!$B$171:$B$290,WorkElectricity!$I153,RawElectricity!$A$171:$A$290,WorkElectricity!$J153))</f>
        <v>#N/A</v>
      </c>
      <c r="L153" s="19" t="e">
        <f>IF(SUMIFS(RawElectricity!E$171:E$290,RawElectricity!$B$171:$B$290,WorkElectricity!$I153,RawElectricity!$A$171:$A$290,WorkElectricity!$J153)&lt;0.0001,VLOOKUP($I153,Notes!$B$1:$C$1,2,0),SUMIFS(RawElectricity!E$171:E$290,RawElectricity!$B$171:$B$290,WorkElectricity!$I153,RawElectricity!$A$171:$A$290,WorkElectricity!$J153))</f>
        <v>#N/A</v>
      </c>
      <c r="M153" s="19" t="e">
        <f>IF(SUMIFS(RawElectricity!F$171:F$290,RawElectricity!$B$171:$B$290,WorkElectricity!$I153,RawElectricity!$A$171:$A$290,WorkElectricity!$J153)&lt;0.0001,VLOOKUP($I153,Notes!$B$1:$C$1,2,0),SUMIFS(RawElectricity!F$171:F$290,RawElectricity!$B$171:$B$290,WorkElectricity!$I153,RawElectricity!$A$171:$A$290,WorkElectricity!$J153))</f>
        <v>#N/A</v>
      </c>
      <c r="N153" s="19" t="e">
        <f>IF(SUMIFS(RawElectricity!G$171:G$290,RawElectricity!$B$171:$B$290,WorkElectricity!$I153,RawElectricity!$A$171:$A$290,WorkElectricity!$J153)&lt;0.0001,VLOOKUP($I153,Notes!$B$1:$C$1,2,0),SUMIFS(RawElectricity!G$171:G$290,RawElectricity!$B$171:$B$290,WorkElectricity!$I153,RawElectricity!$A$171:$A$290,WorkElectricity!$J153))</f>
        <v>#N/A</v>
      </c>
      <c r="O153" s="19" t="e">
        <f>IF(SUMIFS(RawElectricity!H$171:H$290,RawElectricity!$B$171:$B$290,WorkElectricity!$I153,RawElectricity!$A$171:$A$290,WorkElectricity!$J153)&lt;0.0001,VLOOKUP($I153,Notes!$B$1:$C$1,2,0),SUMIFS(RawElectricity!H$171:H$290,RawElectricity!$B$171:$B$290,WorkElectricity!$I153,RawElectricity!$A$171:$A$290,WorkElectricity!$J153))</f>
        <v>#N/A</v>
      </c>
      <c r="P153" s="19" t="e">
        <f>IF(SUMIFS(RawElectricity!I$171:I$290,RawElectricity!$B$171:$B$290,WorkElectricity!$I153,RawElectricity!$A$171:$A$290,WorkElectricity!$J153)&lt;0.0001,VLOOKUP($I153,Notes!$B$1:$C$1,2,0),SUMIFS(RawElectricity!I$171:I$290,RawElectricity!$B$171:$B$290,WorkElectricity!$I153,RawElectricity!$A$171:$A$290,WorkElectricity!$J153))</f>
        <v>#N/A</v>
      </c>
      <c r="Q153" s="19" t="e">
        <f>IF(SUMIFS(RawElectricity!J$171:J$290,RawElectricity!$B$171:$B$290,WorkElectricity!$I153,RawElectricity!$A$171:$A$290,WorkElectricity!$J153)&lt;0.0001,VLOOKUP($I153,Notes!$B$1:$C$1,2,0),SUMIFS(RawElectricity!J$171:J$290,RawElectricity!$B$171:$B$290,WorkElectricity!$I153,RawElectricity!$A$171:$A$290,WorkElectricity!$J153))</f>
        <v>#N/A</v>
      </c>
      <c r="R153" s="19" t="e">
        <f>IF(SUMIFS(RawElectricity!K$171:K$290,RawElectricity!$B$171:$B$290,WorkElectricity!$I153,RawElectricity!$A$171:$A$290,WorkElectricity!$J153)&lt;0.0001,VLOOKUP($I153,Notes!$B$1:$C$1,2,0),SUMIFS(RawElectricity!K$171:K$290,RawElectricity!$B$171:$B$290,WorkElectricity!$I153,RawElectricity!$A$171:$A$290,WorkElectricity!$J153))</f>
        <v>#N/A</v>
      </c>
      <c r="S153" s="19" t="e">
        <f>IF(SUMIFS(RawElectricity!L$171:L$290,RawElectricity!$B$171:$B$290,WorkElectricity!$I153,RawElectricity!$A$171:$A$290,WorkElectricity!$J153)&lt;0.0001,VLOOKUP($I153,Notes!$B$1:$C$1,2,0),SUMIFS(RawElectricity!L$171:L$290,RawElectricity!$B$171:$B$290,WorkElectricity!$I153,RawElectricity!$A$171:$A$290,WorkElectricity!$J153))</f>
        <v>#N/A</v>
      </c>
      <c r="T153" s="19" t="e">
        <f>IF(SUMIFS(RawElectricity!M$171:M$290,RawElectricity!$B$171:$B$290,WorkElectricity!$I153,RawElectricity!$A$171:$A$290,WorkElectricity!$J153)&lt;0.0001,VLOOKUP($I153,Notes!$B$1:$C$1,2,0),SUMIFS(RawElectricity!M$171:M$290,RawElectricity!$B$171:$B$290,WorkElectricity!$I153,RawElectricity!$A$171:$A$290,WorkElectricity!$J153))</f>
        <v>#N/A</v>
      </c>
      <c r="U153" s="19" t="e">
        <f>IF(SUMIFS(RawElectricity!N$171:N$290,RawElectricity!$B$171:$B$290,WorkElectricity!$I153,RawElectricity!$A$171:$A$290,WorkElectricity!$J153)&lt;0.0001,VLOOKUP($I153,Notes!$B$1:$C$1,2,0),SUMIFS(RawElectricity!N$171:N$290,RawElectricity!$B$171:$B$290,WorkElectricity!$I153,RawElectricity!$A$171:$A$290,WorkElectricity!$J153))</f>
        <v>#N/A</v>
      </c>
      <c r="V153" s="19" t="e">
        <f>IF(SUMIFS(RawElectricity!O$171:O$290,RawElectricity!$B$171:$B$290,WorkElectricity!$I153,RawElectricity!$A$171:$A$290,WorkElectricity!$J153)&lt;0.0001,VLOOKUP($I153,Notes!$B$1:$C$1,2,0),SUMIFS(RawElectricity!O$171:O$290,RawElectricity!$B$171:$B$290,WorkElectricity!$I153,RawElectricity!$A$171:$A$290,WorkElectricity!$J153))</f>
        <v>#N/A</v>
      </c>
      <c r="W153" s="19" t="e">
        <f>IF(SUMIFS(RawElectricity!P$171:P$290,RawElectricity!$B$171:$B$290,WorkElectricity!$I153,RawElectricity!$A$171:$A$290,WorkElectricity!$J153)&lt;0.0001,VLOOKUP($I153,Notes!$B$1:$C$1,2,0),SUMIFS(RawElectricity!P$171:P$290,RawElectricity!$B$171:$B$290,WorkElectricity!$I153,RawElectricity!$A$171:$A$290,WorkElectricity!$J153))</f>
        <v>#N/A</v>
      </c>
      <c r="X153" s="19" t="e">
        <f>IF(SUMIFS(RawElectricity!Q$171:Q$290,RawElectricity!$B$171:$B$290,WorkElectricity!$I153,RawElectricity!$A$171:$A$290,WorkElectricity!$J153)&lt;0.0001,VLOOKUP($I153,Notes!$B$1:$C$1,2,0),SUMIFS(RawElectricity!Q$171:Q$290,RawElectricity!$B$171:$B$290,WorkElectricity!$I153,RawElectricity!$A$171:$A$290,WorkElectricity!$J153))</f>
        <v>#N/A</v>
      </c>
      <c r="Y153" s="19" t="e">
        <f>IF(SUMIFS(RawElectricity!R$171:R$290,RawElectricity!$B$171:$B$290,WorkElectricity!$I153,RawElectricity!$A$171:$A$290,WorkElectricity!$J153)&lt;0.0001,VLOOKUP($I153,Notes!$B$1:$C$1,2,0),SUMIFS(RawElectricity!R$171:R$290,RawElectricity!$B$171:$B$290,WorkElectricity!$I153,RawElectricity!$A$171:$A$290,WorkElectricity!$J153))</f>
        <v>#N/A</v>
      </c>
      <c r="Z153" s="19" t="e">
        <f>IF(SUMIFS(RawElectricity!S$171:S$290,RawElectricity!$B$171:$B$290,WorkElectricity!$I153,RawElectricity!$A$171:$A$290,WorkElectricity!$J153)&lt;0.0001,VLOOKUP($I153,Notes!$B$1:$C$1,2,0),SUMIFS(RawElectricity!S$171:S$290,RawElectricity!$B$171:$B$290,WorkElectricity!$I153,RawElectricity!$A$171:$A$290,WorkElectricity!$J153))</f>
        <v>#N/A</v>
      </c>
      <c r="AA153" s="19" t="e">
        <f>IF(SUMIFS(RawElectricity!T$171:T$290,RawElectricity!$B$171:$B$290,WorkElectricity!$I153,RawElectricity!$A$171:$A$290,WorkElectricity!$J153)&lt;0.0001,VLOOKUP($I153,Notes!$B$1:$C$1,2,0),SUMIFS(RawElectricity!T$171:T$290,RawElectricity!$B$171:$B$290,WorkElectricity!$I153,RawElectricity!$A$171:$A$290,WorkElectricity!$J153))</f>
        <v>#N/A</v>
      </c>
      <c r="AB153" s="19" t="e">
        <f>IF(SUMIFS(RawElectricity!U$171:U$290,RawElectricity!$B$171:$B$290,WorkElectricity!$I153,RawElectricity!$A$171:$A$290,WorkElectricity!$J153)&lt;0.0001,VLOOKUP($I153,Notes!$B$1:$C$1,2,0),SUMIFS(RawElectricity!U$171:U$290,RawElectricity!$B$171:$B$290,WorkElectricity!$I153,RawElectricity!$A$171:$A$290,WorkElectricity!$J153))</f>
        <v>#N/A</v>
      </c>
      <c r="AC153" s="19" t="e">
        <f>IF(SUMIFS(RawElectricity!V$171:V$290,RawElectricity!$B$171:$B$290,WorkElectricity!$I153,RawElectricity!$A$171:$A$290,WorkElectricity!$J153)&lt;0.0001,VLOOKUP($I153,Notes!$B$1:$C$1,2,0),SUMIFS(RawElectricity!V$171:V$290,RawElectricity!$B$171:$B$290,WorkElectricity!$I153,RawElectricity!$A$171:$A$290,WorkElectricity!$J153))</f>
        <v>#N/A</v>
      </c>
      <c r="AD153" s="19" t="e">
        <f>IF(SUMIFS(RawElectricity!W$171:W$290,RawElectricity!$B$171:$B$290,WorkElectricity!$I153,RawElectricity!$A$171:$A$290,WorkElectricity!$J153)&lt;0.0001,VLOOKUP($I153,Notes!$B$1:$C$1,2,0),SUMIFS(RawElectricity!W$171:W$290,RawElectricity!$B$171:$B$290,WorkElectricity!$I153,RawElectricity!$A$171:$A$290,WorkElectricity!$J153))</f>
        <v>#N/A</v>
      </c>
      <c r="AE153" s="19" t="e">
        <f>IF(SUMIFS(RawElectricity!X$171:X$290,RawElectricity!$B$171:$B$290,WorkElectricity!$I153,RawElectricity!$A$171:$A$290,WorkElectricity!$J153)&lt;0.0001,VLOOKUP($I153,Notes!$B$1:$C$1,2,0),SUMIFS(RawElectricity!X$171:X$290,RawElectricity!$B$171:$B$290,WorkElectricity!$I153,RawElectricity!$A$171:$A$290,WorkElectricity!$J153))</f>
        <v>#N/A</v>
      </c>
      <c r="AF153" s="19" t="e">
        <f>IF(SUMIFS(RawElectricity!Y$171:Y$290,RawElectricity!$B$171:$B$290,WorkElectricity!$I153,RawElectricity!$A$171:$A$290,WorkElectricity!$J153)&lt;0.0001,VLOOKUP($I153,Notes!$B$1:$C$1,2,0),SUMIFS(RawElectricity!Y$171:Y$290,RawElectricity!$B$171:$B$290,WorkElectricity!$I153,RawElectricity!$A$171:$A$290,WorkElectricity!$J153))</f>
        <v>#N/A</v>
      </c>
      <c r="AG153" s="19" t="e">
        <f>IF(SUMIFS(RawElectricity!Z$171:Z$290,RawElectricity!$B$171:$B$290,WorkElectricity!$I153,RawElectricity!$A$171:$A$290,WorkElectricity!$J153)&lt;0.0001,VLOOKUP($I153,Notes!$B$1:$C$1,2,0),SUMIFS(RawElectricity!Z$171:Z$290,RawElectricity!$B$171:$B$290,WorkElectricity!$I153,RawElectricity!$A$171:$A$290,WorkElectricity!$J153))</f>
        <v>#N/A</v>
      </c>
      <c r="AH153" s="19" t="e">
        <f>IF(SUMIFS(RawElectricity!AA$171:AA$290,RawElectricity!$B$171:$B$290,WorkElectricity!$I153,RawElectricity!$A$171:$A$290,WorkElectricity!$J153)&lt;0.0001,VLOOKUP($I153,Notes!$B$1:$C$1,2,0),SUMIFS(RawElectricity!AA$171:AA$290,RawElectricity!$B$171:$B$290,WorkElectricity!$I153,RawElectricity!$A$171:$A$290,WorkElectricity!$J153))</f>
        <v>#N/A</v>
      </c>
      <c r="AI153" s="19" t="e">
        <f>IF(SUMIFS(RawElectricity!AB$171:AB$290,RawElectricity!$B$171:$B$290,WorkElectricity!$I153,RawElectricity!$A$171:$A$290,WorkElectricity!$J153)&lt;0.0001,VLOOKUP($I153,Notes!$B$1:$C$1,2,0),SUMIFS(RawElectricity!AB$171:AB$290,RawElectricity!$B$171:$B$290,WorkElectricity!$I153,RawElectricity!$A$171:$A$290,WorkElectricity!$J153))</f>
        <v>#N/A</v>
      </c>
      <c r="AJ153" s="19" t="e">
        <f>IF(SUMIFS(RawElectricity!AC$171:AC$290,RawElectricity!$B$171:$B$290,WorkElectricity!$I153,RawElectricity!$A$171:$A$290,WorkElectricity!$J153)&lt;0.0001,VLOOKUP($I153,Notes!$B$1:$C$1,2,0),SUMIFS(RawElectricity!AC$171:AC$290,RawElectricity!$B$171:$B$290,WorkElectricity!$I153,RawElectricity!$A$171:$A$290,WorkElectricity!$J153))</f>
        <v>#N/A</v>
      </c>
      <c r="AK153" s="19" t="e">
        <f>IF(SUMIFS(RawElectricity!AD$171:AD$290,RawElectricity!$B$171:$B$290,WorkElectricity!$I153,RawElectricity!$A$171:$A$290,WorkElectricity!$J153)&lt;0.0001,VLOOKUP($I153,Notes!$B$1:$C$1,2,0),SUMIFS(RawElectricity!AD$171:AD$290,RawElectricity!$B$171:$B$290,WorkElectricity!$I153,RawElectricity!$A$171:$A$290,WorkElectricity!$J153))</f>
        <v>#N/A</v>
      </c>
      <c r="AL153" s="19" t="e">
        <f>IF(SUMIFS(RawElectricity!AE$171:AE$290,RawElectricity!$B$171:$B$290,WorkElectricity!$I153,RawElectricity!$A$171:$A$290,WorkElectricity!$J153)&lt;0.0001,VLOOKUP($I153,Notes!$B$1:$C$1,2,0),SUMIFS(RawElectricity!AE$171:AE$290,RawElectricity!$B$171:$B$290,WorkElectricity!$I153,RawElectricity!$A$171:$A$290,WorkElectricity!$J153))</f>
        <v>#N/A</v>
      </c>
      <c r="AM153" s="19" t="e">
        <f>IF(SUMIFS(RawElectricity!AF$171:AF$290,RawElectricity!$B$171:$B$290,WorkElectricity!$I153,RawElectricity!$A$171:$A$290,WorkElectricity!$J153)&lt;0.0001,VLOOKUP($I153,Notes!$B$1:$C$1,2,0),SUMIFS(RawElectricity!AF$171:AF$290,RawElectricity!$B$171:$B$290,WorkElectricity!$I153,RawElectricity!$A$171:$A$290,WorkElectricity!$J153))</f>
        <v>#N/A</v>
      </c>
      <c r="AN153" s="19" t="e">
        <f>IF(SUMIFS(RawElectricity!AG$171:AG$290,RawElectricity!$B$171:$B$290,WorkElectricity!$I153,RawElectricity!$A$171:$A$290,WorkElectricity!$J153)&lt;0.0001,VLOOKUP($I153,Notes!$B$1:$C$1,2,0),SUMIFS(RawElectricity!AG$171:AG$290,RawElectricity!$B$171:$B$290,WorkElectricity!$I153,RawElectricity!$A$171:$A$290,WorkElectricity!$J153))</f>
        <v>#N/A</v>
      </c>
      <c r="AO153" s="19" t="e">
        <f>IF(SUMIFS(RawElectricity!AH$171:AH$290,RawElectricity!$B$171:$B$290,WorkElectricity!$I153,RawElectricity!$A$171:$A$290,WorkElectricity!$J153)&lt;0.0001,VLOOKUP($I153,Notes!$B$1:$C$1,2,0),SUMIFS(RawElectricity!AH$171:AH$290,RawElectricity!$B$171:$B$290,WorkElectricity!$I153,RawElectricity!$A$171:$A$290,WorkElectricity!$J153))</f>
        <v>#N/A</v>
      </c>
      <c r="AP153" s="19" t="e">
        <f>IF(SUMIFS(RawElectricity!AI$171:AI$290,RawElectricity!$B$171:$B$290,WorkElectricity!$I153,RawElectricity!$A$171:$A$290,WorkElectricity!$J153)&lt;0.0001,VLOOKUP($I153,Notes!$B$1:$C$1,2,0),SUMIFS(RawElectricity!AI$171:AI$290,RawElectricity!$B$171:$B$290,WorkElectricity!$I153,RawElectricity!$A$171:$A$290,WorkElectricity!$J153))</f>
        <v>#N/A</v>
      </c>
      <c r="AQ153" s="19" t="e">
        <f>IF(SUMIFS(RawElectricity!AJ$171:AJ$290,RawElectricity!$B$171:$B$290,WorkElectricity!$I153,RawElectricity!$A$171:$A$290,WorkElectricity!$J153)&lt;0.0001,VLOOKUP($I153,Notes!$B$1:$C$1,2,0),SUMIFS(RawElectricity!AJ$171:AJ$290,RawElectricity!$B$171:$B$290,WorkElectricity!$I153,RawElectricity!$A$171:$A$290,WorkElectricity!$J153))</f>
        <v>#N/A</v>
      </c>
      <c r="AR153" s="19" t="e">
        <f>IF(SUMIFS(RawElectricity!AK$171:AK$290,RawElectricity!$B$171:$B$290,WorkElectricity!$I153,RawElectricity!$A$171:$A$290,WorkElectricity!$J153)&lt;0.0001,VLOOKUP($I153,Notes!$B$1:$C$1,2,0),SUMIFS(RawElectricity!AK$171:AK$290,RawElectricity!$B$171:$B$290,WorkElectricity!$I153,RawElectricity!$A$171:$A$290,WorkElectricity!$J153))</f>
        <v>#N/A</v>
      </c>
      <c r="AS153" s="19" t="e">
        <f>IF(SUMIFS(RawElectricity!AL$171:AL$290,RawElectricity!$B$171:$B$290,WorkElectricity!$I153,RawElectricity!$A$171:$A$290,WorkElectricity!$J153)&lt;0.0001,VLOOKUP($I153,Notes!$B$1:$C$1,2,0),SUMIFS(RawElectricity!AL$171:AL$290,RawElectricity!$B$171:$B$290,WorkElectricity!$I153,RawElectricity!$A$171:$A$290,WorkElectricity!$J153))</f>
        <v>#N/A</v>
      </c>
      <c r="AT153" s="19" t="e">
        <f>IF(SUMIFS(RawElectricity!AM$171:AM$290,RawElectricity!$B$171:$B$290,WorkElectricity!$I153,RawElectricity!$A$171:$A$290,WorkElectricity!$J153)&lt;0.0001,VLOOKUP($I153,Notes!$B$1:$C$1,2,0),SUMIFS(RawElectricity!AM$171:AM$290,RawElectricity!$B$171:$B$290,WorkElectricity!$I153,RawElectricity!$A$171:$A$290,WorkElectricity!$J153))</f>
        <v>#N/A</v>
      </c>
      <c r="AU153" s="19" t="e">
        <f>IF(SUMIFS(RawElectricity!AN$171:AN$290,RawElectricity!$B$171:$B$290,WorkElectricity!$I153,RawElectricity!$A$171:$A$290,WorkElectricity!$J153)&lt;0.0001,VLOOKUP($I153,Notes!$B$1:$C$1,2,0),SUMIFS(RawElectricity!AN$171:AN$290,RawElectricity!$B$171:$B$290,WorkElectricity!$I153,RawElectricity!$A$171:$A$290,WorkElectricity!$J153))</f>
        <v>#N/A</v>
      </c>
      <c r="AV153" s="19" t="e">
        <f>IF(SUMIFS(RawElectricity!AO$171:AO$290,RawElectricity!$B$171:$B$290,WorkElectricity!$I153,RawElectricity!$A$171:$A$290,WorkElectricity!$J153)&lt;0.0001,VLOOKUP($I153,Notes!$B$1:$C$1,2,0),SUMIFS(RawElectricity!AO$171:AO$290,RawElectricity!$B$171:$B$290,WorkElectricity!$I153,RawElectricity!$A$171:$A$290,WorkElectricity!$J153))</f>
        <v>#N/A</v>
      </c>
      <c r="AW153" s="19" t="e">
        <f>IF(SUMIFS(RawElectricity!AP$171:AP$290,RawElectricity!$B$171:$B$290,WorkElectricity!$I153,RawElectricity!$A$171:$A$290,WorkElectricity!$J153)&lt;0.0001,VLOOKUP($I153,Notes!$B$1:$C$1,2,0),SUMIFS(RawElectricity!AP$171:AP$290,RawElectricity!$B$171:$B$290,WorkElectricity!$I153,RawElectricity!$A$171:$A$290,WorkElectricity!$J153))</f>
        <v>#N/A</v>
      </c>
      <c r="AX153" s="19" t="e">
        <f>IF(SUMIFS(RawElectricity!AQ$171:AQ$290,RawElectricity!$B$171:$B$290,WorkElectricity!$I153,RawElectricity!$A$171:$A$290,WorkElectricity!$J153)&lt;0.0001,VLOOKUP($I153,Notes!$B$1:$C$1,2,0),SUMIFS(RawElectricity!AQ$171:AQ$290,RawElectricity!$B$171:$B$290,WorkElectricity!$I153,RawElectricity!$A$171:$A$290,WorkElectricity!$J153))</f>
        <v>#N/A</v>
      </c>
      <c r="AY153" s="19" t="e">
        <f>IF(SUMIFS(RawElectricity!AR$171:AR$290,RawElectricity!$B$171:$B$290,WorkElectricity!$I153,RawElectricity!$A$171:$A$290,WorkElectricity!$J153)&lt;0.0001,VLOOKUP($I153,Notes!$B$1:$C$1,2,0),SUMIFS(RawElectricity!AR$171:AR$290,RawElectricity!$B$171:$B$290,WorkElectricity!$I153,RawElectricity!$A$171:$A$290,WorkElectricity!$J153))</f>
        <v>#N/A</v>
      </c>
      <c r="AZ153" s="19" t="e">
        <f>IF(SUMIFS(RawElectricity!AS$171:AS$290,RawElectricity!$B$171:$B$290,WorkElectricity!$I153,RawElectricity!$A$171:$A$290,WorkElectricity!$J153)&lt;0.0001,VLOOKUP($I153,Notes!$B$1:$C$1,2,0),SUMIFS(RawElectricity!AS$171:AS$290,RawElectricity!$B$171:$B$290,WorkElectricity!$I153,RawElectricity!$A$171:$A$290,WorkElectricity!$J153))</f>
        <v>#N/A</v>
      </c>
      <c r="BA153" s="19" t="e">
        <f>IF(SUMIFS(RawElectricity!AT$171:AT$290,RawElectricity!$B$171:$B$290,WorkElectricity!$I153,RawElectricity!$A$171:$A$290,WorkElectricity!$J153)&lt;0.0001,VLOOKUP($I153,Notes!$B$1:$C$1,2,0),SUMIFS(RawElectricity!AT$171:AT$290,RawElectricity!$B$171:$B$290,WorkElectricity!$I153,RawElectricity!$A$171:$A$290,WorkElectricity!$J153))</f>
        <v>#N/A</v>
      </c>
      <c r="BB153" s="19" t="e">
        <f>IF(SUMIFS(RawElectricity!AU$171:AU$290,RawElectricity!$B$171:$B$290,WorkElectricity!$I153,RawElectricity!$A$171:$A$290,WorkElectricity!$J153)&lt;0.0001,VLOOKUP($I153,Notes!$B$1:$C$1,2,0),SUMIFS(RawElectricity!AU$171:AU$290,RawElectricity!$B$171:$B$290,WorkElectricity!$I153,RawElectricity!$A$171:$A$290,WorkElectricity!$J153))</f>
        <v>#N/A</v>
      </c>
      <c r="BC153" s="19" t="e">
        <f>IF(SUMIFS(RawElectricity!AV$171:AV$290,RawElectricity!$B$171:$B$290,WorkElectricity!$I153,RawElectricity!$A$171:$A$290,WorkElectricity!$J153)&lt;0.0001,VLOOKUP($I153,Notes!$B$1:$C$1,2,0),SUMIFS(RawElectricity!AV$171:AV$290,RawElectricity!$B$171:$B$290,WorkElectricity!$I153,RawElectricity!$A$171:$A$290,WorkElectricity!$J153))</f>
        <v>#N/A</v>
      </c>
      <c r="BD153" s="19" t="e">
        <f>IF(SUMIFS(RawElectricity!AW$171:AW$290,RawElectricity!$B$171:$B$290,WorkElectricity!$I153,RawElectricity!$A$171:$A$290,WorkElectricity!$J153)&lt;0.0001,VLOOKUP($I153,Notes!$B$1:$C$1,2,0),SUMIFS(RawElectricity!AW$171:AW$290,RawElectricity!$B$171:$B$290,WorkElectricity!$I153,RawElectricity!$A$171:$A$290,WorkElectricity!$J153))</f>
        <v>#N/A</v>
      </c>
      <c r="BE153" s="19" t="e">
        <f>IF(SUMIFS(RawElectricity!AX$171:AX$290,RawElectricity!$B$171:$B$290,WorkElectricity!$I153,RawElectricity!$A$171:$A$290,WorkElectricity!$J153)&lt;0.0001,VLOOKUP($I153,Notes!$B$1:$C$1,2,0),SUMIFS(RawElectricity!AX$171:AX$290,RawElectricity!$B$171:$B$290,WorkElectricity!$I153,RawElectricity!$A$171:$A$290,WorkElectricity!$J153))</f>
        <v>#N/A</v>
      </c>
      <c r="BF153" s="19" t="e">
        <f>IF(SUMIFS(RawElectricity!AY$171:AY$290,RawElectricity!$B$171:$B$290,WorkElectricity!$I153,RawElectricity!$A$171:$A$290,WorkElectricity!$J153)&lt;0.0001,VLOOKUP($I153,Notes!$B$1:$C$1,2,0),SUMIFS(RawElectricity!AY$171:AY$290,RawElectricity!$B$171:$B$290,WorkElectricity!$I153,RawElectricity!$A$171:$A$290,WorkElectricity!$J153))</f>
        <v>#N/A</v>
      </c>
      <c r="BG153" s="19" t="e">
        <f>IF(SUMIFS(RawElectricity!AZ$171:AZ$290,RawElectricity!$B$171:$B$290,WorkElectricity!$I153,RawElectricity!$A$171:$A$290,WorkElectricity!$J153)&lt;0.0001,VLOOKUP($I153,Notes!$B$1:$C$1,2,0),SUMIFS(RawElectricity!AZ$171:AZ$290,RawElectricity!$B$171:$B$290,WorkElectricity!$I153,RawElectricity!$A$171:$A$290,WorkElectricity!$J153))</f>
        <v>#N/A</v>
      </c>
      <c r="BH153" s="19" t="e">
        <f>IF(SUMIFS(RawElectricity!BA$171:BA$290,RawElectricity!$B$171:$B$290,WorkElectricity!$I153,RawElectricity!$A$171:$A$290,WorkElectricity!$J153)&lt;0.0001,VLOOKUP($I153,Notes!$B$1:$C$1,2,0),SUMIFS(RawElectricity!BA$171:BA$290,RawElectricity!$B$171:$B$290,WorkElectricity!$I153,RawElectricity!$A$171:$A$290,WorkElectricity!$J153))</f>
        <v>#N/A</v>
      </c>
      <c r="BI153" s="19" t="e">
        <f>IF(SUMIFS(RawElectricity!BB$171:BB$290,RawElectricity!$B$171:$B$290,WorkElectricity!$I153,RawElectricity!$A$171:$A$290,WorkElectricity!$J153)&lt;0.0001,VLOOKUP($I153,Notes!$B$1:$C$1,2,0),SUMIFS(RawElectricity!BB$171:BB$290,RawElectricity!$B$171:$B$290,WorkElectricity!$I153,RawElectricity!$A$171:$A$290,WorkElectricity!$J153))</f>
        <v>#N/A</v>
      </c>
      <c r="BJ153" s="19" t="e">
        <f>IF(SUMIFS(RawElectricity!BC$171:BC$290,RawElectricity!$B$171:$B$290,WorkElectricity!$I153,RawElectricity!$A$171:$A$290,WorkElectricity!$J153)&lt;0.0001,VLOOKUP($I153,Notes!$B$1:$C$1,2,0),SUMIFS(RawElectricity!BC$171:BC$290,RawElectricity!$B$171:$B$290,WorkElectricity!$I153,RawElectricity!$A$171:$A$290,WorkElectricity!$J153))</f>
        <v>#N/A</v>
      </c>
      <c r="BK153" s="19" t="e">
        <f>IF(SUMIFS(RawElectricity!BD$171:BD$290,RawElectricity!$B$171:$B$290,WorkElectricity!$I153,RawElectricity!$A$171:$A$290,WorkElectricity!$J153)&lt;0.0001,VLOOKUP($I153,Notes!$B$1:$C$1,2,0),SUMIFS(RawElectricity!BD$171:BD$290,RawElectricity!$B$171:$B$290,WorkElectricity!$I153,RawElectricity!$A$171:$A$290,WorkElectricity!$J153))</f>
        <v>#N/A</v>
      </c>
      <c r="BL153" s="19" t="e">
        <f>IF(SUMIFS(RawElectricity!BE$171:BE$290,RawElectricity!$B$171:$B$290,WorkElectricity!$I153,RawElectricity!$A$171:$A$290,WorkElectricity!$J153)&lt;0.0001,VLOOKUP($I153,Notes!$B$1:$C$1,2,0),SUMIFS(RawElectricity!BE$171:BE$290,RawElectricity!$B$171:$B$290,WorkElectricity!$I153,RawElectricity!$A$171:$A$290,WorkElectricity!$J153))</f>
        <v>#N/A</v>
      </c>
      <c r="BM153" s="19" t="e">
        <f>IF(SUMIFS(RawElectricity!BF$171:BF$290,RawElectricity!$B$171:$B$290,WorkElectricity!$I153,RawElectricity!$A$171:$A$290,WorkElectricity!$J153)&lt;0.0001,VLOOKUP($I153,Notes!$B$1:$C$1,2,0),SUMIFS(RawElectricity!BF$171:BF$290,RawElectricity!$B$171:$B$290,WorkElectricity!$I153,RawElectricity!$A$171:$A$290,WorkElectricity!$J153))</f>
        <v>#N/A</v>
      </c>
      <c r="BN153" s="19" t="e">
        <f>IF(SUMIFS(RawElectricity!BG$171:BG$290,RawElectricity!$B$171:$B$290,WorkElectricity!$I153,RawElectricity!$A$171:$A$290,WorkElectricity!$J153)&lt;0.0001,VLOOKUP($I153,Notes!$B$1:$C$1,2,0),SUMIFS(RawElectricity!BG$171:BG$290,RawElectricity!$B$171:$B$290,WorkElectricity!$I153,RawElectricity!$A$171:$A$290,WorkElectricity!$J153))</f>
        <v>#N/A</v>
      </c>
      <c r="BO153" s="19" t="e">
        <f>IF(SUMIFS(RawElectricity!BH$171:BH$290,RawElectricity!$B$171:$B$290,WorkElectricity!$I153,RawElectricity!$A$171:$A$290,WorkElectricity!$J153)&lt;0.0001,VLOOKUP($I153,Notes!$B$1:$C$1,2,0),SUMIFS(RawElectricity!BH$171:BH$290,RawElectricity!$B$171:$B$290,WorkElectricity!$I153,RawElectricity!$A$171:$A$290,WorkElectricity!$J153))</f>
        <v>#N/A</v>
      </c>
      <c r="BP153" s="19" t="e">
        <f>IF(SUMIFS(RawElectricity!BI$171:BI$290,RawElectricity!$B$171:$B$290,WorkElectricity!$I153,RawElectricity!$A$171:$A$290,WorkElectricity!$J153)&lt;0.0001,VLOOKUP($I153,Notes!$B$1:$C$1,2,0),SUMIFS(RawElectricity!BI$171:BI$290,RawElectricity!$B$171:$B$290,WorkElectricity!$I153,RawElectricity!$A$171:$A$290,WorkElectricity!$J153))</f>
        <v>#N/A</v>
      </c>
      <c r="BQ153" s="19"/>
      <c r="BR153" s="19" t="e">
        <f>IF(SUMIFS(RawElectricity!BJ$171:BJ$290,RawElectricity!$B$171:$B$290,WorkElectricity!$I153,RawElectricity!$A$171:$A$290,WorkElectricity!$J153)&lt;0.0001,VLOOKUP($I153,Notes!$B$1:$C$1,2,0),SUMIFS(RawElectricity!BJ$171:BJ$290,RawElectricity!$B$171:$B$290,WorkElectricity!$I153,RawElectricity!$A$171:$A$290,WorkElectricity!$J153))</f>
        <v>#N/A</v>
      </c>
      <c r="BS153" s="19" t="e">
        <f>IF(SUMIFS(RawElectricity!BK$171:BK$290,RawElectricity!$B$171:$B$290,WorkElectricity!$I153,RawElectricity!$A$171:$A$290,WorkElectricity!$J153)&lt;0.0001,VLOOKUP($I153,Notes!$B$1:$C$1,2,0),SUMIFS(RawElectricity!BK$171:BK$290,RawElectricity!$B$171:$B$290,WorkElectricity!$I153,RawElectricity!$A$171:$A$290,WorkElectricity!$J153))</f>
        <v>#N/A</v>
      </c>
      <c r="BT153" s="19" t="e">
        <f>IF(SUMIFS(RawElectricity!BL$171:BL$290,RawElectricity!$B$171:$B$290,WorkElectricity!$I153,RawElectricity!$A$171:$A$290,WorkElectricity!$J153)&lt;0.0001,VLOOKUP($I153,Notes!$B$1:$C$1,2,0),SUMIFS(RawElectricity!BL$171:BL$290,RawElectricity!$B$171:$B$290,WorkElectricity!$I153,RawElectricity!$A$171:$A$290,WorkElectricity!$J153))</f>
        <v>#N/A</v>
      </c>
      <c r="BU153" s="19" t="e">
        <f>IF(SUMIFS(RawElectricity!BM$171:BM$290,RawElectricity!$B$171:$B$290,WorkElectricity!$I153,RawElectricity!$A$171:$A$290,WorkElectricity!$J153)&lt;0.0001,VLOOKUP($I153,Notes!$B$1:$C$1,2,0),SUMIFS(RawElectricity!BM$171:BM$290,RawElectricity!$B$171:$B$290,WorkElectricity!$I153,RawElectricity!$A$171:$A$290,WorkElectricity!$J153))</f>
        <v>#N/A</v>
      </c>
      <c r="BV153" s="19" t="e">
        <f>IF(SUMIFS(RawElectricity!BN$171:BN$290,RawElectricity!$B$171:$B$290,WorkElectricity!$I153,RawElectricity!$A$171:$A$290,WorkElectricity!$J153)&lt;0.0001,VLOOKUP($I153,Notes!$B$1:$C$1,2,0),SUMIFS(RawElectricity!BN$171:BN$290,RawElectricity!$B$171:$B$290,WorkElectricity!$I153,RawElectricity!$A$171:$A$290,WorkElectricity!$J153))</f>
        <v>#N/A</v>
      </c>
      <c r="BW153" s="19" t="e">
        <f>IF(SUMIFS(RawElectricity!BO$171:BO$290,RawElectricity!$B$171:$B$290,WorkElectricity!$I153,RawElectricity!$A$171:$A$290,WorkElectricity!$J153)&lt;0.0001,VLOOKUP($I153,Notes!$B$1:$C$1,2,0),SUMIFS(RawElectricity!BO$171:BO$290,RawElectricity!$B$171:$B$290,WorkElectricity!$I153,RawElectricity!$A$171:$A$290,WorkElectricity!$J153))</f>
        <v>#N/A</v>
      </c>
    </row>
    <row r="154" spans="1:75" x14ac:dyDescent="0.25">
      <c r="A154" t="str">
        <f>IF(B154&lt;&gt;B153,MAX(A$79:A153)+1,"")</f>
        <v/>
      </c>
      <c r="B154" t="str">
        <f>RawElectricity!B245</f>
        <v>sim6</v>
      </c>
      <c r="D154" s="19"/>
      <c r="E154" s="19"/>
      <c r="F154" s="19"/>
      <c r="G154" s="19"/>
      <c r="H154">
        <f t="shared" ref="H154:H160" si="14">H145+1</f>
        <v>9</v>
      </c>
      <c r="I154" t="str">
        <f t="shared" si="13"/>
        <v>sim8</v>
      </c>
      <c r="J154" t="str">
        <f t="shared" ref="J154:J160" si="15">J145</f>
        <v>Hydro</v>
      </c>
      <c r="K154" s="19" t="e">
        <f>IF(SUMIFS(RawElectricity!D$171:D$290,RawElectricity!$B$171:$B$290,WorkElectricity!$I154,RawElectricity!$A$171:$A$290,WorkElectricity!$J154)&lt;0.0001,VLOOKUP($I154,Notes!$B$1:$C$1,2,0),SUMIFS(RawElectricity!D$171:D$290,RawElectricity!$B$171:$B$290,WorkElectricity!$I154,RawElectricity!$A$171:$A$290,WorkElectricity!$J154))</f>
        <v>#N/A</v>
      </c>
      <c r="L154" s="19" t="e">
        <f>IF(SUMIFS(RawElectricity!E$171:E$290,RawElectricity!$B$171:$B$290,WorkElectricity!$I154,RawElectricity!$A$171:$A$290,WorkElectricity!$J154)&lt;0.0001,VLOOKUP($I154,Notes!$B$1:$C$1,2,0),SUMIFS(RawElectricity!E$171:E$290,RawElectricity!$B$171:$B$290,WorkElectricity!$I154,RawElectricity!$A$171:$A$290,WorkElectricity!$J154))</f>
        <v>#N/A</v>
      </c>
      <c r="M154" s="19" t="e">
        <f>IF(SUMIFS(RawElectricity!F$171:F$290,RawElectricity!$B$171:$B$290,WorkElectricity!$I154,RawElectricity!$A$171:$A$290,WorkElectricity!$J154)&lt;0.0001,VLOOKUP($I154,Notes!$B$1:$C$1,2,0),SUMIFS(RawElectricity!F$171:F$290,RawElectricity!$B$171:$B$290,WorkElectricity!$I154,RawElectricity!$A$171:$A$290,WorkElectricity!$J154))</f>
        <v>#N/A</v>
      </c>
      <c r="N154" s="19" t="e">
        <f>IF(SUMIFS(RawElectricity!G$171:G$290,RawElectricity!$B$171:$B$290,WorkElectricity!$I154,RawElectricity!$A$171:$A$290,WorkElectricity!$J154)&lt;0.0001,VLOOKUP($I154,Notes!$B$1:$C$1,2,0),SUMIFS(RawElectricity!G$171:G$290,RawElectricity!$B$171:$B$290,WorkElectricity!$I154,RawElectricity!$A$171:$A$290,WorkElectricity!$J154))</f>
        <v>#N/A</v>
      </c>
      <c r="O154" s="19" t="e">
        <f>IF(SUMIFS(RawElectricity!H$171:H$290,RawElectricity!$B$171:$B$290,WorkElectricity!$I154,RawElectricity!$A$171:$A$290,WorkElectricity!$J154)&lt;0.0001,VLOOKUP($I154,Notes!$B$1:$C$1,2,0),SUMIFS(RawElectricity!H$171:H$290,RawElectricity!$B$171:$B$290,WorkElectricity!$I154,RawElectricity!$A$171:$A$290,WorkElectricity!$J154))</f>
        <v>#N/A</v>
      </c>
      <c r="P154" s="19" t="e">
        <f>IF(SUMIFS(RawElectricity!I$171:I$290,RawElectricity!$B$171:$B$290,WorkElectricity!$I154,RawElectricity!$A$171:$A$290,WorkElectricity!$J154)&lt;0.0001,VLOOKUP($I154,Notes!$B$1:$C$1,2,0),SUMIFS(RawElectricity!I$171:I$290,RawElectricity!$B$171:$B$290,WorkElectricity!$I154,RawElectricity!$A$171:$A$290,WorkElectricity!$J154))</f>
        <v>#N/A</v>
      </c>
      <c r="Q154" s="19" t="e">
        <f>IF(SUMIFS(RawElectricity!J$171:J$290,RawElectricity!$B$171:$B$290,WorkElectricity!$I154,RawElectricity!$A$171:$A$290,WorkElectricity!$J154)&lt;0.0001,VLOOKUP($I154,Notes!$B$1:$C$1,2,0),SUMIFS(RawElectricity!J$171:J$290,RawElectricity!$B$171:$B$290,WorkElectricity!$I154,RawElectricity!$A$171:$A$290,WorkElectricity!$J154))</f>
        <v>#N/A</v>
      </c>
      <c r="R154" s="19" t="e">
        <f>IF(SUMIFS(RawElectricity!K$171:K$290,RawElectricity!$B$171:$B$290,WorkElectricity!$I154,RawElectricity!$A$171:$A$290,WorkElectricity!$J154)&lt;0.0001,VLOOKUP($I154,Notes!$B$1:$C$1,2,0),SUMIFS(RawElectricity!K$171:K$290,RawElectricity!$B$171:$B$290,WorkElectricity!$I154,RawElectricity!$A$171:$A$290,WorkElectricity!$J154))</f>
        <v>#N/A</v>
      </c>
      <c r="S154" s="19" t="e">
        <f>IF(SUMIFS(RawElectricity!L$171:L$290,RawElectricity!$B$171:$B$290,WorkElectricity!$I154,RawElectricity!$A$171:$A$290,WorkElectricity!$J154)&lt;0.0001,VLOOKUP($I154,Notes!$B$1:$C$1,2,0),SUMIFS(RawElectricity!L$171:L$290,RawElectricity!$B$171:$B$290,WorkElectricity!$I154,RawElectricity!$A$171:$A$290,WorkElectricity!$J154))</f>
        <v>#N/A</v>
      </c>
      <c r="T154" s="19" t="e">
        <f>IF(SUMIFS(RawElectricity!M$171:M$290,RawElectricity!$B$171:$B$290,WorkElectricity!$I154,RawElectricity!$A$171:$A$290,WorkElectricity!$J154)&lt;0.0001,VLOOKUP($I154,Notes!$B$1:$C$1,2,0),SUMIFS(RawElectricity!M$171:M$290,RawElectricity!$B$171:$B$290,WorkElectricity!$I154,RawElectricity!$A$171:$A$290,WorkElectricity!$J154))</f>
        <v>#N/A</v>
      </c>
      <c r="U154" s="19" t="e">
        <f>IF(SUMIFS(RawElectricity!N$171:N$290,RawElectricity!$B$171:$B$290,WorkElectricity!$I154,RawElectricity!$A$171:$A$290,WorkElectricity!$J154)&lt;0.0001,VLOOKUP($I154,Notes!$B$1:$C$1,2,0),SUMIFS(RawElectricity!N$171:N$290,RawElectricity!$B$171:$B$290,WorkElectricity!$I154,RawElectricity!$A$171:$A$290,WorkElectricity!$J154))</f>
        <v>#N/A</v>
      </c>
      <c r="V154" s="19" t="e">
        <f>IF(SUMIFS(RawElectricity!O$171:O$290,RawElectricity!$B$171:$B$290,WorkElectricity!$I154,RawElectricity!$A$171:$A$290,WorkElectricity!$J154)&lt;0.0001,VLOOKUP($I154,Notes!$B$1:$C$1,2,0),SUMIFS(RawElectricity!O$171:O$290,RawElectricity!$B$171:$B$290,WorkElectricity!$I154,RawElectricity!$A$171:$A$290,WorkElectricity!$J154))</f>
        <v>#N/A</v>
      </c>
      <c r="W154" s="19" t="e">
        <f>IF(SUMIFS(RawElectricity!P$171:P$290,RawElectricity!$B$171:$B$290,WorkElectricity!$I154,RawElectricity!$A$171:$A$290,WorkElectricity!$J154)&lt;0.0001,VLOOKUP($I154,Notes!$B$1:$C$1,2,0),SUMIFS(RawElectricity!P$171:P$290,RawElectricity!$B$171:$B$290,WorkElectricity!$I154,RawElectricity!$A$171:$A$290,WorkElectricity!$J154))</f>
        <v>#N/A</v>
      </c>
      <c r="X154" s="19" t="e">
        <f>IF(SUMIFS(RawElectricity!Q$171:Q$290,RawElectricity!$B$171:$B$290,WorkElectricity!$I154,RawElectricity!$A$171:$A$290,WorkElectricity!$J154)&lt;0.0001,VLOOKUP($I154,Notes!$B$1:$C$1,2,0),SUMIFS(RawElectricity!Q$171:Q$290,RawElectricity!$B$171:$B$290,WorkElectricity!$I154,RawElectricity!$A$171:$A$290,WorkElectricity!$J154))</f>
        <v>#N/A</v>
      </c>
      <c r="Y154" s="19" t="e">
        <f>IF(SUMIFS(RawElectricity!R$171:R$290,RawElectricity!$B$171:$B$290,WorkElectricity!$I154,RawElectricity!$A$171:$A$290,WorkElectricity!$J154)&lt;0.0001,VLOOKUP($I154,Notes!$B$1:$C$1,2,0),SUMIFS(RawElectricity!R$171:R$290,RawElectricity!$B$171:$B$290,WorkElectricity!$I154,RawElectricity!$A$171:$A$290,WorkElectricity!$J154))</f>
        <v>#N/A</v>
      </c>
      <c r="Z154" s="19" t="e">
        <f>IF(SUMIFS(RawElectricity!S$171:S$290,RawElectricity!$B$171:$B$290,WorkElectricity!$I154,RawElectricity!$A$171:$A$290,WorkElectricity!$J154)&lt;0.0001,VLOOKUP($I154,Notes!$B$1:$C$1,2,0),SUMIFS(RawElectricity!S$171:S$290,RawElectricity!$B$171:$B$290,WorkElectricity!$I154,RawElectricity!$A$171:$A$290,WorkElectricity!$J154))</f>
        <v>#N/A</v>
      </c>
      <c r="AA154" s="19" t="e">
        <f>IF(SUMIFS(RawElectricity!T$171:T$290,RawElectricity!$B$171:$B$290,WorkElectricity!$I154,RawElectricity!$A$171:$A$290,WorkElectricity!$J154)&lt;0.0001,VLOOKUP($I154,Notes!$B$1:$C$1,2,0),SUMIFS(RawElectricity!T$171:T$290,RawElectricity!$B$171:$B$290,WorkElectricity!$I154,RawElectricity!$A$171:$A$290,WorkElectricity!$J154))</f>
        <v>#N/A</v>
      </c>
      <c r="AB154" s="19" t="e">
        <f>IF(SUMIFS(RawElectricity!U$171:U$290,RawElectricity!$B$171:$B$290,WorkElectricity!$I154,RawElectricity!$A$171:$A$290,WorkElectricity!$J154)&lt;0.0001,VLOOKUP($I154,Notes!$B$1:$C$1,2,0),SUMIFS(RawElectricity!U$171:U$290,RawElectricity!$B$171:$B$290,WorkElectricity!$I154,RawElectricity!$A$171:$A$290,WorkElectricity!$J154))</f>
        <v>#N/A</v>
      </c>
      <c r="AC154" s="19" t="e">
        <f>IF(SUMIFS(RawElectricity!V$171:V$290,RawElectricity!$B$171:$B$290,WorkElectricity!$I154,RawElectricity!$A$171:$A$290,WorkElectricity!$J154)&lt;0.0001,VLOOKUP($I154,Notes!$B$1:$C$1,2,0),SUMIFS(RawElectricity!V$171:V$290,RawElectricity!$B$171:$B$290,WorkElectricity!$I154,RawElectricity!$A$171:$A$290,WorkElectricity!$J154))</f>
        <v>#N/A</v>
      </c>
      <c r="AD154" s="19" t="e">
        <f>IF(SUMIFS(RawElectricity!W$171:W$290,RawElectricity!$B$171:$B$290,WorkElectricity!$I154,RawElectricity!$A$171:$A$290,WorkElectricity!$J154)&lt;0.0001,VLOOKUP($I154,Notes!$B$1:$C$1,2,0),SUMIFS(RawElectricity!W$171:W$290,RawElectricity!$B$171:$B$290,WorkElectricity!$I154,RawElectricity!$A$171:$A$290,WorkElectricity!$J154))</f>
        <v>#N/A</v>
      </c>
      <c r="AE154" s="19" t="e">
        <f>IF(SUMIFS(RawElectricity!X$171:X$290,RawElectricity!$B$171:$B$290,WorkElectricity!$I154,RawElectricity!$A$171:$A$290,WorkElectricity!$J154)&lt;0.0001,VLOOKUP($I154,Notes!$B$1:$C$1,2,0),SUMIFS(RawElectricity!X$171:X$290,RawElectricity!$B$171:$B$290,WorkElectricity!$I154,RawElectricity!$A$171:$A$290,WorkElectricity!$J154))</f>
        <v>#N/A</v>
      </c>
      <c r="AF154" s="19" t="e">
        <f>IF(SUMIFS(RawElectricity!Y$171:Y$290,RawElectricity!$B$171:$B$290,WorkElectricity!$I154,RawElectricity!$A$171:$A$290,WorkElectricity!$J154)&lt;0.0001,VLOOKUP($I154,Notes!$B$1:$C$1,2,0),SUMIFS(RawElectricity!Y$171:Y$290,RawElectricity!$B$171:$B$290,WorkElectricity!$I154,RawElectricity!$A$171:$A$290,WorkElectricity!$J154))</f>
        <v>#N/A</v>
      </c>
      <c r="AG154" s="19" t="e">
        <f>IF(SUMIFS(RawElectricity!Z$171:Z$290,RawElectricity!$B$171:$B$290,WorkElectricity!$I154,RawElectricity!$A$171:$A$290,WorkElectricity!$J154)&lt;0.0001,VLOOKUP($I154,Notes!$B$1:$C$1,2,0),SUMIFS(RawElectricity!Z$171:Z$290,RawElectricity!$B$171:$B$290,WorkElectricity!$I154,RawElectricity!$A$171:$A$290,WorkElectricity!$J154))</f>
        <v>#N/A</v>
      </c>
      <c r="AH154" s="19" t="e">
        <f>IF(SUMIFS(RawElectricity!AA$171:AA$290,RawElectricity!$B$171:$B$290,WorkElectricity!$I154,RawElectricity!$A$171:$A$290,WorkElectricity!$J154)&lt;0.0001,VLOOKUP($I154,Notes!$B$1:$C$1,2,0),SUMIFS(RawElectricity!AA$171:AA$290,RawElectricity!$B$171:$B$290,WorkElectricity!$I154,RawElectricity!$A$171:$A$290,WorkElectricity!$J154))</f>
        <v>#N/A</v>
      </c>
      <c r="AI154" s="19" t="e">
        <f>IF(SUMIFS(RawElectricity!AB$171:AB$290,RawElectricity!$B$171:$B$290,WorkElectricity!$I154,RawElectricity!$A$171:$A$290,WorkElectricity!$J154)&lt;0.0001,VLOOKUP($I154,Notes!$B$1:$C$1,2,0),SUMIFS(RawElectricity!AB$171:AB$290,RawElectricity!$B$171:$B$290,WorkElectricity!$I154,RawElectricity!$A$171:$A$290,WorkElectricity!$J154))</f>
        <v>#N/A</v>
      </c>
      <c r="AJ154" s="19" t="e">
        <f>IF(SUMIFS(RawElectricity!AC$171:AC$290,RawElectricity!$B$171:$B$290,WorkElectricity!$I154,RawElectricity!$A$171:$A$290,WorkElectricity!$J154)&lt;0.0001,VLOOKUP($I154,Notes!$B$1:$C$1,2,0),SUMIFS(RawElectricity!AC$171:AC$290,RawElectricity!$B$171:$B$290,WorkElectricity!$I154,RawElectricity!$A$171:$A$290,WorkElectricity!$J154))</f>
        <v>#N/A</v>
      </c>
      <c r="AK154" s="19" t="e">
        <f>IF(SUMIFS(RawElectricity!AD$171:AD$290,RawElectricity!$B$171:$B$290,WorkElectricity!$I154,RawElectricity!$A$171:$A$290,WorkElectricity!$J154)&lt;0.0001,VLOOKUP($I154,Notes!$B$1:$C$1,2,0),SUMIFS(RawElectricity!AD$171:AD$290,RawElectricity!$B$171:$B$290,WorkElectricity!$I154,RawElectricity!$A$171:$A$290,WorkElectricity!$J154))</f>
        <v>#N/A</v>
      </c>
      <c r="AL154" s="19" t="e">
        <f>IF(SUMIFS(RawElectricity!AE$171:AE$290,RawElectricity!$B$171:$B$290,WorkElectricity!$I154,RawElectricity!$A$171:$A$290,WorkElectricity!$J154)&lt;0.0001,VLOOKUP($I154,Notes!$B$1:$C$1,2,0),SUMIFS(RawElectricity!AE$171:AE$290,RawElectricity!$B$171:$B$290,WorkElectricity!$I154,RawElectricity!$A$171:$A$290,WorkElectricity!$J154))</f>
        <v>#N/A</v>
      </c>
      <c r="AM154" s="19" t="e">
        <f>IF(SUMIFS(RawElectricity!AF$171:AF$290,RawElectricity!$B$171:$B$290,WorkElectricity!$I154,RawElectricity!$A$171:$A$290,WorkElectricity!$J154)&lt;0.0001,VLOOKUP($I154,Notes!$B$1:$C$1,2,0),SUMIFS(RawElectricity!AF$171:AF$290,RawElectricity!$B$171:$B$290,WorkElectricity!$I154,RawElectricity!$A$171:$A$290,WorkElectricity!$J154))</f>
        <v>#N/A</v>
      </c>
      <c r="AN154" s="19" t="e">
        <f>IF(SUMIFS(RawElectricity!AG$171:AG$290,RawElectricity!$B$171:$B$290,WorkElectricity!$I154,RawElectricity!$A$171:$A$290,WorkElectricity!$J154)&lt;0.0001,VLOOKUP($I154,Notes!$B$1:$C$1,2,0),SUMIFS(RawElectricity!AG$171:AG$290,RawElectricity!$B$171:$B$290,WorkElectricity!$I154,RawElectricity!$A$171:$A$290,WorkElectricity!$J154))</f>
        <v>#N/A</v>
      </c>
      <c r="AO154" s="19" t="e">
        <f>IF(SUMIFS(RawElectricity!AH$171:AH$290,RawElectricity!$B$171:$B$290,WorkElectricity!$I154,RawElectricity!$A$171:$A$290,WorkElectricity!$J154)&lt;0.0001,VLOOKUP($I154,Notes!$B$1:$C$1,2,0),SUMIFS(RawElectricity!AH$171:AH$290,RawElectricity!$B$171:$B$290,WorkElectricity!$I154,RawElectricity!$A$171:$A$290,WorkElectricity!$J154))</f>
        <v>#N/A</v>
      </c>
      <c r="AP154" s="19" t="e">
        <f>IF(SUMIFS(RawElectricity!AI$171:AI$290,RawElectricity!$B$171:$B$290,WorkElectricity!$I154,RawElectricity!$A$171:$A$290,WorkElectricity!$J154)&lt;0.0001,VLOOKUP($I154,Notes!$B$1:$C$1,2,0),SUMIFS(RawElectricity!AI$171:AI$290,RawElectricity!$B$171:$B$290,WorkElectricity!$I154,RawElectricity!$A$171:$A$290,WorkElectricity!$J154))</f>
        <v>#N/A</v>
      </c>
      <c r="AQ154" s="19" t="e">
        <f>IF(SUMIFS(RawElectricity!AJ$171:AJ$290,RawElectricity!$B$171:$B$290,WorkElectricity!$I154,RawElectricity!$A$171:$A$290,WorkElectricity!$J154)&lt;0.0001,VLOOKUP($I154,Notes!$B$1:$C$1,2,0),SUMIFS(RawElectricity!AJ$171:AJ$290,RawElectricity!$B$171:$B$290,WorkElectricity!$I154,RawElectricity!$A$171:$A$290,WorkElectricity!$J154))</f>
        <v>#N/A</v>
      </c>
      <c r="AR154" s="19" t="e">
        <f>IF(SUMIFS(RawElectricity!AK$171:AK$290,RawElectricity!$B$171:$B$290,WorkElectricity!$I154,RawElectricity!$A$171:$A$290,WorkElectricity!$J154)&lt;0.0001,VLOOKUP($I154,Notes!$B$1:$C$1,2,0),SUMIFS(RawElectricity!AK$171:AK$290,RawElectricity!$B$171:$B$290,WorkElectricity!$I154,RawElectricity!$A$171:$A$290,WorkElectricity!$J154))</f>
        <v>#N/A</v>
      </c>
      <c r="AS154" s="19" t="e">
        <f>IF(SUMIFS(RawElectricity!AL$171:AL$290,RawElectricity!$B$171:$B$290,WorkElectricity!$I154,RawElectricity!$A$171:$A$290,WorkElectricity!$J154)&lt;0.0001,VLOOKUP($I154,Notes!$B$1:$C$1,2,0),SUMIFS(RawElectricity!AL$171:AL$290,RawElectricity!$B$171:$B$290,WorkElectricity!$I154,RawElectricity!$A$171:$A$290,WorkElectricity!$J154))</f>
        <v>#N/A</v>
      </c>
      <c r="AT154" s="19" t="e">
        <f>IF(SUMIFS(RawElectricity!AM$171:AM$290,RawElectricity!$B$171:$B$290,WorkElectricity!$I154,RawElectricity!$A$171:$A$290,WorkElectricity!$J154)&lt;0.0001,VLOOKUP($I154,Notes!$B$1:$C$1,2,0),SUMIFS(RawElectricity!AM$171:AM$290,RawElectricity!$B$171:$B$290,WorkElectricity!$I154,RawElectricity!$A$171:$A$290,WorkElectricity!$J154))</f>
        <v>#N/A</v>
      </c>
      <c r="AU154" s="19" t="e">
        <f>IF(SUMIFS(RawElectricity!AN$171:AN$290,RawElectricity!$B$171:$B$290,WorkElectricity!$I154,RawElectricity!$A$171:$A$290,WorkElectricity!$J154)&lt;0.0001,VLOOKUP($I154,Notes!$B$1:$C$1,2,0),SUMIFS(RawElectricity!AN$171:AN$290,RawElectricity!$B$171:$B$290,WorkElectricity!$I154,RawElectricity!$A$171:$A$290,WorkElectricity!$J154))</f>
        <v>#N/A</v>
      </c>
      <c r="AV154" s="19" t="e">
        <f>IF(SUMIFS(RawElectricity!AO$171:AO$290,RawElectricity!$B$171:$B$290,WorkElectricity!$I154,RawElectricity!$A$171:$A$290,WorkElectricity!$J154)&lt;0.0001,VLOOKUP($I154,Notes!$B$1:$C$1,2,0),SUMIFS(RawElectricity!AO$171:AO$290,RawElectricity!$B$171:$B$290,WorkElectricity!$I154,RawElectricity!$A$171:$A$290,WorkElectricity!$J154))</f>
        <v>#N/A</v>
      </c>
      <c r="AW154" s="19" t="e">
        <f>IF(SUMIFS(RawElectricity!AP$171:AP$290,RawElectricity!$B$171:$B$290,WorkElectricity!$I154,RawElectricity!$A$171:$A$290,WorkElectricity!$J154)&lt;0.0001,VLOOKUP($I154,Notes!$B$1:$C$1,2,0),SUMIFS(RawElectricity!AP$171:AP$290,RawElectricity!$B$171:$B$290,WorkElectricity!$I154,RawElectricity!$A$171:$A$290,WorkElectricity!$J154))</f>
        <v>#N/A</v>
      </c>
      <c r="AX154" s="19" t="e">
        <f>IF(SUMIFS(RawElectricity!AQ$171:AQ$290,RawElectricity!$B$171:$B$290,WorkElectricity!$I154,RawElectricity!$A$171:$A$290,WorkElectricity!$J154)&lt;0.0001,VLOOKUP($I154,Notes!$B$1:$C$1,2,0),SUMIFS(RawElectricity!AQ$171:AQ$290,RawElectricity!$B$171:$B$290,WorkElectricity!$I154,RawElectricity!$A$171:$A$290,WorkElectricity!$J154))</f>
        <v>#N/A</v>
      </c>
      <c r="AY154" s="19" t="e">
        <f>IF(SUMIFS(RawElectricity!AR$171:AR$290,RawElectricity!$B$171:$B$290,WorkElectricity!$I154,RawElectricity!$A$171:$A$290,WorkElectricity!$J154)&lt;0.0001,VLOOKUP($I154,Notes!$B$1:$C$1,2,0),SUMIFS(RawElectricity!AR$171:AR$290,RawElectricity!$B$171:$B$290,WorkElectricity!$I154,RawElectricity!$A$171:$A$290,WorkElectricity!$J154))</f>
        <v>#N/A</v>
      </c>
      <c r="AZ154" s="19" t="e">
        <f>IF(SUMIFS(RawElectricity!AS$171:AS$290,RawElectricity!$B$171:$B$290,WorkElectricity!$I154,RawElectricity!$A$171:$A$290,WorkElectricity!$J154)&lt;0.0001,VLOOKUP($I154,Notes!$B$1:$C$1,2,0),SUMIFS(RawElectricity!AS$171:AS$290,RawElectricity!$B$171:$B$290,WorkElectricity!$I154,RawElectricity!$A$171:$A$290,WorkElectricity!$J154))</f>
        <v>#N/A</v>
      </c>
      <c r="BA154" s="19" t="e">
        <f>IF(SUMIFS(RawElectricity!AT$171:AT$290,RawElectricity!$B$171:$B$290,WorkElectricity!$I154,RawElectricity!$A$171:$A$290,WorkElectricity!$J154)&lt;0.0001,VLOOKUP($I154,Notes!$B$1:$C$1,2,0),SUMIFS(RawElectricity!AT$171:AT$290,RawElectricity!$B$171:$B$290,WorkElectricity!$I154,RawElectricity!$A$171:$A$290,WorkElectricity!$J154))</f>
        <v>#N/A</v>
      </c>
      <c r="BB154" s="19" t="e">
        <f>IF(SUMIFS(RawElectricity!AU$171:AU$290,RawElectricity!$B$171:$B$290,WorkElectricity!$I154,RawElectricity!$A$171:$A$290,WorkElectricity!$J154)&lt;0.0001,VLOOKUP($I154,Notes!$B$1:$C$1,2,0),SUMIFS(RawElectricity!AU$171:AU$290,RawElectricity!$B$171:$B$290,WorkElectricity!$I154,RawElectricity!$A$171:$A$290,WorkElectricity!$J154))</f>
        <v>#N/A</v>
      </c>
      <c r="BC154" s="19" t="e">
        <f>IF(SUMIFS(RawElectricity!AV$171:AV$290,RawElectricity!$B$171:$B$290,WorkElectricity!$I154,RawElectricity!$A$171:$A$290,WorkElectricity!$J154)&lt;0.0001,VLOOKUP($I154,Notes!$B$1:$C$1,2,0),SUMIFS(RawElectricity!AV$171:AV$290,RawElectricity!$B$171:$B$290,WorkElectricity!$I154,RawElectricity!$A$171:$A$290,WorkElectricity!$J154))</f>
        <v>#N/A</v>
      </c>
      <c r="BD154" s="19" t="e">
        <f>IF(SUMIFS(RawElectricity!AW$171:AW$290,RawElectricity!$B$171:$B$290,WorkElectricity!$I154,RawElectricity!$A$171:$A$290,WorkElectricity!$J154)&lt;0.0001,VLOOKUP($I154,Notes!$B$1:$C$1,2,0),SUMIFS(RawElectricity!AW$171:AW$290,RawElectricity!$B$171:$B$290,WorkElectricity!$I154,RawElectricity!$A$171:$A$290,WorkElectricity!$J154))</f>
        <v>#N/A</v>
      </c>
      <c r="BE154" s="19" t="e">
        <f>IF(SUMIFS(RawElectricity!AX$171:AX$290,RawElectricity!$B$171:$B$290,WorkElectricity!$I154,RawElectricity!$A$171:$A$290,WorkElectricity!$J154)&lt;0.0001,VLOOKUP($I154,Notes!$B$1:$C$1,2,0),SUMIFS(RawElectricity!AX$171:AX$290,RawElectricity!$B$171:$B$290,WorkElectricity!$I154,RawElectricity!$A$171:$A$290,WorkElectricity!$J154))</f>
        <v>#N/A</v>
      </c>
      <c r="BF154" s="19" t="e">
        <f>IF(SUMIFS(RawElectricity!AY$171:AY$290,RawElectricity!$B$171:$B$290,WorkElectricity!$I154,RawElectricity!$A$171:$A$290,WorkElectricity!$J154)&lt;0.0001,VLOOKUP($I154,Notes!$B$1:$C$1,2,0),SUMIFS(RawElectricity!AY$171:AY$290,RawElectricity!$B$171:$B$290,WorkElectricity!$I154,RawElectricity!$A$171:$A$290,WorkElectricity!$J154))</f>
        <v>#N/A</v>
      </c>
      <c r="BG154" s="19" t="e">
        <f>IF(SUMIFS(RawElectricity!AZ$171:AZ$290,RawElectricity!$B$171:$B$290,WorkElectricity!$I154,RawElectricity!$A$171:$A$290,WorkElectricity!$J154)&lt;0.0001,VLOOKUP($I154,Notes!$B$1:$C$1,2,0),SUMIFS(RawElectricity!AZ$171:AZ$290,RawElectricity!$B$171:$B$290,WorkElectricity!$I154,RawElectricity!$A$171:$A$290,WorkElectricity!$J154))</f>
        <v>#N/A</v>
      </c>
      <c r="BH154" s="19" t="e">
        <f>IF(SUMIFS(RawElectricity!BA$171:BA$290,RawElectricity!$B$171:$B$290,WorkElectricity!$I154,RawElectricity!$A$171:$A$290,WorkElectricity!$J154)&lt;0.0001,VLOOKUP($I154,Notes!$B$1:$C$1,2,0),SUMIFS(RawElectricity!BA$171:BA$290,RawElectricity!$B$171:$B$290,WorkElectricity!$I154,RawElectricity!$A$171:$A$290,WorkElectricity!$J154))</f>
        <v>#N/A</v>
      </c>
      <c r="BI154" s="19" t="e">
        <f>IF(SUMIFS(RawElectricity!BB$171:BB$290,RawElectricity!$B$171:$B$290,WorkElectricity!$I154,RawElectricity!$A$171:$A$290,WorkElectricity!$J154)&lt;0.0001,VLOOKUP($I154,Notes!$B$1:$C$1,2,0),SUMIFS(RawElectricity!BB$171:BB$290,RawElectricity!$B$171:$B$290,WorkElectricity!$I154,RawElectricity!$A$171:$A$290,WorkElectricity!$J154))</f>
        <v>#N/A</v>
      </c>
      <c r="BJ154" s="19" t="e">
        <f>IF(SUMIFS(RawElectricity!BC$171:BC$290,RawElectricity!$B$171:$B$290,WorkElectricity!$I154,RawElectricity!$A$171:$A$290,WorkElectricity!$J154)&lt;0.0001,VLOOKUP($I154,Notes!$B$1:$C$1,2,0),SUMIFS(RawElectricity!BC$171:BC$290,RawElectricity!$B$171:$B$290,WorkElectricity!$I154,RawElectricity!$A$171:$A$290,WorkElectricity!$J154))</f>
        <v>#N/A</v>
      </c>
      <c r="BK154" s="19" t="e">
        <f>IF(SUMIFS(RawElectricity!BD$171:BD$290,RawElectricity!$B$171:$B$290,WorkElectricity!$I154,RawElectricity!$A$171:$A$290,WorkElectricity!$J154)&lt;0.0001,VLOOKUP($I154,Notes!$B$1:$C$1,2,0),SUMIFS(RawElectricity!BD$171:BD$290,RawElectricity!$B$171:$B$290,WorkElectricity!$I154,RawElectricity!$A$171:$A$290,WorkElectricity!$J154))</f>
        <v>#N/A</v>
      </c>
      <c r="BL154" s="19" t="e">
        <f>IF(SUMIFS(RawElectricity!BE$171:BE$290,RawElectricity!$B$171:$B$290,WorkElectricity!$I154,RawElectricity!$A$171:$A$290,WorkElectricity!$J154)&lt;0.0001,VLOOKUP($I154,Notes!$B$1:$C$1,2,0),SUMIFS(RawElectricity!BE$171:BE$290,RawElectricity!$B$171:$B$290,WorkElectricity!$I154,RawElectricity!$A$171:$A$290,WorkElectricity!$J154))</f>
        <v>#N/A</v>
      </c>
      <c r="BM154" s="19" t="e">
        <f>IF(SUMIFS(RawElectricity!BF$171:BF$290,RawElectricity!$B$171:$B$290,WorkElectricity!$I154,RawElectricity!$A$171:$A$290,WorkElectricity!$J154)&lt;0.0001,VLOOKUP($I154,Notes!$B$1:$C$1,2,0),SUMIFS(RawElectricity!BF$171:BF$290,RawElectricity!$B$171:$B$290,WorkElectricity!$I154,RawElectricity!$A$171:$A$290,WorkElectricity!$J154))</f>
        <v>#N/A</v>
      </c>
      <c r="BN154" s="19" t="e">
        <f>IF(SUMIFS(RawElectricity!BG$171:BG$290,RawElectricity!$B$171:$B$290,WorkElectricity!$I154,RawElectricity!$A$171:$A$290,WorkElectricity!$J154)&lt;0.0001,VLOOKUP($I154,Notes!$B$1:$C$1,2,0),SUMIFS(RawElectricity!BG$171:BG$290,RawElectricity!$B$171:$B$290,WorkElectricity!$I154,RawElectricity!$A$171:$A$290,WorkElectricity!$J154))</f>
        <v>#N/A</v>
      </c>
      <c r="BO154" s="19" t="e">
        <f>IF(SUMIFS(RawElectricity!BH$171:BH$290,RawElectricity!$B$171:$B$290,WorkElectricity!$I154,RawElectricity!$A$171:$A$290,WorkElectricity!$J154)&lt;0.0001,VLOOKUP($I154,Notes!$B$1:$C$1,2,0),SUMIFS(RawElectricity!BH$171:BH$290,RawElectricity!$B$171:$B$290,WorkElectricity!$I154,RawElectricity!$A$171:$A$290,WorkElectricity!$J154))</f>
        <v>#N/A</v>
      </c>
      <c r="BP154" s="19" t="e">
        <f>IF(SUMIFS(RawElectricity!BI$171:BI$290,RawElectricity!$B$171:$B$290,WorkElectricity!$I154,RawElectricity!$A$171:$A$290,WorkElectricity!$J154)&lt;0.0001,VLOOKUP($I154,Notes!$B$1:$C$1,2,0),SUMIFS(RawElectricity!BI$171:BI$290,RawElectricity!$B$171:$B$290,WorkElectricity!$I154,RawElectricity!$A$171:$A$290,WorkElectricity!$J154))</f>
        <v>#N/A</v>
      </c>
      <c r="BQ154" s="19"/>
      <c r="BR154" s="19" t="e">
        <f>IF(SUMIFS(RawElectricity!BJ$171:BJ$290,RawElectricity!$B$171:$B$290,WorkElectricity!$I154,RawElectricity!$A$171:$A$290,WorkElectricity!$J154)&lt;0.0001,VLOOKUP($I154,Notes!$B$1:$C$1,2,0),SUMIFS(RawElectricity!BJ$171:BJ$290,RawElectricity!$B$171:$B$290,WorkElectricity!$I154,RawElectricity!$A$171:$A$290,WorkElectricity!$J154))</f>
        <v>#N/A</v>
      </c>
      <c r="BS154" s="19" t="e">
        <f>IF(SUMIFS(RawElectricity!BK$171:BK$290,RawElectricity!$B$171:$B$290,WorkElectricity!$I154,RawElectricity!$A$171:$A$290,WorkElectricity!$J154)&lt;0.0001,VLOOKUP($I154,Notes!$B$1:$C$1,2,0),SUMIFS(RawElectricity!BK$171:BK$290,RawElectricity!$B$171:$B$290,WorkElectricity!$I154,RawElectricity!$A$171:$A$290,WorkElectricity!$J154))</f>
        <v>#N/A</v>
      </c>
      <c r="BT154" s="19" t="e">
        <f>IF(SUMIFS(RawElectricity!BL$171:BL$290,RawElectricity!$B$171:$B$290,WorkElectricity!$I154,RawElectricity!$A$171:$A$290,WorkElectricity!$J154)&lt;0.0001,VLOOKUP($I154,Notes!$B$1:$C$1,2,0),SUMIFS(RawElectricity!BL$171:BL$290,RawElectricity!$B$171:$B$290,WorkElectricity!$I154,RawElectricity!$A$171:$A$290,WorkElectricity!$J154))</f>
        <v>#N/A</v>
      </c>
      <c r="BU154" s="19" t="e">
        <f>IF(SUMIFS(RawElectricity!BM$171:BM$290,RawElectricity!$B$171:$B$290,WorkElectricity!$I154,RawElectricity!$A$171:$A$290,WorkElectricity!$J154)&lt;0.0001,VLOOKUP($I154,Notes!$B$1:$C$1,2,0),SUMIFS(RawElectricity!BM$171:BM$290,RawElectricity!$B$171:$B$290,WorkElectricity!$I154,RawElectricity!$A$171:$A$290,WorkElectricity!$J154))</f>
        <v>#N/A</v>
      </c>
      <c r="BV154" s="19" t="e">
        <f>IF(SUMIFS(RawElectricity!BN$171:BN$290,RawElectricity!$B$171:$B$290,WorkElectricity!$I154,RawElectricity!$A$171:$A$290,WorkElectricity!$J154)&lt;0.0001,VLOOKUP($I154,Notes!$B$1:$C$1,2,0),SUMIFS(RawElectricity!BN$171:BN$290,RawElectricity!$B$171:$B$290,WorkElectricity!$I154,RawElectricity!$A$171:$A$290,WorkElectricity!$J154))</f>
        <v>#N/A</v>
      </c>
      <c r="BW154" s="19" t="e">
        <f>IF(SUMIFS(RawElectricity!BO$171:BO$290,RawElectricity!$B$171:$B$290,WorkElectricity!$I154,RawElectricity!$A$171:$A$290,WorkElectricity!$J154)&lt;0.0001,VLOOKUP($I154,Notes!$B$1:$C$1,2,0),SUMIFS(RawElectricity!BO$171:BO$290,RawElectricity!$B$171:$B$290,WorkElectricity!$I154,RawElectricity!$A$171:$A$290,WorkElectricity!$J154))</f>
        <v>#N/A</v>
      </c>
    </row>
    <row r="155" spans="1:75" x14ac:dyDescent="0.25">
      <c r="A155" t="str">
        <f>IF(B155&lt;&gt;B154,MAX(A$79:A154)+1,"")</f>
        <v/>
      </c>
      <c r="B155" t="str">
        <f>RawElectricity!B246</f>
        <v>sim6</v>
      </c>
      <c r="D155" s="19"/>
      <c r="E155" s="19"/>
      <c r="F155" s="19"/>
      <c r="G155" s="19"/>
      <c r="H155">
        <f t="shared" si="14"/>
        <v>9</v>
      </c>
      <c r="I155" t="str">
        <f t="shared" si="13"/>
        <v>sim8</v>
      </c>
      <c r="J155" t="str">
        <f t="shared" si="15"/>
        <v>Solar</v>
      </c>
      <c r="K155" s="19" t="e">
        <f>IF(SUMIFS(RawElectricity!D$171:D$290,RawElectricity!$B$171:$B$290,WorkElectricity!$I155,RawElectricity!$A$171:$A$290,WorkElectricity!$J155)&lt;0.0001,VLOOKUP($I155,Notes!$B$1:$C$1,2,0),SUMIFS(RawElectricity!D$171:D$290,RawElectricity!$B$171:$B$290,WorkElectricity!$I155,RawElectricity!$A$171:$A$290,WorkElectricity!$J155))</f>
        <v>#N/A</v>
      </c>
      <c r="L155" s="19" t="e">
        <f>IF(SUMIFS(RawElectricity!E$171:E$290,RawElectricity!$B$171:$B$290,WorkElectricity!$I155,RawElectricity!$A$171:$A$290,WorkElectricity!$J155)&lt;0.0001,VLOOKUP($I155,Notes!$B$1:$C$1,2,0),SUMIFS(RawElectricity!E$171:E$290,RawElectricity!$B$171:$B$290,WorkElectricity!$I155,RawElectricity!$A$171:$A$290,WorkElectricity!$J155))</f>
        <v>#N/A</v>
      </c>
      <c r="M155" s="19" t="e">
        <f>IF(SUMIFS(RawElectricity!F$171:F$290,RawElectricity!$B$171:$B$290,WorkElectricity!$I155,RawElectricity!$A$171:$A$290,WorkElectricity!$J155)&lt;0.0001,VLOOKUP($I155,Notes!$B$1:$C$1,2,0),SUMIFS(RawElectricity!F$171:F$290,RawElectricity!$B$171:$B$290,WorkElectricity!$I155,RawElectricity!$A$171:$A$290,WorkElectricity!$J155))</f>
        <v>#N/A</v>
      </c>
      <c r="N155" s="19" t="e">
        <f>IF(SUMIFS(RawElectricity!G$171:G$290,RawElectricity!$B$171:$B$290,WorkElectricity!$I155,RawElectricity!$A$171:$A$290,WorkElectricity!$J155)&lt;0.0001,VLOOKUP($I155,Notes!$B$1:$C$1,2,0),SUMIFS(RawElectricity!G$171:G$290,RawElectricity!$B$171:$B$290,WorkElectricity!$I155,RawElectricity!$A$171:$A$290,WorkElectricity!$J155))</f>
        <v>#N/A</v>
      </c>
      <c r="O155" s="19" t="e">
        <f>IF(SUMIFS(RawElectricity!H$171:H$290,RawElectricity!$B$171:$B$290,WorkElectricity!$I155,RawElectricity!$A$171:$A$290,WorkElectricity!$J155)&lt;0.0001,VLOOKUP($I155,Notes!$B$1:$C$1,2,0),SUMIFS(RawElectricity!H$171:H$290,RawElectricity!$B$171:$B$290,WorkElectricity!$I155,RawElectricity!$A$171:$A$290,WorkElectricity!$J155))</f>
        <v>#N/A</v>
      </c>
      <c r="P155" s="19" t="e">
        <f>IF(SUMIFS(RawElectricity!I$171:I$290,RawElectricity!$B$171:$B$290,WorkElectricity!$I155,RawElectricity!$A$171:$A$290,WorkElectricity!$J155)&lt;0.0001,VLOOKUP($I155,Notes!$B$1:$C$1,2,0),SUMIFS(RawElectricity!I$171:I$290,RawElectricity!$B$171:$B$290,WorkElectricity!$I155,RawElectricity!$A$171:$A$290,WorkElectricity!$J155))</f>
        <v>#N/A</v>
      </c>
      <c r="Q155" s="19" t="e">
        <f>IF(SUMIFS(RawElectricity!J$171:J$290,RawElectricity!$B$171:$B$290,WorkElectricity!$I155,RawElectricity!$A$171:$A$290,WorkElectricity!$J155)&lt;0.0001,VLOOKUP($I155,Notes!$B$1:$C$1,2,0),SUMIFS(RawElectricity!J$171:J$290,RawElectricity!$B$171:$B$290,WorkElectricity!$I155,RawElectricity!$A$171:$A$290,WorkElectricity!$J155))</f>
        <v>#N/A</v>
      </c>
      <c r="R155" s="19" t="e">
        <f>IF(SUMIFS(RawElectricity!K$171:K$290,RawElectricity!$B$171:$B$290,WorkElectricity!$I155,RawElectricity!$A$171:$A$290,WorkElectricity!$J155)&lt;0.0001,VLOOKUP($I155,Notes!$B$1:$C$1,2,0),SUMIFS(RawElectricity!K$171:K$290,RawElectricity!$B$171:$B$290,WorkElectricity!$I155,RawElectricity!$A$171:$A$290,WorkElectricity!$J155))</f>
        <v>#N/A</v>
      </c>
      <c r="S155" s="19" t="e">
        <f>IF(SUMIFS(RawElectricity!L$171:L$290,RawElectricity!$B$171:$B$290,WorkElectricity!$I155,RawElectricity!$A$171:$A$290,WorkElectricity!$J155)&lt;0.0001,VLOOKUP($I155,Notes!$B$1:$C$1,2,0),SUMIFS(RawElectricity!L$171:L$290,RawElectricity!$B$171:$B$290,WorkElectricity!$I155,RawElectricity!$A$171:$A$290,WorkElectricity!$J155))</f>
        <v>#N/A</v>
      </c>
      <c r="T155" s="19" t="e">
        <f>IF(SUMIFS(RawElectricity!M$171:M$290,RawElectricity!$B$171:$B$290,WorkElectricity!$I155,RawElectricity!$A$171:$A$290,WorkElectricity!$J155)&lt;0.0001,VLOOKUP($I155,Notes!$B$1:$C$1,2,0),SUMIFS(RawElectricity!M$171:M$290,RawElectricity!$B$171:$B$290,WorkElectricity!$I155,RawElectricity!$A$171:$A$290,WorkElectricity!$J155))</f>
        <v>#N/A</v>
      </c>
      <c r="U155" s="19" t="e">
        <f>IF(SUMIFS(RawElectricity!N$171:N$290,RawElectricity!$B$171:$B$290,WorkElectricity!$I155,RawElectricity!$A$171:$A$290,WorkElectricity!$J155)&lt;0.0001,VLOOKUP($I155,Notes!$B$1:$C$1,2,0),SUMIFS(RawElectricity!N$171:N$290,RawElectricity!$B$171:$B$290,WorkElectricity!$I155,RawElectricity!$A$171:$A$290,WorkElectricity!$J155))</f>
        <v>#N/A</v>
      </c>
      <c r="V155" s="19" t="e">
        <f>IF(SUMIFS(RawElectricity!O$171:O$290,RawElectricity!$B$171:$B$290,WorkElectricity!$I155,RawElectricity!$A$171:$A$290,WorkElectricity!$J155)&lt;0.0001,VLOOKUP($I155,Notes!$B$1:$C$1,2,0),SUMIFS(RawElectricity!O$171:O$290,RawElectricity!$B$171:$B$290,WorkElectricity!$I155,RawElectricity!$A$171:$A$290,WorkElectricity!$J155))</f>
        <v>#N/A</v>
      </c>
      <c r="W155" s="19" t="e">
        <f>IF(SUMIFS(RawElectricity!P$171:P$290,RawElectricity!$B$171:$B$290,WorkElectricity!$I155,RawElectricity!$A$171:$A$290,WorkElectricity!$J155)&lt;0.0001,VLOOKUP($I155,Notes!$B$1:$C$1,2,0),SUMIFS(RawElectricity!P$171:P$290,RawElectricity!$B$171:$B$290,WorkElectricity!$I155,RawElectricity!$A$171:$A$290,WorkElectricity!$J155))</f>
        <v>#N/A</v>
      </c>
      <c r="X155" s="19" t="e">
        <f>IF(SUMIFS(RawElectricity!Q$171:Q$290,RawElectricity!$B$171:$B$290,WorkElectricity!$I155,RawElectricity!$A$171:$A$290,WorkElectricity!$J155)&lt;0.0001,VLOOKUP($I155,Notes!$B$1:$C$1,2,0),SUMIFS(RawElectricity!Q$171:Q$290,RawElectricity!$B$171:$B$290,WorkElectricity!$I155,RawElectricity!$A$171:$A$290,WorkElectricity!$J155))</f>
        <v>#N/A</v>
      </c>
      <c r="Y155" s="19" t="e">
        <f>IF(SUMIFS(RawElectricity!R$171:R$290,RawElectricity!$B$171:$B$290,WorkElectricity!$I155,RawElectricity!$A$171:$A$290,WorkElectricity!$J155)&lt;0.0001,VLOOKUP($I155,Notes!$B$1:$C$1,2,0),SUMIFS(RawElectricity!R$171:R$290,RawElectricity!$B$171:$B$290,WorkElectricity!$I155,RawElectricity!$A$171:$A$290,WorkElectricity!$J155))</f>
        <v>#N/A</v>
      </c>
      <c r="Z155" s="19" t="e">
        <f>IF(SUMIFS(RawElectricity!S$171:S$290,RawElectricity!$B$171:$B$290,WorkElectricity!$I155,RawElectricity!$A$171:$A$290,WorkElectricity!$J155)&lt;0.0001,VLOOKUP($I155,Notes!$B$1:$C$1,2,0),SUMIFS(RawElectricity!S$171:S$290,RawElectricity!$B$171:$B$290,WorkElectricity!$I155,RawElectricity!$A$171:$A$290,WorkElectricity!$J155))</f>
        <v>#N/A</v>
      </c>
      <c r="AA155" s="19" t="e">
        <f>IF(SUMIFS(RawElectricity!T$171:T$290,RawElectricity!$B$171:$B$290,WorkElectricity!$I155,RawElectricity!$A$171:$A$290,WorkElectricity!$J155)&lt;0.0001,VLOOKUP($I155,Notes!$B$1:$C$1,2,0),SUMIFS(RawElectricity!T$171:T$290,RawElectricity!$B$171:$B$290,WorkElectricity!$I155,RawElectricity!$A$171:$A$290,WorkElectricity!$J155))</f>
        <v>#N/A</v>
      </c>
      <c r="AB155" s="19" t="e">
        <f>IF(SUMIFS(RawElectricity!U$171:U$290,RawElectricity!$B$171:$B$290,WorkElectricity!$I155,RawElectricity!$A$171:$A$290,WorkElectricity!$J155)&lt;0.0001,VLOOKUP($I155,Notes!$B$1:$C$1,2,0),SUMIFS(RawElectricity!U$171:U$290,RawElectricity!$B$171:$B$290,WorkElectricity!$I155,RawElectricity!$A$171:$A$290,WorkElectricity!$J155))</f>
        <v>#N/A</v>
      </c>
      <c r="AC155" s="19" t="e">
        <f>IF(SUMIFS(RawElectricity!V$171:V$290,RawElectricity!$B$171:$B$290,WorkElectricity!$I155,RawElectricity!$A$171:$A$290,WorkElectricity!$J155)&lt;0.0001,VLOOKUP($I155,Notes!$B$1:$C$1,2,0),SUMIFS(RawElectricity!V$171:V$290,RawElectricity!$B$171:$B$290,WorkElectricity!$I155,RawElectricity!$A$171:$A$290,WorkElectricity!$J155))</f>
        <v>#N/A</v>
      </c>
      <c r="AD155" s="19" t="e">
        <f>IF(SUMIFS(RawElectricity!W$171:W$290,RawElectricity!$B$171:$B$290,WorkElectricity!$I155,RawElectricity!$A$171:$A$290,WorkElectricity!$J155)&lt;0.0001,VLOOKUP($I155,Notes!$B$1:$C$1,2,0),SUMIFS(RawElectricity!W$171:W$290,RawElectricity!$B$171:$B$290,WorkElectricity!$I155,RawElectricity!$A$171:$A$290,WorkElectricity!$J155))</f>
        <v>#N/A</v>
      </c>
      <c r="AE155" s="19" t="e">
        <f>IF(SUMIFS(RawElectricity!X$171:X$290,RawElectricity!$B$171:$B$290,WorkElectricity!$I155,RawElectricity!$A$171:$A$290,WorkElectricity!$J155)&lt;0.0001,VLOOKUP($I155,Notes!$B$1:$C$1,2,0),SUMIFS(RawElectricity!X$171:X$290,RawElectricity!$B$171:$B$290,WorkElectricity!$I155,RawElectricity!$A$171:$A$290,WorkElectricity!$J155))</f>
        <v>#N/A</v>
      </c>
      <c r="AF155" s="19" t="e">
        <f>IF(SUMIFS(RawElectricity!Y$171:Y$290,RawElectricity!$B$171:$B$290,WorkElectricity!$I155,RawElectricity!$A$171:$A$290,WorkElectricity!$J155)&lt;0.0001,VLOOKUP($I155,Notes!$B$1:$C$1,2,0),SUMIFS(RawElectricity!Y$171:Y$290,RawElectricity!$B$171:$B$290,WorkElectricity!$I155,RawElectricity!$A$171:$A$290,WorkElectricity!$J155))</f>
        <v>#N/A</v>
      </c>
      <c r="AG155" s="19" t="e">
        <f>IF(SUMIFS(RawElectricity!Z$171:Z$290,RawElectricity!$B$171:$B$290,WorkElectricity!$I155,RawElectricity!$A$171:$A$290,WorkElectricity!$J155)&lt;0.0001,VLOOKUP($I155,Notes!$B$1:$C$1,2,0),SUMIFS(RawElectricity!Z$171:Z$290,RawElectricity!$B$171:$B$290,WorkElectricity!$I155,RawElectricity!$A$171:$A$290,WorkElectricity!$J155))</f>
        <v>#N/A</v>
      </c>
      <c r="AH155" s="19" t="e">
        <f>IF(SUMIFS(RawElectricity!AA$171:AA$290,RawElectricity!$B$171:$B$290,WorkElectricity!$I155,RawElectricity!$A$171:$A$290,WorkElectricity!$J155)&lt;0.0001,VLOOKUP($I155,Notes!$B$1:$C$1,2,0),SUMIFS(RawElectricity!AA$171:AA$290,RawElectricity!$B$171:$B$290,WorkElectricity!$I155,RawElectricity!$A$171:$A$290,WorkElectricity!$J155))</f>
        <v>#N/A</v>
      </c>
      <c r="AI155" s="19" t="e">
        <f>IF(SUMIFS(RawElectricity!AB$171:AB$290,RawElectricity!$B$171:$B$290,WorkElectricity!$I155,RawElectricity!$A$171:$A$290,WorkElectricity!$J155)&lt;0.0001,VLOOKUP($I155,Notes!$B$1:$C$1,2,0),SUMIFS(RawElectricity!AB$171:AB$290,RawElectricity!$B$171:$B$290,WorkElectricity!$I155,RawElectricity!$A$171:$A$290,WorkElectricity!$J155))</f>
        <v>#N/A</v>
      </c>
      <c r="AJ155" s="19" t="e">
        <f>IF(SUMIFS(RawElectricity!AC$171:AC$290,RawElectricity!$B$171:$B$290,WorkElectricity!$I155,RawElectricity!$A$171:$A$290,WorkElectricity!$J155)&lt;0.0001,VLOOKUP($I155,Notes!$B$1:$C$1,2,0),SUMIFS(RawElectricity!AC$171:AC$290,RawElectricity!$B$171:$B$290,WorkElectricity!$I155,RawElectricity!$A$171:$A$290,WorkElectricity!$J155))</f>
        <v>#N/A</v>
      </c>
      <c r="AK155" s="19" t="e">
        <f>IF(SUMIFS(RawElectricity!AD$171:AD$290,RawElectricity!$B$171:$B$290,WorkElectricity!$I155,RawElectricity!$A$171:$A$290,WorkElectricity!$J155)&lt;0.0001,VLOOKUP($I155,Notes!$B$1:$C$1,2,0),SUMIFS(RawElectricity!AD$171:AD$290,RawElectricity!$B$171:$B$290,WorkElectricity!$I155,RawElectricity!$A$171:$A$290,WorkElectricity!$J155))</f>
        <v>#N/A</v>
      </c>
      <c r="AL155" s="19" t="e">
        <f>IF(SUMIFS(RawElectricity!AE$171:AE$290,RawElectricity!$B$171:$B$290,WorkElectricity!$I155,RawElectricity!$A$171:$A$290,WorkElectricity!$J155)&lt;0.0001,VLOOKUP($I155,Notes!$B$1:$C$1,2,0),SUMIFS(RawElectricity!AE$171:AE$290,RawElectricity!$B$171:$B$290,WorkElectricity!$I155,RawElectricity!$A$171:$A$290,WorkElectricity!$J155))</f>
        <v>#N/A</v>
      </c>
      <c r="AM155" s="19" t="e">
        <f>IF(SUMIFS(RawElectricity!AF$171:AF$290,RawElectricity!$B$171:$B$290,WorkElectricity!$I155,RawElectricity!$A$171:$A$290,WorkElectricity!$J155)&lt;0.0001,VLOOKUP($I155,Notes!$B$1:$C$1,2,0),SUMIFS(RawElectricity!AF$171:AF$290,RawElectricity!$B$171:$B$290,WorkElectricity!$I155,RawElectricity!$A$171:$A$290,WorkElectricity!$J155))</f>
        <v>#N/A</v>
      </c>
      <c r="AN155" s="19" t="e">
        <f>IF(SUMIFS(RawElectricity!AG$171:AG$290,RawElectricity!$B$171:$B$290,WorkElectricity!$I155,RawElectricity!$A$171:$A$290,WorkElectricity!$J155)&lt;0.0001,VLOOKUP($I155,Notes!$B$1:$C$1,2,0),SUMIFS(RawElectricity!AG$171:AG$290,RawElectricity!$B$171:$B$290,WorkElectricity!$I155,RawElectricity!$A$171:$A$290,WorkElectricity!$J155))</f>
        <v>#N/A</v>
      </c>
      <c r="AO155" s="19" t="e">
        <f>IF(SUMIFS(RawElectricity!AH$171:AH$290,RawElectricity!$B$171:$B$290,WorkElectricity!$I155,RawElectricity!$A$171:$A$290,WorkElectricity!$J155)&lt;0.0001,VLOOKUP($I155,Notes!$B$1:$C$1,2,0),SUMIFS(RawElectricity!AH$171:AH$290,RawElectricity!$B$171:$B$290,WorkElectricity!$I155,RawElectricity!$A$171:$A$290,WorkElectricity!$J155))</f>
        <v>#N/A</v>
      </c>
      <c r="AP155" s="19" t="e">
        <f>IF(SUMIFS(RawElectricity!AI$171:AI$290,RawElectricity!$B$171:$B$290,WorkElectricity!$I155,RawElectricity!$A$171:$A$290,WorkElectricity!$J155)&lt;0.0001,VLOOKUP($I155,Notes!$B$1:$C$1,2,0),SUMIFS(RawElectricity!AI$171:AI$290,RawElectricity!$B$171:$B$290,WorkElectricity!$I155,RawElectricity!$A$171:$A$290,WorkElectricity!$J155))</f>
        <v>#N/A</v>
      </c>
      <c r="AQ155" s="19" t="e">
        <f>IF(SUMIFS(RawElectricity!AJ$171:AJ$290,RawElectricity!$B$171:$B$290,WorkElectricity!$I155,RawElectricity!$A$171:$A$290,WorkElectricity!$J155)&lt;0.0001,VLOOKUP($I155,Notes!$B$1:$C$1,2,0),SUMIFS(RawElectricity!AJ$171:AJ$290,RawElectricity!$B$171:$B$290,WorkElectricity!$I155,RawElectricity!$A$171:$A$290,WorkElectricity!$J155))</f>
        <v>#N/A</v>
      </c>
      <c r="AR155" s="19" t="e">
        <f>IF(SUMIFS(RawElectricity!AK$171:AK$290,RawElectricity!$B$171:$B$290,WorkElectricity!$I155,RawElectricity!$A$171:$A$290,WorkElectricity!$J155)&lt;0.0001,VLOOKUP($I155,Notes!$B$1:$C$1,2,0),SUMIFS(RawElectricity!AK$171:AK$290,RawElectricity!$B$171:$B$290,WorkElectricity!$I155,RawElectricity!$A$171:$A$290,WorkElectricity!$J155))</f>
        <v>#N/A</v>
      </c>
      <c r="AS155" s="19" t="e">
        <f>IF(SUMIFS(RawElectricity!AL$171:AL$290,RawElectricity!$B$171:$B$290,WorkElectricity!$I155,RawElectricity!$A$171:$A$290,WorkElectricity!$J155)&lt;0.0001,VLOOKUP($I155,Notes!$B$1:$C$1,2,0),SUMIFS(RawElectricity!AL$171:AL$290,RawElectricity!$B$171:$B$290,WorkElectricity!$I155,RawElectricity!$A$171:$A$290,WorkElectricity!$J155))</f>
        <v>#N/A</v>
      </c>
      <c r="AT155" s="19" t="e">
        <f>IF(SUMIFS(RawElectricity!AM$171:AM$290,RawElectricity!$B$171:$B$290,WorkElectricity!$I155,RawElectricity!$A$171:$A$290,WorkElectricity!$J155)&lt;0.0001,VLOOKUP($I155,Notes!$B$1:$C$1,2,0),SUMIFS(RawElectricity!AM$171:AM$290,RawElectricity!$B$171:$B$290,WorkElectricity!$I155,RawElectricity!$A$171:$A$290,WorkElectricity!$J155))</f>
        <v>#N/A</v>
      </c>
      <c r="AU155" s="19" t="e">
        <f>IF(SUMIFS(RawElectricity!AN$171:AN$290,RawElectricity!$B$171:$B$290,WorkElectricity!$I155,RawElectricity!$A$171:$A$290,WorkElectricity!$J155)&lt;0.0001,VLOOKUP($I155,Notes!$B$1:$C$1,2,0),SUMIFS(RawElectricity!AN$171:AN$290,RawElectricity!$B$171:$B$290,WorkElectricity!$I155,RawElectricity!$A$171:$A$290,WorkElectricity!$J155))</f>
        <v>#N/A</v>
      </c>
      <c r="AV155" s="19" t="e">
        <f>IF(SUMIFS(RawElectricity!AO$171:AO$290,RawElectricity!$B$171:$B$290,WorkElectricity!$I155,RawElectricity!$A$171:$A$290,WorkElectricity!$J155)&lt;0.0001,VLOOKUP($I155,Notes!$B$1:$C$1,2,0),SUMIFS(RawElectricity!AO$171:AO$290,RawElectricity!$B$171:$B$290,WorkElectricity!$I155,RawElectricity!$A$171:$A$290,WorkElectricity!$J155))</f>
        <v>#N/A</v>
      </c>
      <c r="AW155" s="19" t="e">
        <f>IF(SUMIFS(RawElectricity!AP$171:AP$290,RawElectricity!$B$171:$B$290,WorkElectricity!$I155,RawElectricity!$A$171:$A$290,WorkElectricity!$J155)&lt;0.0001,VLOOKUP($I155,Notes!$B$1:$C$1,2,0),SUMIFS(RawElectricity!AP$171:AP$290,RawElectricity!$B$171:$B$290,WorkElectricity!$I155,RawElectricity!$A$171:$A$290,WorkElectricity!$J155))</f>
        <v>#N/A</v>
      </c>
      <c r="AX155" s="19" t="e">
        <f>IF(SUMIFS(RawElectricity!AQ$171:AQ$290,RawElectricity!$B$171:$B$290,WorkElectricity!$I155,RawElectricity!$A$171:$A$290,WorkElectricity!$J155)&lt;0.0001,VLOOKUP($I155,Notes!$B$1:$C$1,2,0),SUMIFS(RawElectricity!AQ$171:AQ$290,RawElectricity!$B$171:$B$290,WorkElectricity!$I155,RawElectricity!$A$171:$A$290,WorkElectricity!$J155))</f>
        <v>#N/A</v>
      </c>
      <c r="AY155" s="19" t="e">
        <f>IF(SUMIFS(RawElectricity!AR$171:AR$290,RawElectricity!$B$171:$B$290,WorkElectricity!$I155,RawElectricity!$A$171:$A$290,WorkElectricity!$J155)&lt;0.0001,VLOOKUP($I155,Notes!$B$1:$C$1,2,0),SUMIFS(RawElectricity!AR$171:AR$290,RawElectricity!$B$171:$B$290,WorkElectricity!$I155,RawElectricity!$A$171:$A$290,WorkElectricity!$J155))</f>
        <v>#N/A</v>
      </c>
      <c r="AZ155" s="19" t="e">
        <f>IF(SUMIFS(RawElectricity!AS$171:AS$290,RawElectricity!$B$171:$B$290,WorkElectricity!$I155,RawElectricity!$A$171:$A$290,WorkElectricity!$J155)&lt;0.0001,VLOOKUP($I155,Notes!$B$1:$C$1,2,0),SUMIFS(RawElectricity!AS$171:AS$290,RawElectricity!$B$171:$B$290,WorkElectricity!$I155,RawElectricity!$A$171:$A$290,WorkElectricity!$J155))</f>
        <v>#N/A</v>
      </c>
      <c r="BA155" s="19" t="e">
        <f>IF(SUMIFS(RawElectricity!AT$171:AT$290,RawElectricity!$B$171:$B$290,WorkElectricity!$I155,RawElectricity!$A$171:$A$290,WorkElectricity!$J155)&lt;0.0001,VLOOKUP($I155,Notes!$B$1:$C$1,2,0),SUMIFS(RawElectricity!AT$171:AT$290,RawElectricity!$B$171:$B$290,WorkElectricity!$I155,RawElectricity!$A$171:$A$290,WorkElectricity!$J155))</f>
        <v>#N/A</v>
      </c>
      <c r="BB155" s="19" t="e">
        <f>IF(SUMIFS(RawElectricity!AU$171:AU$290,RawElectricity!$B$171:$B$290,WorkElectricity!$I155,RawElectricity!$A$171:$A$290,WorkElectricity!$J155)&lt;0.0001,VLOOKUP($I155,Notes!$B$1:$C$1,2,0),SUMIFS(RawElectricity!AU$171:AU$290,RawElectricity!$B$171:$B$290,WorkElectricity!$I155,RawElectricity!$A$171:$A$290,WorkElectricity!$J155))</f>
        <v>#N/A</v>
      </c>
      <c r="BC155" s="19" t="e">
        <f>IF(SUMIFS(RawElectricity!AV$171:AV$290,RawElectricity!$B$171:$B$290,WorkElectricity!$I155,RawElectricity!$A$171:$A$290,WorkElectricity!$J155)&lt;0.0001,VLOOKUP($I155,Notes!$B$1:$C$1,2,0),SUMIFS(RawElectricity!AV$171:AV$290,RawElectricity!$B$171:$B$290,WorkElectricity!$I155,RawElectricity!$A$171:$A$290,WorkElectricity!$J155))</f>
        <v>#N/A</v>
      </c>
      <c r="BD155" s="19" t="e">
        <f>IF(SUMIFS(RawElectricity!AW$171:AW$290,RawElectricity!$B$171:$B$290,WorkElectricity!$I155,RawElectricity!$A$171:$A$290,WorkElectricity!$J155)&lt;0.0001,VLOOKUP($I155,Notes!$B$1:$C$1,2,0),SUMIFS(RawElectricity!AW$171:AW$290,RawElectricity!$B$171:$B$290,WorkElectricity!$I155,RawElectricity!$A$171:$A$290,WorkElectricity!$J155))</f>
        <v>#N/A</v>
      </c>
      <c r="BE155" s="19" t="e">
        <f>IF(SUMIFS(RawElectricity!AX$171:AX$290,RawElectricity!$B$171:$B$290,WorkElectricity!$I155,RawElectricity!$A$171:$A$290,WorkElectricity!$J155)&lt;0.0001,VLOOKUP($I155,Notes!$B$1:$C$1,2,0),SUMIFS(RawElectricity!AX$171:AX$290,RawElectricity!$B$171:$B$290,WorkElectricity!$I155,RawElectricity!$A$171:$A$290,WorkElectricity!$J155))</f>
        <v>#N/A</v>
      </c>
      <c r="BF155" s="19" t="e">
        <f>IF(SUMIFS(RawElectricity!AY$171:AY$290,RawElectricity!$B$171:$B$290,WorkElectricity!$I155,RawElectricity!$A$171:$A$290,WorkElectricity!$J155)&lt;0.0001,VLOOKUP($I155,Notes!$B$1:$C$1,2,0),SUMIFS(RawElectricity!AY$171:AY$290,RawElectricity!$B$171:$B$290,WorkElectricity!$I155,RawElectricity!$A$171:$A$290,WorkElectricity!$J155))</f>
        <v>#N/A</v>
      </c>
      <c r="BG155" s="19" t="e">
        <f>IF(SUMIFS(RawElectricity!AZ$171:AZ$290,RawElectricity!$B$171:$B$290,WorkElectricity!$I155,RawElectricity!$A$171:$A$290,WorkElectricity!$J155)&lt;0.0001,VLOOKUP($I155,Notes!$B$1:$C$1,2,0),SUMIFS(RawElectricity!AZ$171:AZ$290,RawElectricity!$B$171:$B$290,WorkElectricity!$I155,RawElectricity!$A$171:$A$290,WorkElectricity!$J155))</f>
        <v>#N/A</v>
      </c>
      <c r="BH155" s="19" t="e">
        <f>IF(SUMIFS(RawElectricity!BA$171:BA$290,RawElectricity!$B$171:$B$290,WorkElectricity!$I155,RawElectricity!$A$171:$A$290,WorkElectricity!$J155)&lt;0.0001,VLOOKUP($I155,Notes!$B$1:$C$1,2,0),SUMIFS(RawElectricity!BA$171:BA$290,RawElectricity!$B$171:$B$290,WorkElectricity!$I155,RawElectricity!$A$171:$A$290,WorkElectricity!$J155))</f>
        <v>#N/A</v>
      </c>
      <c r="BI155" s="19" t="e">
        <f>IF(SUMIFS(RawElectricity!BB$171:BB$290,RawElectricity!$B$171:$B$290,WorkElectricity!$I155,RawElectricity!$A$171:$A$290,WorkElectricity!$J155)&lt;0.0001,VLOOKUP($I155,Notes!$B$1:$C$1,2,0),SUMIFS(RawElectricity!BB$171:BB$290,RawElectricity!$B$171:$B$290,WorkElectricity!$I155,RawElectricity!$A$171:$A$290,WorkElectricity!$J155))</f>
        <v>#N/A</v>
      </c>
      <c r="BJ155" s="19" t="e">
        <f>IF(SUMIFS(RawElectricity!BC$171:BC$290,RawElectricity!$B$171:$B$290,WorkElectricity!$I155,RawElectricity!$A$171:$A$290,WorkElectricity!$J155)&lt;0.0001,VLOOKUP($I155,Notes!$B$1:$C$1,2,0),SUMIFS(RawElectricity!BC$171:BC$290,RawElectricity!$B$171:$B$290,WorkElectricity!$I155,RawElectricity!$A$171:$A$290,WorkElectricity!$J155))</f>
        <v>#N/A</v>
      </c>
      <c r="BK155" s="19" t="e">
        <f>IF(SUMIFS(RawElectricity!BD$171:BD$290,RawElectricity!$B$171:$B$290,WorkElectricity!$I155,RawElectricity!$A$171:$A$290,WorkElectricity!$J155)&lt;0.0001,VLOOKUP($I155,Notes!$B$1:$C$1,2,0),SUMIFS(RawElectricity!BD$171:BD$290,RawElectricity!$B$171:$B$290,WorkElectricity!$I155,RawElectricity!$A$171:$A$290,WorkElectricity!$J155))</f>
        <v>#N/A</v>
      </c>
      <c r="BL155" s="19" t="e">
        <f>IF(SUMIFS(RawElectricity!BE$171:BE$290,RawElectricity!$B$171:$B$290,WorkElectricity!$I155,RawElectricity!$A$171:$A$290,WorkElectricity!$J155)&lt;0.0001,VLOOKUP($I155,Notes!$B$1:$C$1,2,0),SUMIFS(RawElectricity!BE$171:BE$290,RawElectricity!$B$171:$B$290,WorkElectricity!$I155,RawElectricity!$A$171:$A$290,WorkElectricity!$J155))</f>
        <v>#N/A</v>
      </c>
      <c r="BM155" s="19" t="e">
        <f>IF(SUMIFS(RawElectricity!BF$171:BF$290,RawElectricity!$B$171:$B$290,WorkElectricity!$I155,RawElectricity!$A$171:$A$290,WorkElectricity!$J155)&lt;0.0001,VLOOKUP($I155,Notes!$B$1:$C$1,2,0),SUMIFS(RawElectricity!BF$171:BF$290,RawElectricity!$B$171:$B$290,WorkElectricity!$I155,RawElectricity!$A$171:$A$290,WorkElectricity!$J155))</f>
        <v>#N/A</v>
      </c>
      <c r="BN155" s="19" t="e">
        <f>IF(SUMIFS(RawElectricity!BG$171:BG$290,RawElectricity!$B$171:$B$290,WorkElectricity!$I155,RawElectricity!$A$171:$A$290,WorkElectricity!$J155)&lt;0.0001,VLOOKUP($I155,Notes!$B$1:$C$1,2,0),SUMIFS(RawElectricity!BG$171:BG$290,RawElectricity!$B$171:$B$290,WorkElectricity!$I155,RawElectricity!$A$171:$A$290,WorkElectricity!$J155))</f>
        <v>#N/A</v>
      </c>
      <c r="BO155" s="19" t="e">
        <f>IF(SUMIFS(RawElectricity!BH$171:BH$290,RawElectricity!$B$171:$B$290,WorkElectricity!$I155,RawElectricity!$A$171:$A$290,WorkElectricity!$J155)&lt;0.0001,VLOOKUP($I155,Notes!$B$1:$C$1,2,0),SUMIFS(RawElectricity!BH$171:BH$290,RawElectricity!$B$171:$B$290,WorkElectricity!$I155,RawElectricity!$A$171:$A$290,WorkElectricity!$J155))</f>
        <v>#N/A</v>
      </c>
      <c r="BP155" s="19" t="e">
        <f>IF(SUMIFS(RawElectricity!BI$171:BI$290,RawElectricity!$B$171:$B$290,WorkElectricity!$I155,RawElectricity!$A$171:$A$290,WorkElectricity!$J155)&lt;0.0001,VLOOKUP($I155,Notes!$B$1:$C$1,2,0),SUMIFS(RawElectricity!BI$171:BI$290,RawElectricity!$B$171:$B$290,WorkElectricity!$I155,RawElectricity!$A$171:$A$290,WorkElectricity!$J155))</f>
        <v>#N/A</v>
      </c>
      <c r="BQ155" s="19"/>
      <c r="BR155" s="19" t="e">
        <f>IF(SUMIFS(RawElectricity!BJ$171:BJ$290,RawElectricity!$B$171:$B$290,WorkElectricity!$I155,RawElectricity!$A$171:$A$290,WorkElectricity!$J155)&lt;0.0001,VLOOKUP($I155,Notes!$B$1:$C$1,2,0),SUMIFS(RawElectricity!BJ$171:BJ$290,RawElectricity!$B$171:$B$290,WorkElectricity!$I155,RawElectricity!$A$171:$A$290,WorkElectricity!$J155))</f>
        <v>#N/A</v>
      </c>
      <c r="BS155" s="19" t="e">
        <f>IF(SUMIFS(RawElectricity!BK$171:BK$290,RawElectricity!$B$171:$B$290,WorkElectricity!$I155,RawElectricity!$A$171:$A$290,WorkElectricity!$J155)&lt;0.0001,VLOOKUP($I155,Notes!$B$1:$C$1,2,0),SUMIFS(RawElectricity!BK$171:BK$290,RawElectricity!$B$171:$B$290,WorkElectricity!$I155,RawElectricity!$A$171:$A$290,WorkElectricity!$J155))</f>
        <v>#N/A</v>
      </c>
      <c r="BT155" s="19" t="e">
        <f>IF(SUMIFS(RawElectricity!BL$171:BL$290,RawElectricity!$B$171:$B$290,WorkElectricity!$I155,RawElectricity!$A$171:$A$290,WorkElectricity!$J155)&lt;0.0001,VLOOKUP($I155,Notes!$B$1:$C$1,2,0),SUMIFS(RawElectricity!BL$171:BL$290,RawElectricity!$B$171:$B$290,WorkElectricity!$I155,RawElectricity!$A$171:$A$290,WorkElectricity!$J155))</f>
        <v>#N/A</v>
      </c>
      <c r="BU155" s="19" t="e">
        <f>IF(SUMIFS(RawElectricity!BM$171:BM$290,RawElectricity!$B$171:$B$290,WorkElectricity!$I155,RawElectricity!$A$171:$A$290,WorkElectricity!$J155)&lt;0.0001,VLOOKUP($I155,Notes!$B$1:$C$1,2,0),SUMIFS(RawElectricity!BM$171:BM$290,RawElectricity!$B$171:$B$290,WorkElectricity!$I155,RawElectricity!$A$171:$A$290,WorkElectricity!$J155))</f>
        <v>#N/A</v>
      </c>
      <c r="BV155" s="19" t="e">
        <f>IF(SUMIFS(RawElectricity!BN$171:BN$290,RawElectricity!$B$171:$B$290,WorkElectricity!$I155,RawElectricity!$A$171:$A$290,WorkElectricity!$J155)&lt;0.0001,VLOOKUP($I155,Notes!$B$1:$C$1,2,0),SUMIFS(RawElectricity!BN$171:BN$290,RawElectricity!$B$171:$B$290,WorkElectricity!$I155,RawElectricity!$A$171:$A$290,WorkElectricity!$J155))</f>
        <v>#N/A</v>
      </c>
      <c r="BW155" s="19" t="e">
        <f>IF(SUMIFS(RawElectricity!BO$171:BO$290,RawElectricity!$B$171:$B$290,WorkElectricity!$I155,RawElectricity!$A$171:$A$290,WorkElectricity!$J155)&lt;0.0001,VLOOKUP($I155,Notes!$B$1:$C$1,2,0),SUMIFS(RawElectricity!BO$171:BO$290,RawElectricity!$B$171:$B$290,WorkElectricity!$I155,RawElectricity!$A$171:$A$290,WorkElectricity!$J155))</f>
        <v>#N/A</v>
      </c>
    </row>
    <row r="156" spans="1:75" x14ac:dyDescent="0.25">
      <c r="A156" t="str">
        <f>IF(B156&lt;&gt;B155,MAX(A$79:A155)+1,"")</f>
        <v/>
      </c>
      <c r="B156" t="str">
        <f>RawElectricity!B247</f>
        <v>sim6</v>
      </c>
      <c r="D156" s="19"/>
      <c r="E156" s="19"/>
      <c r="F156" s="19"/>
      <c r="G156" s="19"/>
      <c r="H156">
        <f t="shared" si="14"/>
        <v>9</v>
      </c>
      <c r="I156" t="str">
        <f t="shared" si="13"/>
        <v>sim8</v>
      </c>
      <c r="J156" t="str">
        <f t="shared" si="15"/>
        <v>Wind</v>
      </c>
      <c r="K156" s="19" t="e">
        <f>IF(SUMIFS(RawElectricity!D$171:D$290,RawElectricity!$B$171:$B$290,WorkElectricity!$I156,RawElectricity!$A$171:$A$290,WorkElectricity!$J156)&lt;0.0001,VLOOKUP($I156,Notes!$B$1:$C$1,2,0),SUMIFS(RawElectricity!D$171:D$290,RawElectricity!$B$171:$B$290,WorkElectricity!$I156,RawElectricity!$A$171:$A$290,WorkElectricity!$J156))</f>
        <v>#N/A</v>
      </c>
      <c r="L156" s="19" t="e">
        <f>IF(SUMIFS(RawElectricity!E$171:E$290,RawElectricity!$B$171:$B$290,WorkElectricity!$I156,RawElectricity!$A$171:$A$290,WorkElectricity!$J156)&lt;0.0001,VLOOKUP($I156,Notes!$B$1:$C$1,2,0),SUMIFS(RawElectricity!E$171:E$290,RawElectricity!$B$171:$B$290,WorkElectricity!$I156,RawElectricity!$A$171:$A$290,WorkElectricity!$J156))</f>
        <v>#N/A</v>
      </c>
      <c r="M156" s="19" t="e">
        <f>IF(SUMIFS(RawElectricity!F$171:F$290,RawElectricity!$B$171:$B$290,WorkElectricity!$I156,RawElectricity!$A$171:$A$290,WorkElectricity!$J156)&lt;0.0001,VLOOKUP($I156,Notes!$B$1:$C$1,2,0),SUMIFS(RawElectricity!F$171:F$290,RawElectricity!$B$171:$B$290,WorkElectricity!$I156,RawElectricity!$A$171:$A$290,WorkElectricity!$J156))</f>
        <v>#N/A</v>
      </c>
      <c r="N156" s="19" t="e">
        <f>IF(SUMIFS(RawElectricity!G$171:G$290,RawElectricity!$B$171:$B$290,WorkElectricity!$I156,RawElectricity!$A$171:$A$290,WorkElectricity!$J156)&lt;0.0001,VLOOKUP($I156,Notes!$B$1:$C$1,2,0),SUMIFS(RawElectricity!G$171:G$290,RawElectricity!$B$171:$B$290,WorkElectricity!$I156,RawElectricity!$A$171:$A$290,WorkElectricity!$J156))</f>
        <v>#N/A</v>
      </c>
      <c r="O156" s="19" t="e">
        <f>IF(SUMIFS(RawElectricity!H$171:H$290,RawElectricity!$B$171:$B$290,WorkElectricity!$I156,RawElectricity!$A$171:$A$290,WorkElectricity!$J156)&lt;0.0001,VLOOKUP($I156,Notes!$B$1:$C$1,2,0),SUMIFS(RawElectricity!H$171:H$290,RawElectricity!$B$171:$B$290,WorkElectricity!$I156,RawElectricity!$A$171:$A$290,WorkElectricity!$J156))</f>
        <v>#N/A</v>
      </c>
      <c r="P156" s="19" t="e">
        <f>IF(SUMIFS(RawElectricity!I$171:I$290,RawElectricity!$B$171:$B$290,WorkElectricity!$I156,RawElectricity!$A$171:$A$290,WorkElectricity!$J156)&lt;0.0001,VLOOKUP($I156,Notes!$B$1:$C$1,2,0),SUMIFS(RawElectricity!I$171:I$290,RawElectricity!$B$171:$B$290,WorkElectricity!$I156,RawElectricity!$A$171:$A$290,WorkElectricity!$J156))</f>
        <v>#N/A</v>
      </c>
      <c r="Q156" s="19" t="e">
        <f>IF(SUMIFS(RawElectricity!J$171:J$290,RawElectricity!$B$171:$B$290,WorkElectricity!$I156,RawElectricity!$A$171:$A$290,WorkElectricity!$J156)&lt;0.0001,VLOOKUP($I156,Notes!$B$1:$C$1,2,0),SUMIFS(RawElectricity!J$171:J$290,RawElectricity!$B$171:$B$290,WorkElectricity!$I156,RawElectricity!$A$171:$A$290,WorkElectricity!$J156))</f>
        <v>#N/A</v>
      </c>
      <c r="R156" s="19" t="e">
        <f>IF(SUMIFS(RawElectricity!K$171:K$290,RawElectricity!$B$171:$B$290,WorkElectricity!$I156,RawElectricity!$A$171:$A$290,WorkElectricity!$J156)&lt;0.0001,VLOOKUP($I156,Notes!$B$1:$C$1,2,0),SUMIFS(RawElectricity!K$171:K$290,RawElectricity!$B$171:$B$290,WorkElectricity!$I156,RawElectricity!$A$171:$A$290,WorkElectricity!$J156))</f>
        <v>#N/A</v>
      </c>
      <c r="S156" s="19" t="e">
        <f>IF(SUMIFS(RawElectricity!L$171:L$290,RawElectricity!$B$171:$B$290,WorkElectricity!$I156,RawElectricity!$A$171:$A$290,WorkElectricity!$J156)&lt;0.0001,VLOOKUP($I156,Notes!$B$1:$C$1,2,0),SUMIFS(RawElectricity!L$171:L$290,RawElectricity!$B$171:$B$290,WorkElectricity!$I156,RawElectricity!$A$171:$A$290,WorkElectricity!$J156))</f>
        <v>#N/A</v>
      </c>
      <c r="T156" s="19" t="e">
        <f>IF(SUMIFS(RawElectricity!M$171:M$290,RawElectricity!$B$171:$B$290,WorkElectricity!$I156,RawElectricity!$A$171:$A$290,WorkElectricity!$J156)&lt;0.0001,VLOOKUP($I156,Notes!$B$1:$C$1,2,0),SUMIFS(RawElectricity!M$171:M$290,RawElectricity!$B$171:$B$290,WorkElectricity!$I156,RawElectricity!$A$171:$A$290,WorkElectricity!$J156))</f>
        <v>#N/A</v>
      </c>
      <c r="U156" s="19" t="e">
        <f>IF(SUMIFS(RawElectricity!N$171:N$290,RawElectricity!$B$171:$B$290,WorkElectricity!$I156,RawElectricity!$A$171:$A$290,WorkElectricity!$J156)&lt;0.0001,VLOOKUP($I156,Notes!$B$1:$C$1,2,0),SUMIFS(RawElectricity!N$171:N$290,RawElectricity!$B$171:$B$290,WorkElectricity!$I156,RawElectricity!$A$171:$A$290,WorkElectricity!$J156))</f>
        <v>#N/A</v>
      </c>
      <c r="V156" s="19" t="e">
        <f>IF(SUMIFS(RawElectricity!O$171:O$290,RawElectricity!$B$171:$B$290,WorkElectricity!$I156,RawElectricity!$A$171:$A$290,WorkElectricity!$J156)&lt;0.0001,VLOOKUP($I156,Notes!$B$1:$C$1,2,0),SUMIFS(RawElectricity!O$171:O$290,RawElectricity!$B$171:$B$290,WorkElectricity!$I156,RawElectricity!$A$171:$A$290,WorkElectricity!$J156))</f>
        <v>#N/A</v>
      </c>
      <c r="W156" s="19" t="e">
        <f>IF(SUMIFS(RawElectricity!P$171:P$290,RawElectricity!$B$171:$B$290,WorkElectricity!$I156,RawElectricity!$A$171:$A$290,WorkElectricity!$J156)&lt;0.0001,VLOOKUP($I156,Notes!$B$1:$C$1,2,0),SUMIFS(RawElectricity!P$171:P$290,RawElectricity!$B$171:$B$290,WorkElectricity!$I156,RawElectricity!$A$171:$A$290,WorkElectricity!$J156))</f>
        <v>#N/A</v>
      </c>
      <c r="X156" s="19" t="e">
        <f>IF(SUMIFS(RawElectricity!Q$171:Q$290,RawElectricity!$B$171:$B$290,WorkElectricity!$I156,RawElectricity!$A$171:$A$290,WorkElectricity!$J156)&lt;0.0001,VLOOKUP($I156,Notes!$B$1:$C$1,2,0),SUMIFS(RawElectricity!Q$171:Q$290,RawElectricity!$B$171:$B$290,WorkElectricity!$I156,RawElectricity!$A$171:$A$290,WorkElectricity!$J156))</f>
        <v>#N/A</v>
      </c>
      <c r="Y156" s="19" t="e">
        <f>IF(SUMIFS(RawElectricity!R$171:R$290,RawElectricity!$B$171:$B$290,WorkElectricity!$I156,RawElectricity!$A$171:$A$290,WorkElectricity!$J156)&lt;0.0001,VLOOKUP($I156,Notes!$B$1:$C$1,2,0),SUMIFS(RawElectricity!R$171:R$290,RawElectricity!$B$171:$B$290,WorkElectricity!$I156,RawElectricity!$A$171:$A$290,WorkElectricity!$J156))</f>
        <v>#N/A</v>
      </c>
      <c r="Z156" s="19" t="e">
        <f>IF(SUMIFS(RawElectricity!S$171:S$290,RawElectricity!$B$171:$B$290,WorkElectricity!$I156,RawElectricity!$A$171:$A$290,WorkElectricity!$J156)&lt;0.0001,VLOOKUP($I156,Notes!$B$1:$C$1,2,0),SUMIFS(RawElectricity!S$171:S$290,RawElectricity!$B$171:$B$290,WorkElectricity!$I156,RawElectricity!$A$171:$A$290,WorkElectricity!$J156))</f>
        <v>#N/A</v>
      </c>
      <c r="AA156" s="19" t="e">
        <f>IF(SUMIFS(RawElectricity!T$171:T$290,RawElectricity!$B$171:$B$290,WorkElectricity!$I156,RawElectricity!$A$171:$A$290,WorkElectricity!$J156)&lt;0.0001,VLOOKUP($I156,Notes!$B$1:$C$1,2,0),SUMIFS(RawElectricity!T$171:T$290,RawElectricity!$B$171:$B$290,WorkElectricity!$I156,RawElectricity!$A$171:$A$290,WorkElectricity!$J156))</f>
        <v>#N/A</v>
      </c>
      <c r="AB156" s="19" t="e">
        <f>IF(SUMIFS(RawElectricity!U$171:U$290,RawElectricity!$B$171:$B$290,WorkElectricity!$I156,RawElectricity!$A$171:$A$290,WorkElectricity!$J156)&lt;0.0001,VLOOKUP($I156,Notes!$B$1:$C$1,2,0),SUMIFS(RawElectricity!U$171:U$290,RawElectricity!$B$171:$B$290,WorkElectricity!$I156,RawElectricity!$A$171:$A$290,WorkElectricity!$J156))</f>
        <v>#N/A</v>
      </c>
      <c r="AC156" s="19" t="e">
        <f>IF(SUMIFS(RawElectricity!V$171:V$290,RawElectricity!$B$171:$B$290,WorkElectricity!$I156,RawElectricity!$A$171:$A$290,WorkElectricity!$J156)&lt;0.0001,VLOOKUP($I156,Notes!$B$1:$C$1,2,0),SUMIFS(RawElectricity!V$171:V$290,RawElectricity!$B$171:$B$290,WorkElectricity!$I156,RawElectricity!$A$171:$A$290,WorkElectricity!$J156))</f>
        <v>#N/A</v>
      </c>
      <c r="AD156" s="19" t="e">
        <f>IF(SUMIFS(RawElectricity!W$171:W$290,RawElectricity!$B$171:$B$290,WorkElectricity!$I156,RawElectricity!$A$171:$A$290,WorkElectricity!$J156)&lt;0.0001,VLOOKUP($I156,Notes!$B$1:$C$1,2,0),SUMIFS(RawElectricity!W$171:W$290,RawElectricity!$B$171:$B$290,WorkElectricity!$I156,RawElectricity!$A$171:$A$290,WorkElectricity!$J156))</f>
        <v>#N/A</v>
      </c>
      <c r="AE156" s="19" t="e">
        <f>IF(SUMIFS(RawElectricity!X$171:X$290,RawElectricity!$B$171:$B$290,WorkElectricity!$I156,RawElectricity!$A$171:$A$290,WorkElectricity!$J156)&lt;0.0001,VLOOKUP($I156,Notes!$B$1:$C$1,2,0),SUMIFS(RawElectricity!X$171:X$290,RawElectricity!$B$171:$B$290,WorkElectricity!$I156,RawElectricity!$A$171:$A$290,WorkElectricity!$J156))</f>
        <v>#N/A</v>
      </c>
      <c r="AF156" s="19" t="e">
        <f>IF(SUMIFS(RawElectricity!Y$171:Y$290,RawElectricity!$B$171:$B$290,WorkElectricity!$I156,RawElectricity!$A$171:$A$290,WorkElectricity!$J156)&lt;0.0001,VLOOKUP($I156,Notes!$B$1:$C$1,2,0),SUMIFS(RawElectricity!Y$171:Y$290,RawElectricity!$B$171:$B$290,WorkElectricity!$I156,RawElectricity!$A$171:$A$290,WorkElectricity!$J156))</f>
        <v>#N/A</v>
      </c>
      <c r="AG156" s="19" t="e">
        <f>IF(SUMIFS(RawElectricity!Z$171:Z$290,RawElectricity!$B$171:$B$290,WorkElectricity!$I156,RawElectricity!$A$171:$A$290,WorkElectricity!$J156)&lt;0.0001,VLOOKUP($I156,Notes!$B$1:$C$1,2,0),SUMIFS(RawElectricity!Z$171:Z$290,RawElectricity!$B$171:$B$290,WorkElectricity!$I156,RawElectricity!$A$171:$A$290,WorkElectricity!$J156))</f>
        <v>#N/A</v>
      </c>
      <c r="AH156" s="19" t="e">
        <f>IF(SUMIFS(RawElectricity!AA$171:AA$290,RawElectricity!$B$171:$B$290,WorkElectricity!$I156,RawElectricity!$A$171:$A$290,WorkElectricity!$J156)&lt;0.0001,VLOOKUP($I156,Notes!$B$1:$C$1,2,0),SUMIFS(RawElectricity!AA$171:AA$290,RawElectricity!$B$171:$B$290,WorkElectricity!$I156,RawElectricity!$A$171:$A$290,WorkElectricity!$J156))</f>
        <v>#N/A</v>
      </c>
      <c r="AI156" s="19" t="e">
        <f>IF(SUMIFS(RawElectricity!AB$171:AB$290,RawElectricity!$B$171:$B$290,WorkElectricity!$I156,RawElectricity!$A$171:$A$290,WorkElectricity!$J156)&lt;0.0001,VLOOKUP($I156,Notes!$B$1:$C$1,2,0),SUMIFS(RawElectricity!AB$171:AB$290,RawElectricity!$B$171:$B$290,WorkElectricity!$I156,RawElectricity!$A$171:$A$290,WorkElectricity!$J156))</f>
        <v>#N/A</v>
      </c>
      <c r="AJ156" s="19" t="e">
        <f>IF(SUMIFS(RawElectricity!AC$171:AC$290,RawElectricity!$B$171:$B$290,WorkElectricity!$I156,RawElectricity!$A$171:$A$290,WorkElectricity!$J156)&lt;0.0001,VLOOKUP($I156,Notes!$B$1:$C$1,2,0),SUMIFS(RawElectricity!AC$171:AC$290,RawElectricity!$B$171:$B$290,WorkElectricity!$I156,RawElectricity!$A$171:$A$290,WorkElectricity!$J156))</f>
        <v>#N/A</v>
      </c>
      <c r="AK156" s="19" t="e">
        <f>IF(SUMIFS(RawElectricity!AD$171:AD$290,RawElectricity!$B$171:$B$290,WorkElectricity!$I156,RawElectricity!$A$171:$A$290,WorkElectricity!$J156)&lt;0.0001,VLOOKUP($I156,Notes!$B$1:$C$1,2,0),SUMIFS(RawElectricity!AD$171:AD$290,RawElectricity!$B$171:$B$290,WorkElectricity!$I156,RawElectricity!$A$171:$A$290,WorkElectricity!$J156))</f>
        <v>#N/A</v>
      </c>
      <c r="AL156" s="19" t="e">
        <f>IF(SUMIFS(RawElectricity!AE$171:AE$290,RawElectricity!$B$171:$B$290,WorkElectricity!$I156,RawElectricity!$A$171:$A$290,WorkElectricity!$J156)&lt;0.0001,VLOOKUP($I156,Notes!$B$1:$C$1,2,0),SUMIFS(RawElectricity!AE$171:AE$290,RawElectricity!$B$171:$B$290,WorkElectricity!$I156,RawElectricity!$A$171:$A$290,WorkElectricity!$J156))</f>
        <v>#N/A</v>
      </c>
      <c r="AM156" s="19" t="e">
        <f>IF(SUMIFS(RawElectricity!AF$171:AF$290,RawElectricity!$B$171:$B$290,WorkElectricity!$I156,RawElectricity!$A$171:$A$290,WorkElectricity!$J156)&lt;0.0001,VLOOKUP($I156,Notes!$B$1:$C$1,2,0),SUMIFS(RawElectricity!AF$171:AF$290,RawElectricity!$B$171:$B$290,WorkElectricity!$I156,RawElectricity!$A$171:$A$290,WorkElectricity!$J156))</f>
        <v>#N/A</v>
      </c>
      <c r="AN156" s="19" t="e">
        <f>IF(SUMIFS(RawElectricity!AG$171:AG$290,RawElectricity!$B$171:$B$290,WorkElectricity!$I156,RawElectricity!$A$171:$A$290,WorkElectricity!$J156)&lt;0.0001,VLOOKUP($I156,Notes!$B$1:$C$1,2,0),SUMIFS(RawElectricity!AG$171:AG$290,RawElectricity!$B$171:$B$290,WorkElectricity!$I156,RawElectricity!$A$171:$A$290,WorkElectricity!$J156))</f>
        <v>#N/A</v>
      </c>
      <c r="AO156" s="19" t="e">
        <f>IF(SUMIFS(RawElectricity!AH$171:AH$290,RawElectricity!$B$171:$B$290,WorkElectricity!$I156,RawElectricity!$A$171:$A$290,WorkElectricity!$J156)&lt;0.0001,VLOOKUP($I156,Notes!$B$1:$C$1,2,0),SUMIFS(RawElectricity!AH$171:AH$290,RawElectricity!$B$171:$B$290,WorkElectricity!$I156,RawElectricity!$A$171:$A$290,WorkElectricity!$J156))</f>
        <v>#N/A</v>
      </c>
      <c r="AP156" s="19" t="e">
        <f>IF(SUMIFS(RawElectricity!AI$171:AI$290,RawElectricity!$B$171:$B$290,WorkElectricity!$I156,RawElectricity!$A$171:$A$290,WorkElectricity!$J156)&lt;0.0001,VLOOKUP($I156,Notes!$B$1:$C$1,2,0),SUMIFS(RawElectricity!AI$171:AI$290,RawElectricity!$B$171:$B$290,WorkElectricity!$I156,RawElectricity!$A$171:$A$290,WorkElectricity!$J156))</f>
        <v>#N/A</v>
      </c>
      <c r="AQ156" s="19" t="e">
        <f>IF(SUMIFS(RawElectricity!AJ$171:AJ$290,RawElectricity!$B$171:$B$290,WorkElectricity!$I156,RawElectricity!$A$171:$A$290,WorkElectricity!$J156)&lt;0.0001,VLOOKUP($I156,Notes!$B$1:$C$1,2,0),SUMIFS(RawElectricity!AJ$171:AJ$290,RawElectricity!$B$171:$B$290,WorkElectricity!$I156,RawElectricity!$A$171:$A$290,WorkElectricity!$J156))</f>
        <v>#N/A</v>
      </c>
      <c r="AR156" s="19" t="e">
        <f>IF(SUMIFS(RawElectricity!AK$171:AK$290,RawElectricity!$B$171:$B$290,WorkElectricity!$I156,RawElectricity!$A$171:$A$290,WorkElectricity!$J156)&lt;0.0001,VLOOKUP($I156,Notes!$B$1:$C$1,2,0),SUMIFS(RawElectricity!AK$171:AK$290,RawElectricity!$B$171:$B$290,WorkElectricity!$I156,RawElectricity!$A$171:$A$290,WorkElectricity!$J156))</f>
        <v>#N/A</v>
      </c>
      <c r="AS156" s="19" t="e">
        <f>IF(SUMIFS(RawElectricity!AL$171:AL$290,RawElectricity!$B$171:$B$290,WorkElectricity!$I156,RawElectricity!$A$171:$A$290,WorkElectricity!$J156)&lt;0.0001,VLOOKUP($I156,Notes!$B$1:$C$1,2,0),SUMIFS(RawElectricity!AL$171:AL$290,RawElectricity!$B$171:$B$290,WorkElectricity!$I156,RawElectricity!$A$171:$A$290,WorkElectricity!$J156))</f>
        <v>#N/A</v>
      </c>
      <c r="AT156" s="19" t="e">
        <f>IF(SUMIFS(RawElectricity!AM$171:AM$290,RawElectricity!$B$171:$B$290,WorkElectricity!$I156,RawElectricity!$A$171:$A$290,WorkElectricity!$J156)&lt;0.0001,VLOOKUP($I156,Notes!$B$1:$C$1,2,0),SUMIFS(RawElectricity!AM$171:AM$290,RawElectricity!$B$171:$B$290,WorkElectricity!$I156,RawElectricity!$A$171:$A$290,WorkElectricity!$J156))</f>
        <v>#N/A</v>
      </c>
      <c r="AU156" s="19" t="e">
        <f>IF(SUMIFS(RawElectricity!AN$171:AN$290,RawElectricity!$B$171:$B$290,WorkElectricity!$I156,RawElectricity!$A$171:$A$290,WorkElectricity!$J156)&lt;0.0001,VLOOKUP($I156,Notes!$B$1:$C$1,2,0),SUMIFS(RawElectricity!AN$171:AN$290,RawElectricity!$B$171:$B$290,WorkElectricity!$I156,RawElectricity!$A$171:$A$290,WorkElectricity!$J156))</f>
        <v>#N/A</v>
      </c>
      <c r="AV156" s="19" t="e">
        <f>IF(SUMIFS(RawElectricity!AO$171:AO$290,RawElectricity!$B$171:$B$290,WorkElectricity!$I156,RawElectricity!$A$171:$A$290,WorkElectricity!$J156)&lt;0.0001,VLOOKUP($I156,Notes!$B$1:$C$1,2,0),SUMIFS(RawElectricity!AO$171:AO$290,RawElectricity!$B$171:$B$290,WorkElectricity!$I156,RawElectricity!$A$171:$A$290,WorkElectricity!$J156))</f>
        <v>#N/A</v>
      </c>
      <c r="AW156" s="19" t="e">
        <f>IF(SUMIFS(RawElectricity!AP$171:AP$290,RawElectricity!$B$171:$B$290,WorkElectricity!$I156,RawElectricity!$A$171:$A$290,WorkElectricity!$J156)&lt;0.0001,VLOOKUP($I156,Notes!$B$1:$C$1,2,0),SUMIFS(RawElectricity!AP$171:AP$290,RawElectricity!$B$171:$B$290,WorkElectricity!$I156,RawElectricity!$A$171:$A$290,WorkElectricity!$J156))</f>
        <v>#N/A</v>
      </c>
      <c r="AX156" s="19" t="e">
        <f>IF(SUMIFS(RawElectricity!AQ$171:AQ$290,RawElectricity!$B$171:$B$290,WorkElectricity!$I156,RawElectricity!$A$171:$A$290,WorkElectricity!$J156)&lt;0.0001,VLOOKUP($I156,Notes!$B$1:$C$1,2,0),SUMIFS(RawElectricity!AQ$171:AQ$290,RawElectricity!$B$171:$B$290,WorkElectricity!$I156,RawElectricity!$A$171:$A$290,WorkElectricity!$J156))</f>
        <v>#N/A</v>
      </c>
      <c r="AY156" s="19" t="e">
        <f>IF(SUMIFS(RawElectricity!AR$171:AR$290,RawElectricity!$B$171:$B$290,WorkElectricity!$I156,RawElectricity!$A$171:$A$290,WorkElectricity!$J156)&lt;0.0001,VLOOKUP($I156,Notes!$B$1:$C$1,2,0),SUMIFS(RawElectricity!AR$171:AR$290,RawElectricity!$B$171:$B$290,WorkElectricity!$I156,RawElectricity!$A$171:$A$290,WorkElectricity!$J156))</f>
        <v>#N/A</v>
      </c>
      <c r="AZ156" s="19" t="e">
        <f>IF(SUMIFS(RawElectricity!AS$171:AS$290,RawElectricity!$B$171:$B$290,WorkElectricity!$I156,RawElectricity!$A$171:$A$290,WorkElectricity!$J156)&lt;0.0001,VLOOKUP($I156,Notes!$B$1:$C$1,2,0),SUMIFS(RawElectricity!AS$171:AS$290,RawElectricity!$B$171:$B$290,WorkElectricity!$I156,RawElectricity!$A$171:$A$290,WorkElectricity!$J156))</f>
        <v>#N/A</v>
      </c>
      <c r="BA156" s="19" t="e">
        <f>IF(SUMIFS(RawElectricity!AT$171:AT$290,RawElectricity!$B$171:$B$290,WorkElectricity!$I156,RawElectricity!$A$171:$A$290,WorkElectricity!$J156)&lt;0.0001,VLOOKUP($I156,Notes!$B$1:$C$1,2,0),SUMIFS(RawElectricity!AT$171:AT$290,RawElectricity!$B$171:$B$290,WorkElectricity!$I156,RawElectricity!$A$171:$A$290,WorkElectricity!$J156))</f>
        <v>#N/A</v>
      </c>
      <c r="BB156" s="19" t="e">
        <f>IF(SUMIFS(RawElectricity!AU$171:AU$290,RawElectricity!$B$171:$B$290,WorkElectricity!$I156,RawElectricity!$A$171:$A$290,WorkElectricity!$J156)&lt;0.0001,VLOOKUP($I156,Notes!$B$1:$C$1,2,0),SUMIFS(RawElectricity!AU$171:AU$290,RawElectricity!$B$171:$B$290,WorkElectricity!$I156,RawElectricity!$A$171:$A$290,WorkElectricity!$J156))</f>
        <v>#N/A</v>
      </c>
      <c r="BC156" s="19" t="e">
        <f>IF(SUMIFS(RawElectricity!AV$171:AV$290,RawElectricity!$B$171:$B$290,WorkElectricity!$I156,RawElectricity!$A$171:$A$290,WorkElectricity!$J156)&lt;0.0001,VLOOKUP($I156,Notes!$B$1:$C$1,2,0),SUMIFS(RawElectricity!AV$171:AV$290,RawElectricity!$B$171:$B$290,WorkElectricity!$I156,RawElectricity!$A$171:$A$290,WorkElectricity!$J156))</f>
        <v>#N/A</v>
      </c>
      <c r="BD156" s="19" t="e">
        <f>IF(SUMIFS(RawElectricity!AW$171:AW$290,RawElectricity!$B$171:$B$290,WorkElectricity!$I156,RawElectricity!$A$171:$A$290,WorkElectricity!$J156)&lt;0.0001,VLOOKUP($I156,Notes!$B$1:$C$1,2,0),SUMIFS(RawElectricity!AW$171:AW$290,RawElectricity!$B$171:$B$290,WorkElectricity!$I156,RawElectricity!$A$171:$A$290,WorkElectricity!$J156))</f>
        <v>#N/A</v>
      </c>
      <c r="BE156" s="19" t="e">
        <f>IF(SUMIFS(RawElectricity!AX$171:AX$290,RawElectricity!$B$171:$B$290,WorkElectricity!$I156,RawElectricity!$A$171:$A$290,WorkElectricity!$J156)&lt;0.0001,VLOOKUP($I156,Notes!$B$1:$C$1,2,0),SUMIFS(RawElectricity!AX$171:AX$290,RawElectricity!$B$171:$B$290,WorkElectricity!$I156,RawElectricity!$A$171:$A$290,WorkElectricity!$J156))</f>
        <v>#N/A</v>
      </c>
      <c r="BF156" s="19" t="e">
        <f>IF(SUMIFS(RawElectricity!AY$171:AY$290,RawElectricity!$B$171:$B$290,WorkElectricity!$I156,RawElectricity!$A$171:$A$290,WorkElectricity!$J156)&lt;0.0001,VLOOKUP($I156,Notes!$B$1:$C$1,2,0),SUMIFS(RawElectricity!AY$171:AY$290,RawElectricity!$B$171:$B$290,WorkElectricity!$I156,RawElectricity!$A$171:$A$290,WorkElectricity!$J156))</f>
        <v>#N/A</v>
      </c>
      <c r="BG156" s="19" t="e">
        <f>IF(SUMIFS(RawElectricity!AZ$171:AZ$290,RawElectricity!$B$171:$B$290,WorkElectricity!$I156,RawElectricity!$A$171:$A$290,WorkElectricity!$J156)&lt;0.0001,VLOOKUP($I156,Notes!$B$1:$C$1,2,0),SUMIFS(RawElectricity!AZ$171:AZ$290,RawElectricity!$B$171:$B$290,WorkElectricity!$I156,RawElectricity!$A$171:$A$290,WorkElectricity!$J156))</f>
        <v>#N/A</v>
      </c>
      <c r="BH156" s="19" t="e">
        <f>IF(SUMIFS(RawElectricity!BA$171:BA$290,RawElectricity!$B$171:$B$290,WorkElectricity!$I156,RawElectricity!$A$171:$A$290,WorkElectricity!$J156)&lt;0.0001,VLOOKUP($I156,Notes!$B$1:$C$1,2,0),SUMIFS(RawElectricity!BA$171:BA$290,RawElectricity!$B$171:$B$290,WorkElectricity!$I156,RawElectricity!$A$171:$A$290,WorkElectricity!$J156))</f>
        <v>#N/A</v>
      </c>
      <c r="BI156" s="19" t="e">
        <f>IF(SUMIFS(RawElectricity!BB$171:BB$290,RawElectricity!$B$171:$B$290,WorkElectricity!$I156,RawElectricity!$A$171:$A$290,WorkElectricity!$J156)&lt;0.0001,VLOOKUP($I156,Notes!$B$1:$C$1,2,0),SUMIFS(RawElectricity!BB$171:BB$290,RawElectricity!$B$171:$B$290,WorkElectricity!$I156,RawElectricity!$A$171:$A$290,WorkElectricity!$J156))</f>
        <v>#N/A</v>
      </c>
      <c r="BJ156" s="19" t="e">
        <f>IF(SUMIFS(RawElectricity!BC$171:BC$290,RawElectricity!$B$171:$B$290,WorkElectricity!$I156,RawElectricity!$A$171:$A$290,WorkElectricity!$J156)&lt;0.0001,VLOOKUP($I156,Notes!$B$1:$C$1,2,0),SUMIFS(RawElectricity!BC$171:BC$290,RawElectricity!$B$171:$B$290,WorkElectricity!$I156,RawElectricity!$A$171:$A$290,WorkElectricity!$J156))</f>
        <v>#N/A</v>
      </c>
      <c r="BK156" s="19" t="e">
        <f>IF(SUMIFS(RawElectricity!BD$171:BD$290,RawElectricity!$B$171:$B$290,WorkElectricity!$I156,RawElectricity!$A$171:$A$290,WorkElectricity!$J156)&lt;0.0001,VLOOKUP($I156,Notes!$B$1:$C$1,2,0),SUMIFS(RawElectricity!BD$171:BD$290,RawElectricity!$B$171:$B$290,WorkElectricity!$I156,RawElectricity!$A$171:$A$290,WorkElectricity!$J156))</f>
        <v>#N/A</v>
      </c>
      <c r="BL156" s="19" t="e">
        <f>IF(SUMIFS(RawElectricity!BE$171:BE$290,RawElectricity!$B$171:$B$290,WorkElectricity!$I156,RawElectricity!$A$171:$A$290,WorkElectricity!$J156)&lt;0.0001,VLOOKUP($I156,Notes!$B$1:$C$1,2,0),SUMIFS(RawElectricity!BE$171:BE$290,RawElectricity!$B$171:$B$290,WorkElectricity!$I156,RawElectricity!$A$171:$A$290,WorkElectricity!$J156))</f>
        <v>#N/A</v>
      </c>
      <c r="BM156" s="19" t="e">
        <f>IF(SUMIFS(RawElectricity!BF$171:BF$290,RawElectricity!$B$171:$B$290,WorkElectricity!$I156,RawElectricity!$A$171:$A$290,WorkElectricity!$J156)&lt;0.0001,VLOOKUP($I156,Notes!$B$1:$C$1,2,0),SUMIFS(RawElectricity!BF$171:BF$290,RawElectricity!$B$171:$B$290,WorkElectricity!$I156,RawElectricity!$A$171:$A$290,WorkElectricity!$J156))</f>
        <v>#N/A</v>
      </c>
      <c r="BN156" s="19" t="e">
        <f>IF(SUMIFS(RawElectricity!BG$171:BG$290,RawElectricity!$B$171:$B$290,WorkElectricity!$I156,RawElectricity!$A$171:$A$290,WorkElectricity!$J156)&lt;0.0001,VLOOKUP($I156,Notes!$B$1:$C$1,2,0),SUMIFS(RawElectricity!BG$171:BG$290,RawElectricity!$B$171:$B$290,WorkElectricity!$I156,RawElectricity!$A$171:$A$290,WorkElectricity!$J156))</f>
        <v>#N/A</v>
      </c>
      <c r="BO156" s="19" t="e">
        <f>IF(SUMIFS(RawElectricity!BH$171:BH$290,RawElectricity!$B$171:$B$290,WorkElectricity!$I156,RawElectricity!$A$171:$A$290,WorkElectricity!$J156)&lt;0.0001,VLOOKUP($I156,Notes!$B$1:$C$1,2,0),SUMIFS(RawElectricity!BH$171:BH$290,RawElectricity!$B$171:$B$290,WorkElectricity!$I156,RawElectricity!$A$171:$A$290,WorkElectricity!$J156))</f>
        <v>#N/A</v>
      </c>
      <c r="BP156" s="19" t="e">
        <f>IF(SUMIFS(RawElectricity!BI$171:BI$290,RawElectricity!$B$171:$B$290,WorkElectricity!$I156,RawElectricity!$A$171:$A$290,WorkElectricity!$J156)&lt;0.0001,VLOOKUP($I156,Notes!$B$1:$C$1,2,0),SUMIFS(RawElectricity!BI$171:BI$290,RawElectricity!$B$171:$B$290,WorkElectricity!$I156,RawElectricity!$A$171:$A$290,WorkElectricity!$J156))</f>
        <v>#N/A</v>
      </c>
      <c r="BQ156" s="19"/>
      <c r="BR156" s="19" t="e">
        <f>IF(SUMIFS(RawElectricity!BJ$171:BJ$290,RawElectricity!$B$171:$B$290,WorkElectricity!$I156,RawElectricity!$A$171:$A$290,WorkElectricity!$J156)&lt;0.0001,VLOOKUP($I156,Notes!$B$1:$C$1,2,0),SUMIFS(RawElectricity!BJ$171:BJ$290,RawElectricity!$B$171:$B$290,WorkElectricity!$I156,RawElectricity!$A$171:$A$290,WorkElectricity!$J156))</f>
        <v>#N/A</v>
      </c>
      <c r="BS156" s="19" t="e">
        <f>IF(SUMIFS(RawElectricity!BK$171:BK$290,RawElectricity!$B$171:$B$290,WorkElectricity!$I156,RawElectricity!$A$171:$A$290,WorkElectricity!$J156)&lt;0.0001,VLOOKUP($I156,Notes!$B$1:$C$1,2,0),SUMIFS(RawElectricity!BK$171:BK$290,RawElectricity!$B$171:$B$290,WorkElectricity!$I156,RawElectricity!$A$171:$A$290,WorkElectricity!$J156))</f>
        <v>#N/A</v>
      </c>
      <c r="BT156" s="19" t="e">
        <f>IF(SUMIFS(RawElectricity!BL$171:BL$290,RawElectricity!$B$171:$B$290,WorkElectricity!$I156,RawElectricity!$A$171:$A$290,WorkElectricity!$J156)&lt;0.0001,VLOOKUP($I156,Notes!$B$1:$C$1,2,0),SUMIFS(RawElectricity!BL$171:BL$290,RawElectricity!$B$171:$B$290,WorkElectricity!$I156,RawElectricity!$A$171:$A$290,WorkElectricity!$J156))</f>
        <v>#N/A</v>
      </c>
      <c r="BU156" s="19" t="e">
        <f>IF(SUMIFS(RawElectricity!BM$171:BM$290,RawElectricity!$B$171:$B$290,WorkElectricity!$I156,RawElectricity!$A$171:$A$290,WorkElectricity!$J156)&lt;0.0001,VLOOKUP($I156,Notes!$B$1:$C$1,2,0),SUMIFS(RawElectricity!BM$171:BM$290,RawElectricity!$B$171:$B$290,WorkElectricity!$I156,RawElectricity!$A$171:$A$290,WorkElectricity!$J156))</f>
        <v>#N/A</v>
      </c>
      <c r="BV156" s="19" t="e">
        <f>IF(SUMIFS(RawElectricity!BN$171:BN$290,RawElectricity!$B$171:$B$290,WorkElectricity!$I156,RawElectricity!$A$171:$A$290,WorkElectricity!$J156)&lt;0.0001,VLOOKUP($I156,Notes!$B$1:$C$1,2,0),SUMIFS(RawElectricity!BN$171:BN$290,RawElectricity!$B$171:$B$290,WorkElectricity!$I156,RawElectricity!$A$171:$A$290,WorkElectricity!$J156))</f>
        <v>#N/A</v>
      </c>
      <c r="BW156" s="19" t="e">
        <f>IF(SUMIFS(RawElectricity!BO$171:BO$290,RawElectricity!$B$171:$B$290,WorkElectricity!$I156,RawElectricity!$A$171:$A$290,WorkElectricity!$J156)&lt;0.0001,VLOOKUP($I156,Notes!$B$1:$C$1,2,0),SUMIFS(RawElectricity!BO$171:BO$290,RawElectricity!$B$171:$B$290,WorkElectricity!$I156,RawElectricity!$A$171:$A$290,WorkElectricity!$J156))</f>
        <v>#N/A</v>
      </c>
    </row>
    <row r="157" spans="1:75" x14ac:dyDescent="0.25">
      <c r="A157" t="str">
        <f>IF(B157&lt;&gt;B156,MAX(A$79:A156)+1,"")</f>
        <v/>
      </c>
      <c r="B157" t="str">
        <f>RawElectricity!B248</f>
        <v>sim6</v>
      </c>
      <c r="D157" s="19"/>
      <c r="E157" s="19"/>
      <c r="F157" s="19"/>
      <c r="G157" s="19"/>
      <c r="H157">
        <f t="shared" si="14"/>
        <v>9</v>
      </c>
      <c r="I157" t="str">
        <f t="shared" si="13"/>
        <v>sim8</v>
      </c>
      <c r="J157" t="str">
        <f t="shared" si="15"/>
        <v>Waste</v>
      </c>
      <c r="K157" s="19" t="e">
        <f>IF(SUMIFS(RawElectricity!D$171:D$290,RawElectricity!$B$171:$B$290,WorkElectricity!$I157,RawElectricity!$A$171:$A$290,WorkElectricity!$J157)&lt;0.0001,VLOOKUP($I157,Notes!$B$1:$C$1,2,0),SUMIFS(RawElectricity!D$171:D$290,RawElectricity!$B$171:$B$290,WorkElectricity!$I157,RawElectricity!$A$171:$A$290,WorkElectricity!$J157))</f>
        <v>#N/A</v>
      </c>
      <c r="L157" s="19" t="e">
        <f>IF(SUMIFS(RawElectricity!E$171:E$290,RawElectricity!$B$171:$B$290,WorkElectricity!$I157,RawElectricity!$A$171:$A$290,WorkElectricity!$J157)&lt;0.0001,VLOOKUP($I157,Notes!$B$1:$C$1,2,0),SUMIFS(RawElectricity!E$171:E$290,RawElectricity!$B$171:$B$290,WorkElectricity!$I157,RawElectricity!$A$171:$A$290,WorkElectricity!$J157))</f>
        <v>#N/A</v>
      </c>
      <c r="M157" s="19" t="e">
        <f>IF(SUMIFS(RawElectricity!F$171:F$290,RawElectricity!$B$171:$B$290,WorkElectricity!$I157,RawElectricity!$A$171:$A$290,WorkElectricity!$J157)&lt;0.0001,VLOOKUP($I157,Notes!$B$1:$C$1,2,0),SUMIFS(RawElectricity!F$171:F$290,RawElectricity!$B$171:$B$290,WorkElectricity!$I157,RawElectricity!$A$171:$A$290,WorkElectricity!$J157))</f>
        <v>#N/A</v>
      </c>
      <c r="N157" s="19" t="e">
        <f>IF(SUMIFS(RawElectricity!G$171:G$290,RawElectricity!$B$171:$B$290,WorkElectricity!$I157,RawElectricity!$A$171:$A$290,WorkElectricity!$J157)&lt;0.0001,VLOOKUP($I157,Notes!$B$1:$C$1,2,0),SUMIFS(RawElectricity!G$171:G$290,RawElectricity!$B$171:$B$290,WorkElectricity!$I157,RawElectricity!$A$171:$A$290,WorkElectricity!$J157))</f>
        <v>#N/A</v>
      </c>
      <c r="O157" s="19" t="e">
        <f>IF(SUMIFS(RawElectricity!H$171:H$290,RawElectricity!$B$171:$B$290,WorkElectricity!$I157,RawElectricity!$A$171:$A$290,WorkElectricity!$J157)&lt;0.0001,VLOOKUP($I157,Notes!$B$1:$C$1,2,0),SUMIFS(RawElectricity!H$171:H$290,RawElectricity!$B$171:$B$290,WorkElectricity!$I157,RawElectricity!$A$171:$A$290,WorkElectricity!$J157))</f>
        <v>#N/A</v>
      </c>
      <c r="P157" s="19" t="e">
        <f>IF(SUMIFS(RawElectricity!I$171:I$290,RawElectricity!$B$171:$B$290,WorkElectricity!$I157,RawElectricity!$A$171:$A$290,WorkElectricity!$J157)&lt;0.0001,VLOOKUP($I157,Notes!$B$1:$C$1,2,0),SUMIFS(RawElectricity!I$171:I$290,RawElectricity!$B$171:$B$290,WorkElectricity!$I157,RawElectricity!$A$171:$A$290,WorkElectricity!$J157))</f>
        <v>#N/A</v>
      </c>
      <c r="Q157" s="19" t="e">
        <f>IF(SUMIFS(RawElectricity!J$171:J$290,RawElectricity!$B$171:$B$290,WorkElectricity!$I157,RawElectricity!$A$171:$A$290,WorkElectricity!$J157)&lt;0.0001,VLOOKUP($I157,Notes!$B$1:$C$1,2,0),SUMIFS(RawElectricity!J$171:J$290,RawElectricity!$B$171:$B$290,WorkElectricity!$I157,RawElectricity!$A$171:$A$290,WorkElectricity!$J157))</f>
        <v>#N/A</v>
      </c>
      <c r="R157" s="19" t="e">
        <f>IF(SUMIFS(RawElectricity!K$171:K$290,RawElectricity!$B$171:$B$290,WorkElectricity!$I157,RawElectricity!$A$171:$A$290,WorkElectricity!$J157)&lt;0.0001,VLOOKUP($I157,Notes!$B$1:$C$1,2,0),SUMIFS(RawElectricity!K$171:K$290,RawElectricity!$B$171:$B$290,WorkElectricity!$I157,RawElectricity!$A$171:$A$290,WorkElectricity!$J157))</f>
        <v>#N/A</v>
      </c>
      <c r="S157" s="19" t="e">
        <f>IF(SUMIFS(RawElectricity!L$171:L$290,RawElectricity!$B$171:$B$290,WorkElectricity!$I157,RawElectricity!$A$171:$A$290,WorkElectricity!$J157)&lt;0.0001,VLOOKUP($I157,Notes!$B$1:$C$1,2,0),SUMIFS(RawElectricity!L$171:L$290,RawElectricity!$B$171:$B$290,WorkElectricity!$I157,RawElectricity!$A$171:$A$290,WorkElectricity!$J157))</f>
        <v>#N/A</v>
      </c>
      <c r="T157" s="19" t="e">
        <f>IF(SUMIFS(RawElectricity!M$171:M$290,RawElectricity!$B$171:$B$290,WorkElectricity!$I157,RawElectricity!$A$171:$A$290,WorkElectricity!$J157)&lt;0.0001,VLOOKUP($I157,Notes!$B$1:$C$1,2,0),SUMIFS(RawElectricity!M$171:M$290,RawElectricity!$B$171:$B$290,WorkElectricity!$I157,RawElectricity!$A$171:$A$290,WorkElectricity!$J157))</f>
        <v>#N/A</v>
      </c>
      <c r="U157" s="19" t="e">
        <f>IF(SUMIFS(RawElectricity!N$171:N$290,RawElectricity!$B$171:$B$290,WorkElectricity!$I157,RawElectricity!$A$171:$A$290,WorkElectricity!$J157)&lt;0.0001,VLOOKUP($I157,Notes!$B$1:$C$1,2,0),SUMIFS(RawElectricity!N$171:N$290,RawElectricity!$B$171:$B$290,WorkElectricity!$I157,RawElectricity!$A$171:$A$290,WorkElectricity!$J157))</f>
        <v>#N/A</v>
      </c>
      <c r="V157" s="19" t="e">
        <f>IF(SUMIFS(RawElectricity!O$171:O$290,RawElectricity!$B$171:$B$290,WorkElectricity!$I157,RawElectricity!$A$171:$A$290,WorkElectricity!$J157)&lt;0.0001,VLOOKUP($I157,Notes!$B$1:$C$1,2,0),SUMIFS(RawElectricity!O$171:O$290,RawElectricity!$B$171:$B$290,WorkElectricity!$I157,RawElectricity!$A$171:$A$290,WorkElectricity!$J157))</f>
        <v>#N/A</v>
      </c>
      <c r="W157" s="19" t="e">
        <f>IF(SUMIFS(RawElectricity!P$171:P$290,RawElectricity!$B$171:$B$290,WorkElectricity!$I157,RawElectricity!$A$171:$A$290,WorkElectricity!$J157)&lt;0.0001,VLOOKUP($I157,Notes!$B$1:$C$1,2,0),SUMIFS(RawElectricity!P$171:P$290,RawElectricity!$B$171:$B$290,WorkElectricity!$I157,RawElectricity!$A$171:$A$290,WorkElectricity!$J157))</f>
        <v>#N/A</v>
      </c>
      <c r="X157" s="19" t="e">
        <f>IF(SUMIFS(RawElectricity!Q$171:Q$290,RawElectricity!$B$171:$B$290,WorkElectricity!$I157,RawElectricity!$A$171:$A$290,WorkElectricity!$J157)&lt;0.0001,VLOOKUP($I157,Notes!$B$1:$C$1,2,0),SUMIFS(RawElectricity!Q$171:Q$290,RawElectricity!$B$171:$B$290,WorkElectricity!$I157,RawElectricity!$A$171:$A$290,WorkElectricity!$J157))</f>
        <v>#N/A</v>
      </c>
      <c r="Y157" s="19" t="e">
        <f>IF(SUMIFS(RawElectricity!R$171:R$290,RawElectricity!$B$171:$B$290,WorkElectricity!$I157,RawElectricity!$A$171:$A$290,WorkElectricity!$J157)&lt;0.0001,VLOOKUP($I157,Notes!$B$1:$C$1,2,0),SUMIFS(RawElectricity!R$171:R$290,RawElectricity!$B$171:$B$290,WorkElectricity!$I157,RawElectricity!$A$171:$A$290,WorkElectricity!$J157))</f>
        <v>#N/A</v>
      </c>
      <c r="Z157" s="19" t="e">
        <f>IF(SUMIFS(RawElectricity!S$171:S$290,RawElectricity!$B$171:$B$290,WorkElectricity!$I157,RawElectricity!$A$171:$A$290,WorkElectricity!$J157)&lt;0.0001,VLOOKUP($I157,Notes!$B$1:$C$1,2,0),SUMIFS(RawElectricity!S$171:S$290,RawElectricity!$B$171:$B$290,WorkElectricity!$I157,RawElectricity!$A$171:$A$290,WorkElectricity!$J157))</f>
        <v>#N/A</v>
      </c>
      <c r="AA157" s="19" t="e">
        <f>IF(SUMIFS(RawElectricity!T$171:T$290,RawElectricity!$B$171:$B$290,WorkElectricity!$I157,RawElectricity!$A$171:$A$290,WorkElectricity!$J157)&lt;0.0001,VLOOKUP($I157,Notes!$B$1:$C$1,2,0),SUMIFS(RawElectricity!T$171:T$290,RawElectricity!$B$171:$B$290,WorkElectricity!$I157,RawElectricity!$A$171:$A$290,WorkElectricity!$J157))</f>
        <v>#N/A</v>
      </c>
      <c r="AB157" s="19" t="e">
        <f>IF(SUMIFS(RawElectricity!U$171:U$290,RawElectricity!$B$171:$B$290,WorkElectricity!$I157,RawElectricity!$A$171:$A$290,WorkElectricity!$J157)&lt;0.0001,VLOOKUP($I157,Notes!$B$1:$C$1,2,0),SUMIFS(RawElectricity!U$171:U$290,RawElectricity!$B$171:$B$290,WorkElectricity!$I157,RawElectricity!$A$171:$A$290,WorkElectricity!$J157))</f>
        <v>#N/A</v>
      </c>
      <c r="AC157" s="19" t="e">
        <f>IF(SUMIFS(RawElectricity!V$171:V$290,RawElectricity!$B$171:$B$290,WorkElectricity!$I157,RawElectricity!$A$171:$A$290,WorkElectricity!$J157)&lt;0.0001,VLOOKUP($I157,Notes!$B$1:$C$1,2,0),SUMIFS(RawElectricity!V$171:V$290,RawElectricity!$B$171:$B$290,WorkElectricity!$I157,RawElectricity!$A$171:$A$290,WorkElectricity!$J157))</f>
        <v>#N/A</v>
      </c>
      <c r="AD157" s="19" t="e">
        <f>IF(SUMIFS(RawElectricity!W$171:W$290,RawElectricity!$B$171:$B$290,WorkElectricity!$I157,RawElectricity!$A$171:$A$290,WorkElectricity!$J157)&lt;0.0001,VLOOKUP($I157,Notes!$B$1:$C$1,2,0),SUMIFS(RawElectricity!W$171:W$290,RawElectricity!$B$171:$B$290,WorkElectricity!$I157,RawElectricity!$A$171:$A$290,WorkElectricity!$J157))</f>
        <v>#N/A</v>
      </c>
      <c r="AE157" s="19" t="e">
        <f>IF(SUMIFS(RawElectricity!X$171:X$290,RawElectricity!$B$171:$B$290,WorkElectricity!$I157,RawElectricity!$A$171:$A$290,WorkElectricity!$J157)&lt;0.0001,VLOOKUP($I157,Notes!$B$1:$C$1,2,0),SUMIFS(RawElectricity!X$171:X$290,RawElectricity!$B$171:$B$290,WorkElectricity!$I157,RawElectricity!$A$171:$A$290,WorkElectricity!$J157))</f>
        <v>#N/A</v>
      </c>
      <c r="AF157" s="19" t="e">
        <f>IF(SUMIFS(RawElectricity!Y$171:Y$290,RawElectricity!$B$171:$B$290,WorkElectricity!$I157,RawElectricity!$A$171:$A$290,WorkElectricity!$J157)&lt;0.0001,VLOOKUP($I157,Notes!$B$1:$C$1,2,0),SUMIFS(RawElectricity!Y$171:Y$290,RawElectricity!$B$171:$B$290,WorkElectricity!$I157,RawElectricity!$A$171:$A$290,WorkElectricity!$J157))</f>
        <v>#N/A</v>
      </c>
      <c r="AG157" s="19" t="e">
        <f>IF(SUMIFS(RawElectricity!Z$171:Z$290,RawElectricity!$B$171:$B$290,WorkElectricity!$I157,RawElectricity!$A$171:$A$290,WorkElectricity!$J157)&lt;0.0001,VLOOKUP($I157,Notes!$B$1:$C$1,2,0),SUMIFS(RawElectricity!Z$171:Z$290,RawElectricity!$B$171:$B$290,WorkElectricity!$I157,RawElectricity!$A$171:$A$290,WorkElectricity!$J157))</f>
        <v>#N/A</v>
      </c>
      <c r="AH157" s="19" t="e">
        <f>IF(SUMIFS(RawElectricity!AA$171:AA$290,RawElectricity!$B$171:$B$290,WorkElectricity!$I157,RawElectricity!$A$171:$A$290,WorkElectricity!$J157)&lt;0.0001,VLOOKUP($I157,Notes!$B$1:$C$1,2,0),SUMIFS(RawElectricity!AA$171:AA$290,RawElectricity!$B$171:$B$290,WorkElectricity!$I157,RawElectricity!$A$171:$A$290,WorkElectricity!$J157))</f>
        <v>#N/A</v>
      </c>
      <c r="AI157" s="19" t="e">
        <f>IF(SUMIFS(RawElectricity!AB$171:AB$290,RawElectricity!$B$171:$B$290,WorkElectricity!$I157,RawElectricity!$A$171:$A$290,WorkElectricity!$J157)&lt;0.0001,VLOOKUP($I157,Notes!$B$1:$C$1,2,0),SUMIFS(RawElectricity!AB$171:AB$290,RawElectricity!$B$171:$B$290,WorkElectricity!$I157,RawElectricity!$A$171:$A$290,WorkElectricity!$J157))</f>
        <v>#N/A</v>
      </c>
      <c r="AJ157" s="19" t="e">
        <f>IF(SUMIFS(RawElectricity!AC$171:AC$290,RawElectricity!$B$171:$B$290,WorkElectricity!$I157,RawElectricity!$A$171:$A$290,WorkElectricity!$J157)&lt;0.0001,VLOOKUP($I157,Notes!$B$1:$C$1,2,0),SUMIFS(RawElectricity!AC$171:AC$290,RawElectricity!$B$171:$B$290,WorkElectricity!$I157,RawElectricity!$A$171:$A$290,WorkElectricity!$J157))</f>
        <v>#N/A</v>
      </c>
      <c r="AK157" s="19" t="e">
        <f>IF(SUMIFS(RawElectricity!AD$171:AD$290,RawElectricity!$B$171:$B$290,WorkElectricity!$I157,RawElectricity!$A$171:$A$290,WorkElectricity!$J157)&lt;0.0001,VLOOKUP($I157,Notes!$B$1:$C$1,2,0),SUMIFS(RawElectricity!AD$171:AD$290,RawElectricity!$B$171:$B$290,WorkElectricity!$I157,RawElectricity!$A$171:$A$290,WorkElectricity!$J157))</f>
        <v>#N/A</v>
      </c>
      <c r="AL157" s="19" t="e">
        <f>IF(SUMIFS(RawElectricity!AE$171:AE$290,RawElectricity!$B$171:$B$290,WorkElectricity!$I157,RawElectricity!$A$171:$A$290,WorkElectricity!$J157)&lt;0.0001,VLOOKUP($I157,Notes!$B$1:$C$1,2,0),SUMIFS(RawElectricity!AE$171:AE$290,RawElectricity!$B$171:$B$290,WorkElectricity!$I157,RawElectricity!$A$171:$A$290,WorkElectricity!$J157))</f>
        <v>#N/A</v>
      </c>
      <c r="AM157" s="19" t="e">
        <f>IF(SUMIFS(RawElectricity!AF$171:AF$290,RawElectricity!$B$171:$B$290,WorkElectricity!$I157,RawElectricity!$A$171:$A$290,WorkElectricity!$J157)&lt;0.0001,VLOOKUP($I157,Notes!$B$1:$C$1,2,0),SUMIFS(RawElectricity!AF$171:AF$290,RawElectricity!$B$171:$B$290,WorkElectricity!$I157,RawElectricity!$A$171:$A$290,WorkElectricity!$J157))</f>
        <v>#N/A</v>
      </c>
      <c r="AN157" s="19" t="e">
        <f>IF(SUMIFS(RawElectricity!AG$171:AG$290,RawElectricity!$B$171:$B$290,WorkElectricity!$I157,RawElectricity!$A$171:$A$290,WorkElectricity!$J157)&lt;0.0001,VLOOKUP($I157,Notes!$B$1:$C$1,2,0),SUMIFS(RawElectricity!AG$171:AG$290,RawElectricity!$B$171:$B$290,WorkElectricity!$I157,RawElectricity!$A$171:$A$290,WorkElectricity!$J157))</f>
        <v>#N/A</v>
      </c>
      <c r="AO157" s="19" t="e">
        <f>IF(SUMIFS(RawElectricity!AH$171:AH$290,RawElectricity!$B$171:$B$290,WorkElectricity!$I157,RawElectricity!$A$171:$A$290,WorkElectricity!$J157)&lt;0.0001,VLOOKUP($I157,Notes!$B$1:$C$1,2,0),SUMIFS(RawElectricity!AH$171:AH$290,RawElectricity!$B$171:$B$290,WorkElectricity!$I157,RawElectricity!$A$171:$A$290,WorkElectricity!$J157))</f>
        <v>#N/A</v>
      </c>
      <c r="AP157" s="19" t="e">
        <f>IF(SUMIFS(RawElectricity!AI$171:AI$290,RawElectricity!$B$171:$B$290,WorkElectricity!$I157,RawElectricity!$A$171:$A$290,WorkElectricity!$J157)&lt;0.0001,VLOOKUP($I157,Notes!$B$1:$C$1,2,0),SUMIFS(RawElectricity!AI$171:AI$290,RawElectricity!$B$171:$B$290,WorkElectricity!$I157,RawElectricity!$A$171:$A$290,WorkElectricity!$J157))</f>
        <v>#N/A</v>
      </c>
      <c r="AQ157" s="19" t="e">
        <f>IF(SUMIFS(RawElectricity!AJ$171:AJ$290,RawElectricity!$B$171:$B$290,WorkElectricity!$I157,RawElectricity!$A$171:$A$290,WorkElectricity!$J157)&lt;0.0001,VLOOKUP($I157,Notes!$B$1:$C$1,2,0),SUMIFS(RawElectricity!AJ$171:AJ$290,RawElectricity!$B$171:$B$290,WorkElectricity!$I157,RawElectricity!$A$171:$A$290,WorkElectricity!$J157))</f>
        <v>#N/A</v>
      </c>
      <c r="AR157" s="19" t="e">
        <f>IF(SUMIFS(RawElectricity!AK$171:AK$290,RawElectricity!$B$171:$B$290,WorkElectricity!$I157,RawElectricity!$A$171:$A$290,WorkElectricity!$J157)&lt;0.0001,VLOOKUP($I157,Notes!$B$1:$C$1,2,0),SUMIFS(RawElectricity!AK$171:AK$290,RawElectricity!$B$171:$B$290,WorkElectricity!$I157,RawElectricity!$A$171:$A$290,WorkElectricity!$J157))</f>
        <v>#N/A</v>
      </c>
      <c r="AS157" s="19" t="e">
        <f>IF(SUMIFS(RawElectricity!AL$171:AL$290,RawElectricity!$B$171:$B$290,WorkElectricity!$I157,RawElectricity!$A$171:$A$290,WorkElectricity!$J157)&lt;0.0001,VLOOKUP($I157,Notes!$B$1:$C$1,2,0),SUMIFS(RawElectricity!AL$171:AL$290,RawElectricity!$B$171:$B$290,WorkElectricity!$I157,RawElectricity!$A$171:$A$290,WorkElectricity!$J157))</f>
        <v>#N/A</v>
      </c>
      <c r="AT157" s="19" t="e">
        <f>IF(SUMIFS(RawElectricity!AM$171:AM$290,RawElectricity!$B$171:$B$290,WorkElectricity!$I157,RawElectricity!$A$171:$A$290,WorkElectricity!$J157)&lt;0.0001,VLOOKUP($I157,Notes!$B$1:$C$1,2,0),SUMIFS(RawElectricity!AM$171:AM$290,RawElectricity!$B$171:$B$290,WorkElectricity!$I157,RawElectricity!$A$171:$A$290,WorkElectricity!$J157))</f>
        <v>#N/A</v>
      </c>
      <c r="AU157" s="19" t="e">
        <f>IF(SUMIFS(RawElectricity!AN$171:AN$290,RawElectricity!$B$171:$B$290,WorkElectricity!$I157,RawElectricity!$A$171:$A$290,WorkElectricity!$J157)&lt;0.0001,VLOOKUP($I157,Notes!$B$1:$C$1,2,0),SUMIFS(RawElectricity!AN$171:AN$290,RawElectricity!$B$171:$B$290,WorkElectricity!$I157,RawElectricity!$A$171:$A$290,WorkElectricity!$J157))</f>
        <v>#N/A</v>
      </c>
      <c r="AV157" s="19" t="e">
        <f>IF(SUMIFS(RawElectricity!AO$171:AO$290,RawElectricity!$B$171:$B$290,WorkElectricity!$I157,RawElectricity!$A$171:$A$290,WorkElectricity!$J157)&lt;0.0001,VLOOKUP($I157,Notes!$B$1:$C$1,2,0),SUMIFS(RawElectricity!AO$171:AO$290,RawElectricity!$B$171:$B$290,WorkElectricity!$I157,RawElectricity!$A$171:$A$290,WorkElectricity!$J157))</f>
        <v>#N/A</v>
      </c>
      <c r="AW157" s="19" t="e">
        <f>IF(SUMIFS(RawElectricity!AP$171:AP$290,RawElectricity!$B$171:$B$290,WorkElectricity!$I157,RawElectricity!$A$171:$A$290,WorkElectricity!$J157)&lt;0.0001,VLOOKUP($I157,Notes!$B$1:$C$1,2,0),SUMIFS(RawElectricity!AP$171:AP$290,RawElectricity!$B$171:$B$290,WorkElectricity!$I157,RawElectricity!$A$171:$A$290,WorkElectricity!$J157))</f>
        <v>#N/A</v>
      </c>
      <c r="AX157" s="19" t="e">
        <f>IF(SUMIFS(RawElectricity!AQ$171:AQ$290,RawElectricity!$B$171:$B$290,WorkElectricity!$I157,RawElectricity!$A$171:$A$290,WorkElectricity!$J157)&lt;0.0001,VLOOKUP($I157,Notes!$B$1:$C$1,2,0),SUMIFS(RawElectricity!AQ$171:AQ$290,RawElectricity!$B$171:$B$290,WorkElectricity!$I157,RawElectricity!$A$171:$A$290,WorkElectricity!$J157))</f>
        <v>#N/A</v>
      </c>
      <c r="AY157" s="19" t="e">
        <f>IF(SUMIFS(RawElectricity!AR$171:AR$290,RawElectricity!$B$171:$B$290,WorkElectricity!$I157,RawElectricity!$A$171:$A$290,WorkElectricity!$J157)&lt;0.0001,VLOOKUP($I157,Notes!$B$1:$C$1,2,0),SUMIFS(RawElectricity!AR$171:AR$290,RawElectricity!$B$171:$B$290,WorkElectricity!$I157,RawElectricity!$A$171:$A$290,WorkElectricity!$J157))</f>
        <v>#N/A</v>
      </c>
      <c r="AZ157" s="19" t="e">
        <f>IF(SUMIFS(RawElectricity!AS$171:AS$290,RawElectricity!$B$171:$B$290,WorkElectricity!$I157,RawElectricity!$A$171:$A$290,WorkElectricity!$J157)&lt;0.0001,VLOOKUP($I157,Notes!$B$1:$C$1,2,0),SUMIFS(RawElectricity!AS$171:AS$290,RawElectricity!$B$171:$B$290,WorkElectricity!$I157,RawElectricity!$A$171:$A$290,WorkElectricity!$J157))</f>
        <v>#N/A</v>
      </c>
      <c r="BA157" s="19" t="e">
        <f>IF(SUMIFS(RawElectricity!AT$171:AT$290,RawElectricity!$B$171:$B$290,WorkElectricity!$I157,RawElectricity!$A$171:$A$290,WorkElectricity!$J157)&lt;0.0001,VLOOKUP($I157,Notes!$B$1:$C$1,2,0),SUMIFS(RawElectricity!AT$171:AT$290,RawElectricity!$B$171:$B$290,WorkElectricity!$I157,RawElectricity!$A$171:$A$290,WorkElectricity!$J157))</f>
        <v>#N/A</v>
      </c>
      <c r="BB157" s="19" t="e">
        <f>IF(SUMIFS(RawElectricity!AU$171:AU$290,RawElectricity!$B$171:$B$290,WorkElectricity!$I157,RawElectricity!$A$171:$A$290,WorkElectricity!$J157)&lt;0.0001,VLOOKUP($I157,Notes!$B$1:$C$1,2,0),SUMIFS(RawElectricity!AU$171:AU$290,RawElectricity!$B$171:$B$290,WorkElectricity!$I157,RawElectricity!$A$171:$A$290,WorkElectricity!$J157))</f>
        <v>#N/A</v>
      </c>
      <c r="BC157" s="19" t="e">
        <f>IF(SUMIFS(RawElectricity!AV$171:AV$290,RawElectricity!$B$171:$B$290,WorkElectricity!$I157,RawElectricity!$A$171:$A$290,WorkElectricity!$J157)&lt;0.0001,VLOOKUP($I157,Notes!$B$1:$C$1,2,0),SUMIFS(RawElectricity!AV$171:AV$290,RawElectricity!$B$171:$B$290,WorkElectricity!$I157,RawElectricity!$A$171:$A$290,WorkElectricity!$J157))</f>
        <v>#N/A</v>
      </c>
      <c r="BD157" s="19" t="e">
        <f>IF(SUMIFS(RawElectricity!AW$171:AW$290,RawElectricity!$B$171:$B$290,WorkElectricity!$I157,RawElectricity!$A$171:$A$290,WorkElectricity!$J157)&lt;0.0001,VLOOKUP($I157,Notes!$B$1:$C$1,2,0),SUMIFS(RawElectricity!AW$171:AW$290,RawElectricity!$B$171:$B$290,WorkElectricity!$I157,RawElectricity!$A$171:$A$290,WorkElectricity!$J157))</f>
        <v>#N/A</v>
      </c>
      <c r="BE157" s="19" t="e">
        <f>IF(SUMIFS(RawElectricity!AX$171:AX$290,RawElectricity!$B$171:$B$290,WorkElectricity!$I157,RawElectricity!$A$171:$A$290,WorkElectricity!$J157)&lt;0.0001,VLOOKUP($I157,Notes!$B$1:$C$1,2,0),SUMIFS(RawElectricity!AX$171:AX$290,RawElectricity!$B$171:$B$290,WorkElectricity!$I157,RawElectricity!$A$171:$A$290,WorkElectricity!$J157))</f>
        <v>#N/A</v>
      </c>
      <c r="BF157" s="19" t="e">
        <f>IF(SUMIFS(RawElectricity!AY$171:AY$290,RawElectricity!$B$171:$B$290,WorkElectricity!$I157,RawElectricity!$A$171:$A$290,WorkElectricity!$J157)&lt;0.0001,VLOOKUP($I157,Notes!$B$1:$C$1,2,0),SUMIFS(RawElectricity!AY$171:AY$290,RawElectricity!$B$171:$B$290,WorkElectricity!$I157,RawElectricity!$A$171:$A$290,WorkElectricity!$J157))</f>
        <v>#N/A</v>
      </c>
      <c r="BG157" s="19" t="e">
        <f>IF(SUMIFS(RawElectricity!AZ$171:AZ$290,RawElectricity!$B$171:$B$290,WorkElectricity!$I157,RawElectricity!$A$171:$A$290,WorkElectricity!$J157)&lt;0.0001,VLOOKUP($I157,Notes!$B$1:$C$1,2,0),SUMIFS(RawElectricity!AZ$171:AZ$290,RawElectricity!$B$171:$B$290,WorkElectricity!$I157,RawElectricity!$A$171:$A$290,WorkElectricity!$J157))</f>
        <v>#N/A</v>
      </c>
      <c r="BH157" s="19" t="e">
        <f>IF(SUMIFS(RawElectricity!BA$171:BA$290,RawElectricity!$B$171:$B$290,WorkElectricity!$I157,RawElectricity!$A$171:$A$290,WorkElectricity!$J157)&lt;0.0001,VLOOKUP($I157,Notes!$B$1:$C$1,2,0),SUMIFS(RawElectricity!BA$171:BA$290,RawElectricity!$B$171:$B$290,WorkElectricity!$I157,RawElectricity!$A$171:$A$290,WorkElectricity!$J157))</f>
        <v>#N/A</v>
      </c>
      <c r="BI157" s="19" t="e">
        <f>IF(SUMIFS(RawElectricity!BB$171:BB$290,RawElectricity!$B$171:$B$290,WorkElectricity!$I157,RawElectricity!$A$171:$A$290,WorkElectricity!$J157)&lt;0.0001,VLOOKUP($I157,Notes!$B$1:$C$1,2,0),SUMIFS(RawElectricity!BB$171:BB$290,RawElectricity!$B$171:$B$290,WorkElectricity!$I157,RawElectricity!$A$171:$A$290,WorkElectricity!$J157))</f>
        <v>#N/A</v>
      </c>
      <c r="BJ157" s="19" t="e">
        <f>IF(SUMIFS(RawElectricity!BC$171:BC$290,RawElectricity!$B$171:$B$290,WorkElectricity!$I157,RawElectricity!$A$171:$A$290,WorkElectricity!$J157)&lt;0.0001,VLOOKUP($I157,Notes!$B$1:$C$1,2,0),SUMIFS(RawElectricity!BC$171:BC$290,RawElectricity!$B$171:$B$290,WorkElectricity!$I157,RawElectricity!$A$171:$A$290,WorkElectricity!$J157))</f>
        <v>#N/A</v>
      </c>
      <c r="BK157" s="19" t="e">
        <f>IF(SUMIFS(RawElectricity!BD$171:BD$290,RawElectricity!$B$171:$B$290,WorkElectricity!$I157,RawElectricity!$A$171:$A$290,WorkElectricity!$J157)&lt;0.0001,VLOOKUP($I157,Notes!$B$1:$C$1,2,0),SUMIFS(RawElectricity!BD$171:BD$290,RawElectricity!$B$171:$B$290,WorkElectricity!$I157,RawElectricity!$A$171:$A$290,WorkElectricity!$J157))</f>
        <v>#N/A</v>
      </c>
      <c r="BL157" s="19" t="e">
        <f>IF(SUMIFS(RawElectricity!BE$171:BE$290,RawElectricity!$B$171:$B$290,WorkElectricity!$I157,RawElectricity!$A$171:$A$290,WorkElectricity!$J157)&lt;0.0001,VLOOKUP($I157,Notes!$B$1:$C$1,2,0),SUMIFS(RawElectricity!BE$171:BE$290,RawElectricity!$B$171:$B$290,WorkElectricity!$I157,RawElectricity!$A$171:$A$290,WorkElectricity!$J157))</f>
        <v>#N/A</v>
      </c>
      <c r="BM157" s="19" t="e">
        <f>IF(SUMIFS(RawElectricity!BF$171:BF$290,RawElectricity!$B$171:$B$290,WorkElectricity!$I157,RawElectricity!$A$171:$A$290,WorkElectricity!$J157)&lt;0.0001,VLOOKUP($I157,Notes!$B$1:$C$1,2,0),SUMIFS(RawElectricity!BF$171:BF$290,RawElectricity!$B$171:$B$290,WorkElectricity!$I157,RawElectricity!$A$171:$A$290,WorkElectricity!$J157))</f>
        <v>#N/A</v>
      </c>
      <c r="BN157" s="19" t="e">
        <f>IF(SUMIFS(RawElectricity!BG$171:BG$290,RawElectricity!$B$171:$B$290,WorkElectricity!$I157,RawElectricity!$A$171:$A$290,WorkElectricity!$J157)&lt;0.0001,VLOOKUP($I157,Notes!$B$1:$C$1,2,0),SUMIFS(RawElectricity!BG$171:BG$290,RawElectricity!$B$171:$B$290,WorkElectricity!$I157,RawElectricity!$A$171:$A$290,WorkElectricity!$J157))</f>
        <v>#N/A</v>
      </c>
      <c r="BO157" s="19" t="e">
        <f>IF(SUMIFS(RawElectricity!BH$171:BH$290,RawElectricity!$B$171:$B$290,WorkElectricity!$I157,RawElectricity!$A$171:$A$290,WorkElectricity!$J157)&lt;0.0001,VLOOKUP($I157,Notes!$B$1:$C$1,2,0),SUMIFS(RawElectricity!BH$171:BH$290,RawElectricity!$B$171:$B$290,WorkElectricity!$I157,RawElectricity!$A$171:$A$290,WorkElectricity!$J157))</f>
        <v>#N/A</v>
      </c>
      <c r="BP157" s="19" t="e">
        <f>IF(SUMIFS(RawElectricity!BI$171:BI$290,RawElectricity!$B$171:$B$290,WorkElectricity!$I157,RawElectricity!$A$171:$A$290,WorkElectricity!$J157)&lt;0.0001,VLOOKUP($I157,Notes!$B$1:$C$1,2,0),SUMIFS(RawElectricity!BI$171:BI$290,RawElectricity!$B$171:$B$290,WorkElectricity!$I157,RawElectricity!$A$171:$A$290,WorkElectricity!$J157))</f>
        <v>#N/A</v>
      </c>
      <c r="BQ157" s="19"/>
      <c r="BR157" s="19" t="e">
        <f>IF(SUMIFS(RawElectricity!BJ$171:BJ$290,RawElectricity!$B$171:$B$290,WorkElectricity!$I157,RawElectricity!$A$171:$A$290,WorkElectricity!$J157)&lt;0.0001,VLOOKUP($I157,Notes!$B$1:$C$1,2,0),SUMIFS(RawElectricity!BJ$171:BJ$290,RawElectricity!$B$171:$B$290,WorkElectricity!$I157,RawElectricity!$A$171:$A$290,WorkElectricity!$J157))</f>
        <v>#N/A</v>
      </c>
      <c r="BS157" s="19" t="e">
        <f>IF(SUMIFS(RawElectricity!BK$171:BK$290,RawElectricity!$B$171:$B$290,WorkElectricity!$I157,RawElectricity!$A$171:$A$290,WorkElectricity!$J157)&lt;0.0001,VLOOKUP($I157,Notes!$B$1:$C$1,2,0),SUMIFS(RawElectricity!BK$171:BK$290,RawElectricity!$B$171:$B$290,WorkElectricity!$I157,RawElectricity!$A$171:$A$290,WorkElectricity!$J157))</f>
        <v>#N/A</v>
      </c>
      <c r="BT157" s="19" t="e">
        <f>IF(SUMIFS(RawElectricity!BL$171:BL$290,RawElectricity!$B$171:$B$290,WorkElectricity!$I157,RawElectricity!$A$171:$A$290,WorkElectricity!$J157)&lt;0.0001,VLOOKUP($I157,Notes!$B$1:$C$1,2,0),SUMIFS(RawElectricity!BL$171:BL$290,RawElectricity!$B$171:$B$290,WorkElectricity!$I157,RawElectricity!$A$171:$A$290,WorkElectricity!$J157))</f>
        <v>#N/A</v>
      </c>
      <c r="BU157" s="19" t="e">
        <f>IF(SUMIFS(RawElectricity!BM$171:BM$290,RawElectricity!$B$171:$B$290,WorkElectricity!$I157,RawElectricity!$A$171:$A$290,WorkElectricity!$J157)&lt;0.0001,VLOOKUP($I157,Notes!$B$1:$C$1,2,0),SUMIFS(RawElectricity!BM$171:BM$290,RawElectricity!$B$171:$B$290,WorkElectricity!$I157,RawElectricity!$A$171:$A$290,WorkElectricity!$J157))</f>
        <v>#N/A</v>
      </c>
      <c r="BV157" s="19" t="e">
        <f>IF(SUMIFS(RawElectricity!BN$171:BN$290,RawElectricity!$B$171:$B$290,WorkElectricity!$I157,RawElectricity!$A$171:$A$290,WorkElectricity!$J157)&lt;0.0001,VLOOKUP($I157,Notes!$B$1:$C$1,2,0),SUMIFS(RawElectricity!BN$171:BN$290,RawElectricity!$B$171:$B$290,WorkElectricity!$I157,RawElectricity!$A$171:$A$290,WorkElectricity!$J157))</f>
        <v>#N/A</v>
      </c>
      <c r="BW157" s="19" t="e">
        <f>IF(SUMIFS(RawElectricity!BO$171:BO$290,RawElectricity!$B$171:$B$290,WorkElectricity!$I157,RawElectricity!$A$171:$A$290,WorkElectricity!$J157)&lt;0.0001,VLOOKUP($I157,Notes!$B$1:$C$1,2,0),SUMIFS(RawElectricity!BO$171:BO$290,RawElectricity!$B$171:$B$290,WorkElectricity!$I157,RawElectricity!$A$171:$A$290,WorkElectricity!$J157))</f>
        <v>#N/A</v>
      </c>
    </row>
    <row r="158" spans="1:75" x14ac:dyDescent="0.25">
      <c r="A158" t="str">
        <f>IF(B158&lt;&gt;B157,MAX(A$79:A157)+1,"")</f>
        <v/>
      </c>
      <c r="B158" t="str">
        <f>RawElectricity!B249</f>
        <v>sim6</v>
      </c>
      <c r="D158" s="19"/>
      <c r="E158" s="19"/>
      <c r="F158" s="19"/>
      <c r="G158" s="19"/>
      <c r="H158">
        <f t="shared" si="14"/>
        <v>9</v>
      </c>
      <c r="I158" t="str">
        <f t="shared" si="13"/>
        <v>sim8</v>
      </c>
      <c r="J158" t="str">
        <f t="shared" si="15"/>
        <v>Gas</v>
      </c>
      <c r="K158" s="19" t="e">
        <f>IF(SUMIFS(RawElectricity!D$171:D$290,RawElectricity!$B$171:$B$290,WorkElectricity!$I158,RawElectricity!$A$171:$A$290,WorkElectricity!$J158)&lt;0.0001,VLOOKUP($I158,Notes!$B$1:$C$1,2,0),SUMIFS(RawElectricity!D$171:D$290,RawElectricity!$B$171:$B$290,WorkElectricity!$I158,RawElectricity!$A$171:$A$290,WorkElectricity!$J158))</f>
        <v>#N/A</v>
      </c>
      <c r="L158" s="19" t="e">
        <f>IF(SUMIFS(RawElectricity!E$171:E$290,RawElectricity!$B$171:$B$290,WorkElectricity!$I158,RawElectricity!$A$171:$A$290,WorkElectricity!$J158)&lt;0.0001,VLOOKUP($I158,Notes!$B$1:$C$1,2,0),SUMIFS(RawElectricity!E$171:E$290,RawElectricity!$B$171:$B$290,WorkElectricity!$I158,RawElectricity!$A$171:$A$290,WorkElectricity!$J158))</f>
        <v>#N/A</v>
      </c>
      <c r="M158" s="19" t="e">
        <f>IF(SUMIFS(RawElectricity!F$171:F$290,RawElectricity!$B$171:$B$290,WorkElectricity!$I158,RawElectricity!$A$171:$A$290,WorkElectricity!$J158)&lt;0.0001,VLOOKUP($I158,Notes!$B$1:$C$1,2,0),SUMIFS(RawElectricity!F$171:F$290,RawElectricity!$B$171:$B$290,WorkElectricity!$I158,RawElectricity!$A$171:$A$290,WorkElectricity!$J158))</f>
        <v>#N/A</v>
      </c>
      <c r="N158" s="19" t="e">
        <f>IF(SUMIFS(RawElectricity!G$171:G$290,RawElectricity!$B$171:$B$290,WorkElectricity!$I158,RawElectricity!$A$171:$A$290,WorkElectricity!$J158)&lt;0.0001,VLOOKUP($I158,Notes!$B$1:$C$1,2,0),SUMIFS(RawElectricity!G$171:G$290,RawElectricity!$B$171:$B$290,WorkElectricity!$I158,RawElectricity!$A$171:$A$290,WorkElectricity!$J158))</f>
        <v>#N/A</v>
      </c>
      <c r="O158" s="19" t="e">
        <f>IF(SUMIFS(RawElectricity!H$171:H$290,RawElectricity!$B$171:$B$290,WorkElectricity!$I158,RawElectricity!$A$171:$A$290,WorkElectricity!$J158)&lt;0.0001,VLOOKUP($I158,Notes!$B$1:$C$1,2,0),SUMIFS(RawElectricity!H$171:H$290,RawElectricity!$B$171:$B$290,WorkElectricity!$I158,RawElectricity!$A$171:$A$290,WorkElectricity!$J158))</f>
        <v>#N/A</v>
      </c>
      <c r="P158" s="19" t="e">
        <f>IF(SUMIFS(RawElectricity!I$171:I$290,RawElectricity!$B$171:$B$290,WorkElectricity!$I158,RawElectricity!$A$171:$A$290,WorkElectricity!$J158)&lt;0.0001,VLOOKUP($I158,Notes!$B$1:$C$1,2,0),SUMIFS(RawElectricity!I$171:I$290,RawElectricity!$B$171:$B$290,WorkElectricity!$I158,RawElectricity!$A$171:$A$290,WorkElectricity!$J158))</f>
        <v>#N/A</v>
      </c>
      <c r="Q158" s="19" t="e">
        <f>IF(SUMIFS(RawElectricity!J$171:J$290,RawElectricity!$B$171:$B$290,WorkElectricity!$I158,RawElectricity!$A$171:$A$290,WorkElectricity!$J158)&lt;0.0001,VLOOKUP($I158,Notes!$B$1:$C$1,2,0),SUMIFS(RawElectricity!J$171:J$290,RawElectricity!$B$171:$B$290,WorkElectricity!$I158,RawElectricity!$A$171:$A$290,WorkElectricity!$J158))</f>
        <v>#N/A</v>
      </c>
      <c r="R158" s="19" t="e">
        <f>IF(SUMIFS(RawElectricity!K$171:K$290,RawElectricity!$B$171:$B$290,WorkElectricity!$I158,RawElectricity!$A$171:$A$290,WorkElectricity!$J158)&lt;0.0001,VLOOKUP($I158,Notes!$B$1:$C$1,2,0),SUMIFS(RawElectricity!K$171:K$290,RawElectricity!$B$171:$B$290,WorkElectricity!$I158,RawElectricity!$A$171:$A$290,WorkElectricity!$J158))</f>
        <v>#N/A</v>
      </c>
      <c r="S158" s="19" t="e">
        <f>IF(SUMIFS(RawElectricity!L$171:L$290,RawElectricity!$B$171:$B$290,WorkElectricity!$I158,RawElectricity!$A$171:$A$290,WorkElectricity!$J158)&lt;0.0001,VLOOKUP($I158,Notes!$B$1:$C$1,2,0),SUMIFS(RawElectricity!L$171:L$290,RawElectricity!$B$171:$B$290,WorkElectricity!$I158,RawElectricity!$A$171:$A$290,WorkElectricity!$J158))</f>
        <v>#N/A</v>
      </c>
      <c r="T158" s="19" t="e">
        <f>IF(SUMIFS(RawElectricity!M$171:M$290,RawElectricity!$B$171:$B$290,WorkElectricity!$I158,RawElectricity!$A$171:$A$290,WorkElectricity!$J158)&lt;0.0001,VLOOKUP($I158,Notes!$B$1:$C$1,2,0),SUMIFS(RawElectricity!M$171:M$290,RawElectricity!$B$171:$B$290,WorkElectricity!$I158,RawElectricity!$A$171:$A$290,WorkElectricity!$J158))</f>
        <v>#N/A</v>
      </c>
      <c r="U158" s="19" t="e">
        <f>IF(SUMIFS(RawElectricity!N$171:N$290,RawElectricity!$B$171:$B$290,WorkElectricity!$I158,RawElectricity!$A$171:$A$290,WorkElectricity!$J158)&lt;0.0001,VLOOKUP($I158,Notes!$B$1:$C$1,2,0),SUMIFS(RawElectricity!N$171:N$290,RawElectricity!$B$171:$B$290,WorkElectricity!$I158,RawElectricity!$A$171:$A$290,WorkElectricity!$J158))</f>
        <v>#N/A</v>
      </c>
      <c r="V158" s="19" t="e">
        <f>IF(SUMIFS(RawElectricity!O$171:O$290,RawElectricity!$B$171:$B$290,WorkElectricity!$I158,RawElectricity!$A$171:$A$290,WorkElectricity!$J158)&lt;0.0001,VLOOKUP($I158,Notes!$B$1:$C$1,2,0),SUMIFS(RawElectricity!O$171:O$290,RawElectricity!$B$171:$B$290,WorkElectricity!$I158,RawElectricity!$A$171:$A$290,WorkElectricity!$J158))</f>
        <v>#N/A</v>
      </c>
      <c r="W158" s="19" t="e">
        <f>IF(SUMIFS(RawElectricity!P$171:P$290,RawElectricity!$B$171:$B$290,WorkElectricity!$I158,RawElectricity!$A$171:$A$290,WorkElectricity!$J158)&lt;0.0001,VLOOKUP($I158,Notes!$B$1:$C$1,2,0),SUMIFS(RawElectricity!P$171:P$290,RawElectricity!$B$171:$B$290,WorkElectricity!$I158,RawElectricity!$A$171:$A$290,WorkElectricity!$J158))</f>
        <v>#N/A</v>
      </c>
      <c r="X158" s="19" t="e">
        <f>IF(SUMIFS(RawElectricity!Q$171:Q$290,RawElectricity!$B$171:$B$290,WorkElectricity!$I158,RawElectricity!$A$171:$A$290,WorkElectricity!$J158)&lt;0.0001,VLOOKUP($I158,Notes!$B$1:$C$1,2,0),SUMIFS(RawElectricity!Q$171:Q$290,RawElectricity!$B$171:$B$290,WorkElectricity!$I158,RawElectricity!$A$171:$A$290,WorkElectricity!$J158))</f>
        <v>#N/A</v>
      </c>
      <c r="Y158" s="19" t="e">
        <f>IF(SUMIFS(RawElectricity!R$171:R$290,RawElectricity!$B$171:$B$290,WorkElectricity!$I158,RawElectricity!$A$171:$A$290,WorkElectricity!$J158)&lt;0.0001,VLOOKUP($I158,Notes!$B$1:$C$1,2,0),SUMIFS(RawElectricity!R$171:R$290,RawElectricity!$B$171:$B$290,WorkElectricity!$I158,RawElectricity!$A$171:$A$290,WorkElectricity!$J158))</f>
        <v>#N/A</v>
      </c>
      <c r="Z158" s="19" t="e">
        <f>IF(SUMIFS(RawElectricity!S$171:S$290,RawElectricity!$B$171:$B$290,WorkElectricity!$I158,RawElectricity!$A$171:$A$290,WorkElectricity!$J158)&lt;0.0001,VLOOKUP($I158,Notes!$B$1:$C$1,2,0),SUMIFS(RawElectricity!S$171:S$290,RawElectricity!$B$171:$B$290,WorkElectricity!$I158,RawElectricity!$A$171:$A$290,WorkElectricity!$J158))</f>
        <v>#N/A</v>
      </c>
      <c r="AA158" s="19" t="e">
        <f>IF(SUMIFS(RawElectricity!T$171:T$290,RawElectricity!$B$171:$B$290,WorkElectricity!$I158,RawElectricity!$A$171:$A$290,WorkElectricity!$J158)&lt;0.0001,VLOOKUP($I158,Notes!$B$1:$C$1,2,0),SUMIFS(RawElectricity!T$171:T$290,RawElectricity!$B$171:$B$290,WorkElectricity!$I158,RawElectricity!$A$171:$A$290,WorkElectricity!$J158))</f>
        <v>#N/A</v>
      </c>
      <c r="AB158" s="19" t="e">
        <f>IF(SUMIFS(RawElectricity!U$171:U$290,RawElectricity!$B$171:$B$290,WorkElectricity!$I158,RawElectricity!$A$171:$A$290,WorkElectricity!$J158)&lt;0.0001,VLOOKUP($I158,Notes!$B$1:$C$1,2,0),SUMIFS(RawElectricity!U$171:U$290,RawElectricity!$B$171:$B$290,WorkElectricity!$I158,RawElectricity!$A$171:$A$290,WorkElectricity!$J158))</f>
        <v>#N/A</v>
      </c>
      <c r="AC158" s="19" t="e">
        <f>IF(SUMIFS(RawElectricity!V$171:V$290,RawElectricity!$B$171:$B$290,WorkElectricity!$I158,RawElectricity!$A$171:$A$290,WorkElectricity!$J158)&lt;0.0001,VLOOKUP($I158,Notes!$B$1:$C$1,2,0),SUMIFS(RawElectricity!V$171:V$290,RawElectricity!$B$171:$B$290,WorkElectricity!$I158,RawElectricity!$A$171:$A$290,WorkElectricity!$J158))</f>
        <v>#N/A</v>
      </c>
      <c r="AD158" s="19" t="e">
        <f>IF(SUMIFS(RawElectricity!W$171:W$290,RawElectricity!$B$171:$B$290,WorkElectricity!$I158,RawElectricity!$A$171:$A$290,WorkElectricity!$J158)&lt;0.0001,VLOOKUP($I158,Notes!$B$1:$C$1,2,0),SUMIFS(RawElectricity!W$171:W$290,RawElectricity!$B$171:$B$290,WorkElectricity!$I158,RawElectricity!$A$171:$A$290,WorkElectricity!$J158))</f>
        <v>#N/A</v>
      </c>
      <c r="AE158" s="19" t="e">
        <f>IF(SUMIFS(RawElectricity!X$171:X$290,RawElectricity!$B$171:$B$290,WorkElectricity!$I158,RawElectricity!$A$171:$A$290,WorkElectricity!$J158)&lt;0.0001,VLOOKUP($I158,Notes!$B$1:$C$1,2,0),SUMIFS(RawElectricity!X$171:X$290,RawElectricity!$B$171:$B$290,WorkElectricity!$I158,RawElectricity!$A$171:$A$290,WorkElectricity!$J158))</f>
        <v>#N/A</v>
      </c>
      <c r="AF158" s="19" t="e">
        <f>IF(SUMIFS(RawElectricity!Y$171:Y$290,RawElectricity!$B$171:$B$290,WorkElectricity!$I158,RawElectricity!$A$171:$A$290,WorkElectricity!$J158)&lt;0.0001,VLOOKUP($I158,Notes!$B$1:$C$1,2,0),SUMIFS(RawElectricity!Y$171:Y$290,RawElectricity!$B$171:$B$290,WorkElectricity!$I158,RawElectricity!$A$171:$A$290,WorkElectricity!$J158))</f>
        <v>#N/A</v>
      </c>
      <c r="AG158" s="19" t="e">
        <f>IF(SUMIFS(RawElectricity!Z$171:Z$290,RawElectricity!$B$171:$B$290,WorkElectricity!$I158,RawElectricity!$A$171:$A$290,WorkElectricity!$J158)&lt;0.0001,VLOOKUP($I158,Notes!$B$1:$C$1,2,0),SUMIFS(RawElectricity!Z$171:Z$290,RawElectricity!$B$171:$B$290,WorkElectricity!$I158,RawElectricity!$A$171:$A$290,WorkElectricity!$J158))</f>
        <v>#N/A</v>
      </c>
      <c r="AH158" s="19" t="e">
        <f>IF(SUMIFS(RawElectricity!AA$171:AA$290,RawElectricity!$B$171:$B$290,WorkElectricity!$I158,RawElectricity!$A$171:$A$290,WorkElectricity!$J158)&lt;0.0001,VLOOKUP($I158,Notes!$B$1:$C$1,2,0),SUMIFS(RawElectricity!AA$171:AA$290,RawElectricity!$B$171:$B$290,WorkElectricity!$I158,RawElectricity!$A$171:$A$290,WorkElectricity!$J158))</f>
        <v>#N/A</v>
      </c>
      <c r="AI158" s="19" t="e">
        <f>IF(SUMIFS(RawElectricity!AB$171:AB$290,RawElectricity!$B$171:$B$290,WorkElectricity!$I158,RawElectricity!$A$171:$A$290,WorkElectricity!$J158)&lt;0.0001,VLOOKUP($I158,Notes!$B$1:$C$1,2,0),SUMIFS(RawElectricity!AB$171:AB$290,RawElectricity!$B$171:$B$290,WorkElectricity!$I158,RawElectricity!$A$171:$A$290,WorkElectricity!$J158))</f>
        <v>#N/A</v>
      </c>
      <c r="AJ158" s="19" t="e">
        <f>IF(SUMIFS(RawElectricity!AC$171:AC$290,RawElectricity!$B$171:$B$290,WorkElectricity!$I158,RawElectricity!$A$171:$A$290,WorkElectricity!$J158)&lt;0.0001,VLOOKUP($I158,Notes!$B$1:$C$1,2,0),SUMIFS(RawElectricity!AC$171:AC$290,RawElectricity!$B$171:$B$290,WorkElectricity!$I158,RawElectricity!$A$171:$A$290,WorkElectricity!$J158))</f>
        <v>#N/A</v>
      </c>
      <c r="AK158" s="19" t="e">
        <f>IF(SUMIFS(RawElectricity!AD$171:AD$290,RawElectricity!$B$171:$B$290,WorkElectricity!$I158,RawElectricity!$A$171:$A$290,WorkElectricity!$J158)&lt;0.0001,VLOOKUP($I158,Notes!$B$1:$C$1,2,0),SUMIFS(RawElectricity!AD$171:AD$290,RawElectricity!$B$171:$B$290,WorkElectricity!$I158,RawElectricity!$A$171:$A$290,WorkElectricity!$J158))</f>
        <v>#N/A</v>
      </c>
      <c r="AL158" s="19" t="e">
        <f>IF(SUMIFS(RawElectricity!AE$171:AE$290,RawElectricity!$B$171:$B$290,WorkElectricity!$I158,RawElectricity!$A$171:$A$290,WorkElectricity!$J158)&lt;0.0001,VLOOKUP($I158,Notes!$B$1:$C$1,2,0),SUMIFS(RawElectricity!AE$171:AE$290,RawElectricity!$B$171:$B$290,WorkElectricity!$I158,RawElectricity!$A$171:$A$290,WorkElectricity!$J158))</f>
        <v>#N/A</v>
      </c>
      <c r="AM158" s="19" t="e">
        <f>IF(SUMIFS(RawElectricity!AF$171:AF$290,RawElectricity!$B$171:$B$290,WorkElectricity!$I158,RawElectricity!$A$171:$A$290,WorkElectricity!$J158)&lt;0.0001,VLOOKUP($I158,Notes!$B$1:$C$1,2,0),SUMIFS(RawElectricity!AF$171:AF$290,RawElectricity!$B$171:$B$290,WorkElectricity!$I158,RawElectricity!$A$171:$A$290,WorkElectricity!$J158))</f>
        <v>#N/A</v>
      </c>
      <c r="AN158" s="19" t="e">
        <f>IF(SUMIFS(RawElectricity!AG$171:AG$290,RawElectricity!$B$171:$B$290,WorkElectricity!$I158,RawElectricity!$A$171:$A$290,WorkElectricity!$J158)&lt;0.0001,VLOOKUP($I158,Notes!$B$1:$C$1,2,0),SUMIFS(RawElectricity!AG$171:AG$290,RawElectricity!$B$171:$B$290,WorkElectricity!$I158,RawElectricity!$A$171:$A$290,WorkElectricity!$J158))</f>
        <v>#N/A</v>
      </c>
      <c r="AO158" s="19" t="e">
        <f>IF(SUMIFS(RawElectricity!AH$171:AH$290,RawElectricity!$B$171:$B$290,WorkElectricity!$I158,RawElectricity!$A$171:$A$290,WorkElectricity!$J158)&lt;0.0001,VLOOKUP($I158,Notes!$B$1:$C$1,2,0),SUMIFS(RawElectricity!AH$171:AH$290,RawElectricity!$B$171:$B$290,WorkElectricity!$I158,RawElectricity!$A$171:$A$290,WorkElectricity!$J158))</f>
        <v>#N/A</v>
      </c>
      <c r="AP158" s="19" t="e">
        <f>IF(SUMIFS(RawElectricity!AI$171:AI$290,RawElectricity!$B$171:$B$290,WorkElectricity!$I158,RawElectricity!$A$171:$A$290,WorkElectricity!$J158)&lt;0.0001,VLOOKUP($I158,Notes!$B$1:$C$1,2,0),SUMIFS(RawElectricity!AI$171:AI$290,RawElectricity!$B$171:$B$290,WorkElectricity!$I158,RawElectricity!$A$171:$A$290,WorkElectricity!$J158))</f>
        <v>#N/A</v>
      </c>
      <c r="AQ158" s="19" t="e">
        <f>IF(SUMIFS(RawElectricity!AJ$171:AJ$290,RawElectricity!$B$171:$B$290,WorkElectricity!$I158,RawElectricity!$A$171:$A$290,WorkElectricity!$J158)&lt;0.0001,VLOOKUP($I158,Notes!$B$1:$C$1,2,0),SUMIFS(RawElectricity!AJ$171:AJ$290,RawElectricity!$B$171:$B$290,WorkElectricity!$I158,RawElectricity!$A$171:$A$290,WorkElectricity!$J158))</f>
        <v>#N/A</v>
      </c>
      <c r="AR158" s="19" t="e">
        <f>IF(SUMIFS(RawElectricity!AK$171:AK$290,RawElectricity!$B$171:$B$290,WorkElectricity!$I158,RawElectricity!$A$171:$A$290,WorkElectricity!$J158)&lt;0.0001,VLOOKUP($I158,Notes!$B$1:$C$1,2,0),SUMIFS(RawElectricity!AK$171:AK$290,RawElectricity!$B$171:$B$290,WorkElectricity!$I158,RawElectricity!$A$171:$A$290,WorkElectricity!$J158))</f>
        <v>#N/A</v>
      </c>
      <c r="AS158" s="19" t="e">
        <f>IF(SUMIFS(RawElectricity!AL$171:AL$290,RawElectricity!$B$171:$B$290,WorkElectricity!$I158,RawElectricity!$A$171:$A$290,WorkElectricity!$J158)&lt;0.0001,VLOOKUP($I158,Notes!$B$1:$C$1,2,0),SUMIFS(RawElectricity!AL$171:AL$290,RawElectricity!$B$171:$B$290,WorkElectricity!$I158,RawElectricity!$A$171:$A$290,WorkElectricity!$J158))</f>
        <v>#N/A</v>
      </c>
      <c r="AT158" s="19" t="e">
        <f>IF(SUMIFS(RawElectricity!AM$171:AM$290,RawElectricity!$B$171:$B$290,WorkElectricity!$I158,RawElectricity!$A$171:$A$290,WorkElectricity!$J158)&lt;0.0001,VLOOKUP($I158,Notes!$B$1:$C$1,2,0),SUMIFS(RawElectricity!AM$171:AM$290,RawElectricity!$B$171:$B$290,WorkElectricity!$I158,RawElectricity!$A$171:$A$290,WorkElectricity!$J158))</f>
        <v>#N/A</v>
      </c>
      <c r="AU158" s="19" t="e">
        <f>IF(SUMIFS(RawElectricity!AN$171:AN$290,RawElectricity!$B$171:$B$290,WorkElectricity!$I158,RawElectricity!$A$171:$A$290,WorkElectricity!$J158)&lt;0.0001,VLOOKUP($I158,Notes!$B$1:$C$1,2,0),SUMIFS(RawElectricity!AN$171:AN$290,RawElectricity!$B$171:$B$290,WorkElectricity!$I158,RawElectricity!$A$171:$A$290,WorkElectricity!$J158))</f>
        <v>#N/A</v>
      </c>
      <c r="AV158" s="19" t="e">
        <f>IF(SUMIFS(RawElectricity!AO$171:AO$290,RawElectricity!$B$171:$B$290,WorkElectricity!$I158,RawElectricity!$A$171:$A$290,WorkElectricity!$J158)&lt;0.0001,VLOOKUP($I158,Notes!$B$1:$C$1,2,0),SUMIFS(RawElectricity!AO$171:AO$290,RawElectricity!$B$171:$B$290,WorkElectricity!$I158,RawElectricity!$A$171:$A$290,WorkElectricity!$J158))</f>
        <v>#N/A</v>
      </c>
      <c r="AW158" s="19" t="e">
        <f>IF(SUMIFS(RawElectricity!AP$171:AP$290,RawElectricity!$B$171:$B$290,WorkElectricity!$I158,RawElectricity!$A$171:$A$290,WorkElectricity!$J158)&lt;0.0001,VLOOKUP($I158,Notes!$B$1:$C$1,2,0),SUMIFS(RawElectricity!AP$171:AP$290,RawElectricity!$B$171:$B$290,WorkElectricity!$I158,RawElectricity!$A$171:$A$290,WorkElectricity!$J158))</f>
        <v>#N/A</v>
      </c>
      <c r="AX158" s="19" t="e">
        <f>IF(SUMIFS(RawElectricity!AQ$171:AQ$290,RawElectricity!$B$171:$B$290,WorkElectricity!$I158,RawElectricity!$A$171:$A$290,WorkElectricity!$J158)&lt;0.0001,VLOOKUP($I158,Notes!$B$1:$C$1,2,0),SUMIFS(RawElectricity!AQ$171:AQ$290,RawElectricity!$B$171:$B$290,WorkElectricity!$I158,RawElectricity!$A$171:$A$290,WorkElectricity!$J158))</f>
        <v>#N/A</v>
      </c>
      <c r="AY158" s="19" t="e">
        <f>IF(SUMIFS(RawElectricity!AR$171:AR$290,RawElectricity!$B$171:$B$290,WorkElectricity!$I158,RawElectricity!$A$171:$A$290,WorkElectricity!$J158)&lt;0.0001,VLOOKUP($I158,Notes!$B$1:$C$1,2,0),SUMIFS(RawElectricity!AR$171:AR$290,RawElectricity!$B$171:$B$290,WorkElectricity!$I158,RawElectricity!$A$171:$A$290,WorkElectricity!$J158))</f>
        <v>#N/A</v>
      </c>
      <c r="AZ158" s="19" t="e">
        <f>IF(SUMIFS(RawElectricity!AS$171:AS$290,RawElectricity!$B$171:$B$290,WorkElectricity!$I158,RawElectricity!$A$171:$A$290,WorkElectricity!$J158)&lt;0.0001,VLOOKUP($I158,Notes!$B$1:$C$1,2,0),SUMIFS(RawElectricity!AS$171:AS$290,RawElectricity!$B$171:$B$290,WorkElectricity!$I158,RawElectricity!$A$171:$A$290,WorkElectricity!$J158))</f>
        <v>#N/A</v>
      </c>
      <c r="BA158" s="19" t="e">
        <f>IF(SUMIFS(RawElectricity!AT$171:AT$290,RawElectricity!$B$171:$B$290,WorkElectricity!$I158,RawElectricity!$A$171:$A$290,WorkElectricity!$J158)&lt;0.0001,VLOOKUP($I158,Notes!$B$1:$C$1,2,0),SUMIFS(RawElectricity!AT$171:AT$290,RawElectricity!$B$171:$B$290,WorkElectricity!$I158,RawElectricity!$A$171:$A$290,WorkElectricity!$J158))</f>
        <v>#N/A</v>
      </c>
      <c r="BB158" s="19" t="e">
        <f>IF(SUMIFS(RawElectricity!AU$171:AU$290,RawElectricity!$B$171:$B$290,WorkElectricity!$I158,RawElectricity!$A$171:$A$290,WorkElectricity!$J158)&lt;0.0001,VLOOKUP($I158,Notes!$B$1:$C$1,2,0),SUMIFS(RawElectricity!AU$171:AU$290,RawElectricity!$B$171:$B$290,WorkElectricity!$I158,RawElectricity!$A$171:$A$290,WorkElectricity!$J158))</f>
        <v>#N/A</v>
      </c>
      <c r="BC158" s="19" t="e">
        <f>IF(SUMIFS(RawElectricity!AV$171:AV$290,RawElectricity!$B$171:$B$290,WorkElectricity!$I158,RawElectricity!$A$171:$A$290,WorkElectricity!$J158)&lt;0.0001,VLOOKUP($I158,Notes!$B$1:$C$1,2,0),SUMIFS(RawElectricity!AV$171:AV$290,RawElectricity!$B$171:$B$290,WorkElectricity!$I158,RawElectricity!$A$171:$A$290,WorkElectricity!$J158))</f>
        <v>#N/A</v>
      </c>
      <c r="BD158" s="19" t="e">
        <f>IF(SUMIFS(RawElectricity!AW$171:AW$290,RawElectricity!$B$171:$B$290,WorkElectricity!$I158,RawElectricity!$A$171:$A$290,WorkElectricity!$J158)&lt;0.0001,VLOOKUP($I158,Notes!$B$1:$C$1,2,0),SUMIFS(RawElectricity!AW$171:AW$290,RawElectricity!$B$171:$B$290,WorkElectricity!$I158,RawElectricity!$A$171:$A$290,WorkElectricity!$J158))</f>
        <v>#N/A</v>
      </c>
      <c r="BE158" s="19" t="e">
        <f>IF(SUMIFS(RawElectricity!AX$171:AX$290,RawElectricity!$B$171:$B$290,WorkElectricity!$I158,RawElectricity!$A$171:$A$290,WorkElectricity!$J158)&lt;0.0001,VLOOKUP($I158,Notes!$B$1:$C$1,2,0),SUMIFS(RawElectricity!AX$171:AX$290,RawElectricity!$B$171:$B$290,WorkElectricity!$I158,RawElectricity!$A$171:$A$290,WorkElectricity!$J158))</f>
        <v>#N/A</v>
      </c>
      <c r="BF158" s="19" t="e">
        <f>IF(SUMIFS(RawElectricity!AY$171:AY$290,RawElectricity!$B$171:$B$290,WorkElectricity!$I158,RawElectricity!$A$171:$A$290,WorkElectricity!$J158)&lt;0.0001,VLOOKUP($I158,Notes!$B$1:$C$1,2,0),SUMIFS(RawElectricity!AY$171:AY$290,RawElectricity!$B$171:$B$290,WorkElectricity!$I158,RawElectricity!$A$171:$A$290,WorkElectricity!$J158))</f>
        <v>#N/A</v>
      </c>
      <c r="BG158" s="19" t="e">
        <f>IF(SUMIFS(RawElectricity!AZ$171:AZ$290,RawElectricity!$B$171:$B$290,WorkElectricity!$I158,RawElectricity!$A$171:$A$290,WorkElectricity!$J158)&lt;0.0001,VLOOKUP($I158,Notes!$B$1:$C$1,2,0),SUMIFS(RawElectricity!AZ$171:AZ$290,RawElectricity!$B$171:$B$290,WorkElectricity!$I158,RawElectricity!$A$171:$A$290,WorkElectricity!$J158))</f>
        <v>#N/A</v>
      </c>
      <c r="BH158" s="19" t="e">
        <f>IF(SUMIFS(RawElectricity!BA$171:BA$290,RawElectricity!$B$171:$B$290,WorkElectricity!$I158,RawElectricity!$A$171:$A$290,WorkElectricity!$J158)&lt;0.0001,VLOOKUP($I158,Notes!$B$1:$C$1,2,0),SUMIFS(RawElectricity!BA$171:BA$290,RawElectricity!$B$171:$B$290,WorkElectricity!$I158,RawElectricity!$A$171:$A$290,WorkElectricity!$J158))</f>
        <v>#N/A</v>
      </c>
      <c r="BI158" s="19" t="e">
        <f>IF(SUMIFS(RawElectricity!BB$171:BB$290,RawElectricity!$B$171:$B$290,WorkElectricity!$I158,RawElectricity!$A$171:$A$290,WorkElectricity!$J158)&lt;0.0001,VLOOKUP($I158,Notes!$B$1:$C$1,2,0),SUMIFS(RawElectricity!BB$171:BB$290,RawElectricity!$B$171:$B$290,WorkElectricity!$I158,RawElectricity!$A$171:$A$290,WorkElectricity!$J158))</f>
        <v>#N/A</v>
      </c>
      <c r="BJ158" s="19" t="e">
        <f>IF(SUMIFS(RawElectricity!BC$171:BC$290,RawElectricity!$B$171:$B$290,WorkElectricity!$I158,RawElectricity!$A$171:$A$290,WorkElectricity!$J158)&lt;0.0001,VLOOKUP($I158,Notes!$B$1:$C$1,2,0),SUMIFS(RawElectricity!BC$171:BC$290,RawElectricity!$B$171:$B$290,WorkElectricity!$I158,RawElectricity!$A$171:$A$290,WorkElectricity!$J158))</f>
        <v>#N/A</v>
      </c>
      <c r="BK158" s="19" t="e">
        <f>IF(SUMIFS(RawElectricity!BD$171:BD$290,RawElectricity!$B$171:$B$290,WorkElectricity!$I158,RawElectricity!$A$171:$A$290,WorkElectricity!$J158)&lt;0.0001,VLOOKUP($I158,Notes!$B$1:$C$1,2,0),SUMIFS(RawElectricity!BD$171:BD$290,RawElectricity!$B$171:$B$290,WorkElectricity!$I158,RawElectricity!$A$171:$A$290,WorkElectricity!$J158))</f>
        <v>#N/A</v>
      </c>
      <c r="BL158" s="19" t="e">
        <f>IF(SUMIFS(RawElectricity!BE$171:BE$290,RawElectricity!$B$171:$B$290,WorkElectricity!$I158,RawElectricity!$A$171:$A$290,WorkElectricity!$J158)&lt;0.0001,VLOOKUP($I158,Notes!$B$1:$C$1,2,0),SUMIFS(RawElectricity!BE$171:BE$290,RawElectricity!$B$171:$B$290,WorkElectricity!$I158,RawElectricity!$A$171:$A$290,WorkElectricity!$J158))</f>
        <v>#N/A</v>
      </c>
      <c r="BM158" s="19" t="e">
        <f>IF(SUMIFS(RawElectricity!BF$171:BF$290,RawElectricity!$B$171:$B$290,WorkElectricity!$I158,RawElectricity!$A$171:$A$290,WorkElectricity!$J158)&lt;0.0001,VLOOKUP($I158,Notes!$B$1:$C$1,2,0),SUMIFS(RawElectricity!BF$171:BF$290,RawElectricity!$B$171:$B$290,WorkElectricity!$I158,RawElectricity!$A$171:$A$290,WorkElectricity!$J158))</f>
        <v>#N/A</v>
      </c>
      <c r="BN158" s="19" t="e">
        <f>IF(SUMIFS(RawElectricity!BG$171:BG$290,RawElectricity!$B$171:$B$290,WorkElectricity!$I158,RawElectricity!$A$171:$A$290,WorkElectricity!$J158)&lt;0.0001,VLOOKUP($I158,Notes!$B$1:$C$1,2,0),SUMIFS(RawElectricity!BG$171:BG$290,RawElectricity!$B$171:$B$290,WorkElectricity!$I158,RawElectricity!$A$171:$A$290,WorkElectricity!$J158))</f>
        <v>#N/A</v>
      </c>
      <c r="BO158" s="19" t="e">
        <f>IF(SUMIFS(RawElectricity!BH$171:BH$290,RawElectricity!$B$171:$B$290,WorkElectricity!$I158,RawElectricity!$A$171:$A$290,WorkElectricity!$J158)&lt;0.0001,VLOOKUP($I158,Notes!$B$1:$C$1,2,0),SUMIFS(RawElectricity!BH$171:BH$290,RawElectricity!$B$171:$B$290,WorkElectricity!$I158,RawElectricity!$A$171:$A$290,WorkElectricity!$J158))</f>
        <v>#N/A</v>
      </c>
      <c r="BP158" s="19" t="e">
        <f>IF(SUMIFS(RawElectricity!BI$171:BI$290,RawElectricity!$B$171:$B$290,WorkElectricity!$I158,RawElectricity!$A$171:$A$290,WorkElectricity!$J158)&lt;0.0001,VLOOKUP($I158,Notes!$B$1:$C$1,2,0),SUMIFS(RawElectricity!BI$171:BI$290,RawElectricity!$B$171:$B$290,WorkElectricity!$I158,RawElectricity!$A$171:$A$290,WorkElectricity!$J158))</f>
        <v>#N/A</v>
      </c>
      <c r="BQ158" s="19"/>
      <c r="BR158" s="19" t="e">
        <f>IF(SUMIFS(RawElectricity!BJ$171:BJ$290,RawElectricity!$B$171:$B$290,WorkElectricity!$I158,RawElectricity!$A$171:$A$290,WorkElectricity!$J158)&lt;0.0001,VLOOKUP($I158,Notes!$B$1:$C$1,2,0),SUMIFS(RawElectricity!BJ$171:BJ$290,RawElectricity!$B$171:$B$290,WorkElectricity!$I158,RawElectricity!$A$171:$A$290,WorkElectricity!$J158))</f>
        <v>#N/A</v>
      </c>
      <c r="BS158" s="19" t="e">
        <f>IF(SUMIFS(RawElectricity!BK$171:BK$290,RawElectricity!$B$171:$B$290,WorkElectricity!$I158,RawElectricity!$A$171:$A$290,WorkElectricity!$J158)&lt;0.0001,VLOOKUP($I158,Notes!$B$1:$C$1,2,0),SUMIFS(RawElectricity!BK$171:BK$290,RawElectricity!$B$171:$B$290,WorkElectricity!$I158,RawElectricity!$A$171:$A$290,WorkElectricity!$J158))</f>
        <v>#N/A</v>
      </c>
      <c r="BT158" s="19" t="e">
        <f>IF(SUMIFS(RawElectricity!BL$171:BL$290,RawElectricity!$B$171:$B$290,WorkElectricity!$I158,RawElectricity!$A$171:$A$290,WorkElectricity!$J158)&lt;0.0001,VLOOKUP($I158,Notes!$B$1:$C$1,2,0),SUMIFS(RawElectricity!BL$171:BL$290,RawElectricity!$B$171:$B$290,WorkElectricity!$I158,RawElectricity!$A$171:$A$290,WorkElectricity!$J158))</f>
        <v>#N/A</v>
      </c>
      <c r="BU158" s="19" t="e">
        <f>IF(SUMIFS(RawElectricity!BM$171:BM$290,RawElectricity!$B$171:$B$290,WorkElectricity!$I158,RawElectricity!$A$171:$A$290,WorkElectricity!$J158)&lt;0.0001,VLOOKUP($I158,Notes!$B$1:$C$1,2,0),SUMIFS(RawElectricity!BM$171:BM$290,RawElectricity!$B$171:$B$290,WorkElectricity!$I158,RawElectricity!$A$171:$A$290,WorkElectricity!$J158))</f>
        <v>#N/A</v>
      </c>
      <c r="BV158" s="19" t="e">
        <f>IF(SUMIFS(RawElectricity!BN$171:BN$290,RawElectricity!$B$171:$B$290,WorkElectricity!$I158,RawElectricity!$A$171:$A$290,WorkElectricity!$J158)&lt;0.0001,VLOOKUP($I158,Notes!$B$1:$C$1,2,0),SUMIFS(RawElectricity!BN$171:BN$290,RawElectricity!$B$171:$B$290,WorkElectricity!$I158,RawElectricity!$A$171:$A$290,WorkElectricity!$J158))</f>
        <v>#N/A</v>
      </c>
      <c r="BW158" s="19" t="e">
        <f>IF(SUMIFS(RawElectricity!BO$171:BO$290,RawElectricity!$B$171:$B$290,WorkElectricity!$I158,RawElectricity!$A$171:$A$290,WorkElectricity!$J158)&lt;0.0001,VLOOKUP($I158,Notes!$B$1:$C$1,2,0),SUMIFS(RawElectricity!BO$171:BO$290,RawElectricity!$B$171:$B$290,WorkElectricity!$I158,RawElectricity!$A$171:$A$290,WorkElectricity!$J158))</f>
        <v>#N/A</v>
      </c>
    </row>
    <row r="159" spans="1:75" x14ac:dyDescent="0.25">
      <c r="A159" t="str">
        <f>IF(B159&lt;&gt;B158,MAX(A$79:A158)+1,"")</f>
        <v/>
      </c>
      <c r="B159" t="str">
        <f>RawElectricity!B250</f>
        <v>sim6</v>
      </c>
      <c r="D159" s="19"/>
      <c r="E159" s="19"/>
      <c r="F159" s="19"/>
      <c r="G159" s="19"/>
      <c r="H159">
        <f t="shared" si="14"/>
        <v>9</v>
      </c>
      <c r="I159" t="str">
        <f t="shared" si="13"/>
        <v>sim8</v>
      </c>
      <c r="J159" t="str">
        <f t="shared" si="15"/>
        <v>Diesel</v>
      </c>
      <c r="K159" s="19" t="e">
        <f>IF(SUMIFS(RawElectricity!D$171:D$290,RawElectricity!$B$171:$B$290,WorkElectricity!$I159,RawElectricity!$A$171:$A$290,WorkElectricity!$J159)&lt;0.0001,VLOOKUP($I159,Notes!$B$1:$C$1,2,0),SUMIFS(RawElectricity!D$171:D$290,RawElectricity!$B$171:$B$290,WorkElectricity!$I159,RawElectricity!$A$171:$A$290,WorkElectricity!$J159))</f>
        <v>#N/A</v>
      </c>
      <c r="L159" s="19" t="e">
        <f>IF(SUMIFS(RawElectricity!E$171:E$290,RawElectricity!$B$171:$B$290,WorkElectricity!$I159,RawElectricity!$A$171:$A$290,WorkElectricity!$J159)&lt;0.0001,VLOOKUP($I159,Notes!$B$1:$C$1,2,0),SUMIFS(RawElectricity!E$171:E$290,RawElectricity!$B$171:$B$290,WorkElectricity!$I159,RawElectricity!$A$171:$A$290,WorkElectricity!$J159))</f>
        <v>#N/A</v>
      </c>
      <c r="M159" s="19" t="e">
        <f>IF(SUMIFS(RawElectricity!F$171:F$290,RawElectricity!$B$171:$B$290,WorkElectricity!$I159,RawElectricity!$A$171:$A$290,WorkElectricity!$J159)&lt;0.0001,VLOOKUP($I159,Notes!$B$1:$C$1,2,0),SUMIFS(RawElectricity!F$171:F$290,RawElectricity!$B$171:$B$290,WorkElectricity!$I159,RawElectricity!$A$171:$A$290,WorkElectricity!$J159))</f>
        <v>#N/A</v>
      </c>
      <c r="N159" s="19" t="e">
        <f>IF(SUMIFS(RawElectricity!G$171:G$290,RawElectricity!$B$171:$B$290,WorkElectricity!$I159,RawElectricity!$A$171:$A$290,WorkElectricity!$J159)&lt;0.0001,VLOOKUP($I159,Notes!$B$1:$C$1,2,0),SUMIFS(RawElectricity!G$171:G$290,RawElectricity!$B$171:$B$290,WorkElectricity!$I159,RawElectricity!$A$171:$A$290,WorkElectricity!$J159))</f>
        <v>#N/A</v>
      </c>
      <c r="O159" s="19" t="e">
        <f>IF(SUMIFS(RawElectricity!H$171:H$290,RawElectricity!$B$171:$B$290,WorkElectricity!$I159,RawElectricity!$A$171:$A$290,WorkElectricity!$J159)&lt;0.0001,VLOOKUP($I159,Notes!$B$1:$C$1,2,0),SUMIFS(RawElectricity!H$171:H$290,RawElectricity!$B$171:$B$290,WorkElectricity!$I159,RawElectricity!$A$171:$A$290,WorkElectricity!$J159))</f>
        <v>#N/A</v>
      </c>
      <c r="P159" s="19" t="e">
        <f>IF(SUMIFS(RawElectricity!I$171:I$290,RawElectricity!$B$171:$B$290,WorkElectricity!$I159,RawElectricity!$A$171:$A$290,WorkElectricity!$J159)&lt;0.0001,VLOOKUP($I159,Notes!$B$1:$C$1,2,0),SUMIFS(RawElectricity!I$171:I$290,RawElectricity!$B$171:$B$290,WorkElectricity!$I159,RawElectricity!$A$171:$A$290,WorkElectricity!$J159))</f>
        <v>#N/A</v>
      </c>
      <c r="Q159" s="19" t="e">
        <f>IF(SUMIFS(RawElectricity!J$171:J$290,RawElectricity!$B$171:$B$290,WorkElectricity!$I159,RawElectricity!$A$171:$A$290,WorkElectricity!$J159)&lt;0.0001,VLOOKUP($I159,Notes!$B$1:$C$1,2,0),SUMIFS(RawElectricity!J$171:J$290,RawElectricity!$B$171:$B$290,WorkElectricity!$I159,RawElectricity!$A$171:$A$290,WorkElectricity!$J159))</f>
        <v>#N/A</v>
      </c>
      <c r="R159" s="19" t="e">
        <f>IF(SUMIFS(RawElectricity!K$171:K$290,RawElectricity!$B$171:$B$290,WorkElectricity!$I159,RawElectricity!$A$171:$A$290,WorkElectricity!$J159)&lt;0.0001,VLOOKUP($I159,Notes!$B$1:$C$1,2,0),SUMIFS(RawElectricity!K$171:K$290,RawElectricity!$B$171:$B$290,WorkElectricity!$I159,RawElectricity!$A$171:$A$290,WorkElectricity!$J159))</f>
        <v>#N/A</v>
      </c>
      <c r="S159" s="19" t="e">
        <f>IF(SUMIFS(RawElectricity!L$171:L$290,RawElectricity!$B$171:$B$290,WorkElectricity!$I159,RawElectricity!$A$171:$A$290,WorkElectricity!$J159)&lt;0.0001,VLOOKUP($I159,Notes!$B$1:$C$1,2,0),SUMIFS(RawElectricity!L$171:L$290,RawElectricity!$B$171:$B$290,WorkElectricity!$I159,RawElectricity!$A$171:$A$290,WorkElectricity!$J159))</f>
        <v>#N/A</v>
      </c>
      <c r="T159" s="19" t="e">
        <f>IF(SUMIFS(RawElectricity!M$171:M$290,RawElectricity!$B$171:$B$290,WorkElectricity!$I159,RawElectricity!$A$171:$A$290,WorkElectricity!$J159)&lt;0.0001,VLOOKUP($I159,Notes!$B$1:$C$1,2,0),SUMIFS(RawElectricity!M$171:M$290,RawElectricity!$B$171:$B$290,WorkElectricity!$I159,RawElectricity!$A$171:$A$290,WorkElectricity!$J159))</f>
        <v>#N/A</v>
      </c>
      <c r="U159" s="19" t="e">
        <f>IF(SUMIFS(RawElectricity!N$171:N$290,RawElectricity!$B$171:$B$290,WorkElectricity!$I159,RawElectricity!$A$171:$A$290,WorkElectricity!$J159)&lt;0.0001,VLOOKUP($I159,Notes!$B$1:$C$1,2,0),SUMIFS(RawElectricity!N$171:N$290,RawElectricity!$B$171:$B$290,WorkElectricity!$I159,RawElectricity!$A$171:$A$290,WorkElectricity!$J159))</f>
        <v>#N/A</v>
      </c>
      <c r="V159" s="19" t="e">
        <f>IF(SUMIFS(RawElectricity!O$171:O$290,RawElectricity!$B$171:$B$290,WorkElectricity!$I159,RawElectricity!$A$171:$A$290,WorkElectricity!$J159)&lt;0.0001,VLOOKUP($I159,Notes!$B$1:$C$1,2,0),SUMIFS(RawElectricity!O$171:O$290,RawElectricity!$B$171:$B$290,WorkElectricity!$I159,RawElectricity!$A$171:$A$290,WorkElectricity!$J159))</f>
        <v>#N/A</v>
      </c>
      <c r="W159" s="19" t="e">
        <f>IF(SUMIFS(RawElectricity!P$171:P$290,RawElectricity!$B$171:$B$290,WorkElectricity!$I159,RawElectricity!$A$171:$A$290,WorkElectricity!$J159)&lt;0.0001,VLOOKUP($I159,Notes!$B$1:$C$1,2,0),SUMIFS(RawElectricity!P$171:P$290,RawElectricity!$B$171:$B$290,WorkElectricity!$I159,RawElectricity!$A$171:$A$290,WorkElectricity!$J159))</f>
        <v>#N/A</v>
      </c>
      <c r="X159" s="19" t="e">
        <f>IF(SUMIFS(RawElectricity!Q$171:Q$290,RawElectricity!$B$171:$B$290,WorkElectricity!$I159,RawElectricity!$A$171:$A$290,WorkElectricity!$J159)&lt;0.0001,VLOOKUP($I159,Notes!$B$1:$C$1,2,0),SUMIFS(RawElectricity!Q$171:Q$290,RawElectricity!$B$171:$B$290,WorkElectricity!$I159,RawElectricity!$A$171:$A$290,WorkElectricity!$J159))</f>
        <v>#N/A</v>
      </c>
      <c r="Y159" s="19" t="e">
        <f>IF(SUMIFS(RawElectricity!R$171:R$290,RawElectricity!$B$171:$B$290,WorkElectricity!$I159,RawElectricity!$A$171:$A$290,WorkElectricity!$J159)&lt;0.0001,VLOOKUP($I159,Notes!$B$1:$C$1,2,0),SUMIFS(RawElectricity!R$171:R$290,RawElectricity!$B$171:$B$290,WorkElectricity!$I159,RawElectricity!$A$171:$A$290,WorkElectricity!$J159))</f>
        <v>#N/A</v>
      </c>
      <c r="Z159" s="19" t="e">
        <f>IF(SUMIFS(RawElectricity!S$171:S$290,RawElectricity!$B$171:$B$290,WorkElectricity!$I159,RawElectricity!$A$171:$A$290,WorkElectricity!$J159)&lt;0.0001,VLOOKUP($I159,Notes!$B$1:$C$1,2,0),SUMIFS(RawElectricity!S$171:S$290,RawElectricity!$B$171:$B$290,WorkElectricity!$I159,RawElectricity!$A$171:$A$290,WorkElectricity!$J159))</f>
        <v>#N/A</v>
      </c>
      <c r="AA159" s="19" t="e">
        <f>IF(SUMIFS(RawElectricity!T$171:T$290,RawElectricity!$B$171:$B$290,WorkElectricity!$I159,RawElectricity!$A$171:$A$290,WorkElectricity!$J159)&lt;0.0001,VLOOKUP($I159,Notes!$B$1:$C$1,2,0),SUMIFS(RawElectricity!T$171:T$290,RawElectricity!$B$171:$B$290,WorkElectricity!$I159,RawElectricity!$A$171:$A$290,WorkElectricity!$J159))</f>
        <v>#N/A</v>
      </c>
      <c r="AB159" s="19" t="e">
        <f>IF(SUMIFS(RawElectricity!U$171:U$290,RawElectricity!$B$171:$B$290,WorkElectricity!$I159,RawElectricity!$A$171:$A$290,WorkElectricity!$J159)&lt;0.0001,VLOOKUP($I159,Notes!$B$1:$C$1,2,0),SUMIFS(RawElectricity!U$171:U$290,RawElectricity!$B$171:$B$290,WorkElectricity!$I159,RawElectricity!$A$171:$A$290,WorkElectricity!$J159))</f>
        <v>#N/A</v>
      </c>
      <c r="AC159" s="19" t="e">
        <f>IF(SUMIFS(RawElectricity!V$171:V$290,RawElectricity!$B$171:$B$290,WorkElectricity!$I159,RawElectricity!$A$171:$A$290,WorkElectricity!$J159)&lt;0.0001,VLOOKUP($I159,Notes!$B$1:$C$1,2,0),SUMIFS(RawElectricity!V$171:V$290,RawElectricity!$B$171:$B$290,WorkElectricity!$I159,RawElectricity!$A$171:$A$290,WorkElectricity!$J159))</f>
        <v>#N/A</v>
      </c>
      <c r="AD159" s="19" t="e">
        <f>IF(SUMIFS(RawElectricity!W$171:W$290,RawElectricity!$B$171:$B$290,WorkElectricity!$I159,RawElectricity!$A$171:$A$290,WorkElectricity!$J159)&lt;0.0001,VLOOKUP($I159,Notes!$B$1:$C$1,2,0),SUMIFS(RawElectricity!W$171:W$290,RawElectricity!$B$171:$B$290,WorkElectricity!$I159,RawElectricity!$A$171:$A$290,WorkElectricity!$J159))</f>
        <v>#N/A</v>
      </c>
      <c r="AE159" s="19" t="e">
        <f>IF(SUMIFS(RawElectricity!X$171:X$290,RawElectricity!$B$171:$B$290,WorkElectricity!$I159,RawElectricity!$A$171:$A$290,WorkElectricity!$J159)&lt;0.0001,VLOOKUP($I159,Notes!$B$1:$C$1,2,0),SUMIFS(RawElectricity!X$171:X$290,RawElectricity!$B$171:$B$290,WorkElectricity!$I159,RawElectricity!$A$171:$A$290,WorkElectricity!$J159))</f>
        <v>#N/A</v>
      </c>
      <c r="AF159" s="19" t="e">
        <f>IF(SUMIFS(RawElectricity!Y$171:Y$290,RawElectricity!$B$171:$B$290,WorkElectricity!$I159,RawElectricity!$A$171:$A$290,WorkElectricity!$J159)&lt;0.0001,VLOOKUP($I159,Notes!$B$1:$C$1,2,0),SUMIFS(RawElectricity!Y$171:Y$290,RawElectricity!$B$171:$B$290,WorkElectricity!$I159,RawElectricity!$A$171:$A$290,WorkElectricity!$J159))</f>
        <v>#N/A</v>
      </c>
      <c r="AG159" s="19" t="e">
        <f>IF(SUMIFS(RawElectricity!Z$171:Z$290,RawElectricity!$B$171:$B$290,WorkElectricity!$I159,RawElectricity!$A$171:$A$290,WorkElectricity!$J159)&lt;0.0001,VLOOKUP($I159,Notes!$B$1:$C$1,2,0),SUMIFS(RawElectricity!Z$171:Z$290,RawElectricity!$B$171:$B$290,WorkElectricity!$I159,RawElectricity!$A$171:$A$290,WorkElectricity!$J159))</f>
        <v>#N/A</v>
      </c>
      <c r="AH159" s="19" t="e">
        <f>IF(SUMIFS(RawElectricity!AA$171:AA$290,RawElectricity!$B$171:$B$290,WorkElectricity!$I159,RawElectricity!$A$171:$A$290,WorkElectricity!$J159)&lt;0.0001,VLOOKUP($I159,Notes!$B$1:$C$1,2,0),SUMIFS(RawElectricity!AA$171:AA$290,RawElectricity!$B$171:$B$290,WorkElectricity!$I159,RawElectricity!$A$171:$A$290,WorkElectricity!$J159))</f>
        <v>#N/A</v>
      </c>
      <c r="AI159" s="19" t="e">
        <f>IF(SUMIFS(RawElectricity!AB$171:AB$290,RawElectricity!$B$171:$B$290,WorkElectricity!$I159,RawElectricity!$A$171:$A$290,WorkElectricity!$J159)&lt;0.0001,VLOOKUP($I159,Notes!$B$1:$C$1,2,0),SUMIFS(RawElectricity!AB$171:AB$290,RawElectricity!$B$171:$B$290,WorkElectricity!$I159,RawElectricity!$A$171:$A$290,WorkElectricity!$J159))</f>
        <v>#N/A</v>
      </c>
      <c r="AJ159" s="19" t="e">
        <f>IF(SUMIFS(RawElectricity!AC$171:AC$290,RawElectricity!$B$171:$B$290,WorkElectricity!$I159,RawElectricity!$A$171:$A$290,WorkElectricity!$J159)&lt;0.0001,VLOOKUP($I159,Notes!$B$1:$C$1,2,0),SUMIFS(RawElectricity!AC$171:AC$290,RawElectricity!$B$171:$B$290,WorkElectricity!$I159,RawElectricity!$A$171:$A$290,WorkElectricity!$J159))</f>
        <v>#N/A</v>
      </c>
      <c r="AK159" s="19" t="e">
        <f>IF(SUMIFS(RawElectricity!AD$171:AD$290,RawElectricity!$B$171:$B$290,WorkElectricity!$I159,RawElectricity!$A$171:$A$290,WorkElectricity!$J159)&lt;0.0001,VLOOKUP($I159,Notes!$B$1:$C$1,2,0),SUMIFS(RawElectricity!AD$171:AD$290,RawElectricity!$B$171:$B$290,WorkElectricity!$I159,RawElectricity!$A$171:$A$290,WorkElectricity!$J159))</f>
        <v>#N/A</v>
      </c>
      <c r="AL159" s="19" t="e">
        <f>IF(SUMIFS(RawElectricity!AE$171:AE$290,RawElectricity!$B$171:$B$290,WorkElectricity!$I159,RawElectricity!$A$171:$A$290,WorkElectricity!$J159)&lt;0.0001,VLOOKUP($I159,Notes!$B$1:$C$1,2,0),SUMIFS(RawElectricity!AE$171:AE$290,RawElectricity!$B$171:$B$290,WorkElectricity!$I159,RawElectricity!$A$171:$A$290,WorkElectricity!$J159))</f>
        <v>#N/A</v>
      </c>
      <c r="AM159" s="19" t="e">
        <f>IF(SUMIFS(RawElectricity!AF$171:AF$290,RawElectricity!$B$171:$B$290,WorkElectricity!$I159,RawElectricity!$A$171:$A$290,WorkElectricity!$J159)&lt;0.0001,VLOOKUP($I159,Notes!$B$1:$C$1,2,0),SUMIFS(RawElectricity!AF$171:AF$290,RawElectricity!$B$171:$B$290,WorkElectricity!$I159,RawElectricity!$A$171:$A$290,WorkElectricity!$J159))</f>
        <v>#N/A</v>
      </c>
      <c r="AN159" s="19" t="e">
        <f>IF(SUMIFS(RawElectricity!AG$171:AG$290,RawElectricity!$B$171:$B$290,WorkElectricity!$I159,RawElectricity!$A$171:$A$290,WorkElectricity!$J159)&lt;0.0001,VLOOKUP($I159,Notes!$B$1:$C$1,2,0),SUMIFS(RawElectricity!AG$171:AG$290,RawElectricity!$B$171:$B$290,WorkElectricity!$I159,RawElectricity!$A$171:$A$290,WorkElectricity!$J159))</f>
        <v>#N/A</v>
      </c>
      <c r="AO159" s="19" t="e">
        <f>IF(SUMIFS(RawElectricity!AH$171:AH$290,RawElectricity!$B$171:$B$290,WorkElectricity!$I159,RawElectricity!$A$171:$A$290,WorkElectricity!$J159)&lt;0.0001,VLOOKUP($I159,Notes!$B$1:$C$1,2,0),SUMIFS(RawElectricity!AH$171:AH$290,RawElectricity!$B$171:$B$290,WorkElectricity!$I159,RawElectricity!$A$171:$A$290,WorkElectricity!$J159))</f>
        <v>#N/A</v>
      </c>
      <c r="AP159" s="19" t="e">
        <f>IF(SUMIFS(RawElectricity!AI$171:AI$290,RawElectricity!$B$171:$B$290,WorkElectricity!$I159,RawElectricity!$A$171:$A$290,WorkElectricity!$J159)&lt;0.0001,VLOOKUP($I159,Notes!$B$1:$C$1,2,0),SUMIFS(RawElectricity!AI$171:AI$290,RawElectricity!$B$171:$B$290,WorkElectricity!$I159,RawElectricity!$A$171:$A$290,WorkElectricity!$J159))</f>
        <v>#N/A</v>
      </c>
      <c r="AQ159" s="19" t="e">
        <f>IF(SUMIFS(RawElectricity!AJ$171:AJ$290,RawElectricity!$B$171:$B$290,WorkElectricity!$I159,RawElectricity!$A$171:$A$290,WorkElectricity!$J159)&lt;0.0001,VLOOKUP($I159,Notes!$B$1:$C$1,2,0),SUMIFS(RawElectricity!AJ$171:AJ$290,RawElectricity!$B$171:$B$290,WorkElectricity!$I159,RawElectricity!$A$171:$A$290,WorkElectricity!$J159))</f>
        <v>#N/A</v>
      </c>
      <c r="AR159" s="19" t="e">
        <f>IF(SUMIFS(RawElectricity!AK$171:AK$290,RawElectricity!$B$171:$B$290,WorkElectricity!$I159,RawElectricity!$A$171:$A$290,WorkElectricity!$J159)&lt;0.0001,VLOOKUP($I159,Notes!$B$1:$C$1,2,0),SUMIFS(RawElectricity!AK$171:AK$290,RawElectricity!$B$171:$B$290,WorkElectricity!$I159,RawElectricity!$A$171:$A$290,WorkElectricity!$J159))</f>
        <v>#N/A</v>
      </c>
      <c r="AS159" s="19" t="e">
        <f>IF(SUMIFS(RawElectricity!AL$171:AL$290,RawElectricity!$B$171:$B$290,WorkElectricity!$I159,RawElectricity!$A$171:$A$290,WorkElectricity!$J159)&lt;0.0001,VLOOKUP($I159,Notes!$B$1:$C$1,2,0),SUMIFS(RawElectricity!AL$171:AL$290,RawElectricity!$B$171:$B$290,WorkElectricity!$I159,RawElectricity!$A$171:$A$290,WorkElectricity!$J159))</f>
        <v>#N/A</v>
      </c>
      <c r="AT159" s="19" t="e">
        <f>IF(SUMIFS(RawElectricity!AM$171:AM$290,RawElectricity!$B$171:$B$290,WorkElectricity!$I159,RawElectricity!$A$171:$A$290,WorkElectricity!$J159)&lt;0.0001,VLOOKUP($I159,Notes!$B$1:$C$1,2,0),SUMIFS(RawElectricity!AM$171:AM$290,RawElectricity!$B$171:$B$290,WorkElectricity!$I159,RawElectricity!$A$171:$A$290,WorkElectricity!$J159))</f>
        <v>#N/A</v>
      </c>
      <c r="AU159" s="19" t="e">
        <f>IF(SUMIFS(RawElectricity!AN$171:AN$290,RawElectricity!$B$171:$B$290,WorkElectricity!$I159,RawElectricity!$A$171:$A$290,WorkElectricity!$J159)&lt;0.0001,VLOOKUP($I159,Notes!$B$1:$C$1,2,0),SUMIFS(RawElectricity!AN$171:AN$290,RawElectricity!$B$171:$B$290,WorkElectricity!$I159,RawElectricity!$A$171:$A$290,WorkElectricity!$J159))</f>
        <v>#N/A</v>
      </c>
      <c r="AV159" s="19" t="e">
        <f>IF(SUMIFS(RawElectricity!AO$171:AO$290,RawElectricity!$B$171:$B$290,WorkElectricity!$I159,RawElectricity!$A$171:$A$290,WorkElectricity!$J159)&lt;0.0001,VLOOKUP($I159,Notes!$B$1:$C$1,2,0),SUMIFS(RawElectricity!AO$171:AO$290,RawElectricity!$B$171:$B$290,WorkElectricity!$I159,RawElectricity!$A$171:$A$290,WorkElectricity!$J159))</f>
        <v>#N/A</v>
      </c>
      <c r="AW159" s="19" t="e">
        <f>IF(SUMIFS(RawElectricity!AP$171:AP$290,RawElectricity!$B$171:$B$290,WorkElectricity!$I159,RawElectricity!$A$171:$A$290,WorkElectricity!$J159)&lt;0.0001,VLOOKUP($I159,Notes!$B$1:$C$1,2,0),SUMIFS(RawElectricity!AP$171:AP$290,RawElectricity!$B$171:$B$290,WorkElectricity!$I159,RawElectricity!$A$171:$A$290,WorkElectricity!$J159))</f>
        <v>#N/A</v>
      </c>
      <c r="AX159" s="19" t="e">
        <f>IF(SUMIFS(RawElectricity!AQ$171:AQ$290,RawElectricity!$B$171:$B$290,WorkElectricity!$I159,RawElectricity!$A$171:$A$290,WorkElectricity!$J159)&lt;0.0001,VLOOKUP($I159,Notes!$B$1:$C$1,2,0),SUMIFS(RawElectricity!AQ$171:AQ$290,RawElectricity!$B$171:$B$290,WorkElectricity!$I159,RawElectricity!$A$171:$A$290,WorkElectricity!$J159))</f>
        <v>#N/A</v>
      </c>
      <c r="AY159" s="19" t="e">
        <f>IF(SUMIFS(RawElectricity!AR$171:AR$290,RawElectricity!$B$171:$B$290,WorkElectricity!$I159,RawElectricity!$A$171:$A$290,WorkElectricity!$J159)&lt;0.0001,VLOOKUP($I159,Notes!$B$1:$C$1,2,0),SUMIFS(RawElectricity!AR$171:AR$290,RawElectricity!$B$171:$B$290,WorkElectricity!$I159,RawElectricity!$A$171:$A$290,WorkElectricity!$J159))</f>
        <v>#N/A</v>
      </c>
      <c r="AZ159" s="19" t="e">
        <f>IF(SUMIFS(RawElectricity!AS$171:AS$290,RawElectricity!$B$171:$B$290,WorkElectricity!$I159,RawElectricity!$A$171:$A$290,WorkElectricity!$J159)&lt;0.0001,VLOOKUP($I159,Notes!$B$1:$C$1,2,0),SUMIFS(RawElectricity!AS$171:AS$290,RawElectricity!$B$171:$B$290,WorkElectricity!$I159,RawElectricity!$A$171:$A$290,WorkElectricity!$J159))</f>
        <v>#N/A</v>
      </c>
      <c r="BA159" s="19" t="e">
        <f>IF(SUMIFS(RawElectricity!AT$171:AT$290,RawElectricity!$B$171:$B$290,WorkElectricity!$I159,RawElectricity!$A$171:$A$290,WorkElectricity!$J159)&lt;0.0001,VLOOKUP($I159,Notes!$B$1:$C$1,2,0),SUMIFS(RawElectricity!AT$171:AT$290,RawElectricity!$B$171:$B$290,WorkElectricity!$I159,RawElectricity!$A$171:$A$290,WorkElectricity!$J159))</f>
        <v>#N/A</v>
      </c>
      <c r="BB159" s="19" t="e">
        <f>IF(SUMIFS(RawElectricity!AU$171:AU$290,RawElectricity!$B$171:$B$290,WorkElectricity!$I159,RawElectricity!$A$171:$A$290,WorkElectricity!$J159)&lt;0.0001,VLOOKUP($I159,Notes!$B$1:$C$1,2,0),SUMIFS(RawElectricity!AU$171:AU$290,RawElectricity!$B$171:$B$290,WorkElectricity!$I159,RawElectricity!$A$171:$A$290,WorkElectricity!$J159))</f>
        <v>#N/A</v>
      </c>
      <c r="BC159" s="19" t="e">
        <f>IF(SUMIFS(RawElectricity!AV$171:AV$290,RawElectricity!$B$171:$B$290,WorkElectricity!$I159,RawElectricity!$A$171:$A$290,WorkElectricity!$J159)&lt;0.0001,VLOOKUP($I159,Notes!$B$1:$C$1,2,0),SUMIFS(RawElectricity!AV$171:AV$290,RawElectricity!$B$171:$B$290,WorkElectricity!$I159,RawElectricity!$A$171:$A$290,WorkElectricity!$J159))</f>
        <v>#N/A</v>
      </c>
      <c r="BD159" s="19" t="e">
        <f>IF(SUMIFS(RawElectricity!AW$171:AW$290,RawElectricity!$B$171:$B$290,WorkElectricity!$I159,RawElectricity!$A$171:$A$290,WorkElectricity!$J159)&lt;0.0001,VLOOKUP($I159,Notes!$B$1:$C$1,2,0),SUMIFS(RawElectricity!AW$171:AW$290,RawElectricity!$B$171:$B$290,WorkElectricity!$I159,RawElectricity!$A$171:$A$290,WorkElectricity!$J159))</f>
        <v>#N/A</v>
      </c>
      <c r="BE159" s="19" t="e">
        <f>IF(SUMIFS(RawElectricity!AX$171:AX$290,RawElectricity!$B$171:$B$290,WorkElectricity!$I159,RawElectricity!$A$171:$A$290,WorkElectricity!$J159)&lt;0.0001,VLOOKUP($I159,Notes!$B$1:$C$1,2,0),SUMIFS(RawElectricity!AX$171:AX$290,RawElectricity!$B$171:$B$290,WorkElectricity!$I159,RawElectricity!$A$171:$A$290,WorkElectricity!$J159))</f>
        <v>#N/A</v>
      </c>
      <c r="BF159" s="19" t="e">
        <f>IF(SUMIFS(RawElectricity!AY$171:AY$290,RawElectricity!$B$171:$B$290,WorkElectricity!$I159,RawElectricity!$A$171:$A$290,WorkElectricity!$J159)&lt;0.0001,VLOOKUP($I159,Notes!$B$1:$C$1,2,0),SUMIFS(RawElectricity!AY$171:AY$290,RawElectricity!$B$171:$B$290,WorkElectricity!$I159,RawElectricity!$A$171:$A$290,WorkElectricity!$J159))</f>
        <v>#N/A</v>
      </c>
      <c r="BG159" s="19" t="e">
        <f>IF(SUMIFS(RawElectricity!AZ$171:AZ$290,RawElectricity!$B$171:$B$290,WorkElectricity!$I159,RawElectricity!$A$171:$A$290,WorkElectricity!$J159)&lt;0.0001,VLOOKUP($I159,Notes!$B$1:$C$1,2,0),SUMIFS(RawElectricity!AZ$171:AZ$290,RawElectricity!$B$171:$B$290,WorkElectricity!$I159,RawElectricity!$A$171:$A$290,WorkElectricity!$J159))</f>
        <v>#N/A</v>
      </c>
      <c r="BH159" s="19" t="e">
        <f>IF(SUMIFS(RawElectricity!BA$171:BA$290,RawElectricity!$B$171:$B$290,WorkElectricity!$I159,RawElectricity!$A$171:$A$290,WorkElectricity!$J159)&lt;0.0001,VLOOKUP($I159,Notes!$B$1:$C$1,2,0),SUMIFS(RawElectricity!BA$171:BA$290,RawElectricity!$B$171:$B$290,WorkElectricity!$I159,RawElectricity!$A$171:$A$290,WorkElectricity!$J159))</f>
        <v>#N/A</v>
      </c>
      <c r="BI159" s="19" t="e">
        <f>IF(SUMIFS(RawElectricity!BB$171:BB$290,RawElectricity!$B$171:$B$290,WorkElectricity!$I159,RawElectricity!$A$171:$A$290,WorkElectricity!$J159)&lt;0.0001,VLOOKUP($I159,Notes!$B$1:$C$1,2,0),SUMIFS(RawElectricity!BB$171:BB$290,RawElectricity!$B$171:$B$290,WorkElectricity!$I159,RawElectricity!$A$171:$A$290,WorkElectricity!$J159))</f>
        <v>#N/A</v>
      </c>
      <c r="BJ159" s="19" t="e">
        <f>IF(SUMIFS(RawElectricity!BC$171:BC$290,RawElectricity!$B$171:$B$290,WorkElectricity!$I159,RawElectricity!$A$171:$A$290,WorkElectricity!$J159)&lt;0.0001,VLOOKUP($I159,Notes!$B$1:$C$1,2,0),SUMIFS(RawElectricity!BC$171:BC$290,RawElectricity!$B$171:$B$290,WorkElectricity!$I159,RawElectricity!$A$171:$A$290,WorkElectricity!$J159))</f>
        <v>#N/A</v>
      </c>
      <c r="BK159" s="19" t="e">
        <f>IF(SUMIFS(RawElectricity!BD$171:BD$290,RawElectricity!$B$171:$B$290,WorkElectricity!$I159,RawElectricity!$A$171:$A$290,WorkElectricity!$J159)&lt;0.0001,VLOOKUP($I159,Notes!$B$1:$C$1,2,0),SUMIFS(RawElectricity!BD$171:BD$290,RawElectricity!$B$171:$B$290,WorkElectricity!$I159,RawElectricity!$A$171:$A$290,WorkElectricity!$J159))</f>
        <v>#N/A</v>
      </c>
      <c r="BL159" s="19" t="e">
        <f>IF(SUMIFS(RawElectricity!BE$171:BE$290,RawElectricity!$B$171:$B$290,WorkElectricity!$I159,RawElectricity!$A$171:$A$290,WorkElectricity!$J159)&lt;0.0001,VLOOKUP($I159,Notes!$B$1:$C$1,2,0),SUMIFS(RawElectricity!BE$171:BE$290,RawElectricity!$B$171:$B$290,WorkElectricity!$I159,RawElectricity!$A$171:$A$290,WorkElectricity!$J159))</f>
        <v>#N/A</v>
      </c>
      <c r="BM159" s="19" t="e">
        <f>IF(SUMIFS(RawElectricity!BF$171:BF$290,RawElectricity!$B$171:$B$290,WorkElectricity!$I159,RawElectricity!$A$171:$A$290,WorkElectricity!$J159)&lt;0.0001,VLOOKUP($I159,Notes!$B$1:$C$1,2,0),SUMIFS(RawElectricity!BF$171:BF$290,RawElectricity!$B$171:$B$290,WorkElectricity!$I159,RawElectricity!$A$171:$A$290,WorkElectricity!$J159))</f>
        <v>#N/A</v>
      </c>
      <c r="BN159" s="19" t="e">
        <f>IF(SUMIFS(RawElectricity!BG$171:BG$290,RawElectricity!$B$171:$B$290,WorkElectricity!$I159,RawElectricity!$A$171:$A$290,WorkElectricity!$J159)&lt;0.0001,VLOOKUP($I159,Notes!$B$1:$C$1,2,0),SUMIFS(RawElectricity!BG$171:BG$290,RawElectricity!$B$171:$B$290,WorkElectricity!$I159,RawElectricity!$A$171:$A$290,WorkElectricity!$J159))</f>
        <v>#N/A</v>
      </c>
      <c r="BO159" s="19" t="e">
        <f>IF(SUMIFS(RawElectricity!BH$171:BH$290,RawElectricity!$B$171:$B$290,WorkElectricity!$I159,RawElectricity!$A$171:$A$290,WorkElectricity!$J159)&lt;0.0001,VLOOKUP($I159,Notes!$B$1:$C$1,2,0),SUMIFS(RawElectricity!BH$171:BH$290,RawElectricity!$B$171:$B$290,WorkElectricity!$I159,RawElectricity!$A$171:$A$290,WorkElectricity!$J159))</f>
        <v>#N/A</v>
      </c>
      <c r="BP159" s="19" t="e">
        <f>IF(SUMIFS(RawElectricity!BI$171:BI$290,RawElectricity!$B$171:$B$290,WorkElectricity!$I159,RawElectricity!$A$171:$A$290,WorkElectricity!$J159)&lt;0.0001,VLOOKUP($I159,Notes!$B$1:$C$1,2,0),SUMIFS(RawElectricity!BI$171:BI$290,RawElectricity!$B$171:$B$290,WorkElectricity!$I159,RawElectricity!$A$171:$A$290,WorkElectricity!$J159))</f>
        <v>#N/A</v>
      </c>
      <c r="BQ159" s="19"/>
      <c r="BR159" s="19" t="e">
        <f>IF(SUMIFS(RawElectricity!BJ$171:BJ$290,RawElectricity!$B$171:$B$290,WorkElectricity!$I159,RawElectricity!$A$171:$A$290,WorkElectricity!$J159)&lt;0.0001,VLOOKUP($I159,Notes!$B$1:$C$1,2,0),SUMIFS(RawElectricity!BJ$171:BJ$290,RawElectricity!$B$171:$B$290,WorkElectricity!$I159,RawElectricity!$A$171:$A$290,WorkElectricity!$J159))</f>
        <v>#N/A</v>
      </c>
      <c r="BS159" s="19" t="e">
        <f>IF(SUMIFS(RawElectricity!BK$171:BK$290,RawElectricity!$B$171:$B$290,WorkElectricity!$I159,RawElectricity!$A$171:$A$290,WorkElectricity!$J159)&lt;0.0001,VLOOKUP($I159,Notes!$B$1:$C$1,2,0),SUMIFS(RawElectricity!BK$171:BK$290,RawElectricity!$B$171:$B$290,WorkElectricity!$I159,RawElectricity!$A$171:$A$290,WorkElectricity!$J159))</f>
        <v>#N/A</v>
      </c>
      <c r="BT159" s="19" t="e">
        <f>IF(SUMIFS(RawElectricity!BL$171:BL$290,RawElectricity!$B$171:$B$290,WorkElectricity!$I159,RawElectricity!$A$171:$A$290,WorkElectricity!$J159)&lt;0.0001,VLOOKUP($I159,Notes!$B$1:$C$1,2,0),SUMIFS(RawElectricity!BL$171:BL$290,RawElectricity!$B$171:$B$290,WorkElectricity!$I159,RawElectricity!$A$171:$A$290,WorkElectricity!$J159))</f>
        <v>#N/A</v>
      </c>
      <c r="BU159" s="19" t="e">
        <f>IF(SUMIFS(RawElectricity!BM$171:BM$290,RawElectricity!$B$171:$B$290,WorkElectricity!$I159,RawElectricity!$A$171:$A$290,WorkElectricity!$J159)&lt;0.0001,VLOOKUP($I159,Notes!$B$1:$C$1,2,0),SUMIFS(RawElectricity!BM$171:BM$290,RawElectricity!$B$171:$B$290,WorkElectricity!$I159,RawElectricity!$A$171:$A$290,WorkElectricity!$J159))</f>
        <v>#N/A</v>
      </c>
      <c r="BV159" s="19" t="e">
        <f>IF(SUMIFS(RawElectricity!BN$171:BN$290,RawElectricity!$B$171:$B$290,WorkElectricity!$I159,RawElectricity!$A$171:$A$290,WorkElectricity!$J159)&lt;0.0001,VLOOKUP($I159,Notes!$B$1:$C$1,2,0),SUMIFS(RawElectricity!BN$171:BN$290,RawElectricity!$B$171:$B$290,WorkElectricity!$I159,RawElectricity!$A$171:$A$290,WorkElectricity!$J159))</f>
        <v>#N/A</v>
      </c>
      <c r="BW159" s="19" t="e">
        <f>IF(SUMIFS(RawElectricity!BO$171:BO$290,RawElectricity!$B$171:$B$290,WorkElectricity!$I159,RawElectricity!$A$171:$A$290,WorkElectricity!$J159)&lt;0.0001,VLOOKUP($I159,Notes!$B$1:$C$1,2,0),SUMIFS(RawElectricity!BO$171:BO$290,RawElectricity!$B$171:$B$290,WorkElectricity!$I159,RawElectricity!$A$171:$A$290,WorkElectricity!$J159))</f>
        <v>#N/A</v>
      </c>
    </row>
    <row r="160" spans="1:75" x14ac:dyDescent="0.25">
      <c r="A160" t="str">
        <f>IF(B160&lt;&gt;B159,MAX(A$79:A159)+1,"")</f>
        <v/>
      </c>
      <c r="B160" t="str">
        <f>RawElectricity!B251</f>
        <v>sim6</v>
      </c>
      <c r="D160" s="19"/>
      <c r="E160" s="19"/>
      <c r="F160" s="19"/>
      <c r="G160" s="19"/>
      <c r="H160">
        <f t="shared" si="14"/>
        <v>9</v>
      </c>
      <c r="I160" t="str">
        <f t="shared" si="13"/>
        <v>sim8</v>
      </c>
      <c r="J160" t="str">
        <f t="shared" si="15"/>
        <v>Imported</v>
      </c>
      <c r="K160" s="19" t="e">
        <f>IF(SUMIFS(RawElectricity!D$171:D$290,RawElectricity!$B$171:$B$290,WorkElectricity!$I160,RawElectricity!$A$171:$A$290,WorkElectricity!$J160)&lt;0.0001,VLOOKUP($I160,Notes!$B$1:$C$1,2,0),SUMIFS(RawElectricity!D$171:D$290,RawElectricity!$B$171:$B$290,WorkElectricity!$I160,RawElectricity!$A$171:$A$290,WorkElectricity!$J160))</f>
        <v>#N/A</v>
      </c>
      <c r="L160" s="19" t="e">
        <f>IF(SUMIFS(RawElectricity!E$171:E$290,RawElectricity!$B$171:$B$290,WorkElectricity!$I160,RawElectricity!$A$171:$A$290,WorkElectricity!$J160)&lt;0.0001,VLOOKUP($I160,Notes!$B$1:$C$1,2,0),SUMIFS(RawElectricity!E$171:E$290,RawElectricity!$B$171:$B$290,WorkElectricity!$I160,RawElectricity!$A$171:$A$290,WorkElectricity!$J160))</f>
        <v>#N/A</v>
      </c>
      <c r="M160" s="19" t="e">
        <f>IF(SUMIFS(RawElectricity!F$171:F$290,RawElectricity!$B$171:$B$290,WorkElectricity!$I160,RawElectricity!$A$171:$A$290,WorkElectricity!$J160)&lt;0.0001,VLOOKUP($I160,Notes!$B$1:$C$1,2,0),SUMIFS(RawElectricity!F$171:F$290,RawElectricity!$B$171:$B$290,WorkElectricity!$I160,RawElectricity!$A$171:$A$290,WorkElectricity!$J160))</f>
        <v>#N/A</v>
      </c>
      <c r="N160" s="19" t="e">
        <f>IF(SUMIFS(RawElectricity!G$171:G$290,RawElectricity!$B$171:$B$290,WorkElectricity!$I160,RawElectricity!$A$171:$A$290,WorkElectricity!$J160)&lt;0.0001,VLOOKUP($I160,Notes!$B$1:$C$1,2,0),SUMIFS(RawElectricity!G$171:G$290,RawElectricity!$B$171:$B$290,WorkElectricity!$I160,RawElectricity!$A$171:$A$290,WorkElectricity!$J160))</f>
        <v>#N/A</v>
      </c>
      <c r="O160" s="19" t="e">
        <f>IF(SUMIFS(RawElectricity!H$171:H$290,RawElectricity!$B$171:$B$290,WorkElectricity!$I160,RawElectricity!$A$171:$A$290,WorkElectricity!$J160)&lt;0.0001,VLOOKUP($I160,Notes!$B$1:$C$1,2,0),SUMIFS(RawElectricity!H$171:H$290,RawElectricity!$B$171:$B$290,WorkElectricity!$I160,RawElectricity!$A$171:$A$290,WorkElectricity!$J160))</f>
        <v>#N/A</v>
      </c>
      <c r="P160" s="19" t="e">
        <f>IF(SUMIFS(RawElectricity!I$171:I$290,RawElectricity!$B$171:$B$290,WorkElectricity!$I160,RawElectricity!$A$171:$A$290,WorkElectricity!$J160)&lt;0.0001,VLOOKUP($I160,Notes!$B$1:$C$1,2,0),SUMIFS(RawElectricity!I$171:I$290,RawElectricity!$B$171:$B$290,WorkElectricity!$I160,RawElectricity!$A$171:$A$290,WorkElectricity!$J160))</f>
        <v>#N/A</v>
      </c>
      <c r="Q160" s="19" t="e">
        <f>IF(SUMIFS(RawElectricity!J$171:J$290,RawElectricity!$B$171:$B$290,WorkElectricity!$I160,RawElectricity!$A$171:$A$290,WorkElectricity!$J160)&lt;0.0001,VLOOKUP($I160,Notes!$B$1:$C$1,2,0),SUMIFS(RawElectricity!J$171:J$290,RawElectricity!$B$171:$B$290,WorkElectricity!$I160,RawElectricity!$A$171:$A$290,WorkElectricity!$J160))</f>
        <v>#N/A</v>
      </c>
      <c r="R160" s="19" t="e">
        <f>IF(SUMIFS(RawElectricity!K$171:K$290,RawElectricity!$B$171:$B$290,WorkElectricity!$I160,RawElectricity!$A$171:$A$290,WorkElectricity!$J160)&lt;0.0001,VLOOKUP($I160,Notes!$B$1:$C$1,2,0),SUMIFS(RawElectricity!K$171:K$290,RawElectricity!$B$171:$B$290,WorkElectricity!$I160,RawElectricity!$A$171:$A$290,WorkElectricity!$J160))</f>
        <v>#N/A</v>
      </c>
      <c r="S160" s="19" t="e">
        <f>IF(SUMIFS(RawElectricity!L$171:L$290,RawElectricity!$B$171:$B$290,WorkElectricity!$I160,RawElectricity!$A$171:$A$290,WorkElectricity!$J160)&lt;0.0001,VLOOKUP($I160,Notes!$B$1:$C$1,2,0),SUMIFS(RawElectricity!L$171:L$290,RawElectricity!$B$171:$B$290,WorkElectricity!$I160,RawElectricity!$A$171:$A$290,WorkElectricity!$J160))</f>
        <v>#N/A</v>
      </c>
      <c r="T160" s="19" t="e">
        <f>IF(SUMIFS(RawElectricity!M$171:M$290,RawElectricity!$B$171:$B$290,WorkElectricity!$I160,RawElectricity!$A$171:$A$290,WorkElectricity!$J160)&lt;0.0001,VLOOKUP($I160,Notes!$B$1:$C$1,2,0),SUMIFS(RawElectricity!M$171:M$290,RawElectricity!$B$171:$B$290,WorkElectricity!$I160,RawElectricity!$A$171:$A$290,WorkElectricity!$J160))</f>
        <v>#N/A</v>
      </c>
      <c r="U160" s="19" t="e">
        <f>IF(SUMIFS(RawElectricity!N$171:N$290,RawElectricity!$B$171:$B$290,WorkElectricity!$I160,RawElectricity!$A$171:$A$290,WorkElectricity!$J160)&lt;0.0001,VLOOKUP($I160,Notes!$B$1:$C$1,2,0),SUMIFS(RawElectricity!N$171:N$290,RawElectricity!$B$171:$B$290,WorkElectricity!$I160,RawElectricity!$A$171:$A$290,WorkElectricity!$J160))</f>
        <v>#N/A</v>
      </c>
      <c r="V160" s="19" t="e">
        <f>IF(SUMIFS(RawElectricity!O$171:O$290,RawElectricity!$B$171:$B$290,WorkElectricity!$I160,RawElectricity!$A$171:$A$290,WorkElectricity!$J160)&lt;0.0001,VLOOKUP($I160,Notes!$B$1:$C$1,2,0),SUMIFS(RawElectricity!O$171:O$290,RawElectricity!$B$171:$B$290,WorkElectricity!$I160,RawElectricity!$A$171:$A$290,WorkElectricity!$J160))</f>
        <v>#N/A</v>
      </c>
      <c r="W160" s="19" t="e">
        <f>IF(SUMIFS(RawElectricity!P$171:P$290,RawElectricity!$B$171:$B$290,WorkElectricity!$I160,RawElectricity!$A$171:$A$290,WorkElectricity!$J160)&lt;0.0001,VLOOKUP($I160,Notes!$B$1:$C$1,2,0),SUMIFS(RawElectricity!P$171:P$290,RawElectricity!$B$171:$B$290,WorkElectricity!$I160,RawElectricity!$A$171:$A$290,WorkElectricity!$J160))</f>
        <v>#N/A</v>
      </c>
      <c r="X160" s="19" t="e">
        <f>IF(SUMIFS(RawElectricity!Q$171:Q$290,RawElectricity!$B$171:$B$290,WorkElectricity!$I160,RawElectricity!$A$171:$A$290,WorkElectricity!$J160)&lt;0.0001,VLOOKUP($I160,Notes!$B$1:$C$1,2,0),SUMIFS(RawElectricity!Q$171:Q$290,RawElectricity!$B$171:$B$290,WorkElectricity!$I160,RawElectricity!$A$171:$A$290,WorkElectricity!$J160))</f>
        <v>#N/A</v>
      </c>
      <c r="Y160" s="19" t="e">
        <f>IF(SUMIFS(RawElectricity!R$171:R$290,RawElectricity!$B$171:$B$290,WorkElectricity!$I160,RawElectricity!$A$171:$A$290,WorkElectricity!$J160)&lt;0.0001,VLOOKUP($I160,Notes!$B$1:$C$1,2,0),SUMIFS(RawElectricity!R$171:R$290,RawElectricity!$B$171:$B$290,WorkElectricity!$I160,RawElectricity!$A$171:$A$290,WorkElectricity!$J160))</f>
        <v>#N/A</v>
      </c>
      <c r="Z160" s="19" t="e">
        <f>IF(SUMIFS(RawElectricity!S$171:S$290,RawElectricity!$B$171:$B$290,WorkElectricity!$I160,RawElectricity!$A$171:$A$290,WorkElectricity!$J160)&lt;0.0001,VLOOKUP($I160,Notes!$B$1:$C$1,2,0),SUMIFS(RawElectricity!S$171:S$290,RawElectricity!$B$171:$B$290,WorkElectricity!$I160,RawElectricity!$A$171:$A$290,WorkElectricity!$J160))</f>
        <v>#N/A</v>
      </c>
      <c r="AA160" s="19" t="e">
        <f>IF(SUMIFS(RawElectricity!T$171:T$290,RawElectricity!$B$171:$B$290,WorkElectricity!$I160,RawElectricity!$A$171:$A$290,WorkElectricity!$J160)&lt;0.0001,VLOOKUP($I160,Notes!$B$1:$C$1,2,0),SUMIFS(RawElectricity!T$171:T$290,RawElectricity!$B$171:$B$290,WorkElectricity!$I160,RawElectricity!$A$171:$A$290,WorkElectricity!$J160))</f>
        <v>#N/A</v>
      </c>
      <c r="AB160" s="19" t="e">
        <f>IF(SUMIFS(RawElectricity!U$171:U$290,RawElectricity!$B$171:$B$290,WorkElectricity!$I160,RawElectricity!$A$171:$A$290,WorkElectricity!$J160)&lt;0.0001,VLOOKUP($I160,Notes!$B$1:$C$1,2,0),SUMIFS(RawElectricity!U$171:U$290,RawElectricity!$B$171:$B$290,WorkElectricity!$I160,RawElectricity!$A$171:$A$290,WorkElectricity!$J160))</f>
        <v>#N/A</v>
      </c>
      <c r="AC160" s="19" t="e">
        <f>IF(SUMIFS(RawElectricity!V$171:V$290,RawElectricity!$B$171:$B$290,WorkElectricity!$I160,RawElectricity!$A$171:$A$290,WorkElectricity!$J160)&lt;0.0001,VLOOKUP($I160,Notes!$B$1:$C$1,2,0),SUMIFS(RawElectricity!V$171:V$290,RawElectricity!$B$171:$B$290,WorkElectricity!$I160,RawElectricity!$A$171:$A$290,WorkElectricity!$J160))</f>
        <v>#N/A</v>
      </c>
      <c r="AD160" s="19" t="e">
        <f>IF(SUMIFS(RawElectricity!W$171:W$290,RawElectricity!$B$171:$B$290,WorkElectricity!$I160,RawElectricity!$A$171:$A$290,WorkElectricity!$J160)&lt;0.0001,VLOOKUP($I160,Notes!$B$1:$C$1,2,0),SUMIFS(RawElectricity!W$171:W$290,RawElectricity!$B$171:$B$290,WorkElectricity!$I160,RawElectricity!$A$171:$A$290,WorkElectricity!$J160))</f>
        <v>#N/A</v>
      </c>
      <c r="AE160" s="19" t="e">
        <f>IF(SUMIFS(RawElectricity!X$171:X$290,RawElectricity!$B$171:$B$290,WorkElectricity!$I160,RawElectricity!$A$171:$A$290,WorkElectricity!$J160)&lt;0.0001,VLOOKUP($I160,Notes!$B$1:$C$1,2,0),SUMIFS(RawElectricity!X$171:X$290,RawElectricity!$B$171:$B$290,WorkElectricity!$I160,RawElectricity!$A$171:$A$290,WorkElectricity!$J160))</f>
        <v>#N/A</v>
      </c>
      <c r="AF160" s="19" t="e">
        <f>IF(SUMIFS(RawElectricity!Y$171:Y$290,RawElectricity!$B$171:$B$290,WorkElectricity!$I160,RawElectricity!$A$171:$A$290,WorkElectricity!$J160)&lt;0.0001,VLOOKUP($I160,Notes!$B$1:$C$1,2,0),SUMIFS(RawElectricity!Y$171:Y$290,RawElectricity!$B$171:$B$290,WorkElectricity!$I160,RawElectricity!$A$171:$A$290,WorkElectricity!$J160))</f>
        <v>#N/A</v>
      </c>
      <c r="AG160" s="19" t="e">
        <f>IF(SUMIFS(RawElectricity!Z$171:Z$290,RawElectricity!$B$171:$B$290,WorkElectricity!$I160,RawElectricity!$A$171:$A$290,WorkElectricity!$J160)&lt;0.0001,VLOOKUP($I160,Notes!$B$1:$C$1,2,0),SUMIFS(RawElectricity!Z$171:Z$290,RawElectricity!$B$171:$B$290,WorkElectricity!$I160,RawElectricity!$A$171:$A$290,WorkElectricity!$J160))</f>
        <v>#N/A</v>
      </c>
      <c r="AH160" s="19" t="e">
        <f>IF(SUMIFS(RawElectricity!AA$171:AA$290,RawElectricity!$B$171:$B$290,WorkElectricity!$I160,RawElectricity!$A$171:$A$290,WorkElectricity!$J160)&lt;0.0001,VLOOKUP($I160,Notes!$B$1:$C$1,2,0),SUMIFS(RawElectricity!AA$171:AA$290,RawElectricity!$B$171:$B$290,WorkElectricity!$I160,RawElectricity!$A$171:$A$290,WorkElectricity!$J160))</f>
        <v>#N/A</v>
      </c>
      <c r="AI160" s="19" t="e">
        <f>IF(SUMIFS(RawElectricity!AB$171:AB$290,RawElectricity!$B$171:$B$290,WorkElectricity!$I160,RawElectricity!$A$171:$A$290,WorkElectricity!$J160)&lt;0.0001,VLOOKUP($I160,Notes!$B$1:$C$1,2,0),SUMIFS(RawElectricity!AB$171:AB$290,RawElectricity!$B$171:$B$290,WorkElectricity!$I160,RawElectricity!$A$171:$A$290,WorkElectricity!$J160))</f>
        <v>#N/A</v>
      </c>
      <c r="AJ160" s="19" t="e">
        <f>IF(SUMIFS(RawElectricity!AC$171:AC$290,RawElectricity!$B$171:$B$290,WorkElectricity!$I160,RawElectricity!$A$171:$A$290,WorkElectricity!$J160)&lt;0.0001,VLOOKUP($I160,Notes!$B$1:$C$1,2,0),SUMIFS(RawElectricity!AC$171:AC$290,RawElectricity!$B$171:$B$290,WorkElectricity!$I160,RawElectricity!$A$171:$A$290,WorkElectricity!$J160))</f>
        <v>#N/A</v>
      </c>
      <c r="AK160" s="19" t="e">
        <f>IF(SUMIFS(RawElectricity!AD$171:AD$290,RawElectricity!$B$171:$B$290,WorkElectricity!$I160,RawElectricity!$A$171:$A$290,WorkElectricity!$J160)&lt;0.0001,VLOOKUP($I160,Notes!$B$1:$C$1,2,0),SUMIFS(RawElectricity!AD$171:AD$290,RawElectricity!$B$171:$B$290,WorkElectricity!$I160,RawElectricity!$A$171:$A$290,WorkElectricity!$J160))</f>
        <v>#N/A</v>
      </c>
      <c r="AL160" s="19" t="e">
        <f>IF(SUMIFS(RawElectricity!AE$171:AE$290,RawElectricity!$B$171:$B$290,WorkElectricity!$I160,RawElectricity!$A$171:$A$290,WorkElectricity!$J160)&lt;0.0001,VLOOKUP($I160,Notes!$B$1:$C$1,2,0),SUMIFS(RawElectricity!AE$171:AE$290,RawElectricity!$B$171:$B$290,WorkElectricity!$I160,RawElectricity!$A$171:$A$290,WorkElectricity!$J160))</f>
        <v>#N/A</v>
      </c>
      <c r="AM160" s="19" t="e">
        <f>IF(SUMIFS(RawElectricity!AF$171:AF$290,RawElectricity!$B$171:$B$290,WorkElectricity!$I160,RawElectricity!$A$171:$A$290,WorkElectricity!$J160)&lt;0.0001,VLOOKUP($I160,Notes!$B$1:$C$1,2,0),SUMIFS(RawElectricity!AF$171:AF$290,RawElectricity!$B$171:$B$290,WorkElectricity!$I160,RawElectricity!$A$171:$A$290,WorkElectricity!$J160))</f>
        <v>#N/A</v>
      </c>
      <c r="AN160" s="19" t="e">
        <f>IF(SUMIFS(RawElectricity!AG$171:AG$290,RawElectricity!$B$171:$B$290,WorkElectricity!$I160,RawElectricity!$A$171:$A$290,WorkElectricity!$J160)&lt;0.0001,VLOOKUP($I160,Notes!$B$1:$C$1,2,0),SUMIFS(RawElectricity!AG$171:AG$290,RawElectricity!$B$171:$B$290,WorkElectricity!$I160,RawElectricity!$A$171:$A$290,WorkElectricity!$J160))</f>
        <v>#N/A</v>
      </c>
      <c r="AO160" s="19" t="e">
        <f>IF(SUMIFS(RawElectricity!AH$171:AH$290,RawElectricity!$B$171:$B$290,WorkElectricity!$I160,RawElectricity!$A$171:$A$290,WorkElectricity!$J160)&lt;0.0001,VLOOKUP($I160,Notes!$B$1:$C$1,2,0),SUMIFS(RawElectricity!AH$171:AH$290,RawElectricity!$B$171:$B$290,WorkElectricity!$I160,RawElectricity!$A$171:$A$290,WorkElectricity!$J160))</f>
        <v>#N/A</v>
      </c>
      <c r="AP160" s="19" t="e">
        <f>IF(SUMIFS(RawElectricity!AI$171:AI$290,RawElectricity!$B$171:$B$290,WorkElectricity!$I160,RawElectricity!$A$171:$A$290,WorkElectricity!$J160)&lt;0.0001,VLOOKUP($I160,Notes!$B$1:$C$1,2,0),SUMIFS(RawElectricity!AI$171:AI$290,RawElectricity!$B$171:$B$290,WorkElectricity!$I160,RawElectricity!$A$171:$A$290,WorkElectricity!$J160))</f>
        <v>#N/A</v>
      </c>
      <c r="AQ160" s="19" t="e">
        <f>IF(SUMIFS(RawElectricity!AJ$171:AJ$290,RawElectricity!$B$171:$B$290,WorkElectricity!$I160,RawElectricity!$A$171:$A$290,WorkElectricity!$J160)&lt;0.0001,VLOOKUP($I160,Notes!$B$1:$C$1,2,0),SUMIFS(RawElectricity!AJ$171:AJ$290,RawElectricity!$B$171:$B$290,WorkElectricity!$I160,RawElectricity!$A$171:$A$290,WorkElectricity!$J160))</f>
        <v>#N/A</v>
      </c>
      <c r="AR160" s="19" t="e">
        <f>IF(SUMIFS(RawElectricity!AK$171:AK$290,RawElectricity!$B$171:$B$290,WorkElectricity!$I160,RawElectricity!$A$171:$A$290,WorkElectricity!$J160)&lt;0.0001,VLOOKUP($I160,Notes!$B$1:$C$1,2,0),SUMIFS(RawElectricity!AK$171:AK$290,RawElectricity!$B$171:$B$290,WorkElectricity!$I160,RawElectricity!$A$171:$A$290,WorkElectricity!$J160))</f>
        <v>#N/A</v>
      </c>
      <c r="AS160" s="19" t="e">
        <f>IF(SUMIFS(RawElectricity!AL$171:AL$290,RawElectricity!$B$171:$B$290,WorkElectricity!$I160,RawElectricity!$A$171:$A$290,WorkElectricity!$J160)&lt;0.0001,VLOOKUP($I160,Notes!$B$1:$C$1,2,0),SUMIFS(RawElectricity!AL$171:AL$290,RawElectricity!$B$171:$B$290,WorkElectricity!$I160,RawElectricity!$A$171:$A$290,WorkElectricity!$J160))</f>
        <v>#N/A</v>
      </c>
      <c r="AT160" s="19" t="e">
        <f>IF(SUMIFS(RawElectricity!AM$171:AM$290,RawElectricity!$B$171:$B$290,WorkElectricity!$I160,RawElectricity!$A$171:$A$290,WorkElectricity!$J160)&lt;0.0001,VLOOKUP($I160,Notes!$B$1:$C$1,2,0),SUMIFS(RawElectricity!AM$171:AM$290,RawElectricity!$B$171:$B$290,WorkElectricity!$I160,RawElectricity!$A$171:$A$290,WorkElectricity!$J160))</f>
        <v>#N/A</v>
      </c>
      <c r="AU160" s="19" t="e">
        <f>IF(SUMIFS(RawElectricity!AN$171:AN$290,RawElectricity!$B$171:$B$290,WorkElectricity!$I160,RawElectricity!$A$171:$A$290,WorkElectricity!$J160)&lt;0.0001,VLOOKUP($I160,Notes!$B$1:$C$1,2,0),SUMIFS(RawElectricity!AN$171:AN$290,RawElectricity!$B$171:$B$290,WorkElectricity!$I160,RawElectricity!$A$171:$A$290,WorkElectricity!$J160))</f>
        <v>#N/A</v>
      </c>
      <c r="AV160" s="19" t="e">
        <f>IF(SUMIFS(RawElectricity!AO$171:AO$290,RawElectricity!$B$171:$B$290,WorkElectricity!$I160,RawElectricity!$A$171:$A$290,WorkElectricity!$J160)&lt;0.0001,VLOOKUP($I160,Notes!$B$1:$C$1,2,0),SUMIFS(RawElectricity!AO$171:AO$290,RawElectricity!$B$171:$B$290,WorkElectricity!$I160,RawElectricity!$A$171:$A$290,WorkElectricity!$J160))</f>
        <v>#N/A</v>
      </c>
      <c r="AW160" s="19" t="e">
        <f>IF(SUMIFS(RawElectricity!AP$171:AP$290,RawElectricity!$B$171:$B$290,WorkElectricity!$I160,RawElectricity!$A$171:$A$290,WorkElectricity!$J160)&lt;0.0001,VLOOKUP($I160,Notes!$B$1:$C$1,2,0),SUMIFS(RawElectricity!AP$171:AP$290,RawElectricity!$B$171:$B$290,WorkElectricity!$I160,RawElectricity!$A$171:$A$290,WorkElectricity!$J160))</f>
        <v>#N/A</v>
      </c>
      <c r="AX160" s="19" t="e">
        <f>IF(SUMIFS(RawElectricity!AQ$171:AQ$290,RawElectricity!$B$171:$B$290,WorkElectricity!$I160,RawElectricity!$A$171:$A$290,WorkElectricity!$J160)&lt;0.0001,VLOOKUP($I160,Notes!$B$1:$C$1,2,0),SUMIFS(RawElectricity!AQ$171:AQ$290,RawElectricity!$B$171:$B$290,WorkElectricity!$I160,RawElectricity!$A$171:$A$290,WorkElectricity!$J160))</f>
        <v>#N/A</v>
      </c>
      <c r="AY160" s="19" t="e">
        <f>IF(SUMIFS(RawElectricity!AR$171:AR$290,RawElectricity!$B$171:$B$290,WorkElectricity!$I160,RawElectricity!$A$171:$A$290,WorkElectricity!$J160)&lt;0.0001,VLOOKUP($I160,Notes!$B$1:$C$1,2,0),SUMIFS(RawElectricity!AR$171:AR$290,RawElectricity!$B$171:$B$290,WorkElectricity!$I160,RawElectricity!$A$171:$A$290,WorkElectricity!$J160))</f>
        <v>#N/A</v>
      </c>
      <c r="AZ160" s="19" t="e">
        <f>IF(SUMIFS(RawElectricity!AS$171:AS$290,RawElectricity!$B$171:$B$290,WorkElectricity!$I160,RawElectricity!$A$171:$A$290,WorkElectricity!$J160)&lt;0.0001,VLOOKUP($I160,Notes!$B$1:$C$1,2,0),SUMIFS(RawElectricity!AS$171:AS$290,RawElectricity!$B$171:$B$290,WorkElectricity!$I160,RawElectricity!$A$171:$A$290,WorkElectricity!$J160))</f>
        <v>#N/A</v>
      </c>
      <c r="BA160" s="19" t="e">
        <f>IF(SUMIFS(RawElectricity!AT$171:AT$290,RawElectricity!$B$171:$B$290,WorkElectricity!$I160,RawElectricity!$A$171:$A$290,WorkElectricity!$J160)&lt;0.0001,VLOOKUP($I160,Notes!$B$1:$C$1,2,0),SUMIFS(RawElectricity!AT$171:AT$290,RawElectricity!$B$171:$B$290,WorkElectricity!$I160,RawElectricity!$A$171:$A$290,WorkElectricity!$J160))</f>
        <v>#N/A</v>
      </c>
      <c r="BB160" s="19" t="e">
        <f>IF(SUMIFS(RawElectricity!AU$171:AU$290,RawElectricity!$B$171:$B$290,WorkElectricity!$I160,RawElectricity!$A$171:$A$290,WorkElectricity!$J160)&lt;0.0001,VLOOKUP($I160,Notes!$B$1:$C$1,2,0),SUMIFS(RawElectricity!AU$171:AU$290,RawElectricity!$B$171:$B$290,WorkElectricity!$I160,RawElectricity!$A$171:$A$290,WorkElectricity!$J160))</f>
        <v>#N/A</v>
      </c>
      <c r="BC160" s="19" t="e">
        <f>IF(SUMIFS(RawElectricity!AV$171:AV$290,RawElectricity!$B$171:$B$290,WorkElectricity!$I160,RawElectricity!$A$171:$A$290,WorkElectricity!$J160)&lt;0.0001,VLOOKUP($I160,Notes!$B$1:$C$1,2,0),SUMIFS(RawElectricity!AV$171:AV$290,RawElectricity!$B$171:$B$290,WorkElectricity!$I160,RawElectricity!$A$171:$A$290,WorkElectricity!$J160))</f>
        <v>#N/A</v>
      </c>
      <c r="BD160" s="19" t="e">
        <f>IF(SUMIFS(RawElectricity!AW$171:AW$290,RawElectricity!$B$171:$B$290,WorkElectricity!$I160,RawElectricity!$A$171:$A$290,WorkElectricity!$J160)&lt;0.0001,VLOOKUP($I160,Notes!$B$1:$C$1,2,0),SUMIFS(RawElectricity!AW$171:AW$290,RawElectricity!$B$171:$B$290,WorkElectricity!$I160,RawElectricity!$A$171:$A$290,WorkElectricity!$J160))</f>
        <v>#N/A</v>
      </c>
      <c r="BE160" s="19" t="e">
        <f>IF(SUMIFS(RawElectricity!AX$171:AX$290,RawElectricity!$B$171:$B$290,WorkElectricity!$I160,RawElectricity!$A$171:$A$290,WorkElectricity!$J160)&lt;0.0001,VLOOKUP($I160,Notes!$B$1:$C$1,2,0),SUMIFS(RawElectricity!AX$171:AX$290,RawElectricity!$B$171:$B$290,WorkElectricity!$I160,RawElectricity!$A$171:$A$290,WorkElectricity!$J160))</f>
        <v>#N/A</v>
      </c>
      <c r="BF160" s="19" t="e">
        <f>IF(SUMIFS(RawElectricity!AY$171:AY$290,RawElectricity!$B$171:$B$290,WorkElectricity!$I160,RawElectricity!$A$171:$A$290,WorkElectricity!$J160)&lt;0.0001,VLOOKUP($I160,Notes!$B$1:$C$1,2,0),SUMIFS(RawElectricity!AY$171:AY$290,RawElectricity!$B$171:$B$290,WorkElectricity!$I160,RawElectricity!$A$171:$A$290,WorkElectricity!$J160))</f>
        <v>#N/A</v>
      </c>
      <c r="BG160" s="19" t="e">
        <f>IF(SUMIFS(RawElectricity!AZ$171:AZ$290,RawElectricity!$B$171:$B$290,WorkElectricity!$I160,RawElectricity!$A$171:$A$290,WorkElectricity!$J160)&lt;0.0001,VLOOKUP($I160,Notes!$B$1:$C$1,2,0),SUMIFS(RawElectricity!AZ$171:AZ$290,RawElectricity!$B$171:$B$290,WorkElectricity!$I160,RawElectricity!$A$171:$A$290,WorkElectricity!$J160))</f>
        <v>#N/A</v>
      </c>
      <c r="BH160" s="19" t="e">
        <f>IF(SUMIFS(RawElectricity!BA$171:BA$290,RawElectricity!$B$171:$B$290,WorkElectricity!$I160,RawElectricity!$A$171:$A$290,WorkElectricity!$J160)&lt;0.0001,VLOOKUP($I160,Notes!$B$1:$C$1,2,0),SUMIFS(RawElectricity!BA$171:BA$290,RawElectricity!$B$171:$B$290,WorkElectricity!$I160,RawElectricity!$A$171:$A$290,WorkElectricity!$J160))</f>
        <v>#N/A</v>
      </c>
      <c r="BI160" s="19" t="e">
        <f>IF(SUMIFS(RawElectricity!BB$171:BB$290,RawElectricity!$B$171:$B$290,WorkElectricity!$I160,RawElectricity!$A$171:$A$290,WorkElectricity!$J160)&lt;0.0001,VLOOKUP($I160,Notes!$B$1:$C$1,2,0),SUMIFS(RawElectricity!BB$171:BB$290,RawElectricity!$B$171:$B$290,WorkElectricity!$I160,RawElectricity!$A$171:$A$290,WorkElectricity!$J160))</f>
        <v>#N/A</v>
      </c>
      <c r="BJ160" s="19" t="e">
        <f>IF(SUMIFS(RawElectricity!BC$171:BC$290,RawElectricity!$B$171:$B$290,WorkElectricity!$I160,RawElectricity!$A$171:$A$290,WorkElectricity!$J160)&lt;0.0001,VLOOKUP($I160,Notes!$B$1:$C$1,2,0),SUMIFS(RawElectricity!BC$171:BC$290,RawElectricity!$B$171:$B$290,WorkElectricity!$I160,RawElectricity!$A$171:$A$290,WorkElectricity!$J160))</f>
        <v>#N/A</v>
      </c>
      <c r="BK160" s="19" t="e">
        <f>IF(SUMIFS(RawElectricity!BD$171:BD$290,RawElectricity!$B$171:$B$290,WorkElectricity!$I160,RawElectricity!$A$171:$A$290,WorkElectricity!$J160)&lt;0.0001,VLOOKUP($I160,Notes!$B$1:$C$1,2,0),SUMIFS(RawElectricity!BD$171:BD$290,RawElectricity!$B$171:$B$290,WorkElectricity!$I160,RawElectricity!$A$171:$A$290,WorkElectricity!$J160))</f>
        <v>#N/A</v>
      </c>
      <c r="BL160" s="19" t="e">
        <f>IF(SUMIFS(RawElectricity!BE$171:BE$290,RawElectricity!$B$171:$B$290,WorkElectricity!$I160,RawElectricity!$A$171:$A$290,WorkElectricity!$J160)&lt;0.0001,VLOOKUP($I160,Notes!$B$1:$C$1,2,0),SUMIFS(RawElectricity!BE$171:BE$290,RawElectricity!$B$171:$B$290,WorkElectricity!$I160,RawElectricity!$A$171:$A$290,WorkElectricity!$J160))</f>
        <v>#N/A</v>
      </c>
      <c r="BM160" s="19" t="e">
        <f>IF(SUMIFS(RawElectricity!BF$171:BF$290,RawElectricity!$B$171:$B$290,WorkElectricity!$I160,RawElectricity!$A$171:$A$290,WorkElectricity!$J160)&lt;0.0001,VLOOKUP($I160,Notes!$B$1:$C$1,2,0),SUMIFS(RawElectricity!BF$171:BF$290,RawElectricity!$B$171:$B$290,WorkElectricity!$I160,RawElectricity!$A$171:$A$290,WorkElectricity!$J160))</f>
        <v>#N/A</v>
      </c>
      <c r="BN160" s="19" t="e">
        <f>IF(SUMIFS(RawElectricity!BG$171:BG$290,RawElectricity!$B$171:$B$290,WorkElectricity!$I160,RawElectricity!$A$171:$A$290,WorkElectricity!$J160)&lt;0.0001,VLOOKUP($I160,Notes!$B$1:$C$1,2,0),SUMIFS(RawElectricity!BG$171:BG$290,RawElectricity!$B$171:$B$290,WorkElectricity!$I160,RawElectricity!$A$171:$A$290,WorkElectricity!$J160))</f>
        <v>#N/A</v>
      </c>
      <c r="BO160" s="19" t="e">
        <f>IF(SUMIFS(RawElectricity!BH$171:BH$290,RawElectricity!$B$171:$B$290,WorkElectricity!$I160,RawElectricity!$A$171:$A$290,WorkElectricity!$J160)&lt;0.0001,VLOOKUP($I160,Notes!$B$1:$C$1,2,0),SUMIFS(RawElectricity!BH$171:BH$290,RawElectricity!$B$171:$B$290,WorkElectricity!$I160,RawElectricity!$A$171:$A$290,WorkElectricity!$J160))</f>
        <v>#N/A</v>
      </c>
      <c r="BP160" s="19" t="e">
        <f>IF(SUMIFS(RawElectricity!BI$171:BI$290,RawElectricity!$B$171:$B$290,WorkElectricity!$I160,RawElectricity!$A$171:$A$290,WorkElectricity!$J160)&lt;0.0001,VLOOKUP($I160,Notes!$B$1:$C$1,2,0),SUMIFS(RawElectricity!BI$171:BI$290,RawElectricity!$B$171:$B$290,WorkElectricity!$I160,RawElectricity!$A$171:$A$290,WorkElectricity!$J160))</f>
        <v>#N/A</v>
      </c>
      <c r="BQ160" s="19"/>
      <c r="BR160" s="19" t="e">
        <f>IF(SUMIFS(RawElectricity!BJ$171:BJ$290,RawElectricity!$B$171:$B$290,WorkElectricity!$I160,RawElectricity!$A$171:$A$290,WorkElectricity!$J160)&lt;0.0001,VLOOKUP($I160,Notes!$B$1:$C$1,2,0),SUMIFS(RawElectricity!BJ$171:BJ$290,RawElectricity!$B$171:$B$290,WorkElectricity!$I160,RawElectricity!$A$171:$A$290,WorkElectricity!$J160))</f>
        <v>#N/A</v>
      </c>
      <c r="BS160" s="19" t="e">
        <f>IF(SUMIFS(RawElectricity!BK$171:BK$290,RawElectricity!$B$171:$B$290,WorkElectricity!$I160,RawElectricity!$A$171:$A$290,WorkElectricity!$J160)&lt;0.0001,VLOOKUP($I160,Notes!$B$1:$C$1,2,0),SUMIFS(RawElectricity!BK$171:BK$290,RawElectricity!$B$171:$B$290,WorkElectricity!$I160,RawElectricity!$A$171:$A$290,WorkElectricity!$J160))</f>
        <v>#N/A</v>
      </c>
      <c r="BT160" s="19" t="e">
        <f>IF(SUMIFS(RawElectricity!BL$171:BL$290,RawElectricity!$B$171:$B$290,WorkElectricity!$I160,RawElectricity!$A$171:$A$290,WorkElectricity!$J160)&lt;0.0001,VLOOKUP($I160,Notes!$B$1:$C$1,2,0),SUMIFS(RawElectricity!BL$171:BL$290,RawElectricity!$B$171:$B$290,WorkElectricity!$I160,RawElectricity!$A$171:$A$290,WorkElectricity!$J160))</f>
        <v>#N/A</v>
      </c>
      <c r="BU160" s="19" t="e">
        <f>IF(SUMIFS(RawElectricity!BM$171:BM$290,RawElectricity!$B$171:$B$290,WorkElectricity!$I160,RawElectricity!$A$171:$A$290,WorkElectricity!$J160)&lt;0.0001,VLOOKUP($I160,Notes!$B$1:$C$1,2,0),SUMIFS(RawElectricity!BM$171:BM$290,RawElectricity!$B$171:$B$290,WorkElectricity!$I160,RawElectricity!$A$171:$A$290,WorkElectricity!$J160))</f>
        <v>#N/A</v>
      </c>
      <c r="BV160" s="19" t="e">
        <f>IF(SUMIFS(RawElectricity!BN$171:BN$290,RawElectricity!$B$171:$B$290,WorkElectricity!$I160,RawElectricity!$A$171:$A$290,WorkElectricity!$J160)&lt;0.0001,VLOOKUP($I160,Notes!$B$1:$C$1,2,0),SUMIFS(RawElectricity!BN$171:BN$290,RawElectricity!$B$171:$B$290,WorkElectricity!$I160,RawElectricity!$A$171:$A$290,WorkElectricity!$J160))</f>
        <v>#N/A</v>
      </c>
      <c r="BW160" s="19" t="e">
        <f>IF(SUMIFS(RawElectricity!BO$171:BO$290,RawElectricity!$B$171:$B$290,WorkElectricity!$I160,RawElectricity!$A$171:$A$290,WorkElectricity!$J160)&lt;0.0001,VLOOKUP($I160,Notes!$B$1:$C$1,2,0),SUMIFS(RawElectricity!BO$171:BO$290,RawElectricity!$B$171:$B$290,WorkElectricity!$I160,RawElectricity!$A$171:$A$290,WorkElectricity!$J160))</f>
        <v>#N/A</v>
      </c>
    </row>
    <row r="161" spans="1:75" x14ac:dyDescent="0.25">
      <c r="A161" t="str">
        <f>IF(B161&lt;&gt;B160,MAX(A$79:A160)+1,"")</f>
        <v/>
      </c>
      <c r="B161" t="str">
        <f>RawElectricity!B252</f>
        <v>sim6</v>
      </c>
      <c r="D161" s="19"/>
      <c r="E161" s="19"/>
      <c r="F161" s="19"/>
      <c r="G161" s="19"/>
      <c r="H161">
        <f>H152+1</f>
        <v>10</v>
      </c>
      <c r="I161" t="str">
        <f t="shared" si="13"/>
        <v>sim9</v>
      </c>
      <c r="J161" t="str">
        <f>J152</f>
        <v>Coal</v>
      </c>
      <c r="K161" s="19" t="e">
        <f>IF(SUMIFS(RawElectricity!D$171:D$290,RawElectricity!$B$171:$B$290,WorkElectricity!$I161,RawElectricity!$A$171:$A$290,WorkElectricity!$J161)&lt;0.0001,VLOOKUP($I161,Notes!$B$1:$C$1,2,0),SUMIFS(RawElectricity!D$171:D$290,RawElectricity!$B$171:$B$290,WorkElectricity!$I161,RawElectricity!$A$171:$A$290,WorkElectricity!$J161))</f>
        <v>#N/A</v>
      </c>
      <c r="L161" s="19" t="e">
        <f>IF(SUMIFS(RawElectricity!E$171:E$290,RawElectricity!$B$171:$B$290,WorkElectricity!$I161,RawElectricity!$A$171:$A$290,WorkElectricity!$J161)&lt;0.0001,VLOOKUP($I161,Notes!$B$1:$C$1,2,0),SUMIFS(RawElectricity!E$171:E$290,RawElectricity!$B$171:$B$290,WorkElectricity!$I161,RawElectricity!$A$171:$A$290,WorkElectricity!$J161))</f>
        <v>#N/A</v>
      </c>
      <c r="M161" s="19" t="e">
        <f>IF(SUMIFS(RawElectricity!F$171:F$290,RawElectricity!$B$171:$B$290,WorkElectricity!$I161,RawElectricity!$A$171:$A$290,WorkElectricity!$J161)&lt;0.0001,VLOOKUP($I161,Notes!$B$1:$C$1,2,0),SUMIFS(RawElectricity!F$171:F$290,RawElectricity!$B$171:$B$290,WorkElectricity!$I161,RawElectricity!$A$171:$A$290,WorkElectricity!$J161))</f>
        <v>#N/A</v>
      </c>
      <c r="N161" s="19" t="e">
        <f>IF(SUMIFS(RawElectricity!G$171:G$290,RawElectricity!$B$171:$B$290,WorkElectricity!$I161,RawElectricity!$A$171:$A$290,WorkElectricity!$J161)&lt;0.0001,VLOOKUP($I161,Notes!$B$1:$C$1,2,0),SUMIFS(RawElectricity!G$171:G$290,RawElectricity!$B$171:$B$290,WorkElectricity!$I161,RawElectricity!$A$171:$A$290,WorkElectricity!$J161))</f>
        <v>#N/A</v>
      </c>
      <c r="O161" s="19" t="e">
        <f>IF(SUMIFS(RawElectricity!H$171:H$290,RawElectricity!$B$171:$B$290,WorkElectricity!$I161,RawElectricity!$A$171:$A$290,WorkElectricity!$J161)&lt;0.0001,VLOOKUP($I161,Notes!$B$1:$C$1,2,0),SUMIFS(RawElectricity!H$171:H$290,RawElectricity!$B$171:$B$290,WorkElectricity!$I161,RawElectricity!$A$171:$A$290,WorkElectricity!$J161))</f>
        <v>#N/A</v>
      </c>
      <c r="P161" s="19" t="e">
        <f>IF(SUMIFS(RawElectricity!I$171:I$290,RawElectricity!$B$171:$B$290,WorkElectricity!$I161,RawElectricity!$A$171:$A$290,WorkElectricity!$J161)&lt;0.0001,VLOOKUP($I161,Notes!$B$1:$C$1,2,0),SUMIFS(RawElectricity!I$171:I$290,RawElectricity!$B$171:$B$290,WorkElectricity!$I161,RawElectricity!$A$171:$A$290,WorkElectricity!$J161))</f>
        <v>#N/A</v>
      </c>
      <c r="Q161" s="19" t="e">
        <f>IF(SUMIFS(RawElectricity!J$171:J$290,RawElectricity!$B$171:$B$290,WorkElectricity!$I161,RawElectricity!$A$171:$A$290,WorkElectricity!$J161)&lt;0.0001,VLOOKUP($I161,Notes!$B$1:$C$1,2,0),SUMIFS(RawElectricity!J$171:J$290,RawElectricity!$B$171:$B$290,WorkElectricity!$I161,RawElectricity!$A$171:$A$290,WorkElectricity!$J161))</f>
        <v>#N/A</v>
      </c>
      <c r="R161" s="19" t="e">
        <f>IF(SUMIFS(RawElectricity!K$171:K$290,RawElectricity!$B$171:$B$290,WorkElectricity!$I161,RawElectricity!$A$171:$A$290,WorkElectricity!$J161)&lt;0.0001,VLOOKUP($I161,Notes!$B$1:$C$1,2,0),SUMIFS(RawElectricity!K$171:K$290,RawElectricity!$B$171:$B$290,WorkElectricity!$I161,RawElectricity!$A$171:$A$290,WorkElectricity!$J161))</f>
        <v>#N/A</v>
      </c>
      <c r="S161" s="19" t="e">
        <f>IF(SUMIFS(RawElectricity!L$171:L$290,RawElectricity!$B$171:$B$290,WorkElectricity!$I161,RawElectricity!$A$171:$A$290,WorkElectricity!$J161)&lt;0.0001,VLOOKUP($I161,Notes!$B$1:$C$1,2,0),SUMIFS(RawElectricity!L$171:L$290,RawElectricity!$B$171:$B$290,WorkElectricity!$I161,RawElectricity!$A$171:$A$290,WorkElectricity!$J161))</f>
        <v>#N/A</v>
      </c>
      <c r="T161" s="19" t="e">
        <f>IF(SUMIFS(RawElectricity!M$171:M$290,RawElectricity!$B$171:$B$290,WorkElectricity!$I161,RawElectricity!$A$171:$A$290,WorkElectricity!$J161)&lt;0.0001,VLOOKUP($I161,Notes!$B$1:$C$1,2,0),SUMIFS(RawElectricity!M$171:M$290,RawElectricity!$B$171:$B$290,WorkElectricity!$I161,RawElectricity!$A$171:$A$290,WorkElectricity!$J161))</f>
        <v>#N/A</v>
      </c>
      <c r="U161" s="19" t="e">
        <f>IF(SUMIFS(RawElectricity!N$171:N$290,RawElectricity!$B$171:$B$290,WorkElectricity!$I161,RawElectricity!$A$171:$A$290,WorkElectricity!$J161)&lt;0.0001,VLOOKUP($I161,Notes!$B$1:$C$1,2,0),SUMIFS(RawElectricity!N$171:N$290,RawElectricity!$B$171:$B$290,WorkElectricity!$I161,RawElectricity!$A$171:$A$290,WorkElectricity!$J161))</f>
        <v>#N/A</v>
      </c>
      <c r="V161" s="19" t="e">
        <f>IF(SUMIFS(RawElectricity!O$171:O$290,RawElectricity!$B$171:$B$290,WorkElectricity!$I161,RawElectricity!$A$171:$A$290,WorkElectricity!$J161)&lt;0.0001,VLOOKUP($I161,Notes!$B$1:$C$1,2,0),SUMIFS(RawElectricity!O$171:O$290,RawElectricity!$B$171:$B$290,WorkElectricity!$I161,RawElectricity!$A$171:$A$290,WorkElectricity!$J161))</f>
        <v>#N/A</v>
      </c>
      <c r="W161" s="19" t="e">
        <f>IF(SUMIFS(RawElectricity!P$171:P$290,RawElectricity!$B$171:$B$290,WorkElectricity!$I161,RawElectricity!$A$171:$A$290,WorkElectricity!$J161)&lt;0.0001,VLOOKUP($I161,Notes!$B$1:$C$1,2,0),SUMIFS(RawElectricity!P$171:P$290,RawElectricity!$B$171:$B$290,WorkElectricity!$I161,RawElectricity!$A$171:$A$290,WorkElectricity!$J161))</f>
        <v>#N/A</v>
      </c>
      <c r="X161" s="19" t="e">
        <f>IF(SUMIFS(RawElectricity!Q$171:Q$290,RawElectricity!$B$171:$B$290,WorkElectricity!$I161,RawElectricity!$A$171:$A$290,WorkElectricity!$J161)&lt;0.0001,VLOOKUP($I161,Notes!$B$1:$C$1,2,0),SUMIFS(RawElectricity!Q$171:Q$290,RawElectricity!$B$171:$B$290,WorkElectricity!$I161,RawElectricity!$A$171:$A$290,WorkElectricity!$J161))</f>
        <v>#N/A</v>
      </c>
      <c r="Y161" s="19" t="e">
        <f>IF(SUMIFS(RawElectricity!R$171:R$290,RawElectricity!$B$171:$B$290,WorkElectricity!$I161,RawElectricity!$A$171:$A$290,WorkElectricity!$J161)&lt;0.0001,VLOOKUP($I161,Notes!$B$1:$C$1,2,0),SUMIFS(RawElectricity!R$171:R$290,RawElectricity!$B$171:$B$290,WorkElectricity!$I161,RawElectricity!$A$171:$A$290,WorkElectricity!$J161))</f>
        <v>#N/A</v>
      </c>
      <c r="Z161" s="19" t="e">
        <f>IF(SUMIFS(RawElectricity!S$171:S$290,RawElectricity!$B$171:$B$290,WorkElectricity!$I161,RawElectricity!$A$171:$A$290,WorkElectricity!$J161)&lt;0.0001,VLOOKUP($I161,Notes!$B$1:$C$1,2,0),SUMIFS(RawElectricity!S$171:S$290,RawElectricity!$B$171:$B$290,WorkElectricity!$I161,RawElectricity!$A$171:$A$290,WorkElectricity!$J161))</f>
        <v>#N/A</v>
      </c>
      <c r="AA161" s="19" t="e">
        <f>IF(SUMIFS(RawElectricity!T$171:T$290,RawElectricity!$B$171:$B$290,WorkElectricity!$I161,RawElectricity!$A$171:$A$290,WorkElectricity!$J161)&lt;0.0001,VLOOKUP($I161,Notes!$B$1:$C$1,2,0),SUMIFS(RawElectricity!T$171:T$290,RawElectricity!$B$171:$B$290,WorkElectricity!$I161,RawElectricity!$A$171:$A$290,WorkElectricity!$J161))</f>
        <v>#N/A</v>
      </c>
      <c r="AB161" s="19" t="e">
        <f>IF(SUMIFS(RawElectricity!U$171:U$290,RawElectricity!$B$171:$B$290,WorkElectricity!$I161,RawElectricity!$A$171:$A$290,WorkElectricity!$J161)&lt;0.0001,VLOOKUP($I161,Notes!$B$1:$C$1,2,0),SUMIFS(RawElectricity!U$171:U$290,RawElectricity!$B$171:$B$290,WorkElectricity!$I161,RawElectricity!$A$171:$A$290,WorkElectricity!$J161))</f>
        <v>#N/A</v>
      </c>
      <c r="AC161" s="19" t="e">
        <f>IF(SUMIFS(RawElectricity!V$171:V$290,RawElectricity!$B$171:$B$290,WorkElectricity!$I161,RawElectricity!$A$171:$A$290,WorkElectricity!$J161)&lt;0.0001,VLOOKUP($I161,Notes!$B$1:$C$1,2,0),SUMIFS(RawElectricity!V$171:V$290,RawElectricity!$B$171:$B$290,WorkElectricity!$I161,RawElectricity!$A$171:$A$290,WorkElectricity!$J161))</f>
        <v>#N/A</v>
      </c>
      <c r="AD161" s="19" t="e">
        <f>IF(SUMIFS(RawElectricity!W$171:W$290,RawElectricity!$B$171:$B$290,WorkElectricity!$I161,RawElectricity!$A$171:$A$290,WorkElectricity!$J161)&lt;0.0001,VLOOKUP($I161,Notes!$B$1:$C$1,2,0),SUMIFS(RawElectricity!W$171:W$290,RawElectricity!$B$171:$B$290,WorkElectricity!$I161,RawElectricity!$A$171:$A$290,WorkElectricity!$J161))</f>
        <v>#N/A</v>
      </c>
      <c r="AE161" s="19" t="e">
        <f>IF(SUMIFS(RawElectricity!X$171:X$290,RawElectricity!$B$171:$B$290,WorkElectricity!$I161,RawElectricity!$A$171:$A$290,WorkElectricity!$J161)&lt;0.0001,VLOOKUP($I161,Notes!$B$1:$C$1,2,0),SUMIFS(RawElectricity!X$171:X$290,RawElectricity!$B$171:$B$290,WorkElectricity!$I161,RawElectricity!$A$171:$A$290,WorkElectricity!$J161))</f>
        <v>#N/A</v>
      </c>
      <c r="AF161" s="19" t="e">
        <f>IF(SUMIFS(RawElectricity!Y$171:Y$290,RawElectricity!$B$171:$B$290,WorkElectricity!$I161,RawElectricity!$A$171:$A$290,WorkElectricity!$J161)&lt;0.0001,VLOOKUP($I161,Notes!$B$1:$C$1,2,0),SUMIFS(RawElectricity!Y$171:Y$290,RawElectricity!$B$171:$B$290,WorkElectricity!$I161,RawElectricity!$A$171:$A$290,WorkElectricity!$J161))</f>
        <v>#N/A</v>
      </c>
      <c r="AG161" s="19" t="e">
        <f>IF(SUMIFS(RawElectricity!Z$171:Z$290,RawElectricity!$B$171:$B$290,WorkElectricity!$I161,RawElectricity!$A$171:$A$290,WorkElectricity!$J161)&lt;0.0001,VLOOKUP($I161,Notes!$B$1:$C$1,2,0),SUMIFS(RawElectricity!Z$171:Z$290,RawElectricity!$B$171:$B$290,WorkElectricity!$I161,RawElectricity!$A$171:$A$290,WorkElectricity!$J161))</f>
        <v>#N/A</v>
      </c>
      <c r="AH161" s="19" t="e">
        <f>IF(SUMIFS(RawElectricity!AA$171:AA$290,RawElectricity!$B$171:$B$290,WorkElectricity!$I161,RawElectricity!$A$171:$A$290,WorkElectricity!$J161)&lt;0.0001,VLOOKUP($I161,Notes!$B$1:$C$1,2,0),SUMIFS(RawElectricity!AA$171:AA$290,RawElectricity!$B$171:$B$290,WorkElectricity!$I161,RawElectricity!$A$171:$A$290,WorkElectricity!$J161))</f>
        <v>#N/A</v>
      </c>
      <c r="AI161" s="19" t="e">
        <f>IF(SUMIFS(RawElectricity!AB$171:AB$290,RawElectricity!$B$171:$B$290,WorkElectricity!$I161,RawElectricity!$A$171:$A$290,WorkElectricity!$J161)&lt;0.0001,VLOOKUP($I161,Notes!$B$1:$C$1,2,0),SUMIFS(RawElectricity!AB$171:AB$290,RawElectricity!$B$171:$B$290,WorkElectricity!$I161,RawElectricity!$A$171:$A$290,WorkElectricity!$J161))</f>
        <v>#N/A</v>
      </c>
      <c r="AJ161" s="19" t="e">
        <f>IF(SUMIFS(RawElectricity!AC$171:AC$290,RawElectricity!$B$171:$B$290,WorkElectricity!$I161,RawElectricity!$A$171:$A$290,WorkElectricity!$J161)&lt;0.0001,VLOOKUP($I161,Notes!$B$1:$C$1,2,0),SUMIFS(RawElectricity!AC$171:AC$290,RawElectricity!$B$171:$B$290,WorkElectricity!$I161,RawElectricity!$A$171:$A$290,WorkElectricity!$J161))</f>
        <v>#N/A</v>
      </c>
      <c r="AK161" s="19" t="e">
        <f>IF(SUMIFS(RawElectricity!AD$171:AD$290,RawElectricity!$B$171:$B$290,WorkElectricity!$I161,RawElectricity!$A$171:$A$290,WorkElectricity!$J161)&lt;0.0001,VLOOKUP($I161,Notes!$B$1:$C$1,2,0),SUMIFS(RawElectricity!AD$171:AD$290,RawElectricity!$B$171:$B$290,WorkElectricity!$I161,RawElectricity!$A$171:$A$290,WorkElectricity!$J161))</f>
        <v>#N/A</v>
      </c>
      <c r="AL161" s="19" t="e">
        <f>IF(SUMIFS(RawElectricity!AE$171:AE$290,RawElectricity!$B$171:$B$290,WorkElectricity!$I161,RawElectricity!$A$171:$A$290,WorkElectricity!$J161)&lt;0.0001,VLOOKUP($I161,Notes!$B$1:$C$1,2,0),SUMIFS(RawElectricity!AE$171:AE$290,RawElectricity!$B$171:$B$290,WorkElectricity!$I161,RawElectricity!$A$171:$A$290,WorkElectricity!$J161))</f>
        <v>#N/A</v>
      </c>
      <c r="AM161" s="19" t="e">
        <f>IF(SUMIFS(RawElectricity!AF$171:AF$290,RawElectricity!$B$171:$B$290,WorkElectricity!$I161,RawElectricity!$A$171:$A$290,WorkElectricity!$J161)&lt;0.0001,VLOOKUP($I161,Notes!$B$1:$C$1,2,0),SUMIFS(RawElectricity!AF$171:AF$290,RawElectricity!$B$171:$B$290,WorkElectricity!$I161,RawElectricity!$A$171:$A$290,WorkElectricity!$J161))</f>
        <v>#N/A</v>
      </c>
      <c r="AN161" s="19" t="e">
        <f>IF(SUMIFS(RawElectricity!AG$171:AG$290,RawElectricity!$B$171:$B$290,WorkElectricity!$I161,RawElectricity!$A$171:$A$290,WorkElectricity!$J161)&lt;0.0001,VLOOKUP($I161,Notes!$B$1:$C$1,2,0),SUMIFS(RawElectricity!AG$171:AG$290,RawElectricity!$B$171:$B$290,WorkElectricity!$I161,RawElectricity!$A$171:$A$290,WorkElectricity!$J161))</f>
        <v>#N/A</v>
      </c>
      <c r="AO161" s="19" t="e">
        <f>IF(SUMIFS(RawElectricity!AH$171:AH$290,RawElectricity!$B$171:$B$290,WorkElectricity!$I161,RawElectricity!$A$171:$A$290,WorkElectricity!$J161)&lt;0.0001,VLOOKUP($I161,Notes!$B$1:$C$1,2,0),SUMIFS(RawElectricity!AH$171:AH$290,RawElectricity!$B$171:$B$290,WorkElectricity!$I161,RawElectricity!$A$171:$A$290,WorkElectricity!$J161))</f>
        <v>#N/A</v>
      </c>
      <c r="AP161" s="19" t="e">
        <f>IF(SUMIFS(RawElectricity!AI$171:AI$290,RawElectricity!$B$171:$B$290,WorkElectricity!$I161,RawElectricity!$A$171:$A$290,WorkElectricity!$J161)&lt;0.0001,VLOOKUP($I161,Notes!$B$1:$C$1,2,0),SUMIFS(RawElectricity!AI$171:AI$290,RawElectricity!$B$171:$B$290,WorkElectricity!$I161,RawElectricity!$A$171:$A$290,WorkElectricity!$J161))</f>
        <v>#N/A</v>
      </c>
      <c r="AQ161" s="19" t="e">
        <f>IF(SUMIFS(RawElectricity!AJ$171:AJ$290,RawElectricity!$B$171:$B$290,WorkElectricity!$I161,RawElectricity!$A$171:$A$290,WorkElectricity!$J161)&lt;0.0001,VLOOKUP($I161,Notes!$B$1:$C$1,2,0),SUMIFS(RawElectricity!AJ$171:AJ$290,RawElectricity!$B$171:$B$290,WorkElectricity!$I161,RawElectricity!$A$171:$A$290,WorkElectricity!$J161))</f>
        <v>#N/A</v>
      </c>
      <c r="AR161" s="19" t="e">
        <f>IF(SUMIFS(RawElectricity!AK$171:AK$290,RawElectricity!$B$171:$B$290,WorkElectricity!$I161,RawElectricity!$A$171:$A$290,WorkElectricity!$J161)&lt;0.0001,VLOOKUP($I161,Notes!$B$1:$C$1,2,0),SUMIFS(RawElectricity!AK$171:AK$290,RawElectricity!$B$171:$B$290,WorkElectricity!$I161,RawElectricity!$A$171:$A$290,WorkElectricity!$J161))</f>
        <v>#N/A</v>
      </c>
      <c r="AS161" s="19" t="e">
        <f>IF(SUMIFS(RawElectricity!AL$171:AL$290,RawElectricity!$B$171:$B$290,WorkElectricity!$I161,RawElectricity!$A$171:$A$290,WorkElectricity!$J161)&lt;0.0001,VLOOKUP($I161,Notes!$B$1:$C$1,2,0),SUMIFS(RawElectricity!AL$171:AL$290,RawElectricity!$B$171:$B$290,WorkElectricity!$I161,RawElectricity!$A$171:$A$290,WorkElectricity!$J161))</f>
        <v>#N/A</v>
      </c>
      <c r="AT161" s="19" t="e">
        <f>IF(SUMIFS(RawElectricity!AM$171:AM$290,RawElectricity!$B$171:$B$290,WorkElectricity!$I161,RawElectricity!$A$171:$A$290,WorkElectricity!$J161)&lt;0.0001,VLOOKUP($I161,Notes!$B$1:$C$1,2,0),SUMIFS(RawElectricity!AM$171:AM$290,RawElectricity!$B$171:$B$290,WorkElectricity!$I161,RawElectricity!$A$171:$A$290,WorkElectricity!$J161))</f>
        <v>#N/A</v>
      </c>
      <c r="AU161" s="19" t="e">
        <f>IF(SUMIFS(RawElectricity!AN$171:AN$290,RawElectricity!$B$171:$B$290,WorkElectricity!$I161,RawElectricity!$A$171:$A$290,WorkElectricity!$J161)&lt;0.0001,VLOOKUP($I161,Notes!$B$1:$C$1,2,0),SUMIFS(RawElectricity!AN$171:AN$290,RawElectricity!$B$171:$B$290,WorkElectricity!$I161,RawElectricity!$A$171:$A$290,WorkElectricity!$J161))</f>
        <v>#N/A</v>
      </c>
      <c r="AV161" s="19" t="e">
        <f>IF(SUMIFS(RawElectricity!AO$171:AO$290,RawElectricity!$B$171:$B$290,WorkElectricity!$I161,RawElectricity!$A$171:$A$290,WorkElectricity!$J161)&lt;0.0001,VLOOKUP($I161,Notes!$B$1:$C$1,2,0),SUMIFS(RawElectricity!AO$171:AO$290,RawElectricity!$B$171:$B$290,WorkElectricity!$I161,RawElectricity!$A$171:$A$290,WorkElectricity!$J161))</f>
        <v>#N/A</v>
      </c>
      <c r="AW161" s="19" t="e">
        <f>IF(SUMIFS(RawElectricity!AP$171:AP$290,RawElectricity!$B$171:$B$290,WorkElectricity!$I161,RawElectricity!$A$171:$A$290,WorkElectricity!$J161)&lt;0.0001,VLOOKUP($I161,Notes!$B$1:$C$1,2,0),SUMIFS(RawElectricity!AP$171:AP$290,RawElectricity!$B$171:$B$290,WorkElectricity!$I161,RawElectricity!$A$171:$A$290,WorkElectricity!$J161))</f>
        <v>#N/A</v>
      </c>
      <c r="AX161" s="19" t="e">
        <f>IF(SUMIFS(RawElectricity!AQ$171:AQ$290,RawElectricity!$B$171:$B$290,WorkElectricity!$I161,RawElectricity!$A$171:$A$290,WorkElectricity!$J161)&lt;0.0001,VLOOKUP($I161,Notes!$B$1:$C$1,2,0),SUMIFS(RawElectricity!AQ$171:AQ$290,RawElectricity!$B$171:$B$290,WorkElectricity!$I161,RawElectricity!$A$171:$A$290,WorkElectricity!$J161))</f>
        <v>#N/A</v>
      </c>
      <c r="AY161" s="19" t="e">
        <f>IF(SUMIFS(RawElectricity!AR$171:AR$290,RawElectricity!$B$171:$B$290,WorkElectricity!$I161,RawElectricity!$A$171:$A$290,WorkElectricity!$J161)&lt;0.0001,VLOOKUP($I161,Notes!$B$1:$C$1,2,0),SUMIFS(RawElectricity!AR$171:AR$290,RawElectricity!$B$171:$B$290,WorkElectricity!$I161,RawElectricity!$A$171:$A$290,WorkElectricity!$J161))</f>
        <v>#N/A</v>
      </c>
      <c r="AZ161" s="19" t="e">
        <f>IF(SUMIFS(RawElectricity!AS$171:AS$290,RawElectricity!$B$171:$B$290,WorkElectricity!$I161,RawElectricity!$A$171:$A$290,WorkElectricity!$J161)&lt;0.0001,VLOOKUP($I161,Notes!$B$1:$C$1,2,0),SUMIFS(RawElectricity!AS$171:AS$290,RawElectricity!$B$171:$B$290,WorkElectricity!$I161,RawElectricity!$A$171:$A$290,WorkElectricity!$J161))</f>
        <v>#N/A</v>
      </c>
      <c r="BA161" s="19" t="e">
        <f>IF(SUMIFS(RawElectricity!AT$171:AT$290,RawElectricity!$B$171:$B$290,WorkElectricity!$I161,RawElectricity!$A$171:$A$290,WorkElectricity!$J161)&lt;0.0001,VLOOKUP($I161,Notes!$B$1:$C$1,2,0),SUMIFS(RawElectricity!AT$171:AT$290,RawElectricity!$B$171:$B$290,WorkElectricity!$I161,RawElectricity!$A$171:$A$290,WorkElectricity!$J161))</f>
        <v>#N/A</v>
      </c>
      <c r="BB161" s="19" t="e">
        <f>IF(SUMIFS(RawElectricity!AU$171:AU$290,RawElectricity!$B$171:$B$290,WorkElectricity!$I161,RawElectricity!$A$171:$A$290,WorkElectricity!$J161)&lt;0.0001,VLOOKUP($I161,Notes!$B$1:$C$1,2,0),SUMIFS(RawElectricity!AU$171:AU$290,RawElectricity!$B$171:$B$290,WorkElectricity!$I161,RawElectricity!$A$171:$A$290,WorkElectricity!$J161))</f>
        <v>#N/A</v>
      </c>
      <c r="BC161" s="19" t="e">
        <f>IF(SUMIFS(RawElectricity!AV$171:AV$290,RawElectricity!$B$171:$B$290,WorkElectricity!$I161,RawElectricity!$A$171:$A$290,WorkElectricity!$J161)&lt;0.0001,VLOOKUP($I161,Notes!$B$1:$C$1,2,0),SUMIFS(RawElectricity!AV$171:AV$290,RawElectricity!$B$171:$B$290,WorkElectricity!$I161,RawElectricity!$A$171:$A$290,WorkElectricity!$J161))</f>
        <v>#N/A</v>
      </c>
      <c r="BD161" s="19" t="e">
        <f>IF(SUMIFS(RawElectricity!AW$171:AW$290,RawElectricity!$B$171:$B$290,WorkElectricity!$I161,RawElectricity!$A$171:$A$290,WorkElectricity!$J161)&lt;0.0001,VLOOKUP($I161,Notes!$B$1:$C$1,2,0),SUMIFS(RawElectricity!AW$171:AW$290,RawElectricity!$B$171:$B$290,WorkElectricity!$I161,RawElectricity!$A$171:$A$290,WorkElectricity!$J161))</f>
        <v>#N/A</v>
      </c>
      <c r="BE161" s="19" t="e">
        <f>IF(SUMIFS(RawElectricity!AX$171:AX$290,RawElectricity!$B$171:$B$290,WorkElectricity!$I161,RawElectricity!$A$171:$A$290,WorkElectricity!$J161)&lt;0.0001,VLOOKUP($I161,Notes!$B$1:$C$1,2,0),SUMIFS(RawElectricity!AX$171:AX$290,RawElectricity!$B$171:$B$290,WorkElectricity!$I161,RawElectricity!$A$171:$A$290,WorkElectricity!$J161))</f>
        <v>#N/A</v>
      </c>
      <c r="BF161" s="19" t="e">
        <f>IF(SUMIFS(RawElectricity!AY$171:AY$290,RawElectricity!$B$171:$B$290,WorkElectricity!$I161,RawElectricity!$A$171:$A$290,WorkElectricity!$J161)&lt;0.0001,VLOOKUP($I161,Notes!$B$1:$C$1,2,0),SUMIFS(RawElectricity!AY$171:AY$290,RawElectricity!$B$171:$B$290,WorkElectricity!$I161,RawElectricity!$A$171:$A$290,WorkElectricity!$J161))</f>
        <v>#N/A</v>
      </c>
      <c r="BG161" s="19" t="e">
        <f>IF(SUMIFS(RawElectricity!AZ$171:AZ$290,RawElectricity!$B$171:$B$290,WorkElectricity!$I161,RawElectricity!$A$171:$A$290,WorkElectricity!$J161)&lt;0.0001,VLOOKUP($I161,Notes!$B$1:$C$1,2,0),SUMIFS(RawElectricity!AZ$171:AZ$290,RawElectricity!$B$171:$B$290,WorkElectricity!$I161,RawElectricity!$A$171:$A$290,WorkElectricity!$J161))</f>
        <v>#N/A</v>
      </c>
      <c r="BH161" s="19" t="e">
        <f>IF(SUMIFS(RawElectricity!BA$171:BA$290,RawElectricity!$B$171:$B$290,WorkElectricity!$I161,RawElectricity!$A$171:$A$290,WorkElectricity!$J161)&lt;0.0001,VLOOKUP($I161,Notes!$B$1:$C$1,2,0),SUMIFS(RawElectricity!BA$171:BA$290,RawElectricity!$B$171:$B$290,WorkElectricity!$I161,RawElectricity!$A$171:$A$290,WorkElectricity!$J161))</f>
        <v>#N/A</v>
      </c>
      <c r="BI161" s="19" t="e">
        <f>IF(SUMIFS(RawElectricity!BB$171:BB$290,RawElectricity!$B$171:$B$290,WorkElectricity!$I161,RawElectricity!$A$171:$A$290,WorkElectricity!$J161)&lt;0.0001,VLOOKUP($I161,Notes!$B$1:$C$1,2,0),SUMIFS(RawElectricity!BB$171:BB$290,RawElectricity!$B$171:$B$290,WorkElectricity!$I161,RawElectricity!$A$171:$A$290,WorkElectricity!$J161))</f>
        <v>#N/A</v>
      </c>
      <c r="BJ161" s="19" t="e">
        <f>IF(SUMIFS(RawElectricity!BC$171:BC$290,RawElectricity!$B$171:$B$290,WorkElectricity!$I161,RawElectricity!$A$171:$A$290,WorkElectricity!$J161)&lt;0.0001,VLOOKUP($I161,Notes!$B$1:$C$1,2,0),SUMIFS(RawElectricity!BC$171:BC$290,RawElectricity!$B$171:$B$290,WorkElectricity!$I161,RawElectricity!$A$171:$A$290,WorkElectricity!$J161))</f>
        <v>#N/A</v>
      </c>
      <c r="BK161" s="19" t="e">
        <f>IF(SUMIFS(RawElectricity!BD$171:BD$290,RawElectricity!$B$171:$B$290,WorkElectricity!$I161,RawElectricity!$A$171:$A$290,WorkElectricity!$J161)&lt;0.0001,VLOOKUP($I161,Notes!$B$1:$C$1,2,0),SUMIFS(RawElectricity!BD$171:BD$290,RawElectricity!$B$171:$B$290,WorkElectricity!$I161,RawElectricity!$A$171:$A$290,WorkElectricity!$J161))</f>
        <v>#N/A</v>
      </c>
      <c r="BL161" s="19" t="e">
        <f>IF(SUMIFS(RawElectricity!BE$171:BE$290,RawElectricity!$B$171:$B$290,WorkElectricity!$I161,RawElectricity!$A$171:$A$290,WorkElectricity!$J161)&lt;0.0001,VLOOKUP($I161,Notes!$B$1:$C$1,2,0),SUMIFS(RawElectricity!BE$171:BE$290,RawElectricity!$B$171:$B$290,WorkElectricity!$I161,RawElectricity!$A$171:$A$290,WorkElectricity!$J161))</f>
        <v>#N/A</v>
      </c>
      <c r="BM161" s="19" t="e">
        <f>IF(SUMIFS(RawElectricity!BF$171:BF$290,RawElectricity!$B$171:$B$290,WorkElectricity!$I161,RawElectricity!$A$171:$A$290,WorkElectricity!$J161)&lt;0.0001,VLOOKUP($I161,Notes!$B$1:$C$1,2,0),SUMIFS(RawElectricity!BF$171:BF$290,RawElectricity!$B$171:$B$290,WorkElectricity!$I161,RawElectricity!$A$171:$A$290,WorkElectricity!$J161))</f>
        <v>#N/A</v>
      </c>
      <c r="BN161" s="19" t="e">
        <f>IF(SUMIFS(RawElectricity!BG$171:BG$290,RawElectricity!$B$171:$B$290,WorkElectricity!$I161,RawElectricity!$A$171:$A$290,WorkElectricity!$J161)&lt;0.0001,VLOOKUP($I161,Notes!$B$1:$C$1,2,0),SUMIFS(RawElectricity!BG$171:BG$290,RawElectricity!$B$171:$B$290,WorkElectricity!$I161,RawElectricity!$A$171:$A$290,WorkElectricity!$J161))</f>
        <v>#N/A</v>
      </c>
      <c r="BO161" s="19" t="e">
        <f>IF(SUMIFS(RawElectricity!BH$171:BH$290,RawElectricity!$B$171:$B$290,WorkElectricity!$I161,RawElectricity!$A$171:$A$290,WorkElectricity!$J161)&lt;0.0001,VLOOKUP($I161,Notes!$B$1:$C$1,2,0),SUMIFS(RawElectricity!BH$171:BH$290,RawElectricity!$B$171:$B$290,WorkElectricity!$I161,RawElectricity!$A$171:$A$290,WorkElectricity!$J161))</f>
        <v>#N/A</v>
      </c>
      <c r="BP161" s="19" t="e">
        <f>IF(SUMIFS(RawElectricity!BI$171:BI$290,RawElectricity!$B$171:$B$290,WorkElectricity!$I161,RawElectricity!$A$171:$A$290,WorkElectricity!$J161)&lt;0.0001,VLOOKUP($I161,Notes!$B$1:$C$1,2,0),SUMIFS(RawElectricity!BI$171:BI$290,RawElectricity!$B$171:$B$290,WorkElectricity!$I161,RawElectricity!$A$171:$A$290,WorkElectricity!$J161))</f>
        <v>#N/A</v>
      </c>
      <c r="BQ161" s="19"/>
      <c r="BR161" s="19" t="e">
        <f>IF(SUMIFS(RawElectricity!BJ$171:BJ$290,RawElectricity!$B$171:$B$290,WorkElectricity!$I161,RawElectricity!$A$171:$A$290,WorkElectricity!$J161)&lt;0.0001,VLOOKUP($I161,Notes!$B$1:$C$1,2,0),SUMIFS(RawElectricity!BJ$171:BJ$290,RawElectricity!$B$171:$B$290,WorkElectricity!$I161,RawElectricity!$A$171:$A$290,WorkElectricity!$J161))</f>
        <v>#N/A</v>
      </c>
      <c r="BS161" s="19" t="e">
        <f>IF(SUMIFS(RawElectricity!BK$171:BK$290,RawElectricity!$B$171:$B$290,WorkElectricity!$I161,RawElectricity!$A$171:$A$290,WorkElectricity!$J161)&lt;0.0001,VLOOKUP($I161,Notes!$B$1:$C$1,2,0),SUMIFS(RawElectricity!BK$171:BK$290,RawElectricity!$B$171:$B$290,WorkElectricity!$I161,RawElectricity!$A$171:$A$290,WorkElectricity!$J161))</f>
        <v>#N/A</v>
      </c>
      <c r="BT161" s="19" t="e">
        <f>IF(SUMIFS(RawElectricity!BL$171:BL$290,RawElectricity!$B$171:$B$290,WorkElectricity!$I161,RawElectricity!$A$171:$A$290,WorkElectricity!$J161)&lt;0.0001,VLOOKUP($I161,Notes!$B$1:$C$1,2,0),SUMIFS(RawElectricity!BL$171:BL$290,RawElectricity!$B$171:$B$290,WorkElectricity!$I161,RawElectricity!$A$171:$A$290,WorkElectricity!$J161))</f>
        <v>#N/A</v>
      </c>
      <c r="BU161" s="19" t="e">
        <f>IF(SUMIFS(RawElectricity!BM$171:BM$290,RawElectricity!$B$171:$B$290,WorkElectricity!$I161,RawElectricity!$A$171:$A$290,WorkElectricity!$J161)&lt;0.0001,VLOOKUP($I161,Notes!$B$1:$C$1,2,0),SUMIFS(RawElectricity!BM$171:BM$290,RawElectricity!$B$171:$B$290,WorkElectricity!$I161,RawElectricity!$A$171:$A$290,WorkElectricity!$J161))</f>
        <v>#N/A</v>
      </c>
      <c r="BV161" s="19" t="e">
        <f>IF(SUMIFS(RawElectricity!BN$171:BN$290,RawElectricity!$B$171:$B$290,WorkElectricity!$I161,RawElectricity!$A$171:$A$290,WorkElectricity!$J161)&lt;0.0001,VLOOKUP($I161,Notes!$B$1:$C$1,2,0),SUMIFS(RawElectricity!BN$171:BN$290,RawElectricity!$B$171:$B$290,WorkElectricity!$I161,RawElectricity!$A$171:$A$290,WorkElectricity!$J161))</f>
        <v>#N/A</v>
      </c>
      <c r="BW161" s="19" t="e">
        <f>IF(SUMIFS(RawElectricity!BO$171:BO$290,RawElectricity!$B$171:$B$290,WorkElectricity!$I161,RawElectricity!$A$171:$A$290,WorkElectricity!$J161)&lt;0.0001,VLOOKUP($I161,Notes!$B$1:$C$1,2,0),SUMIFS(RawElectricity!BO$171:BO$290,RawElectricity!$B$171:$B$290,WorkElectricity!$I161,RawElectricity!$A$171:$A$290,WorkElectricity!$J161))</f>
        <v>#N/A</v>
      </c>
    </row>
    <row r="162" spans="1:75" x14ac:dyDescent="0.25">
      <c r="A162" t="str">
        <f>IF(B162&lt;&gt;B161,MAX(A$79:A161)+1,"")</f>
        <v/>
      </c>
      <c r="B162" t="str">
        <f>RawElectricity!B253</f>
        <v>sim6</v>
      </c>
      <c r="D162" s="19"/>
      <c r="E162" s="19"/>
      <c r="F162" s="19"/>
      <c r="G162" s="19"/>
      <c r="H162">
        <f t="shared" ref="H162:H169" si="16">H153+1</f>
        <v>10</v>
      </c>
      <c r="I162" t="str">
        <f t="shared" si="13"/>
        <v>sim9</v>
      </c>
      <c r="J162" t="str">
        <f t="shared" ref="J162:J169" si="17">J153</f>
        <v>Nuclear</v>
      </c>
      <c r="K162" s="19" t="e">
        <f>IF(SUMIFS(RawElectricity!D$171:D$290,RawElectricity!$B$171:$B$290,WorkElectricity!$I162,RawElectricity!$A$171:$A$290,WorkElectricity!$J162)&lt;0.0001,VLOOKUP($I162,Notes!$B$1:$C$1,2,0),SUMIFS(RawElectricity!D$171:D$290,RawElectricity!$B$171:$B$290,WorkElectricity!$I162,RawElectricity!$A$171:$A$290,WorkElectricity!$J162))</f>
        <v>#N/A</v>
      </c>
      <c r="L162" s="19" t="e">
        <f>IF(SUMIFS(RawElectricity!E$171:E$290,RawElectricity!$B$171:$B$290,WorkElectricity!$I162,RawElectricity!$A$171:$A$290,WorkElectricity!$J162)&lt;0.0001,VLOOKUP($I162,Notes!$B$1:$C$1,2,0),SUMIFS(RawElectricity!E$171:E$290,RawElectricity!$B$171:$B$290,WorkElectricity!$I162,RawElectricity!$A$171:$A$290,WorkElectricity!$J162))</f>
        <v>#N/A</v>
      </c>
      <c r="M162" s="19" t="e">
        <f>IF(SUMIFS(RawElectricity!F$171:F$290,RawElectricity!$B$171:$B$290,WorkElectricity!$I162,RawElectricity!$A$171:$A$290,WorkElectricity!$J162)&lt;0.0001,VLOOKUP($I162,Notes!$B$1:$C$1,2,0),SUMIFS(RawElectricity!F$171:F$290,RawElectricity!$B$171:$B$290,WorkElectricity!$I162,RawElectricity!$A$171:$A$290,WorkElectricity!$J162))</f>
        <v>#N/A</v>
      </c>
      <c r="N162" s="19" t="e">
        <f>IF(SUMIFS(RawElectricity!G$171:G$290,RawElectricity!$B$171:$B$290,WorkElectricity!$I162,RawElectricity!$A$171:$A$290,WorkElectricity!$J162)&lt;0.0001,VLOOKUP($I162,Notes!$B$1:$C$1,2,0),SUMIFS(RawElectricity!G$171:G$290,RawElectricity!$B$171:$B$290,WorkElectricity!$I162,RawElectricity!$A$171:$A$290,WorkElectricity!$J162))</f>
        <v>#N/A</v>
      </c>
      <c r="O162" s="19" t="e">
        <f>IF(SUMIFS(RawElectricity!H$171:H$290,RawElectricity!$B$171:$B$290,WorkElectricity!$I162,RawElectricity!$A$171:$A$290,WorkElectricity!$J162)&lt;0.0001,VLOOKUP($I162,Notes!$B$1:$C$1,2,0),SUMIFS(RawElectricity!H$171:H$290,RawElectricity!$B$171:$B$290,WorkElectricity!$I162,RawElectricity!$A$171:$A$290,WorkElectricity!$J162))</f>
        <v>#N/A</v>
      </c>
      <c r="P162" s="19" t="e">
        <f>IF(SUMIFS(RawElectricity!I$171:I$290,RawElectricity!$B$171:$B$290,WorkElectricity!$I162,RawElectricity!$A$171:$A$290,WorkElectricity!$J162)&lt;0.0001,VLOOKUP($I162,Notes!$B$1:$C$1,2,0),SUMIFS(RawElectricity!I$171:I$290,RawElectricity!$B$171:$B$290,WorkElectricity!$I162,RawElectricity!$A$171:$A$290,WorkElectricity!$J162))</f>
        <v>#N/A</v>
      </c>
      <c r="Q162" s="19" t="e">
        <f>IF(SUMIFS(RawElectricity!J$171:J$290,RawElectricity!$B$171:$B$290,WorkElectricity!$I162,RawElectricity!$A$171:$A$290,WorkElectricity!$J162)&lt;0.0001,VLOOKUP($I162,Notes!$B$1:$C$1,2,0),SUMIFS(RawElectricity!J$171:J$290,RawElectricity!$B$171:$B$290,WorkElectricity!$I162,RawElectricity!$A$171:$A$290,WorkElectricity!$J162))</f>
        <v>#N/A</v>
      </c>
      <c r="R162" s="19" t="e">
        <f>IF(SUMIFS(RawElectricity!K$171:K$290,RawElectricity!$B$171:$B$290,WorkElectricity!$I162,RawElectricity!$A$171:$A$290,WorkElectricity!$J162)&lt;0.0001,VLOOKUP($I162,Notes!$B$1:$C$1,2,0),SUMIFS(RawElectricity!K$171:K$290,RawElectricity!$B$171:$B$290,WorkElectricity!$I162,RawElectricity!$A$171:$A$290,WorkElectricity!$J162))</f>
        <v>#N/A</v>
      </c>
      <c r="S162" s="19" t="e">
        <f>IF(SUMIFS(RawElectricity!L$171:L$290,RawElectricity!$B$171:$B$290,WorkElectricity!$I162,RawElectricity!$A$171:$A$290,WorkElectricity!$J162)&lt;0.0001,VLOOKUP($I162,Notes!$B$1:$C$1,2,0),SUMIFS(RawElectricity!L$171:L$290,RawElectricity!$B$171:$B$290,WorkElectricity!$I162,RawElectricity!$A$171:$A$290,WorkElectricity!$J162))</f>
        <v>#N/A</v>
      </c>
      <c r="T162" s="19" t="e">
        <f>IF(SUMIFS(RawElectricity!M$171:M$290,RawElectricity!$B$171:$B$290,WorkElectricity!$I162,RawElectricity!$A$171:$A$290,WorkElectricity!$J162)&lt;0.0001,VLOOKUP($I162,Notes!$B$1:$C$1,2,0),SUMIFS(RawElectricity!M$171:M$290,RawElectricity!$B$171:$B$290,WorkElectricity!$I162,RawElectricity!$A$171:$A$290,WorkElectricity!$J162))</f>
        <v>#N/A</v>
      </c>
      <c r="U162" s="19" t="e">
        <f>IF(SUMIFS(RawElectricity!N$171:N$290,RawElectricity!$B$171:$B$290,WorkElectricity!$I162,RawElectricity!$A$171:$A$290,WorkElectricity!$J162)&lt;0.0001,VLOOKUP($I162,Notes!$B$1:$C$1,2,0),SUMIFS(RawElectricity!N$171:N$290,RawElectricity!$B$171:$B$290,WorkElectricity!$I162,RawElectricity!$A$171:$A$290,WorkElectricity!$J162))</f>
        <v>#N/A</v>
      </c>
      <c r="V162" s="19" t="e">
        <f>IF(SUMIFS(RawElectricity!O$171:O$290,RawElectricity!$B$171:$B$290,WorkElectricity!$I162,RawElectricity!$A$171:$A$290,WorkElectricity!$J162)&lt;0.0001,VLOOKUP($I162,Notes!$B$1:$C$1,2,0),SUMIFS(RawElectricity!O$171:O$290,RawElectricity!$B$171:$B$290,WorkElectricity!$I162,RawElectricity!$A$171:$A$290,WorkElectricity!$J162))</f>
        <v>#N/A</v>
      </c>
      <c r="W162" s="19" t="e">
        <f>IF(SUMIFS(RawElectricity!P$171:P$290,RawElectricity!$B$171:$B$290,WorkElectricity!$I162,RawElectricity!$A$171:$A$290,WorkElectricity!$J162)&lt;0.0001,VLOOKUP($I162,Notes!$B$1:$C$1,2,0),SUMIFS(RawElectricity!P$171:P$290,RawElectricity!$B$171:$B$290,WorkElectricity!$I162,RawElectricity!$A$171:$A$290,WorkElectricity!$J162))</f>
        <v>#N/A</v>
      </c>
      <c r="X162" s="19" t="e">
        <f>IF(SUMIFS(RawElectricity!Q$171:Q$290,RawElectricity!$B$171:$B$290,WorkElectricity!$I162,RawElectricity!$A$171:$A$290,WorkElectricity!$J162)&lt;0.0001,VLOOKUP($I162,Notes!$B$1:$C$1,2,0),SUMIFS(RawElectricity!Q$171:Q$290,RawElectricity!$B$171:$B$290,WorkElectricity!$I162,RawElectricity!$A$171:$A$290,WorkElectricity!$J162))</f>
        <v>#N/A</v>
      </c>
      <c r="Y162" s="19" t="e">
        <f>IF(SUMIFS(RawElectricity!R$171:R$290,RawElectricity!$B$171:$B$290,WorkElectricity!$I162,RawElectricity!$A$171:$A$290,WorkElectricity!$J162)&lt;0.0001,VLOOKUP($I162,Notes!$B$1:$C$1,2,0),SUMIFS(RawElectricity!R$171:R$290,RawElectricity!$B$171:$B$290,WorkElectricity!$I162,RawElectricity!$A$171:$A$290,WorkElectricity!$J162))</f>
        <v>#N/A</v>
      </c>
      <c r="Z162" s="19" t="e">
        <f>IF(SUMIFS(RawElectricity!S$171:S$290,RawElectricity!$B$171:$B$290,WorkElectricity!$I162,RawElectricity!$A$171:$A$290,WorkElectricity!$J162)&lt;0.0001,VLOOKUP($I162,Notes!$B$1:$C$1,2,0),SUMIFS(RawElectricity!S$171:S$290,RawElectricity!$B$171:$B$290,WorkElectricity!$I162,RawElectricity!$A$171:$A$290,WorkElectricity!$J162))</f>
        <v>#N/A</v>
      </c>
      <c r="AA162" s="19" t="e">
        <f>IF(SUMIFS(RawElectricity!T$171:T$290,RawElectricity!$B$171:$B$290,WorkElectricity!$I162,RawElectricity!$A$171:$A$290,WorkElectricity!$J162)&lt;0.0001,VLOOKUP($I162,Notes!$B$1:$C$1,2,0),SUMIFS(RawElectricity!T$171:T$290,RawElectricity!$B$171:$B$290,WorkElectricity!$I162,RawElectricity!$A$171:$A$290,WorkElectricity!$J162))</f>
        <v>#N/A</v>
      </c>
      <c r="AB162" s="19" t="e">
        <f>IF(SUMIFS(RawElectricity!U$171:U$290,RawElectricity!$B$171:$B$290,WorkElectricity!$I162,RawElectricity!$A$171:$A$290,WorkElectricity!$J162)&lt;0.0001,VLOOKUP($I162,Notes!$B$1:$C$1,2,0),SUMIFS(RawElectricity!U$171:U$290,RawElectricity!$B$171:$B$290,WorkElectricity!$I162,RawElectricity!$A$171:$A$290,WorkElectricity!$J162))</f>
        <v>#N/A</v>
      </c>
      <c r="AC162" s="19" t="e">
        <f>IF(SUMIFS(RawElectricity!V$171:V$290,RawElectricity!$B$171:$B$290,WorkElectricity!$I162,RawElectricity!$A$171:$A$290,WorkElectricity!$J162)&lt;0.0001,VLOOKUP($I162,Notes!$B$1:$C$1,2,0),SUMIFS(RawElectricity!V$171:V$290,RawElectricity!$B$171:$B$290,WorkElectricity!$I162,RawElectricity!$A$171:$A$290,WorkElectricity!$J162))</f>
        <v>#N/A</v>
      </c>
      <c r="AD162" s="19" t="e">
        <f>IF(SUMIFS(RawElectricity!W$171:W$290,RawElectricity!$B$171:$B$290,WorkElectricity!$I162,RawElectricity!$A$171:$A$290,WorkElectricity!$J162)&lt;0.0001,VLOOKUP($I162,Notes!$B$1:$C$1,2,0),SUMIFS(RawElectricity!W$171:W$290,RawElectricity!$B$171:$B$290,WorkElectricity!$I162,RawElectricity!$A$171:$A$290,WorkElectricity!$J162))</f>
        <v>#N/A</v>
      </c>
      <c r="AE162" s="19" t="e">
        <f>IF(SUMIFS(RawElectricity!X$171:X$290,RawElectricity!$B$171:$B$290,WorkElectricity!$I162,RawElectricity!$A$171:$A$290,WorkElectricity!$J162)&lt;0.0001,VLOOKUP($I162,Notes!$B$1:$C$1,2,0),SUMIFS(RawElectricity!X$171:X$290,RawElectricity!$B$171:$B$290,WorkElectricity!$I162,RawElectricity!$A$171:$A$290,WorkElectricity!$J162))</f>
        <v>#N/A</v>
      </c>
      <c r="AF162" s="19" t="e">
        <f>IF(SUMIFS(RawElectricity!Y$171:Y$290,RawElectricity!$B$171:$B$290,WorkElectricity!$I162,RawElectricity!$A$171:$A$290,WorkElectricity!$J162)&lt;0.0001,VLOOKUP($I162,Notes!$B$1:$C$1,2,0),SUMIFS(RawElectricity!Y$171:Y$290,RawElectricity!$B$171:$B$290,WorkElectricity!$I162,RawElectricity!$A$171:$A$290,WorkElectricity!$J162))</f>
        <v>#N/A</v>
      </c>
      <c r="AG162" s="19" t="e">
        <f>IF(SUMIFS(RawElectricity!Z$171:Z$290,RawElectricity!$B$171:$B$290,WorkElectricity!$I162,RawElectricity!$A$171:$A$290,WorkElectricity!$J162)&lt;0.0001,VLOOKUP($I162,Notes!$B$1:$C$1,2,0),SUMIFS(RawElectricity!Z$171:Z$290,RawElectricity!$B$171:$B$290,WorkElectricity!$I162,RawElectricity!$A$171:$A$290,WorkElectricity!$J162))</f>
        <v>#N/A</v>
      </c>
      <c r="AH162" s="19" t="e">
        <f>IF(SUMIFS(RawElectricity!AA$171:AA$290,RawElectricity!$B$171:$B$290,WorkElectricity!$I162,RawElectricity!$A$171:$A$290,WorkElectricity!$J162)&lt;0.0001,VLOOKUP($I162,Notes!$B$1:$C$1,2,0),SUMIFS(RawElectricity!AA$171:AA$290,RawElectricity!$B$171:$B$290,WorkElectricity!$I162,RawElectricity!$A$171:$A$290,WorkElectricity!$J162))</f>
        <v>#N/A</v>
      </c>
      <c r="AI162" s="19" t="e">
        <f>IF(SUMIFS(RawElectricity!AB$171:AB$290,RawElectricity!$B$171:$B$290,WorkElectricity!$I162,RawElectricity!$A$171:$A$290,WorkElectricity!$J162)&lt;0.0001,VLOOKUP($I162,Notes!$B$1:$C$1,2,0),SUMIFS(RawElectricity!AB$171:AB$290,RawElectricity!$B$171:$B$290,WorkElectricity!$I162,RawElectricity!$A$171:$A$290,WorkElectricity!$J162))</f>
        <v>#N/A</v>
      </c>
      <c r="AJ162" s="19" t="e">
        <f>IF(SUMIFS(RawElectricity!AC$171:AC$290,RawElectricity!$B$171:$B$290,WorkElectricity!$I162,RawElectricity!$A$171:$A$290,WorkElectricity!$J162)&lt;0.0001,VLOOKUP($I162,Notes!$B$1:$C$1,2,0),SUMIFS(RawElectricity!AC$171:AC$290,RawElectricity!$B$171:$B$290,WorkElectricity!$I162,RawElectricity!$A$171:$A$290,WorkElectricity!$J162))</f>
        <v>#N/A</v>
      </c>
      <c r="AK162" s="19" t="e">
        <f>IF(SUMIFS(RawElectricity!AD$171:AD$290,RawElectricity!$B$171:$B$290,WorkElectricity!$I162,RawElectricity!$A$171:$A$290,WorkElectricity!$J162)&lt;0.0001,VLOOKUP($I162,Notes!$B$1:$C$1,2,0),SUMIFS(RawElectricity!AD$171:AD$290,RawElectricity!$B$171:$B$290,WorkElectricity!$I162,RawElectricity!$A$171:$A$290,WorkElectricity!$J162))</f>
        <v>#N/A</v>
      </c>
      <c r="AL162" s="19" t="e">
        <f>IF(SUMIFS(RawElectricity!AE$171:AE$290,RawElectricity!$B$171:$B$290,WorkElectricity!$I162,RawElectricity!$A$171:$A$290,WorkElectricity!$J162)&lt;0.0001,VLOOKUP($I162,Notes!$B$1:$C$1,2,0),SUMIFS(RawElectricity!AE$171:AE$290,RawElectricity!$B$171:$B$290,WorkElectricity!$I162,RawElectricity!$A$171:$A$290,WorkElectricity!$J162))</f>
        <v>#N/A</v>
      </c>
      <c r="AM162" s="19" t="e">
        <f>IF(SUMIFS(RawElectricity!AF$171:AF$290,RawElectricity!$B$171:$B$290,WorkElectricity!$I162,RawElectricity!$A$171:$A$290,WorkElectricity!$J162)&lt;0.0001,VLOOKUP($I162,Notes!$B$1:$C$1,2,0),SUMIFS(RawElectricity!AF$171:AF$290,RawElectricity!$B$171:$B$290,WorkElectricity!$I162,RawElectricity!$A$171:$A$290,WorkElectricity!$J162))</f>
        <v>#N/A</v>
      </c>
      <c r="AN162" s="19" t="e">
        <f>IF(SUMIFS(RawElectricity!AG$171:AG$290,RawElectricity!$B$171:$B$290,WorkElectricity!$I162,RawElectricity!$A$171:$A$290,WorkElectricity!$J162)&lt;0.0001,VLOOKUP($I162,Notes!$B$1:$C$1,2,0),SUMIFS(RawElectricity!AG$171:AG$290,RawElectricity!$B$171:$B$290,WorkElectricity!$I162,RawElectricity!$A$171:$A$290,WorkElectricity!$J162))</f>
        <v>#N/A</v>
      </c>
      <c r="AO162" s="19" t="e">
        <f>IF(SUMIFS(RawElectricity!AH$171:AH$290,RawElectricity!$B$171:$B$290,WorkElectricity!$I162,RawElectricity!$A$171:$A$290,WorkElectricity!$J162)&lt;0.0001,VLOOKUP($I162,Notes!$B$1:$C$1,2,0),SUMIFS(RawElectricity!AH$171:AH$290,RawElectricity!$B$171:$B$290,WorkElectricity!$I162,RawElectricity!$A$171:$A$290,WorkElectricity!$J162))</f>
        <v>#N/A</v>
      </c>
      <c r="AP162" s="19" t="e">
        <f>IF(SUMIFS(RawElectricity!AI$171:AI$290,RawElectricity!$B$171:$B$290,WorkElectricity!$I162,RawElectricity!$A$171:$A$290,WorkElectricity!$J162)&lt;0.0001,VLOOKUP($I162,Notes!$B$1:$C$1,2,0),SUMIFS(RawElectricity!AI$171:AI$290,RawElectricity!$B$171:$B$290,WorkElectricity!$I162,RawElectricity!$A$171:$A$290,WorkElectricity!$J162))</f>
        <v>#N/A</v>
      </c>
      <c r="AQ162" s="19" t="e">
        <f>IF(SUMIFS(RawElectricity!AJ$171:AJ$290,RawElectricity!$B$171:$B$290,WorkElectricity!$I162,RawElectricity!$A$171:$A$290,WorkElectricity!$J162)&lt;0.0001,VLOOKUP($I162,Notes!$B$1:$C$1,2,0),SUMIFS(RawElectricity!AJ$171:AJ$290,RawElectricity!$B$171:$B$290,WorkElectricity!$I162,RawElectricity!$A$171:$A$290,WorkElectricity!$J162))</f>
        <v>#N/A</v>
      </c>
      <c r="AR162" s="19" t="e">
        <f>IF(SUMIFS(RawElectricity!AK$171:AK$290,RawElectricity!$B$171:$B$290,WorkElectricity!$I162,RawElectricity!$A$171:$A$290,WorkElectricity!$J162)&lt;0.0001,VLOOKUP($I162,Notes!$B$1:$C$1,2,0),SUMIFS(RawElectricity!AK$171:AK$290,RawElectricity!$B$171:$B$290,WorkElectricity!$I162,RawElectricity!$A$171:$A$290,WorkElectricity!$J162))</f>
        <v>#N/A</v>
      </c>
      <c r="AS162" s="19" t="e">
        <f>IF(SUMIFS(RawElectricity!AL$171:AL$290,RawElectricity!$B$171:$B$290,WorkElectricity!$I162,RawElectricity!$A$171:$A$290,WorkElectricity!$J162)&lt;0.0001,VLOOKUP($I162,Notes!$B$1:$C$1,2,0),SUMIFS(RawElectricity!AL$171:AL$290,RawElectricity!$B$171:$B$290,WorkElectricity!$I162,RawElectricity!$A$171:$A$290,WorkElectricity!$J162))</f>
        <v>#N/A</v>
      </c>
      <c r="AT162" s="19" t="e">
        <f>IF(SUMIFS(RawElectricity!AM$171:AM$290,RawElectricity!$B$171:$B$290,WorkElectricity!$I162,RawElectricity!$A$171:$A$290,WorkElectricity!$J162)&lt;0.0001,VLOOKUP($I162,Notes!$B$1:$C$1,2,0),SUMIFS(RawElectricity!AM$171:AM$290,RawElectricity!$B$171:$B$290,WorkElectricity!$I162,RawElectricity!$A$171:$A$290,WorkElectricity!$J162))</f>
        <v>#N/A</v>
      </c>
      <c r="AU162" s="19" t="e">
        <f>IF(SUMIFS(RawElectricity!AN$171:AN$290,RawElectricity!$B$171:$B$290,WorkElectricity!$I162,RawElectricity!$A$171:$A$290,WorkElectricity!$J162)&lt;0.0001,VLOOKUP($I162,Notes!$B$1:$C$1,2,0),SUMIFS(RawElectricity!AN$171:AN$290,RawElectricity!$B$171:$B$290,WorkElectricity!$I162,RawElectricity!$A$171:$A$290,WorkElectricity!$J162))</f>
        <v>#N/A</v>
      </c>
      <c r="AV162" s="19" t="e">
        <f>IF(SUMIFS(RawElectricity!AO$171:AO$290,RawElectricity!$B$171:$B$290,WorkElectricity!$I162,RawElectricity!$A$171:$A$290,WorkElectricity!$J162)&lt;0.0001,VLOOKUP($I162,Notes!$B$1:$C$1,2,0),SUMIFS(RawElectricity!AO$171:AO$290,RawElectricity!$B$171:$B$290,WorkElectricity!$I162,RawElectricity!$A$171:$A$290,WorkElectricity!$J162))</f>
        <v>#N/A</v>
      </c>
      <c r="AW162" s="19" t="e">
        <f>IF(SUMIFS(RawElectricity!AP$171:AP$290,RawElectricity!$B$171:$B$290,WorkElectricity!$I162,RawElectricity!$A$171:$A$290,WorkElectricity!$J162)&lt;0.0001,VLOOKUP($I162,Notes!$B$1:$C$1,2,0),SUMIFS(RawElectricity!AP$171:AP$290,RawElectricity!$B$171:$B$290,WorkElectricity!$I162,RawElectricity!$A$171:$A$290,WorkElectricity!$J162))</f>
        <v>#N/A</v>
      </c>
      <c r="AX162" s="19" t="e">
        <f>IF(SUMIFS(RawElectricity!AQ$171:AQ$290,RawElectricity!$B$171:$B$290,WorkElectricity!$I162,RawElectricity!$A$171:$A$290,WorkElectricity!$J162)&lt;0.0001,VLOOKUP($I162,Notes!$B$1:$C$1,2,0),SUMIFS(RawElectricity!AQ$171:AQ$290,RawElectricity!$B$171:$B$290,WorkElectricity!$I162,RawElectricity!$A$171:$A$290,WorkElectricity!$J162))</f>
        <v>#N/A</v>
      </c>
      <c r="AY162" s="19" t="e">
        <f>IF(SUMIFS(RawElectricity!AR$171:AR$290,RawElectricity!$B$171:$B$290,WorkElectricity!$I162,RawElectricity!$A$171:$A$290,WorkElectricity!$J162)&lt;0.0001,VLOOKUP($I162,Notes!$B$1:$C$1,2,0),SUMIFS(RawElectricity!AR$171:AR$290,RawElectricity!$B$171:$B$290,WorkElectricity!$I162,RawElectricity!$A$171:$A$290,WorkElectricity!$J162))</f>
        <v>#N/A</v>
      </c>
      <c r="AZ162" s="19" t="e">
        <f>IF(SUMIFS(RawElectricity!AS$171:AS$290,RawElectricity!$B$171:$B$290,WorkElectricity!$I162,RawElectricity!$A$171:$A$290,WorkElectricity!$J162)&lt;0.0001,VLOOKUP($I162,Notes!$B$1:$C$1,2,0),SUMIFS(RawElectricity!AS$171:AS$290,RawElectricity!$B$171:$B$290,WorkElectricity!$I162,RawElectricity!$A$171:$A$290,WorkElectricity!$J162))</f>
        <v>#N/A</v>
      </c>
      <c r="BA162" s="19" t="e">
        <f>IF(SUMIFS(RawElectricity!AT$171:AT$290,RawElectricity!$B$171:$B$290,WorkElectricity!$I162,RawElectricity!$A$171:$A$290,WorkElectricity!$J162)&lt;0.0001,VLOOKUP($I162,Notes!$B$1:$C$1,2,0),SUMIFS(RawElectricity!AT$171:AT$290,RawElectricity!$B$171:$B$290,WorkElectricity!$I162,RawElectricity!$A$171:$A$290,WorkElectricity!$J162))</f>
        <v>#N/A</v>
      </c>
      <c r="BB162" s="19" t="e">
        <f>IF(SUMIFS(RawElectricity!AU$171:AU$290,RawElectricity!$B$171:$B$290,WorkElectricity!$I162,RawElectricity!$A$171:$A$290,WorkElectricity!$J162)&lt;0.0001,VLOOKUP($I162,Notes!$B$1:$C$1,2,0),SUMIFS(RawElectricity!AU$171:AU$290,RawElectricity!$B$171:$B$290,WorkElectricity!$I162,RawElectricity!$A$171:$A$290,WorkElectricity!$J162))</f>
        <v>#N/A</v>
      </c>
      <c r="BC162" s="19" t="e">
        <f>IF(SUMIFS(RawElectricity!AV$171:AV$290,RawElectricity!$B$171:$B$290,WorkElectricity!$I162,RawElectricity!$A$171:$A$290,WorkElectricity!$J162)&lt;0.0001,VLOOKUP($I162,Notes!$B$1:$C$1,2,0),SUMIFS(RawElectricity!AV$171:AV$290,RawElectricity!$B$171:$B$290,WorkElectricity!$I162,RawElectricity!$A$171:$A$290,WorkElectricity!$J162))</f>
        <v>#N/A</v>
      </c>
      <c r="BD162" s="19" t="e">
        <f>IF(SUMIFS(RawElectricity!AW$171:AW$290,RawElectricity!$B$171:$B$290,WorkElectricity!$I162,RawElectricity!$A$171:$A$290,WorkElectricity!$J162)&lt;0.0001,VLOOKUP($I162,Notes!$B$1:$C$1,2,0),SUMIFS(RawElectricity!AW$171:AW$290,RawElectricity!$B$171:$B$290,WorkElectricity!$I162,RawElectricity!$A$171:$A$290,WorkElectricity!$J162))</f>
        <v>#N/A</v>
      </c>
      <c r="BE162" s="19" t="e">
        <f>IF(SUMIFS(RawElectricity!AX$171:AX$290,RawElectricity!$B$171:$B$290,WorkElectricity!$I162,RawElectricity!$A$171:$A$290,WorkElectricity!$J162)&lt;0.0001,VLOOKUP($I162,Notes!$B$1:$C$1,2,0),SUMIFS(RawElectricity!AX$171:AX$290,RawElectricity!$B$171:$B$290,WorkElectricity!$I162,RawElectricity!$A$171:$A$290,WorkElectricity!$J162))</f>
        <v>#N/A</v>
      </c>
      <c r="BF162" s="19" t="e">
        <f>IF(SUMIFS(RawElectricity!AY$171:AY$290,RawElectricity!$B$171:$B$290,WorkElectricity!$I162,RawElectricity!$A$171:$A$290,WorkElectricity!$J162)&lt;0.0001,VLOOKUP($I162,Notes!$B$1:$C$1,2,0),SUMIFS(RawElectricity!AY$171:AY$290,RawElectricity!$B$171:$B$290,WorkElectricity!$I162,RawElectricity!$A$171:$A$290,WorkElectricity!$J162))</f>
        <v>#N/A</v>
      </c>
      <c r="BG162" s="19" t="e">
        <f>IF(SUMIFS(RawElectricity!AZ$171:AZ$290,RawElectricity!$B$171:$B$290,WorkElectricity!$I162,RawElectricity!$A$171:$A$290,WorkElectricity!$J162)&lt;0.0001,VLOOKUP($I162,Notes!$B$1:$C$1,2,0),SUMIFS(RawElectricity!AZ$171:AZ$290,RawElectricity!$B$171:$B$290,WorkElectricity!$I162,RawElectricity!$A$171:$A$290,WorkElectricity!$J162))</f>
        <v>#N/A</v>
      </c>
      <c r="BH162" s="19" t="e">
        <f>IF(SUMIFS(RawElectricity!BA$171:BA$290,RawElectricity!$B$171:$B$290,WorkElectricity!$I162,RawElectricity!$A$171:$A$290,WorkElectricity!$J162)&lt;0.0001,VLOOKUP($I162,Notes!$B$1:$C$1,2,0),SUMIFS(RawElectricity!BA$171:BA$290,RawElectricity!$B$171:$B$290,WorkElectricity!$I162,RawElectricity!$A$171:$A$290,WorkElectricity!$J162))</f>
        <v>#N/A</v>
      </c>
      <c r="BI162" s="19" t="e">
        <f>IF(SUMIFS(RawElectricity!BB$171:BB$290,RawElectricity!$B$171:$B$290,WorkElectricity!$I162,RawElectricity!$A$171:$A$290,WorkElectricity!$J162)&lt;0.0001,VLOOKUP($I162,Notes!$B$1:$C$1,2,0),SUMIFS(RawElectricity!BB$171:BB$290,RawElectricity!$B$171:$B$290,WorkElectricity!$I162,RawElectricity!$A$171:$A$290,WorkElectricity!$J162))</f>
        <v>#N/A</v>
      </c>
      <c r="BJ162" s="19" t="e">
        <f>IF(SUMIFS(RawElectricity!BC$171:BC$290,RawElectricity!$B$171:$B$290,WorkElectricity!$I162,RawElectricity!$A$171:$A$290,WorkElectricity!$J162)&lt;0.0001,VLOOKUP($I162,Notes!$B$1:$C$1,2,0),SUMIFS(RawElectricity!BC$171:BC$290,RawElectricity!$B$171:$B$290,WorkElectricity!$I162,RawElectricity!$A$171:$A$290,WorkElectricity!$J162))</f>
        <v>#N/A</v>
      </c>
      <c r="BK162" s="19" t="e">
        <f>IF(SUMIFS(RawElectricity!BD$171:BD$290,RawElectricity!$B$171:$B$290,WorkElectricity!$I162,RawElectricity!$A$171:$A$290,WorkElectricity!$J162)&lt;0.0001,VLOOKUP($I162,Notes!$B$1:$C$1,2,0),SUMIFS(RawElectricity!BD$171:BD$290,RawElectricity!$B$171:$B$290,WorkElectricity!$I162,RawElectricity!$A$171:$A$290,WorkElectricity!$J162))</f>
        <v>#N/A</v>
      </c>
      <c r="BL162" s="19" t="e">
        <f>IF(SUMIFS(RawElectricity!BE$171:BE$290,RawElectricity!$B$171:$B$290,WorkElectricity!$I162,RawElectricity!$A$171:$A$290,WorkElectricity!$J162)&lt;0.0001,VLOOKUP($I162,Notes!$B$1:$C$1,2,0),SUMIFS(RawElectricity!BE$171:BE$290,RawElectricity!$B$171:$B$290,WorkElectricity!$I162,RawElectricity!$A$171:$A$290,WorkElectricity!$J162))</f>
        <v>#N/A</v>
      </c>
      <c r="BM162" s="19" t="e">
        <f>IF(SUMIFS(RawElectricity!BF$171:BF$290,RawElectricity!$B$171:$B$290,WorkElectricity!$I162,RawElectricity!$A$171:$A$290,WorkElectricity!$J162)&lt;0.0001,VLOOKUP($I162,Notes!$B$1:$C$1,2,0),SUMIFS(RawElectricity!BF$171:BF$290,RawElectricity!$B$171:$B$290,WorkElectricity!$I162,RawElectricity!$A$171:$A$290,WorkElectricity!$J162))</f>
        <v>#N/A</v>
      </c>
      <c r="BN162" s="19" t="e">
        <f>IF(SUMIFS(RawElectricity!BG$171:BG$290,RawElectricity!$B$171:$B$290,WorkElectricity!$I162,RawElectricity!$A$171:$A$290,WorkElectricity!$J162)&lt;0.0001,VLOOKUP($I162,Notes!$B$1:$C$1,2,0),SUMIFS(RawElectricity!BG$171:BG$290,RawElectricity!$B$171:$B$290,WorkElectricity!$I162,RawElectricity!$A$171:$A$290,WorkElectricity!$J162))</f>
        <v>#N/A</v>
      </c>
      <c r="BO162" s="19" t="e">
        <f>IF(SUMIFS(RawElectricity!BH$171:BH$290,RawElectricity!$B$171:$B$290,WorkElectricity!$I162,RawElectricity!$A$171:$A$290,WorkElectricity!$J162)&lt;0.0001,VLOOKUP($I162,Notes!$B$1:$C$1,2,0),SUMIFS(RawElectricity!BH$171:BH$290,RawElectricity!$B$171:$B$290,WorkElectricity!$I162,RawElectricity!$A$171:$A$290,WorkElectricity!$J162))</f>
        <v>#N/A</v>
      </c>
      <c r="BP162" s="19" t="e">
        <f>IF(SUMIFS(RawElectricity!BI$171:BI$290,RawElectricity!$B$171:$B$290,WorkElectricity!$I162,RawElectricity!$A$171:$A$290,WorkElectricity!$J162)&lt;0.0001,VLOOKUP($I162,Notes!$B$1:$C$1,2,0),SUMIFS(RawElectricity!BI$171:BI$290,RawElectricity!$B$171:$B$290,WorkElectricity!$I162,RawElectricity!$A$171:$A$290,WorkElectricity!$J162))</f>
        <v>#N/A</v>
      </c>
      <c r="BQ162" s="19"/>
      <c r="BR162" s="19" t="e">
        <f>IF(SUMIFS(RawElectricity!BJ$171:BJ$290,RawElectricity!$B$171:$B$290,WorkElectricity!$I162,RawElectricity!$A$171:$A$290,WorkElectricity!$J162)&lt;0.0001,VLOOKUP($I162,Notes!$B$1:$C$1,2,0),SUMIFS(RawElectricity!BJ$171:BJ$290,RawElectricity!$B$171:$B$290,WorkElectricity!$I162,RawElectricity!$A$171:$A$290,WorkElectricity!$J162))</f>
        <v>#N/A</v>
      </c>
      <c r="BS162" s="19" t="e">
        <f>IF(SUMIFS(RawElectricity!BK$171:BK$290,RawElectricity!$B$171:$B$290,WorkElectricity!$I162,RawElectricity!$A$171:$A$290,WorkElectricity!$J162)&lt;0.0001,VLOOKUP($I162,Notes!$B$1:$C$1,2,0),SUMIFS(RawElectricity!BK$171:BK$290,RawElectricity!$B$171:$B$290,WorkElectricity!$I162,RawElectricity!$A$171:$A$290,WorkElectricity!$J162))</f>
        <v>#N/A</v>
      </c>
      <c r="BT162" s="19" t="e">
        <f>IF(SUMIFS(RawElectricity!BL$171:BL$290,RawElectricity!$B$171:$B$290,WorkElectricity!$I162,RawElectricity!$A$171:$A$290,WorkElectricity!$J162)&lt;0.0001,VLOOKUP($I162,Notes!$B$1:$C$1,2,0),SUMIFS(RawElectricity!BL$171:BL$290,RawElectricity!$B$171:$B$290,WorkElectricity!$I162,RawElectricity!$A$171:$A$290,WorkElectricity!$J162))</f>
        <v>#N/A</v>
      </c>
      <c r="BU162" s="19" t="e">
        <f>IF(SUMIFS(RawElectricity!BM$171:BM$290,RawElectricity!$B$171:$B$290,WorkElectricity!$I162,RawElectricity!$A$171:$A$290,WorkElectricity!$J162)&lt;0.0001,VLOOKUP($I162,Notes!$B$1:$C$1,2,0),SUMIFS(RawElectricity!BM$171:BM$290,RawElectricity!$B$171:$B$290,WorkElectricity!$I162,RawElectricity!$A$171:$A$290,WorkElectricity!$J162))</f>
        <v>#N/A</v>
      </c>
      <c r="BV162" s="19" t="e">
        <f>IF(SUMIFS(RawElectricity!BN$171:BN$290,RawElectricity!$B$171:$B$290,WorkElectricity!$I162,RawElectricity!$A$171:$A$290,WorkElectricity!$J162)&lt;0.0001,VLOOKUP($I162,Notes!$B$1:$C$1,2,0),SUMIFS(RawElectricity!BN$171:BN$290,RawElectricity!$B$171:$B$290,WorkElectricity!$I162,RawElectricity!$A$171:$A$290,WorkElectricity!$J162))</f>
        <v>#N/A</v>
      </c>
      <c r="BW162" s="19" t="e">
        <f>IF(SUMIFS(RawElectricity!BO$171:BO$290,RawElectricity!$B$171:$B$290,WorkElectricity!$I162,RawElectricity!$A$171:$A$290,WorkElectricity!$J162)&lt;0.0001,VLOOKUP($I162,Notes!$B$1:$C$1,2,0),SUMIFS(RawElectricity!BO$171:BO$290,RawElectricity!$B$171:$B$290,WorkElectricity!$I162,RawElectricity!$A$171:$A$290,WorkElectricity!$J162))</f>
        <v>#N/A</v>
      </c>
    </row>
    <row r="163" spans="1:75" x14ac:dyDescent="0.25">
      <c r="A163" t="str">
        <f>IF(B163&lt;&gt;B162,MAX(A$79:A162)+1,"")</f>
        <v/>
      </c>
      <c r="B163" t="str">
        <f>RawElectricity!B254</f>
        <v>sim6</v>
      </c>
      <c r="D163" s="19"/>
      <c r="E163" s="19"/>
      <c r="F163" s="19"/>
      <c r="G163" s="19"/>
      <c r="H163">
        <f t="shared" si="16"/>
        <v>10</v>
      </c>
      <c r="I163" t="str">
        <f t="shared" si="13"/>
        <v>sim9</v>
      </c>
      <c r="J163" t="str">
        <f t="shared" si="17"/>
        <v>Hydro</v>
      </c>
      <c r="K163" s="19" t="e">
        <f>IF(SUMIFS(RawElectricity!D$171:D$290,RawElectricity!$B$171:$B$290,WorkElectricity!$I163,RawElectricity!$A$171:$A$290,WorkElectricity!$J163)&lt;0.0001,VLOOKUP($I163,Notes!$B$1:$C$1,2,0),SUMIFS(RawElectricity!D$171:D$290,RawElectricity!$B$171:$B$290,WorkElectricity!$I163,RawElectricity!$A$171:$A$290,WorkElectricity!$J163))</f>
        <v>#N/A</v>
      </c>
      <c r="L163" s="19" t="e">
        <f>IF(SUMIFS(RawElectricity!E$171:E$290,RawElectricity!$B$171:$B$290,WorkElectricity!$I163,RawElectricity!$A$171:$A$290,WorkElectricity!$J163)&lt;0.0001,VLOOKUP($I163,Notes!$B$1:$C$1,2,0),SUMIFS(RawElectricity!E$171:E$290,RawElectricity!$B$171:$B$290,WorkElectricity!$I163,RawElectricity!$A$171:$A$290,WorkElectricity!$J163))</f>
        <v>#N/A</v>
      </c>
      <c r="M163" s="19" t="e">
        <f>IF(SUMIFS(RawElectricity!F$171:F$290,RawElectricity!$B$171:$B$290,WorkElectricity!$I163,RawElectricity!$A$171:$A$290,WorkElectricity!$J163)&lt;0.0001,VLOOKUP($I163,Notes!$B$1:$C$1,2,0),SUMIFS(RawElectricity!F$171:F$290,RawElectricity!$B$171:$B$290,WorkElectricity!$I163,RawElectricity!$A$171:$A$290,WorkElectricity!$J163))</f>
        <v>#N/A</v>
      </c>
      <c r="N163" s="19" t="e">
        <f>IF(SUMIFS(RawElectricity!G$171:G$290,RawElectricity!$B$171:$B$290,WorkElectricity!$I163,RawElectricity!$A$171:$A$290,WorkElectricity!$J163)&lt;0.0001,VLOOKUP($I163,Notes!$B$1:$C$1,2,0),SUMIFS(RawElectricity!G$171:G$290,RawElectricity!$B$171:$B$290,WorkElectricity!$I163,RawElectricity!$A$171:$A$290,WorkElectricity!$J163))</f>
        <v>#N/A</v>
      </c>
      <c r="O163" s="19" t="e">
        <f>IF(SUMIFS(RawElectricity!H$171:H$290,RawElectricity!$B$171:$B$290,WorkElectricity!$I163,RawElectricity!$A$171:$A$290,WorkElectricity!$J163)&lt;0.0001,VLOOKUP($I163,Notes!$B$1:$C$1,2,0),SUMIFS(RawElectricity!H$171:H$290,RawElectricity!$B$171:$B$290,WorkElectricity!$I163,RawElectricity!$A$171:$A$290,WorkElectricity!$J163))</f>
        <v>#N/A</v>
      </c>
      <c r="P163" s="19" t="e">
        <f>IF(SUMIFS(RawElectricity!I$171:I$290,RawElectricity!$B$171:$B$290,WorkElectricity!$I163,RawElectricity!$A$171:$A$290,WorkElectricity!$J163)&lt;0.0001,VLOOKUP($I163,Notes!$B$1:$C$1,2,0),SUMIFS(RawElectricity!I$171:I$290,RawElectricity!$B$171:$B$290,WorkElectricity!$I163,RawElectricity!$A$171:$A$290,WorkElectricity!$J163))</f>
        <v>#N/A</v>
      </c>
      <c r="Q163" s="19" t="e">
        <f>IF(SUMIFS(RawElectricity!J$171:J$290,RawElectricity!$B$171:$B$290,WorkElectricity!$I163,RawElectricity!$A$171:$A$290,WorkElectricity!$J163)&lt;0.0001,VLOOKUP($I163,Notes!$B$1:$C$1,2,0),SUMIFS(RawElectricity!J$171:J$290,RawElectricity!$B$171:$B$290,WorkElectricity!$I163,RawElectricity!$A$171:$A$290,WorkElectricity!$J163))</f>
        <v>#N/A</v>
      </c>
      <c r="R163" s="19" t="e">
        <f>IF(SUMIFS(RawElectricity!K$171:K$290,RawElectricity!$B$171:$B$290,WorkElectricity!$I163,RawElectricity!$A$171:$A$290,WorkElectricity!$J163)&lt;0.0001,VLOOKUP($I163,Notes!$B$1:$C$1,2,0),SUMIFS(RawElectricity!K$171:K$290,RawElectricity!$B$171:$B$290,WorkElectricity!$I163,RawElectricity!$A$171:$A$290,WorkElectricity!$J163))</f>
        <v>#N/A</v>
      </c>
      <c r="S163" s="19" t="e">
        <f>IF(SUMIFS(RawElectricity!L$171:L$290,RawElectricity!$B$171:$B$290,WorkElectricity!$I163,RawElectricity!$A$171:$A$290,WorkElectricity!$J163)&lt;0.0001,VLOOKUP($I163,Notes!$B$1:$C$1,2,0),SUMIFS(RawElectricity!L$171:L$290,RawElectricity!$B$171:$B$290,WorkElectricity!$I163,RawElectricity!$A$171:$A$290,WorkElectricity!$J163))</f>
        <v>#N/A</v>
      </c>
      <c r="T163" s="19" t="e">
        <f>IF(SUMIFS(RawElectricity!M$171:M$290,RawElectricity!$B$171:$B$290,WorkElectricity!$I163,RawElectricity!$A$171:$A$290,WorkElectricity!$J163)&lt;0.0001,VLOOKUP($I163,Notes!$B$1:$C$1,2,0),SUMIFS(RawElectricity!M$171:M$290,RawElectricity!$B$171:$B$290,WorkElectricity!$I163,RawElectricity!$A$171:$A$290,WorkElectricity!$J163))</f>
        <v>#N/A</v>
      </c>
      <c r="U163" s="19" t="e">
        <f>IF(SUMIFS(RawElectricity!N$171:N$290,RawElectricity!$B$171:$B$290,WorkElectricity!$I163,RawElectricity!$A$171:$A$290,WorkElectricity!$J163)&lt;0.0001,VLOOKUP($I163,Notes!$B$1:$C$1,2,0),SUMIFS(RawElectricity!N$171:N$290,RawElectricity!$B$171:$B$290,WorkElectricity!$I163,RawElectricity!$A$171:$A$290,WorkElectricity!$J163))</f>
        <v>#N/A</v>
      </c>
      <c r="V163" s="19" t="e">
        <f>IF(SUMIFS(RawElectricity!O$171:O$290,RawElectricity!$B$171:$B$290,WorkElectricity!$I163,RawElectricity!$A$171:$A$290,WorkElectricity!$J163)&lt;0.0001,VLOOKUP($I163,Notes!$B$1:$C$1,2,0),SUMIFS(RawElectricity!O$171:O$290,RawElectricity!$B$171:$B$290,WorkElectricity!$I163,RawElectricity!$A$171:$A$290,WorkElectricity!$J163))</f>
        <v>#N/A</v>
      </c>
      <c r="W163" s="19" t="e">
        <f>IF(SUMIFS(RawElectricity!P$171:P$290,RawElectricity!$B$171:$B$290,WorkElectricity!$I163,RawElectricity!$A$171:$A$290,WorkElectricity!$J163)&lt;0.0001,VLOOKUP($I163,Notes!$B$1:$C$1,2,0),SUMIFS(RawElectricity!P$171:P$290,RawElectricity!$B$171:$B$290,WorkElectricity!$I163,RawElectricity!$A$171:$A$290,WorkElectricity!$J163))</f>
        <v>#N/A</v>
      </c>
      <c r="X163" s="19" t="e">
        <f>IF(SUMIFS(RawElectricity!Q$171:Q$290,RawElectricity!$B$171:$B$290,WorkElectricity!$I163,RawElectricity!$A$171:$A$290,WorkElectricity!$J163)&lt;0.0001,VLOOKUP($I163,Notes!$B$1:$C$1,2,0),SUMIFS(RawElectricity!Q$171:Q$290,RawElectricity!$B$171:$B$290,WorkElectricity!$I163,RawElectricity!$A$171:$A$290,WorkElectricity!$J163))</f>
        <v>#N/A</v>
      </c>
      <c r="Y163" s="19" t="e">
        <f>IF(SUMIFS(RawElectricity!R$171:R$290,RawElectricity!$B$171:$B$290,WorkElectricity!$I163,RawElectricity!$A$171:$A$290,WorkElectricity!$J163)&lt;0.0001,VLOOKUP($I163,Notes!$B$1:$C$1,2,0),SUMIFS(RawElectricity!R$171:R$290,RawElectricity!$B$171:$B$290,WorkElectricity!$I163,RawElectricity!$A$171:$A$290,WorkElectricity!$J163))</f>
        <v>#N/A</v>
      </c>
      <c r="Z163" s="19" t="e">
        <f>IF(SUMIFS(RawElectricity!S$171:S$290,RawElectricity!$B$171:$B$290,WorkElectricity!$I163,RawElectricity!$A$171:$A$290,WorkElectricity!$J163)&lt;0.0001,VLOOKUP($I163,Notes!$B$1:$C$1,2,0),SUMIFS(RawElectricity!S$171:S$290,RawElectricity!$B$171:$B$290,WorkElectricity!$I163,RawElectricity!$A$171:$A$290,WorkElectricity!$J163))</f>
        <v>#N/A</v>
      </c>
      <c r="AA163" s="19" t="e">
        <f>IF(SUMIFS(RawElectricity!T$171:T$290,RawElectricity!$B$171:$B$290,WorkElectricity!$I163,RawElectricity!$A$171:$A$290,WorkElectricity!$J163)&lt;0.0001,VLOOKUP($I163,Notes!$B$1:$C$1,2,0),SUMIFS(RawElectricity!T$171:T$290,RawElectricity!$B$171:$B$290,WorkElectricity!$I163,RawElectricity!$A$171:$A$290,WorkElectricity!$J163))</f>
        <v>#N/A</v>
      </c>
      <c r="AB163" s="19" t="e">
        <f>IF(SUMIFS(RawElectricity!U$171:U$290,RawElectricity!$B$171:$B$290,WorkElectricity!$I163,RawElectricity!$A$171:$A$290,WorkElectricity!$J163)&lt;0.0001,VLOOKUP($I163,Notes!$B$1:$C$1,2,0),SUMIFS(RawElectricity!U$171:U$290,RawElectricity!$B$171:$B$290,WorkElectricity!$I163,RawElectricity!$A$171:$A$290,WorkElectricity!$J163))</f>
        <v>#N/A</v>
      </c>
      <c r="AC163" s="19" t="e">
        <f>IF(SUMIFS(RawElectricity!V$171:V$290,RawElectricity!$B$171:$B$290,WorkElectricity!$I163,RawElectricity!$A$171:$A$290,WorkElectricity!$J163)&lt;0.0001,VLOOKUP($I163,Notes!$B$1:$C$1,2,0),SUMIFS(RawElectricity!V$171:V$290,RawElectricity!$B$171:$B$290,WorkElectricity!$I163,RawElectricity!$A$171:$A$290,WorkElectricity!$J163))</f>
        <v>#N/A</v>
      </c>
      <c r="AD163" s="19" t="e">
        <f>IF(SUMIFS(RawElectricity!W$171:W$290,RawElectricity!$B$171:$B$290,WorkElectricity!$I163,RawElectricity!$A$171:$A$290,WorkElectricity!$J163)&lt;0.0001,VLOOKUP($I163,Notes!$B$1:$C$1,2,0),SUMIFS(RawElectricity!W$171:W$290,RawElectricity!$B$171:$B$290,WorkElectricity!$I163,RawElectricity!$A$171:$A$290,WorkElectricity!$J163))</f>
        <v>#N/A</v>
      </c>
      <c r="AE163" s="19" t="e">
        <f>IF(SUMIFS(RawElectricity!X$171:X$290,RawElectricity!$B$171:$B$290,WorkElectricity!$I163,RawElectricity!$A$171:$A$290,WorkElectricity!$J163)&lt;0.0001,VLOOKUP($I163,Notes!$B$1:$C$1,2,0),SUMIFS(RawElectricity!X$171:X$290,RawElectricity!$B$171:$B$290,WorkElectricity!$I163,RawElectricity!$A$171:$A$290,WorkElectricity!$J163))</f>
        <v>#N/A</v>
      </c>
      <c r="AF163" s="19" t="e">
        <f>IF(SUMIFS(RawElectricity!Y$171:Y$290,RawElectricity!$B$171:$B$290,WorkElectricity!$I163,RawElectricity!$A$171:$A$290,WorkElectricity!$J163)&lt;0.0001,VLOOKUP($I163,Notes!$B$1:$C$1,2,0),SUMIFS(RawElectricity!Y$171:Y$290,RawElectricity!$B$171:$B$290,WorkElectricity!$I163,RawElectricity!$A$171:$A$290,WorkElectricity!$J163))</f>
        <v>#N/A</v>
      </c>
      <c r="AG163" s="19" t="e">
        <f>IF(SUMIFS(RawElectricity!Z$171:Z$290,RawElectricity!$B$171:$B$290,WorkElectricity!$I163,RawElectricity!$A$171:$A$290,WorkElectricity!$J163)&lt;0.0001,VLOOKUP($I163,Notes!$B$1:$C$1,2,0),SUMIFS(RawElectricity!Z$171:Z$290,RawElectricity!$B$171:$B$290,WorkElectricity!$I163,RawElectricity!$A$171:$A$290,WorkElectricity!$J163))</f>
        <v>#N/A</v>
      </c>
      <c r="AH163" s="19" t="e">
        <f>IF(SUMIFS(RawElectricity!AA$171:AA$290,RawElectricity!$B$171:$B$290,WorkElectricity!$I163,RawElectricity!$A$171:$A$290,WorkElectricity!$J163)&lt;0.0001,VLOOKUP($I163,Notes!$B$1:$C$1,2,0),SUMIFS(RawElectricity!AA$171:AA$290,RawElectricity!$B$171:$B$290,WorkElectricity!$I163,RawElectricity!$A$171:$A$290,WorkElectricity!$J163))</f>
        <v>#N/A</v>
      </c>
      <c r="AI163" s="19" t="e">
        <f>IF(SUMIFS(RawElectricity!AB$171:AB$290,RawElectricity!$B$171:$B$290,WorkElectricity!$I163,RawElectricity!$A$171:$A$290,WorkElectricity!$J163)&lt;0.0001,VLOOKUP($I163,Notes!$B$1:$C$1,2,0),SUMIFS(RawElectricity!AB$171:AB$290,RawElectricity!$B$171:$B$290,WorkElectricity!$I163,RawElectricity!$A$171:$A$290,WorkElectricity!$J163))</f>
        <v>#N/A</v>
      </c>
      <c r="AJ163" s="19" t="e">
        <f>IF(SUMIFS(RawElectricity!AC$171:AC$290,RawElectricity!$B$171:$B$290,WorkElectricity!$I163,RawElectricity!$A$171:$A$290,WorkElectricity!$J163)&lt;0.0001,VLOOKUP($I163,Notes!$B$1:$C$1,2,0),SUMIFS(RawElectricity!AC$171:AC$290,RawElectricity!$B$171:$B$290,WorkElectricity!$I163,RawElectricity!$A$171:$A$290,WorkElectricity!$J163))</f>
        <v>#N/A</v>
      </c>
      <c r="AK163" s="19" t="e">
        <f>IF(SUMIFS(RawElectricity!AD$171:AD$290,RawElectricity!$B$171:$B$290,WorkElectricity!$I163,RawElectricity!$A$171:$A$290,WorkElectricity!$J163)&lt;0.0001,VLOOKUP($I163,Notes!$B$1:$C$1,2,0),SUMIFS(RawElectricity!AD$171:AD$290,RawElectricity!$B$171:$B$290,WorkElectricity!$I163,RawElectricity!$A$171:$A$290,WorkElectricity!$J163))</f>
        <v>#N/A</v>
      </c>
      <c r="AL163" s="19" t="e">
        <f>IF(SUMIFS(RawElectricity!AE$171:AE$290,RawElectricity!$B$171:$B$290,WorkElectricity!$I163,RawElectricity!$A$171:$A$290,WorkElectricity!$J163)&lt;0.0001,VLOOKUP($I163,Notes!$B$1:$C$1,2,0),SUMIFS(RawElectricity!AE$171:AE$290,RawElectricity!$B$171:$B$290,WorkElectricity!$I163,RawElectricity!$A$171:$A$290,WorkElectricity!$J163))</f>
        <v>#N/A</v>
      </c>
      <c r="AM163" s="19" t="e">
        <f>IF(SUMIFS(RawElectricity!AF$171:AF$290,RawElectricity!$B$171:$B$290,WorkElectricity!$I163,RawElectricity!$A$171:$A$290,WorkElectricity!$J163)&lt;0.0001,VLOOKUP($I163,Notes!$B$1:$C$1,2,0),SUMIFS(RawElectricity!AF$171:AF$290,RawElectricity!$B$171:$B$290,WorkElectricity!$I163,RawElectricity!$A$171:$A$290,WorkElectricity!$J163))</f>
        <v>#N/A</v>
      </c>
      <c r="AN163" s="19" t="e">
        <f>IF(SUMIFS(RawElectricity!AG$171:AG$290,RawElectricity!$B$171:$B$290,WorkElectricity!$I163,RawElectricity!$A$171:$A$290,WorkElectricity!$J163)&lt;0.0001,VLOOKUP($I163,Notes!$B$1:$C$1,2,0),SUMIFS(RawElectricity!AG$171:AG$290,RawElectricity!$B$171:$B$290,WorkElectricity!$I163,RawElectricity!$A$171:$A$290,WorkElectricity!$J163))</f>
        <v>#N/A</v>
      </c>
      <c r="AO163" s="19" t="e">
        <f>IF(SUMIFS(RawElectricity!AH$171:AH$290,RawElectricity!$B$171:$B$290,WorkElectricity!$I163,RawElectricity!$A$171:$A$290,WorkElectricity!$J163)&lt;0.0001,VLOOKUP($I163,Notes!$B$1:$C$1,2,0),SUMIFS(RawElectricity!AH$171:AH$290,RawElectricity!$B$171:$B$290,WorkElectricity!$I163,RawElectricity!$A$171:$A$290,WorkElectricity!$J163))</f>
        <v>#N/A</v>
      </c>
      <c r="AP163" s="19" t="e">
        <f>IF(SUMIFS(RawElectricity!AI$171:AI$290,RawElectricity!$B$171:$B$290,WorkElectricity!$I163,RawElectricity!$A$171:$A$290,WorkElectricity!$J163)&lt;0.0001,VLOOKUP($I163,Notes!$B$1:$C$1,2,0),SUMIFS(RawElectricity!AI$171:AI$290,RawElectricity!$B$171:$B$290,WorkElectricity!$I163,RawElectricity!$A$171:$A$290,WorkElectricity!$J163))</f>
        <v>#N/A</v>
      </c>
      <c r="AQ163" s="19" t="e">
        <f>IF(SUMIFS(RawElectricity!AJ$171:AJ$290,RawElectricity!$B$171:$B$290,WorkElectricity!$I163,RawElectricity!$A$171:$A$290,WorkElectricity!$J163)&lt;0.0001,VLOOKUP($I163,Notes!$B$1:$C$1,2,0),SUMIFS(RawElectricity!AJ$171:AJ$290,RawElectricity!$B$171:$B$290,WorkElectricity!$I163,RawElectricity!$A$171:$A$290,WorkElectricity!$J163))</f>
        <v>#N/A</v>
      </c>
      <c r="AR163" s="19" t="e">
        <f>IF(SUMIFS(RawElectricity!AK$171:AK$290,RawElectricity!$B$171:$B$290,WorkElectricity!$I163,RawElectricity!$A$171:$A$290,WorkElectricity!$J163)&lt;0.0001,VLOOKUP($I163,Notes!$B$1:$C$1,2,0),SUMIFS(RawElectricity!AK$171:AK$290,RawElectricity!$B$171:$B$290,WorkElectricity!$I163,RawElectricity!$A$171:$A$290,WorkElectricity!$J163))</f>
        <v>#N/A</v>
      </c>
      <c r="AS163" s="19" t="e">
        <f>IF(SUMIFS(RawElectricity!AL$171:AL$290,RawElectricity!$B$171:$B$290,WorkElectricity!$I163,RawElectricity!$A$171:$A$290,WorkElectricity!$J163)&lt;0.0001,VLOOKUP($I163,Notes!$B$1:$C$1,2,0),SUMIFS(RawElectricity!AL$171:AL$290,RawElectricity!$B$171:$B$290,WorkElectricity!$I163,RawElectricity!$A$171:$A$290,WorkElectricity!$J163))</f>
        <v>#N/A</v>
      </c>
      <c r="AT163" s="19" t="e">
        <f>IF(SUMIFS(RawElectricity!AM$171:AM$290,RawElectricity!$B$171:$B$290,WorkElectricity!$I163,RawElectricity!$A$171:$A$290,WorkElectricity!$J163)&lt;0.0001,VLOOKUP($I163,Notes!$B$1:$C$1,2,0),SUMIFS(RawElectricity!AM$171:AM$290,RawElectricity!$B$171:$B$290,WorkElectricity!$I163,RawElectricity!$A$171:$A$290,WorkElectricity!$J163))</f>
        <v>#N/A</v>
      </c>
      <c r="AU163" s="19" t="e">
        <f>IF(SUMIFS(RawElectricity!AN$171:AN$290,RawElectricity!$B$171:$B$290,WorkElectricity!$I163,RawElectricity!$A$171:$A$290,WorkElectricity!$J163)&lt;0.0001,VLOOKUP($I163,Notes!$B$1:$C$1,2,0),SUMIFS(RawElectricity!AN$171:AN$290,RawElectricity!$B$171:$B$290,WorkElectricity!$I163,RawElectricity!$A$171:$A$290,WorkElectricity!$J163))</f>
        <v>#N/A</v>
      </c>
      <c r="AV163" s="19" t="e">
        <f>IF(SUMIFS(RawElectricity!AO$171:AO$290,RawElectricity!$B$171:$B$290,WorkElectricity!$I163,RawElectricity!$A$171:$A$290,WorkElectricity!$J163)&lt;0.0001,VLOOKUP($I163,Notes!$B$1:$C$1,2,0),SUMIFS(RawElectricity!AO$171:AO$290,RawElectricity!$B$171:$B$290,WorkElectricity!$I163,RawElectricity!$A$171:$A$290,WorkElectricity!$J163))</f>
        <v>#N/A</v>
      </c>
      <c r="AW163" s="19" t="e">
        <f>IF(SUMIFS(RawElectricity!AP$171:AP$290,RawElectricity!$B$171:$B$290,WorkElectricity!$I163,RawElectricity!$A$171:$A$290,WorkElectricity!$J163)&lt;0.0001,VLOOKUP($I163,Notes!$B$1:$C$1,2,0),SUMIFS(RawElectricity!AP$171:AP$290,RawElectricity!$B$171:$B$290,WorkElectricity!$I163,RawElectricity!$A$171:$A$290,WorkElectricity!$J163))</f>
        <v>#N/A</v>
      </c>
      <c r="AX163" s="19" t="e">
        <f>IF(SUMIFS(RawElectricity!AQ$171:AQ$290,RawElectricity!$B$171:$B$290,WorkElectricity!$I163,RawElectricity!$A$171:$A$290,WorkElectricity!$J163)&lt;0.0001,VLOOKUP($I163,Notes!$B$1:$C$1,2,0),SUMIFS(RawElectricity!AQ$171:AQ$290,RawElectricity!$B$171:$B$290,WorkElectricity!$I163,RawElectricity!$A$171:$A$290,WorkElectricity!$J163))</f>
        <v>#N/A</v>
      </c>
      <c r="AY163" s="19" t="e">
        <f>IF(SUMIFS(RawElectricity!AR$171:AR$290,RawElectricity!$B$171:$B$290,WorkElectricity!$I163,RawElectricity!$A$171:$A$290,WorkElectricity!$J163)&lt;0.0001,VLOOKUP($I163,Notes!$B$1:$C$1,2,0),SUMIFS(RawElectricity!AR$171:AR$290,RawElectricity!$B$171:$B$290,WorkElectricity!$I163,RawElectricity!$A$171:$A$290,WorkElectricity!$J163))</f>
        <v>#N/A</v>
      </c>
      <c r="AZ163" s="19" t="e">
        <f>IF(SUMIFS(RawElectricity!AS$171:AS$290,RawElectricity!$B$171:$B$290,WorkElectricity!$I163,RawElectricity!$A$171:$A$290,WorkElectricity!$J163)&lt;0.0001,VLOOKUP($I163,Notes!$B$1:$C$1,2,0),SUMIFS(RawElectricity!AS$171:AS$290,RawElectricity!$B$171:$B$290,WorkElectricity!$I163,RawElectricity!$A$171:$A$290,WorkElectricity!$J163))</f>
        <v>#N/A</v>
      </c>
      <c r="BA163" s="19" t="e">
        <f>IF(SUMIFS(RawElectricity!AT$171:AT$290,RawElectricity!$B$171:$B$290,WorkElectricity!$I163,RawElectricity!$A$171:$A$290,WorkElectricity!$J163)&lt;0.0001,VLOOKUP($I163,Notes!$B$1:$C$1,2,0),SUMIFS(RawElectricity!AT$171:AT$290,RawElectricity!$B$171:$B$290,WorkElectricity!$I163,RawElectricity!$A$171:$A$290,WorkElectricity!$J163))</f>
        <v>#N/A</v>
      </c>
      <c r="BB163" s="19" t="e">
        <f>IF(SUMIFS(RawElectricity!AU$171:AU$290,RawElectricity!$B$171:$B$290,WorkElectricity!$I163,RawElectricity!$A$171:$A$290,WorkElectricity!$J163)&lt;0.0001,VLOOKUP($I163,Notes!$B$1:$C$1,2,0),SUMIFS(RawElectricity!AU$171:AU$290,RawElectricity!$B$171:$B$290,WorkElectricity!$I163,RawElectricity!$A$171:$A$290,WorkElectricity!$J163))</f>
        <v>#N/A</v>
      </c>
      <c r="BC163" s="19" t="e">
        <f>IF(SUMIFS(RawElectricity!AV$171:AV$290,RawElectricity!$B$171:$B$290,WorkElectricity!$I163,RawElectricity!$A$171:$A$290,WorkElectricity!$J163)&lt;0.0001,VLOOKUP($I163,Notes!$B$1:$C$1,2,0),SUMIFS(RawElectricity!AV$171:AV$290,RawElectricity!$B$171:$B$290,WorkElectricity!$I163,RawElectricity!$A$171:$A$290,WorkElectricity!$J163))</f>
        <v>#N/A</v>
      </c>
      <c r="BD163" s="19" t="e">
        <f>IF(SUMIFS(RawElectricity!AW$171:AW$290,RawElectricity!$B$171:$B$290,WorkElectricity!$I163,RawElectricity!$A$171:$A$290,WorkElectricity!$J163)&lt;0.0001,VLOOKUP($I163,Notes!$B$1:$C$1,2,0),SUMIFS(RawElectricity!AW$171:AW$290,RawElectricity!$B$171:$B$290,WorkElectricity!$I163,RawElectricity!$A$171:$A$290,WorkElectricity!$J163))</f>
        <v>#N/A</v>
      </c>
      <c r="BE163" s="19" t="e">
        <f>IF(SUMIFS(RawElectricity!AX$171:AX$290,RawElectricity!$B$171:$B$290,WorkElectricity!$I163,RawElectricity!$A$171:$A$290,WorkElectricity!$J163)&lt;0.0001,VLOOKUP($I163,Notes!$B$1:$C$1,2,0),SUMIFS(RawElectricity!AX$171:AX$290,RawElectricity!$B$171:$B$290,WorkElectricity!$I163,RawElectricity!$A$171:$A$290,WorkElectricity!$J163))</f>
        <v>#N/A</v>
      </c>
      <c r="BF163" s="19" t="e">
        <f>IF(SUMIFS(RawElectricity!AY$171:AY$290,RawElectricity!$B$171:$B$290,WorkElectricity!$I163,RawElectricity!$A$171:$A$290,WorkElectricity!$J163)&lt;0.0001,VLOOKUP($I163,Notes!$B$1:$C$1,2,0),SUMIFS(RawElectricity!AY$171:AY$290,RawElectricity!$B$171:$B$290,WorkElectricity!$I163,RawElectricity!$A$171:$A$290,WorkElectricity!$J163))</f>
        <v>#N/A</v>
      </c>
      <c r="BG163" s="19" t="e">
        <f>IF(SUMIFS(RawElectricity!AZ$171:AZ$290,RawElectricity!$B$171:$B$290,WorkElectricity!$I163,RawElectricity!$A$171:$A$290,WorkElectricity!$J163)&lt;0.0001,VLOOKUP($I163,Notes!$B$1:$C$1,2,0),SUMIFS(RawElectricity!AZ$171:AZ$290,RawElectricity!$B$171:$B$290,WorkElectricity!$I163,RawElectricity!$A$171:$A$290,WorkElectricity!$J163))</f>
        <v>#N/A</v>
      </c>
      <c r="BH163" s="19" t="e">
        <f>IF(SUMIFS(RawElectricity!BA$171:BA$290,RawElectricity!$B$171:$B$290,WorkElectricity!$I163,RawElectricity!$A$171:$A$290,WorkElectricity!$J163)&lt;0.0001,VLOOKUP($I163,Notes!$B$1:$C$1,2,0),SUMIFS(RawElectricity!BA$171:BA$290,RawElectricity!$B$171:$B$290,WorkElectricity!$I163,RawElectricity!$A$171:$A$290,WorkElectricity!$J163))</f>
        <v>#N/A</v>
      </c>
      <c r="BI163" s="19" t="e">
        <f>IF(SUMIFS(RawElectricity!BB$171:BB$290,RawElectricity!$B$171:$B$290,WorkElectricity!$I163,RawElectricity!$A$171:$A$290,WorkElectricity!$J163)&lt;0.0001,VLOOKUP($I163,Notes!$B$1:$C$1,2,0),SUMIFS(RawElectricity!BB$171:BB$290,RawElectricity!$B$171:$B$290,WorkElectricity!$I163,RawElectricity!$A$171:$A$290,WorkElectricity!$J163))</f>
        <v>#N/A</v>
      </c>
      <c r="BJ163" s="19" t="e">
        <f>IF(SUMIFS(RawElectricity!BC$171:BC$290,RawElectricity!$B$171:$B$290,WorkElectricity!$I163,RawElectricity!$A$171:$A$290,WorkElectricity!$J163)&lt;0.0001,VLOOKUP($I163,Notes!$B$1:$C$1,2,0),SUMIFS(RawElectricity!BC$171:BC$290,RawElectricity!$B$171:$B$290,WorkElectricity!$I163,RawElectricity!$A$171:$A$290,WorkElectricity!$J163))</f>
        <v>#N/A</v>
      </c>
      <c r="BK163" s="19" t="e">
        <f>IF(SUMIFS(RawElectricity!BD$171:BD$290,RawElectricity!$B$171:$B$290,WorkElectricity!$I163,RawElectricity!$A$171:$A$290,WorkElectricity!$J163)&lt;0.0001,VLOOKUP($I163,Notes!$B$1:$C$1,2,0),SUMIFS(RawElectricity!BD$171:BD$290,RawElectricity!$B$171:$B$290,WorkElectricity!$I163,RawElectricity!$A$171:$A$290,WorkElectricity!$J163))</f>
        <v>#N/A</v>
      </c>
      <c r="BL163" s="19" t="e">
        <f>IF(SUMIFS(RawElectricity!BE$171:BE$290,RawElectricity!$B$171:$B$290,WorkElectricity!$I163,RawElectricity!$A$171:$A$290,WorkElectricity!$J163)&lt;0.0001,VLOOKUP($I163,Notes!$B$1:$C$1,2,0),SUMIFS(RawElectricity!BE$171:BE$290,RawElectricity!$B$171:$B$290,WorkElectricity!$I163,RawElectricity!$A$171:$A$290,WorkElectricity!$J163))</f>
        <v>#N/A</v>
      </c>
      <c r="BM163" s="19" t="e">
        <f>IF(SUMIFS(RawElectricity!BF$171:BF$290,RawElectricity!$B$171:$B$290,WorkElectricity!$I163,RawElectricity!$A$171:$A$290,WorkElectricity!$J163)&lt;0.0001,VLOOKUP($I163,Notes!$B$1:$C$1,2,0),SUMIFS(RawElectricity!BF$171:BF$290,RawElectricity!$B$171:$B$290,WorkElectricity!$I163,RawElectricity!$A$171:$A$290,WorkElectricity!$J163))</f>
        <v>#N/A</v>
      </c>
      <c r="BN163" s="19" t="e">
        <f>IF(SUMIFS(RawElectricity!BG$171:BG$290,RawElectricity!$B$171:$B$290,WorkElectricity!$I163,RawElectricity!$A$171:$A$290,WorkElectricity!$J163)&lt;0.0001,VLOOKUP($I163,Notes!$B$1:$C$1,2,0),SUMIFS(RawElectricity!BG$171:BG$290,RawElectricity!$B$171:$B$290,WorkElectricity!$I163,RawElectricity!$A$171:$A$290,WorkElectricity!$J163))</f>
        <v>#N/A</v>
      </c>
      <c r="BO163" s="19" t="e">
        <f>IF(SUMIFS(RawElectricity!BH$171:BH$290,RawElectricity!$B$171:$B$290,WorkElectricity!$I163,RawElectricity!$A$171:$A$290,WorkElectricity!$J163)&lt;0.0001,VLOOKUP($I163,Notes!$B$1:$C$1,2,0),SUMIFS(RawElectricity!BH$171:BH$290,RawElectricity!$B$171:$B$290,WorkElectricity!$I163,RawElectricity!$A$171:$A$290,WorkElectricity!$J163))</f>
        <v>#N/A</v>
      </c>
      <c r="BP163" s="19" t="e">
        <f>IF(SUMIFS(RawElectricity!BI$171:BI$290,RawElectricity!$B$171:$B$290,WorkElectricity!$I163,RawElectricity!$A$171:$A$290,WorkElectricity!$J163)&lt;0.0001,VLOOKUP($I163,Notes!$B$1:$C$1,2,0),SUMIFS(RawElectricity!BI$171:BI$290,RawElectricity!$B$171:$B$290,WorkElectricity!$I163,RawElectricity!$A$171:$A$290,WorkElectricity!$J163))</f>
        <v>#N/A</v>
      </c>
      <c r="BQ163" s="19"/>
      <c r="BR163" s="19" t="e">
        <f>IF(SUMIFS(RawElectricity!BJ$171:BJ$290,RawElectricity!$B$171:$B$290,WorkElectricity!$I163,RawElectricity!$A$171:$A$290,WorkElectricity!$J163)&lt;0.0001,VLOOKUP($I163,Notes!$B$1:$C$1,2,0),SUMIFS(RawElectricity!BJ$171:BJ$290,RawElectricity!$B$171:$B$290,WorkElectricity!$I163,RawElectricity!$A$171:$A$290,WorkElectricity!$J163))</f>
        <v>#N/A</v>
      </c>
      <c r="BS163" s="19" t="e">
        <f>IF(SUMIFS(RawElectricity!BK$171:BK$290,RawElectricity!$B$171:$B$290,WorkElectricity!$I163,RawElectricity!$A$171:$A$290,WorkElectricity!$J163)&lt;0.0001,VLOOKUP($I163,Notes!$B$1:$C$1,2,0),SUMIFS(RawElectricity!BK$171:BK$290,RawElectricity!$B$171:$B$290,WorkElectricity!$I163,RawElectricity!$A$171:$A$290,WorkElectricity!$J163))</f>
        <v>#N/A</v>
      </c>
      <c r="BT163" s="19" t="e">
        <f>IF(SUMIFS(RawElectricity!BL$171:BL$290,RawElectricity!$B$171:$B$290,WorkElectricity!$I163,RawElectricity!$A$171:$A$290,WorkElectricity!$J163)&lt;0.0001,VLOOKUP($I163,Notes!$B$1:$C$1,2,0),SUMIFS(RawElectricity!BL$171:BL$290,RawElectricity!$B$171:$B$290,WorkElectricity!$I163,RawElectricity!$A$171:$A$290,WorkElectricity!$J163))</f>
        <v>#N/A</v>
      </c>
      <c r="BU163" s="19" t="e">
        <f>IF(SUMIFS(RawElectricity!BM$171:BM$290,RawElectricity!$B$171:$B$290,WorkElectricity!$I163,RawElectricity!$A$171:$A$290,WorkElectricity!$J163)&lt;0.0001,VLOOKUP($I163,Notes!$B$1:$C$1,2,0),SUMIFS(RawElectricity!BM$171:BM$290,RawElectricity!$B$171:$B$290,WorkElectricity!$I163,RawElectricity!$A$171:$A$290,WorkElectricity!$J163))</f>
        <v>#N/A</v>
      </c>
      <c r="BV163" s="19" t="e">
        <f>IF(SUMIFS(RawElectricity!BN$171:BN$290,RawElectricity!$B$171:$B$290,WorkElectricity!$I163,RawElectricity!$A$171:$A$290,WorkElectricity!$J163)&lt;0.0001,VLOOKUP($I163,Notes!$B$1:$C$1,2,0),SUMIFS(RawElectricity!BN$171:BN$290,RawElectricity!$B$171:$B$290,WorkElectricity!$I163,RawElectricity!$A$171:$A$290,WorkElectricity!$J163))</f>
        <v>#N/A</v>
      </c>
      <c r="BW163" s="19" t="e">
        <f>IF(SUMIFS(RawElectricity!BO$171:BO$290,RawElectricity!$B$171:$B$290,WorkElectricity!$I163,RawElectricity!$A$171:$A$290,WorkElectricity!$J163)&lt;0.0001,VLOOKUP($I163,Notes!$B$1:$C$1,2,0),SUMIFS(RawElectricity!BO$171:BO$290,RawElectricity!$B$171:$B$290,WorkElectricity!$I163,RawElectricity!$A$171:$A$290,WorkElectricity!$J163))</f>
        <v>#N/A</v>
      </c>
    </row>
    <row r="164" spans="1:75" x14ac:dyDescent="0.25">
      <c r="A164">
        <f>IF(B164&lt;&gt;B163,MAX(A$79:A163)+1,"")</f>
        <v>8</v>
      </c>
      <c r="B164" t="str">
        <f>RawElectricity!B255</f>
        <v>sim7</v>
      </c>
      <c r="D164" s="19"/>
      <c r="E164" s="19"/>
      <c r="F164" s="19"/>
      <c r="G164" s="19"/>
      <c r="H164">
        <f t="shared" si="16"/>
        <v>10</v>
      </c>
      <c r="I164" t="str">
        <f t="shared" si="13"/>
        <v>sim9</v>
      </c>
      <c r="J164" t="str">
        <f t="shared" si="17"/>
        <v>Solar</v>
      </c>
      <c r="K164" s="19" t="e">
        <f>IF(SUMIFS(RawElectricity!D$171:D$290,RawElectricity!$B$171:$B$290,WorkElectricity!$I164,RawElectricity!$A$171:$A$290,WorkElectricity!$J164)&lt;0.0001,VLOOKUP($I164,Notes!$B$1:$C$1,2,0),SUMIFS(RawElectricity!D$171:D$290,RawElectricity!$B$171:$B$290,WorkElectricity!$I164,RawElectricity!$A$171:$A$290,WorkElectricity!$J164))</f>
        <v>#N/A</v>
      </c>
      <c r="L164" s="19" t="e">
        <f>IF(SUMIFS(RawElectricity!E$171:E$290,RawElectricity!$B$171:$B$290,WorkElectricity!$I164,RawElectricity!$A$171:$A$290,WorkElectricity!$J164)&lt;0.0001,VLOOKUP($I164,Notes!$B$1:$C$1,2,0),SUMIFS(RawElectricity!E$171:E$290,RawElectricity!$B$171:$B$290,WorkElectricity!$I164,RawElectricity!$A$171:$A$290,WorkElectricity!$J164))</f>
        <v>#N/A</v>
      </c>
      <c r="M164" s="19" t="e">
        <f>IF(SUMIFS(RawElectricity!F$171:F$290,RawElectricity!$B$171:$B$290,WorkElectricity!$I164,RawElectricity!$A$171:$A$290,WorkElectricity!$J164)&lt;0.0001,VLOOKUP($I164,Notes!$B$1:$C$1,2,0),SUMIFS(RawElectricity!F$171:F$290,RawElectricity!$B$171:$B$290,WorkElectricity!$I164,RawElectricity!$A$171:$A$290,WorkElectricity!$J164))</f>
        <v>#N/A</v>
      </c>
      <c r="N164" s="19" t="e">
        <f>IF(SUMIFS(RawElectricity!G$171:G$290,RawElectricity!$B$171:$B$290,WorkElectricity!$I164,RawElectricity!$A$171:$A$290,WorkElectricity!$J164)&lt;0.0001,VLOOKUP($I164,Notes!$B$1:$C$1,2,0),SUMIFS(RawElectricity!G$171:G$290,RawElectricity!$B$171:$B$290,WorkElectricity!$I164,RawElectricity!$A$171:$A$290,WorkElectricity!$J164))</f>
        <v>#N/A</v>
      </c>
      <c r="O164" s="19" t="e">
        <f>IF(SUMIFS(RawElectricity!H$171:H$290,RawElectricity!$B$171:$B$290,WorkElectricity!$I164,RawElectricity!$A$171:$A$290,WorkElectricity!$J164)&lt;0.0001,VLOOKUP($I164,Notes!$B$1:$C$1,2,0),SUMIFS(RawElectricity!H$171:H$290,RawElectricity!$B$171:$B$290,WorkElectricity!$I164,RawElectricity!$A$171:$A$290,WorkElectricity!$J164))</f>
        <v>#N/A</v>
      </c>
      <c r="P164" s="19" t="e">
        <f>IF(SUMIFS(RawElectricity!I$171:I$290,RawElectricity!$B$171:$B$290,WorkElectricity!$I164,RawElectricity!$A$171:$A$290,WorkElectricity!$J164)&lt;0.0001,VLOOKUP($I164,Notes!$B$1:$C$1,2,0),SUMIFS(RawElectricity!I$171:I$290,RawElectricity!$B$171:$B$290,WorkElectricity!$I164,RawElectricity!$A$171:$A$290,WorkElectricity!$J164))</f>
        <v>#N/A</v>
      </c>
      <c r="Q164" s="19" t="e">
        <f>IF(SUMIFS(RawElectricity!J$171:J$290,RawElectricity!$B$171:$B$290,WorkElectricity!$I164,RawElectricity!$A$171:$A$290,WorkElectricity!$J164)&lt;0.0001,VLOOKUP($I164,Notes!$B$1:$C$1,2,0),SUMIFS(RawElectricity!J$171:J$290,RawElectricity!$B$171:$B$290,WorkElectricity!$I164,RawElectricity!$A$171:$A$290,WorkElectricity!$J164))</f>
        <v>#N/A</v>
      </c>
      <c r="R164" s="19" t="e">
        <f>IF(SUMIFS(RawElectricity!K$171:K$290,RawElectricity!$B$171:$B$290,WorkElectricity!$I164,RawElectricity!$A$171:$A$290,WorkElectricity!$J164)&lt;0.0001,VLOOKUP($I164,Notes!$B$1:$C$1,2,0),SUMIFS(RawElectricity!K$171:K$290,RawElectricity!$B$171:$B$290,WorkElectricity!$I164,RawElectricity!$A$171:$A$290,WorkElectricity!$J164))</f>
        <v>#N/A</v>
      </c>
      <c r="S164" s="19" t="e">
        <f>IF(SUMIFS(RawElectricity!L$171:L$290,RawElectricity!$B$171:$B$290,WorkElectricity!$I164,RawElectricity!$A$171:$A$290,WorkElectricity!$J164)&lt;0.0001,VLOOKUP($I164,Notes!$B$1:$C$1,2,0),SUMIFS(RawElectricity!L$171:L$290,RawElectricity!$B$171:$B$290,WorkElectricity!$I164,RawElectricity!$A$171:$A$290,WorkElectricity!$J164))</f>
        <v>#N/A</v>
      </c>
      <c r="T164" s="19" t="e">
        <f>IF(SUMIFS(RawElectricity!M$171:M$290,RawElectricity!$B$171:$B$290,WorkElectricity!$I164,RawElectricity!$A$171:$A$290,WorkElectricity!$J164)&lt;0.0001,VLOOKUP($I164,Notes!$B$1:$C$1,2,0),SUMIFS(RawElectricity!M$171:M$290,RawElectricity!$B$171:$B$290,WorkElectricity!$I164,RawElectricity!$A$171:$A$290,WorkElectricity!$J164))</f>
        <v>#N/A</v>
      </c>
      <c r="U164" s="19" t="e">
        <f>IF(SUMIFS(RawElectricity!N$171:N$290,RawElectricity!$B$171:$B$290,WorkElectricity!$I164,RawElectricity!$A$171:$A$290,WorkElectricity!$J164)&lt;0.0001,VLOOKUP($I164,Notes!$B$1:$C$1,2,0),SUMIFS(RawElectricity!N$171:N$290,RawElectricity!$B$171:$B$290,WorkElectricity!$I164,RawElectricity!$A$171:$A$290,WorkElectricity!$J164))</f>
        <v>#N/A</v>
      </c>
      <c r="V164" s="19" t="e">
        <f>IF(SUMIFS(RawElectricity!O$171:O$290,RawElectricity!$B$171:$B$290,WorkElectricity!$I164,RawElectricity!$A$171:$A$290,WorkElectricity!$J164)&lt;0.0001,VLOOKUP($I164,Notes!$B$1:$C$1,2,0),SUMIFS(RawElectricity!O$171:O$290,RawElectricity!$B$171:$B$290,WorkElectricity!$I164,RawElectricity!$A$171:$A$290,WorkElectricity!$J164))</f>
        <v>#N/A</v>
      </c>
      <c r="W164" s="19" t="e">
        <f>IF(SUMIFS(RawElectricity!P$171:P$290,RawElectricity!$B$171:$B$290,WorkElectricity!$I164,RawElectricity!$A$171:$A$290,WorkElectricity!$J164)&lt;0.0001,VLOOKUP($I164,Notes!$B$1:$C$1,2,0),SUMIFS(RawElectricity!P$171:P$290,RawElectricity!$B$171:$B$290,WorkElectricity!$I164,RawElectricity!$A$171:$A$290,WorkElectricity!$J164))</f>
        <v>#N/A</v>
      </c>
      <c r="X164" s="19" t="e">
        <f>IF(SUMIFS(RawElectricity!Q$171:Q$290,RawElectricity!$B$171:$B$290,WorkElectricity!$I164,RawElectricity!$A$171:$A$290,WorkElectricity!$J164)&lt;0.0001,VLOOKUP($I164,Notes!$B$1:$C$1,2,0),SUMIFS(RawElectricity!Q$171:Q$290,RawElectricity!$B$171:$B$290,WorkElectricity!$I164,RawElectricity!$A$171:$A$290,WorkElectricity!$J164))</f>
        <v>#N/A</v>
      </c>
      <c r="Y164" s="19" t="e">
        <f>IF(SUMIFS(RawElectricity!R$171:R$290,RawElectricity!$B$171:$B$290,WorkElectricity!$I164,RawElectricity!$A$171:$A$290,WorkElectricity!$J164)&lt;0.0001,VLOOKUP($I164,Notes!$B$1:$C$1,2,0),SUMIFS(RawElectricity!R$171:R$290,RawElectricity!$B$171:$B$290,WorkElectricity!$I164,RawElectricity!$A$171:$A$290,WorkElectricity!$J164))</f>
        <v>#N/A</v>
      </c>
      <c r="Z164" s="19" t="e">
        <f>IF(SUMIFS(RawElectricity!S$171:S$290,RawElectricity!$B$171:$B$290,WorkElectricity!$I164,RawElectricity!$A$171:$A$290,WorkElectricity!$J164)&lt;0.0001,VLOOKUP($I164,Notes!$B$1:$C$1,2,0),SUMIFS(RawElectricity!S$171:S$290,RawElectricity!$B$171:$B$290,WorkElectricity!$I164,RawElectricity!$A$171:$A$290,WorkElectricity!$J164))</f>
        <v>#N/A</v>
      </c>
      <c r="AA164" s="19" t="e">
        <f>IF(SUMIFS(RawElectricity!T$171:T$290,RawElectricity!$B$171:$B$290,WorkElectricity!$I164,RawElectricity!$A$171:$A$290,WorkElectricity!$J164)&lt;0.0001,VLOOKUP($I164,Notes!$B$1:$C$1,2,0),SUMIFS(RawElectricity!T$171:T$290,RawElectricity!$B$171:$B$290,WorkElectricity!$I164,RawElectricity!$A$171:$A$290,WorkElectricity!$J164))</f>
        <v>#N/A</v>
      </c>
      <c r="AB164" s="19" t="e">
        <f>IF(SUMIFS(RawElectricity!U$171:U$290,RawElectricity!$B$171:$B$290,WorkElectricity!$I164,RawElectricity!$A$171:$A$290,WorkElectricity!$J164)&lt;0.0001,VLOOKUP($I164,Notes!$B$1:$C$1,2,0),SUMIFS(RawElectricity!U$171:U$290,RawElectricity!$B$171:$B$290,WorkElectricity!$I164,RawElectricity!$A$171:$A$290,WorkElectricity!$J164))</f>
        <v>#N/A</v>
      </c>
      <c r="AC164" s="19" t="e">
        <f>IF(SUMIFS(RawElectricity!V$171:V$290,RawElectricity!$B$171:$B$290,WorkElectricity!$I164,RawElectricity!$A$171:$A$290,WorkElectricity!$J164)&lt;0.0001,VLOOKUP($I164,Notes!$B$1:$C$1,2,0),SUMIFS(RawElectricity!V$171:V$290,RawElectricity!$B$171:$B$290,WorkElectricity!$I164,RawElectricity!$A$171:$A$290,WorkElectricity!$J164))</f>
        <v>#N/A</v>
      </c>
      <c r="AD164" s="19" t="e">
        <f>IF(SUMIFS(RawElectricity!W$171:W$290,RawElectricity!$B$171:$B$290,WorkElectricity!$I164,RawElectricity!$A$171:$A$290,WorkElectricity!$J164)&lt;0.0001,VLOOKUP($I164,Notes!$B$1:$C$1,2,0),SUMIFS(RawElectricity!W$171:W$290,RawElectricity!$B$171:$B$290,WorkElectricity!$I164,RawElectricity!$A$171:$A$290,WorkElectricity!$J164))</f>
        <v>#N/A</v>
      </c>
      <c r="AE164" s="19" t="e">
        <f>IF(SUMIFS(RawElectricity!X$171:X$290,RawElectricity!$B$171:$B$290,WorkElectricity!$I164,RawElectricity!$A$171:$A$290,WorkElectricity!$J164)&lt;0.0001,VLOOKUP($I164,Notes!$B$1:$C$1,2,0),SUMIFS(RawElectricity!X$171:X$290,RawElectricity!$B$171:$B$290,WorkElectricity!$I164,RawElectricity!$A$171:$A$290,WorkElectricity!$J164))</f>
        <v>#N/A</v>
      </c>
      <c r="AF164" s="19" t="e">
        <f>IF(SUMIFS(RawElectricity!Y$171:Y$290,RawElectricity!$B$171:$B$290,WorkElectricity!$I164,RawElectricity!$A$171:$A$290,WorkElectricity!$J164)&lt;0.0001,VLOOKUP($I164,Notes!$B$1:$C$1,2,0),SUMIFS(RawElectricity!Y$171:Y$290,RawElectricity!$B$171:$B$290,WorkElectricity!$I164,RawElectricity!$A$171:$A$290,WorkElectricity!$J164))</f>
        <v>#N/A</v>
      </c>
      <c r="AG164" s="19" t="e">
        <f>IF(SUMIFS(RawElectricity!Z$171:Z$290,RawElectricity!$B$171:$B$290,WorkElectricity!$I164,RawElectricity!$A$171:$A$290,WorkElectricity!$J164)&lt;0.0001,VLOOKUP($I164,Notes!$B$1:$C$1,2,0),SUMIFS(RawElectricity!Z$171:Z$290,RawElectricity!$B$171:$B$290,WorkElectricity!$I164,RawElectricity!$A$171:$A$290,WorkElectricity!$J164))</f>
        <v>#N/A</v>
      </c>
      <c r="AH164" s="19" t="e">
        <f>IF(SUMIFS(RawElectricity!AA$171:AA$290,RawElectricity!$B$171:$B$290,WorkElectricity!$I164,RawElectricity!$A$171:$A$290,WorkElectricity!$J164)&lt;0.0001,VLOOKUP($I164,Notes!$B$1:$C$1,2,0),SUMIFS(RawElectricity!AA$171:AA$290,RawElectricity!$B$171:$B$290,WorkElectricity!$I164,RawElectricity!$A$171:$A$290,WorkElectricity!$J164))</f>
        <v>#N/A</v>
      </c>
      <c r="AI164" s="19" t="e">
        <f>IF(SUMIFS(RawElectricity!AB$171:AB$290,RawElectricity!$B$171:$B$290,WorkElectricity!$I164,RawElectricity!$A$171:$A$290,WorkElectricity!$J164)&lt;0.0001,VLOOKUP($I164,Notes!$B$1:$C$1,2,0),SUMIFS(RawElectricity!AB$171:AB$290,RawElectricity!$B$171:$B$290,WorkElectricity!$I164,RawElectricity!$A$171:$A$290,WorkElectricity!$J164))</f>
        <v>#N/A</v>
      </c>
      <c r="AJ164" s="19" t="e">
        <f>IF(SUMIFS(RawElectricity!AC$171:AC$290,RawElectricity!$B$171:$B$290,WorkElectricity!$I164,RawElectricity!$A$171:$A$290,WorkElectricity!$J164)&lt;0.0001,VLOOKUP($I164,Notes!$B$1:$C$1,2,0),SUMIFS(RawElectricity!AC$171:AC$290,RawElectricity!$B$171:$B$290,WorkElectricity!$I164,RawElectricity!$A$171:$A$290,WorkElectricity!$J164))</f>
        <v>#N/A</v>
      </c>
      <c r="AK164" s="19" t="e">
        <f>IF(SUMIFS(RawElectricity!AD$171:AD$290,RawElectricity!$B$171:$B$290,WorkElectricity!$I164,RawElectricity!$A$171:$A$290,WorkElectricity!$J164)&lt;0.0001,VLOOKUP($I164,Notes!$B$1:$C$1,2,0),SUMIFS(RawElectricity!AD$171:AD$290,RawElectricity!$B$171:$B$290,WorkElectricity!$I164,RawElectricity!$A$171:$A$290,WorkElectricity!$J164))</f>
        <v>#N/A</v>
      </c>
      <c r="AL164" s="19" t="e">
        <f>IF(SUMIFS(RawElectricity!AE$171:AE$290,RawElectricity!$B$171:$B$290,WorkElectricity!$I164,RawElectricity!$A$171:$A$290,WorkElectricity!$J164)&lt;0.0001,VLOOKUP($I164,Notes!$B$1:$C$1,2,0),SUMIFS(RawElectricity!AE$171:AE$290,RawElectricity!$B$171:$B$290,WorkElectricity!$I164,RawElectricity!$A$171:$A$290,WorkElectricity!$J164))</f>
        <v>#N/A</v>
      </c>
      <c r="AM164" s="19" t="e">
        <f>IF(SUMIFS(RawElectricity!AF$171:AF$290,RawElectricity!$B$171:$B$290,WorkElectricity!$I164,RawElectricity!$A$171:$A$290,WorkElectricity!$J164)&lt;0.0001,VLOOKUP($I164,Notes!$B$1:$C$1,2,0),SUMIFS(RawElectricity!AF$171:AF$290,RawElectricity!$B$171:$B$290,WorkElectricity!$I164,RawElectricity!$A$171:$A$290,WorkElectricity!$J164))</f>
        <v>#N/A</v>
      </c>
      <c r="AN164" s="19" t="e">
        <f>IF(SUMIFS(RawElectricity!AG$171:AG$290,RawElectricity!$B$171:$B$290,WorkElectricity!$I164,RawElectricity!$A$171:$A$290,WorkElectricity!$J164)&lt;0.0001,VLOOKUP($I164,Notes!$B$1:$C$1,2,0),SUMIFS(RawElectricity!AG$171:AG$290,RawElectricity!$B$171:$B$290,WorkElectricity!$I164,RawElectricity!$A$171:$A$290,WorkElectricity!$J164))</f>
        <v>#N/A</v>
      </c>
      <c r="AO164" s="19" t="e">
        <f>IF(SUMIFS(RawElectricity!AH$171:AH$290,RawElectricity!$B$171:$B$290,WorkElectricity!$I164,RawElectricity!$A$171:$A$290,WorkElectricity!$J164)&lt;0.0001,VLOOKUP($I164,Notes!$B$1:$C$1,2,0),SUMIFS(RawElectricity!AH$171:AH$290,RawElectricity!$B$171:$B$290,WorkElectricity!$I164,RawElectricity!$A$171:$A$290,WorkElectricity!$J164))</f>
        <v>#N/A</v>
      </c>
      <c r="AP164" s="19" t="e">
        <f>IF(SUMIFS(RawElectricity!AI$171:AI$290,RawElectricity!$B$171:$B$290,WorkElectricity!$I164,RawElectricity!$A$171:$A$290,WorkElectricity!$J164)&lt;0.0001,VLOOKUP($I164,Notes!$B$1:$C$1,2,0),SUMIFS(RawElectricity!AI$171:AI$290,RawElectricity!$B$171:$B$290,WorkElectricity!$I164,RawElectricity!$A$171:$A$290,WorkElectricity!$J164))</f>
        <v>#N/A</v>
      </c>
      <c r="AQ164" s="19" t="e">
        <f>IF(SUMIFS(RawElectricity!AJ$171:AJ$290,RawElectricity!$B$171:$B$290,WorkElectricity!$I164,RawElectricity!$A$171:$A$290,WorkElectricity!$J164)&lt;0.0001,VLOOKUP($I164,Notes!$B$1:$C$1,2,0),SUMIFS(RawElectricity!AJ$171:AJ$290,RawElectricity!$B$171:$B$290,WorkElectricity!$I164,RawElectricity!$A$171:$A$290,WorkElectricity!$J164))</f>
        <v>#N/A</v>
      </c>
      <c r="AR164" s="19" t="e">
        <f>IF(SUMIFS(RawElectricity!AK$171:AK$290,RawElectricity!$B$171:$B$290,WorkElectricity!$I164,RawElectricity!$A$171:$A$290,WorkElectricity!$J164)&lt;0.0001,VLOOKUP($I164,Notes!$B$1:$C$1,2,0),SUMIFS(RawElectricity!AK$171:AK$290,RawElectricity!$B$171:$B$290,WorkElectricity!$I164,RawElectricity!$A$171:$A$290,WorkElectricity!$J164))</f>
        <v>#N/A</v>
      </c>
      <c r="AS164" s="19" t="e">
        <f>IF(SUMIFS(RawElectricity!AL$171:AL$290,RawElectricity!$B$171:$B$290,WorkElectricity!$I164,RawElectricity!$A$171:$A$290,WorkElectricity!$J164)&lt;0.0001,VLOOKUP($I164,Notes!$B$1:$C$1,2,0),SUMIFS(RawElectricity!AL$171:AL$290,RawElectricity!$B$171:$B$290,WorkElectricity!$I164,RawElectricity!$A$171:$A$290,WorkElectricity!$J164))</f>
        <v>#N/A</v>
      </c>
      <c r="AT164" s="19" t="e">
        <f>IF(SUMIFS(RawElectricity!AM$171:AM$290,RawElectricity!$B$171:$B$290,WorkElectricity!$I164,RawElectricity!$A$171:$A$290,WorkElectricity!$J164)&lt;0.0001,VLOOKUP($I164,Notes!$B$1:$C$1,2,0),SUMIFS(RawElectricity!AM$171:AM$290,RawElectricity!$B$171:$B$290,WorkElectricity!$I164,RawElectricity!$A$171:$A$290,WorkElectricity!$J164))</f>
        <v>#N/A</v>
      </c>
      <c r="AU164" s="19" t="e">
        <f>IF(SUMIFS(RawElectricity!AN$171:AN$290,RawElectricity!$B$171:$B$290,WorkElectricity!$I164,RawElectricity!$A$171:$A$290,WorkElectricity!$J164)&lt;0.0001,VLOOKUP($I164,Notes!$B$1:$C$1,2,0),SUMIFS(RawElectricity!AN$171:AN$290,RawElectricity!$B$171:$B$290,WorkElectricity!$I164,RawElectricity!$A$171:$A$290,WorkElectricity!$J164))</f>
        <v>#N/A</v>
      </c>
      <c r="AV164" s="19" t="e">
        <f>IF(SUMIFS(RawElectricity!AO$171:AO$290,RawElectricity!$B$171:$B$290,WorkElectricity!$I164,RawElectricity!$A$171:$A$290,WorkElectricity!$J164)&lt;0.0001,VLOOKUP($I164,Notes!$B$1:$C$1,2,0),SUMIFS(RawElectricity!AO$171:AO$290,RawElectricity!$B$171:$B$290,WorkElectricity!$I164,RawElectricity!$A$171:$A$290,WorkElectricity!$J164))</f>
        <v>#N/A</v>
      </c>
      <c r="AW164" s="19" t="e">
        <f>IF(SUMIFS(RawElectricity!AP$171:AP$290,RawElectricity!$B$171:$B$290,WorkElectricity!$I164,RawElectricity!$A$171:$A$290,WorkElectricity!$J164)&lt;0.0001,VLOOKUP($I164,Notes!$B$1:$C$1,2,0),SUMIFS(RawElectricity!AP$171:AP$290,RawElectricity!$B$171:$B$290,WorkElectricity!$I164,RawElectricity!$A$171:$A$290,WorkElectricity!$J164))</f>
        <v>#N/A</v>
      </c>
      <c r="AX164" s="19" t="e">
        <f>IF(SUMIFS(RawElectricity!AQ$171:AQ$290,RawElectricity!$B$171:$B$290,WorkElectricity!$I164,RawElectricity!$A$171:$A$290,WorkElectricity!$J164)&lt;0.0001,VLOOKUP($I164,Notes!$B$1:$C$1,2,0),SUMIFS(RawElectricity!AQ$171:AQ$290,RawElectricity!$B$171:$B$290,WorkElectricity!$I164,RawElectricity!$A$171:$A$290,WorkElectricity!$J164))</f>
        <v>#N/A</v>
      </c>
      <c r="AY164" s="19" t="e">
        <f>IF(SUMIFS(RawElectricity!AR$171:AR$290,RawElectricity!$B$171:$B$290,WorkElectricity!$I164,RawElectricity!$A$171:$A$290,WorkElectricity!$J164)&lt;0.0001,VLOOKUP($I164,Notes!$B$1:$C$1,2,0),SUMIFS(RawElectricity!AR$171:AR$290,RawElectricity!$B$171:$B$290,WorkElectricity!$I164,RawElectricity!$A$171:$A$290,WorkElectricity!$J164))</f>
        <v>#N/A</v>
      </c>
      <c r="AZ164" s="19" t="e">
        <f>IF(SUMIFS(RawElectricity!AS$171:AS$290,RawElectricity!$B$171:$B$290,WorkElectricity!$I164,RawElectricity!$A$171:$A$290,WorkElectricity!$J164)&lt;0.0001,VLOOKUP($I164,Notes!$B$1:$C$1,2,0),SUMIFS(RawElectricity!AS$171:AS$290,RawElectricity!$B$171:$B$290,WorkElectricity!$I164,RawElectricity!$A$171:$A$290,WorkElectricity!$J164))</f>
        <v>#N/A</v>
      </c>
      <c r="BA164" s="19" t="e">
        <f>IF(SUMIFS(RawElectricity!AT$171:AT$290,RawElectricity!$B$171:$B$290,WorkElectricity!$I164,RawElectricity!$A$171:$A$290,WorkElectricity!$J164)&lt;0.0001,VLOOKUP($I164,Notes!$B$1:$C$1,2,0),SUMIFS(RawElectricity!AT$171:AT$290,RawElectricity!$B$171:$B$290,WorkElectricity!$I164,RawElectricity!$A$171:$A$290,WorkElectricity!$J164))</f>
        <v>#N/A</v>
      </c>
      <c r="BB164" s="19" t="e">
        <f>IF(SUMIFS(RawElectricity!AU$171:AU$290,RawElectricity!$B$171:$B$290,WorkElectricity!$I164,RawElectricity!$A$171:$A$290,WorkElectricity!$J164)&lt;0.0001,VLOOKUP($I164,Notes!$B$1:$C$1,2,0),SUMIFS(RawElectricity!AU$171:AU$290,RawElectricity!$B$171:$B$290,WorkElectricity!$I164,RawElectricity!$A$171:$A$290,WorkElectricity!$J164))</f>
        <v>#N/A</v>
      </c>
      <c r="BC164" s="19" t="e">
        <f>IF(SUMIFS(RawElectricity!AV$171:AV$290,RawElectricity!$B$171:$B$290,WorkElectricity!$I164,RawElectricity!$A$171:$A$290,WorkElectricity!$J164)&lt;0.0001,VLOOKUP($I164,Notes!$B$1:$C$1,2,0),SUMIFS(RawElectricity!AV$171:AV$290,RawElectricity!$B$171:$B$290,WorkElectricity!$I164,RawElectricity!$A$171:$A$290,WorkElectricity!$J164))</f>
        <v>#N/A</v>
      </c>
      <c r="BD164" s="19" t="e">
        <f>IF(SUMIFS(RawElectricity!AW$171:AW$290,RawElectricity!$B$171:$B$290,WorkElectricity!$I164,RawElectricity!$A$171:$A$290,WorkElectricity!$J164)&lt;0.0001,VLOOKUP($I164,Notes!$B$1:$C$1,2,0),SUMIFS(RawElectricity!AW$171:AW$290,RawElectricity!$B$171:$B$290,WorkElectricity!$I164,RawElectricity!$A$171:$A$290,WorkElectricity!$J164))</f>
        <v>#N/A</v>
      </c>
      <c r="BE164" s="19" t="e">
        <f>IF(SUMIFS(RawElectricity!AX$171:AX$290,RawElectricity!$B$171:$B$290,WorkElectricity!$I164,RawElectricity!$A$171:$A$290,WorkElectricity!$J164)&lt;0.0001,VLOOKUP($I164,Notes!$B$1:$C$1,2,0),SUMIFS(RawElectricity!AX$171:AX$290,RawElectricity!$B$171:$B$290,WorkElectricity!$I164,RawElectricity!$A$171:$A$290,WorkElectricity!$J164))</f>
        <v>#N/A</v>
      </c>
      <c r="BF164" s="19" t="e">
        <f>IF(SUMIFS(RawElectricity!AY$171:AY$290,RawElectricity!$B$171:$B$290,WorkElectricity!$I164,RawElectricity!$A$171:$A$290,WorkElectricity!$J164)&lt;0.0001,VLOOKUP($I164,Notes!$B$1:$C$1,2,0),SUMIFS(RawElectricity!AY$171:AY$290,RawElectricity!$B$171:$B$290,WorkElectricity!$I164,RawElectricity!$A$171:$A$290,WorkElectricity!$J164))</f>
        <v>#N/A</v>
      </c>
      <c r="BG164" s="19" t="e">
        <f>IF(SUMIFS(RawElectricity!AZ$171:AZ$290,RawElectricity!$B$171:$B$290,WorkElectricity!$I164,RawElectricity!$A$171:$A$290,WorkElectricity!$J164)&lt;0.0001,VLOOKUP($I164,Notes!$B$1:$C$1,2,0),SUMIFS(RawElectricity!AZ$171:AZ$290,RawElectricity!$B$171:$B$290,WorkElectricity!$I164,RawElectricity!$A$171:$A$290,WorkElectricity!$J164))</f>
        <v>#N/A</v>
      </c>
      <c r="BH164" s="19" t="e">
        <f>IF(SUMIFS(RawElectricity!BA$171:BA$290,RawElectricity!$B$171:$B$290,WorkElectricity!$I164,RawElectricity!$A$171:$A$290,WorkElectricity!$J164)&lt;0.0001,VLOOKUP($I164,Notes!$B$1:$C$1,2,0),SUMIFS(RawElectricity!BA$171:BA$290,RawElectricity!$B$171:$B$290,WorkElectricity!$I164,RawElectricity!$A$171:$A$290,WorkElectricity!$J164))</f>
        <v>#N/A</v>
      </c>
      <c r="BI164" s="19" t="e">
        <f>IF(SUMIFS(RawElectricity!BB$171:BB$290,RawElectricity!$B$171:$B$290,WorkElectricity!$I164,RawElectricity!$A$171:$A$290,WorkElectricity!$J164)&lt;0.0001,VLOOKUP($I164,Notes!$B$1:$C$1,2,0),SUMIFS(RawElectricity!BB$171:BB$290,RawElectricity!$B$171:$B$290,WorkElectricity!$I164,RawElectricity!$A$171:$A$290,WorkElectricity!$J164))</f>
        <v>#N/A</v>
      </c>
      <c r="BJ164" s="19" t="e">
        <f>IF(SUMIFS(RawElectricity!BC$171:BC$290,RawElectricity!$B$171:$B$290,WorkElectricity!$I164,RawElectricity!$A$171:$A$290,WorkElectricity!$J164)&lt;0.0001,VLOOKUP($I164,Notes!$B$1:$C$1,2,0),SUMIFS(RawElectricity!BC$171:BC$290,RawElectricity!$B$171:$B$290,WorkElectricity!$I164,RawElectricity!$A$171:$A$290,WorkElectricity!$J164))</f>
        <v>#N/A</v>
      </c>
      <c r="BK164" s="19" t="e">
        <f>IF(SUMIFS(RawElectricity!BD$171:BD$290,RawElectricity!$B$171:$B$290,WorkElectricity!$I164,RawElectricity!$A$171:$A$290,WorkElectricity!$J164)&lt;0.0001,VLOOKUP($I164,Notes!$B$1:$C$1,2,0),SUMIFS(RawElectricity!BD$171:BD$290,RawElectricity!$B$171:$B$290,WorkElectricity!$I164,RawElectricity!$A$171:$A$290,WorkElectricity!$J164))</f>
        <v>#N/A</v>
      </c>
      <c r="BL164" s="19" t="e">
        <f>IF(SUMIFS(RawElectricity!BE$171:BE$290,RawElectricity!$B$171:$B$290,WorkElectricity!$I164,RawElectricity!$A$171:$A$290,WorkElectricity!$J164)&lt;0.0001,VLOOKUP($I164,Notes!$B$1:$C$1,2,0),SUMIFS(RawElectricity!BE$171:BE$290,RawElectricity!$B$171:$B$290,WorkElectricity!$I164,RawElectricity!$A$171:$A$290,WorkElectricity!$J164))</f>
        <v>#N/A</v>
      </c>
      <c r="BM164" s="19" t="e">
        <f>IF(SUMIFS(RawElectricity!BF$171:BF$290,RawElectricity!$B$171:$B$290,WorkElectricity!$I164,RawElectricity!$A$171:$A$290,WorkElectricity!$J164)&lt;0.0001,VLOOKUP($I164,Notes!$B$1:$C$1,2,0),SUMIFS(RawElectricity!BF$171:BF$290,RawElectricity!$B$171:$B$290,WorkElectricity!$I164,RawElectricity!$A$171:$A$290,WorkElectricity!$J164))</f>
        <v>#N/A</v>
      </c>
      <c r="BN164" s="19" t="e">
        <f>IF(SUMIFS(RawElectricity!BG$171:BG$290,RawElectricity!$B$171:$B$290,WorkElectricity!$I164,RawElectricity!$A$171:$A$290,WorkElectricity!$J164)&lt;0.0001,VLOOKUP($I164,Notes!$B$1:$C$1,2,0),SUMIFS(RawElectricity!BG$171:BG$290,RawElectricity!$B$171:$B$290,WorkElectricity!$I164,RawElectricity!$A$171:$A$290,WorkElectricity!$J164))</f>
        <v>#N/A</v>
      </c>
      <c r="BO164" s="19" t="e">
        <f>IF(SUMIFS(RawElectricity!BH$171:BH$290,RawElectricity!$B$171:$B$290,WorkElectricity!$I164,RawElectricity!$A$171:$A$290,WorkElectricity!$J164)&lt;0.0001,VLOOKUP($I164,Notes!$B$1:$C$1,2,0),SUMIFS(RawElectricity!BH$171:BH$290,RawElectricity!$B$171:$B$290,WorkElectricity!$I164,RawElectricity!$A$171:$A$290,WorkElectricity!$J164))</f>
        <v>#N/A</v>
      </c>
      <c r="BP164" s="19" t="e">
        <f>IF(SUMIFS(RawElectricity!BI$171:BI$290,RawElectricity!$B$171:$B$290,WorkElectricity!$I164,RawElectricity!$A$171:$A$290,WorkElectricity!$J164)&lt;0.0001,VLOOKUP($I164,Notes!$B$1:$C$1,2,0),SUMIFS(RawElectricity!BI$171:BI$290,RawElectricity!$B$171:$B$290,WorkElectricity!$I164,RawElectricity!$A$171:$A$290,WorkElectricity!$J164))</f>
        <v>#N/A</v>
      </c>
      <c r="BQ164" s="19"/>
      <c r="BR164" s="19" t="e">
        <f>IF(SUMIFS(RawElectricity!BJ$171:BJ$290,RawElectricity!$B$171:$B$290,WorkElectricity!$I164,RawElectricity!$A$171:$A$290,WorkElectricity!$J164)&lt;0.0001,VLOOKUP($I164,Notes!$B$1:$C$1,2,0),SUMIFS(RawElectricity!BJ$171:BJ$290,RawElectricity!$B$171:$B$290,WorkElectricity!$I164,RawElectricity!$A$171:$A$290,WorkElectricity!$J164))</f>
        <v>#N/A</v>
      </c>
      <c r="BS164" s="19" t="e">
        <f>IF(SUMIFS(RawElectricity!BK$171:BK$290,RawElectricity!$B$171:$B$290,WorkElectricity!$I164,RawElectricity!$A$171:$A$290,WorkElectricity!$J164)&lt;0.0001,VLOOKUP($I164,Notes!$B$1:$C$1,2,0),SUMIFS(RawElectricity!BK$171:BK$290,RawElectricity!$B$171:$B$290,WorkElectricity!$I164,RawElectricity!$A$171:$A$290,WorkElectricity!$J164))</f>
        <v>#N/A</v>
      </c>
      <c r="BT164" s="19" t="e">
        <f>IF(SUMIFS(RawElectricity!BL$171:BL$290,RawElectricity!$B$171:$B$290,WorkElectricity!$I164,RawElectricity!$A$171:$A$290,WorkElectricity!$J164)&lt;0.0001,VLOOKUP($I164,Notes!$B$1:$C$1,2,0),SUMIFS(RawElectricity!BL$171:BL$290,RawElectricity!$B$171:$B$290,WorkElectricity!$I164,RawElectricity!$A$171:$A$290,WorkElectricity!$J164))</f>
        <v>#N/A</v>
      </c>
      <c r="BU164" s="19" t="e">
        <f>IF(SUMIFS(RawElectricity!BM$171:BM$290,RawElectricity!$B$171:$B$290,WorkElectricity!$I164,RawElectricity!$A$171:$A$290,WorkElectricity!$J164)&lt;0.0001,VLOOKUP($I164,Notes!$B$1:$C$1,2,0),SUMIFS(RawElectricity!BM$171:BM$290,RawElectricity!$B$171:$B$290,WorkElectricity!$I164,RawElectricity!$A$171:$A$290,WorkElectricity!$J164))</f>
        <v>#N/A</v>
      </c>
      <c r="BV164" s="19" t="e">
        <f>IF(SUMIFS(RawElectricity!BN$171:BN$290,RawElectricity!$B$171:$B$290,WorkElectricity!$I164,RawElectricity!$A$171:$A$290,WorkElectricity!$J164)&lt;0.0001,VLOOKUP($I164,Notes!$B$1:$C$1,2,0),SUMIFS(RawElectricity!BN$171:BN$290,RawElectricity!$B$171:$B$290,WorkElectricity!$I164,RawElectricity!$A$171:$A$290,WorkElectricity!$J164))</f>
        <v>#N/A</v>
      </c>
      <c r="BW164" s="19" t="e">
        <f>IF(SUMIFS(RawElectricity!BO$171:BO$290,RawElectricity!$B$171:$B$290,WorkElectricity!$I164,RawElectricity!$A$171:$A$290,WorkElectricity!$J164)&lt;0.0001,VLOOKUP($I164,Notes!$B$1:$C$1,2,0),SUMIFS(RawElectricity!BO$171:BO$290,RawElectricity!$B$171:$B$290,WorkElectricity!$I164,RawElectricity!$A$171:$A$290,WorkElectricity!$J164))</f>
        <v>#N/A</v>
      </c>
    </row>
    <row r="165" spans="1:75" x14ac:dyDescent="0.25">
      <c r="A165" t="str">
        <f>IF(B165&lt;&gt;B164,MAX(A$79:A164)+1,"")</f>
        <v/>
      </c>
      <c r="B165" t="str">
        <f>RawElectricity!B256</f>
        <v>sim7</v>
      </c>
      <c r="D165" s="19"/>
      <c r="E165" s="19"/>
      <c r="F165" s="19"/>
      <c r="G165" s="19"/>
      <c r="H165">
        <f t="shared" si="16"/>
        <v>10</v>
      </c>
      <c r="I165" t="str">
        <f t="shared" si="13"/>
        <v>sim9</v>
      </c>
      <c r="J165" t="str">
        <f t="shared" si="17"/>
        <v>Wind</v>
      </c>
      <c r="K165" s="19" t="e">
        <f>IF(SUMIFS(RawElectricity!D$171:D$290,RawElectricity!$B$171:$B$290,WorkElectricity!$I165,RawElectricity!$A$171:$A$290,WorkElectricity!$J165)&lt;0.0001,VLOOKUP($I165,Notes!$B$1:$C$1,2,0),SUMIFS(RawElectricity!D$171:D$290,RawElectricity!$B$171:$B$290,WorkElectricity!$I165,RawElectricity!$A$171:$A$290,WorkElectricity!$J165))</f>
        <v>#N/A</v>
      </c>
      <c r="L165" s="19" t="e">
        <f>IF(SUMIFS(RawElectricity!E$171:E$290,RawElectricity!$B$171:$B$290,WorkElectricity!$I165,RawElectricity!$A$171:$A$290,WorkElectricity!$J165)&lt;0.0001,VLOOKUP($I165,Notes!$B$1:$C$1,2,0),SUMIFS(RawElectricity!E$171:E$290,RawElectricity!$B$171:$B$290,WorkElectricity!$I165,RawElectricity!$A$171:$A$290,WorkElectricity!$J165))</f>
        <v>#N/A</v>
      </c>
      <c r="M165" s="19" t="e">
        <f>IF(SUMIFS(RawElectricity!F$171:F$290,RawElectricity!$B$171:$B$290,WorkElectricity!$I165,RawElectricity!$A$171:$A$290,WorkElectricity!$J165)&lt;0.0001,VLOOKUP($I165,Notes!$B$1:$C$1,2,0),SUMIFS(RawElectricity!F$171:F$290,RawElectricity!$B$171:$B$290,WorkElectricity!$I165,RawElectricity!$A$171:$A$290,WorkElectricity!$J165))</f>
        <v>#N/A</v>
      </c>
      <c r="N165" s="19" t="e">
        <f>IF(SUMIFS(RawElectricity!G$171:G$290,RawElectricity!$B$171:$B$290,WorkElectricity!$I165,RawElectricity!$A$171:$A$290,WorkElectricity!$J165)&lt;0.0001,VLOOKUP($I165,Notes!$B$1:$C$1,2,0),SUMIFS(RawElectricity!G$171:G$290,RawElectricity!$B$171:$B$290,WorkElectricity!$I165,RawElectricity!$A$171:$A$290,WorkElectricity!$J165))</f>
        <v>#N/A</v>
      </c>
      <c r="O165" s="19" t="e">
        <f>IF(SUMIFS(RawElectricity!H$171:H$290,RawElectricity!$B$171:$B$290,WorkElectricity!$I165,RawElectricity!$A$171:$A$290,WorkElectricity!$J165)&lt;0.0001,VLOOKUP($I165,Notes!$B$1:$C$1,2,0),SUMIFS(RawElectricity!H$171:H$290,RawElectricity!$B$171:$B$290,WorkElectricity!$I165,RawElectricity!$A$171:$A$290,WorkElectricity!$J165))</f>
        <v>#N/A</v>
      </c>
      <c r="P165" s="19" t="e">
        <f>IF(SUMIFS(RawElectricity!I$171:I$290,RawElectricity!$B$171:$B$290,WorkElectricity!$I165,RawElectricity!$A$171:$A$290,WorkElectricity!$J165)&lt;0.0001,VLOOKUP($I165,Notes!$B$1:$C$1,2,0),SUMIFS(RawElectricity!I$171:I$290,RawElectricity!$B$171:$B$290,WorkElectricity!$I165,RawElectricity!$A$171:$A$290,WorkElectricity!$J165))</f>
        <v>#N/A</v>
      </c>
      <c r="Q165" s="19" t="e">
        <f>IF(SUMIFS(RawElectricity!J$171:J$290,RawElectricity!$B$171:$B$290,WorkElectricity!$I165,RawElectricity!$A$171:$A$290,WorkElectricity!$J165)&lt;0.0001,VLOOKUP($I165,Notes!$B$1:$C$1,2,0),SUMIFS(RawElectricity!J$171:J$290,RawElectricity!$B$171:$B$290,WorkElectricity!$I165,RawElectricity!$A$171:$A$290,WorkElectricity!$J165))</f>
        <v>#N/A</v>
      </c>
      <c r="R165" s="19" t="e">
        <f>IF(SUMIFS(RawElectricity!K$171:K$290,RawElectricity!$B$171:$B$290,WorkElectricity!$I165,RawElectricity!$A$171:$A$290,WorkElectricity!$J165)&lt;0.0001,VLOOKUP($I165,Notes!$B$1:$C$1,2,0),SUMIFS(RawElectricity!K$171:K$290,RawElectricity!$B$171:$B$290,WorkElectricity!$I165,RawElectricity!$A$171:$A$290,WorkElectricity!$J165))</f>
        <v>#N/A</v>
      </c>
      <c r="S165" s="19" t="e">
        <f>IF(SUMIFS(RawElectricity!L$171:L$290,RawElectricity!$B$171:$B$290,WorkElectricity!$I165,RawElectricity!$A$171:$A$290,WorkElectricity!$J165)&lt;0.0001,VLOOKUP($I165,Notes!$B$1:$C$1,2,0),SUMIFS(RawElectricity!L$171:L$290,RawElectricity!$B$171:$B$290,WorkElectricity!$I165,RawElectricity!$A$171:$A$290,WorkElectricity!$J165))</f>
        <v>#N/A</v>
      </c>
      <c r="T165" s="19" t="e">
        <f>IF(SUMIFS(RawElectricity!M$171:M$290,RawElectricity!$B$171:$B$290,WorkElectricity!$I165,RawElectricity!$A$171:$A$290,WorkElectricity!$J165)&lt;0.0001,VLOOKUP($I165,Notes!$B$1:$C$1,2,0),SUMIFS(RawElectricity!M$171:M$290,RawElectricity!$B$171:$B$290,WorkElectricity!$I165,RawElectricity!$A$171:$A$290,WorkElectricity!$J165))</f>
        <v>#N/A</v>
      </c>
      <c r="U165" s="19" t="e">
        <f>IF(SUMIFS(RawElectricity!N$171:N$290,RawElectricity!$B$171:$B$290,WorkElectricity!$I165,RawElectricity!$A$171:$A$290,WorkElectricity!$J165)&lt;0.0001,VLOOKUP($I165,Notes!$B$1:$C$1,2,0),SUMIFS(RawElectricity!N$171:N$290,RawElectricity!$B$171:$B$290,WorkElectricity!$I165,RawElectricity!$A$171:$A$290,WorkElectricity!$J165))</f>
        <v>#N/A</v>
      </c>
      <c r="V165" s="19" t="e">
        <f>IF(SUMIFS(RawElectricity!O$171:O$290,RawElectricity!$B$171:$B$290,WorkElectricity!$I165,RawElectricity!$A$171:$A$290,WorkElectricity!$J165)&lt;0.0001,VLOOKUP($I165,Notes!$B$1:$C$1,2,0),SUMIFS(RawElectricity!O$171:O$290,RawElectricity!$B$171:$B$290,WorkElectricity!$I165,RawElectricity!$A$171:$A$290,WorkElectricity!$J165))</f>
        <v>#N/A</v>
      </c>
      <c r="W165" s="19" t="e">
        <f>IF(SUMIFS(RawElectricity!P$171:P$290,RawElectricity!$B$171:$B$290,WorkElectricity!$I165,RawElectricity!$A$171:$A$290,WorkElectricity!$J165)&lt;0.0001,VLOOKUP($I165,Notes!$B$1:$C$1,2,0),SUMIFS(RawElectricity!P$171:P$290,RawElectricity!$B$171:$B$290,WorkElectricity!$I165,RawElectricity!$A$171:$A$290,WorkElectricity!$J165))</f>
        <v>#N/A</v>
      </c>
      <c r="X165" s="19" t="e">
        <f>IF(SUMIFS(RawElectricity!Q$171:Q$290,RawElectricity!$B$171:$B$290,WorkElectricity!$I165,RawElectricity!$A$171:$A$290,WorkElectricity!$J165)&lt;0.0001,VLOOKUP($I165,Notes!$B$1:$C$1,2,0),SUMIFS(RawElectricity!Q$171:Q$290,RawElectricity!$B$171:$B$290,WorkElectricity!$I165,RawElectricity!$A$171:$A$290,WorkElectricity!$J165))</f>
        <v>#N/A</v>
      </c>
      <c r="Y165" s="19" t="e">
        <f>IF(SUMIFS(RawElectricity!R$171:R$290,RawElectricity!$B$171:$B$290,WorkElectricity!$I165,RawElectricity!$A$171:$A$290,WorkElectricity!$J165)&lt;0.0001,VLOOKUP($I165,Notes!$B$1:$C$1,2,0),SUMIFS(RawElectricity!R$171:R$290,RawElectricity!$B$171:$B$290,WorkElectricity!$I165,RawElectricity!$A$171:$A$290,WorkElectricity!$J165))</f>
        <v>#N/A</v>
      </c>
      <c r="Z165" s="19" t="e">
        <f>IF(SUMIFS(RawElectricity!S$171:S$290,RawElectricity!$B$171:$B$290,WorkElectricity!$I165,RawElectricity!$A$171:$A$290,WorkElectricity!$J165)&lt;0.0001,VLOOKUP($I165,Notes!$B$1:$C$1,2,0),SUMIFS(RawElectricity!S$171:S$290,RawElectricity!$B$171:$B$290,WorkElectricity!$I165,RawElectricity!$A$171:$A$290,WorkElectricity!$J165))</f>
        <v>#N/A</v>
      </c>
      <c r="AA165" s="19" t="e">
        <f>IF(SUMIFS(RawElectricity!T$171:T$290,RawElectricity!$B$171:$B$290,WorkElectricity!$I165,RawElectricity!$A$171:$A$290,WorkElectricity!$J165)&lt;0.0001,VLOOKUP($I165,Notes!$B$1:$C$1,2,0),SUMIFS(RawElectricity!T$171:T$290,RawElectricity!$B$171:$B$290,WorkElectricity!$I165,RawElectricity!$A$171:$A$290,WorkElectricity!$J165))</f>
        <v>#N/A</v>
      </c>
      <c r="AB165" s="19" t="e">
        <f>IF(SUMIFS(RawElectricity!U$171:U$290,RawElectricity!$B$171:$B$290,WorkElectricity!$I165,RawElectricity!$A$171:$A$290,WorkElectricity!$J165)&lt;0.0001,VLOOKUP($I165,Notes!$B$1:$C$1,2,0),SUMIFS(RawElectricity!U$171:U$290,RawElectricity!$B$171:$B$290,WorkElectricity!$I165,RawElectricity!$A$171:$A$290,WorkElectricity!$J165))</f>
        <v>#N/A</v>
      </c>
      <c r="AC165" s="19" t="e">
        <f>IF(SUMIFS(RawElectricity!V$171:V$290,RawElectricity!$B$171:$B$290,WorkElectricity!$I165,RawElectricity!$A$171:$A$290,WorkElectricity!$J165)&lt;0.0001,VLOOKUP($I165,Notes!$B$1:$C$1,2,0),SUMIFS(RawElectricity!V$171:V$290,RawElectricity!$B$171:$B$290,WorkElectricity!$I165,RawElectricity!$A$171:$A$290,WorkElectricity!$J165))</f>
        <v>#N/A</v>
      </c>
      <c r="AD165" s="19" t="e">
        <f>IF(SUMIFS(RawElectricity!W$171:W$290,RawElectricity!$B$171:$B$290,WorkElectricity!$I165,RawElectricity!$A$171:$A$290,WorkElectricity!$J165)&lt;0.0001,VLOOKUP($I165,Notes!$B$1:$C$1,2,0),SUMIFS(RawElectricity!W$171:W$290,RawElectricity!$B$171:$B$290,WorkElectricity!$I165,RawElectricity!$A$171:$A$290,WorkElectricity!$J165))</f>
        <v>#N/A</v>
      </c>
      <c r="AE165" s="19" t="e">
        <f>IF(SUMIFS(RawElectricity!X$171:X$290,RawElectricity!$B$171:$B$290,WorkElectricity!$I165,RawElectricity!$A$171:$A$290,WorkElectricity!$J165)&lt;0.0001,VLOOKUP($I165,Notes!$B$1:$C$1,2,0),SUMIFS(RawElectricity!X$171:X$290,RawElectricity!$B$171:$B$290,WorkElectricity!$I165,RawElectricity!$A$171:$A$290,WorkElectricity!$J165))</f>
        <v>#N/A</v>
      </c>
      <c r="AF165" s="19" t="e">
        <f>IF(SUMIFS(RawElectricity!Y$171:Y$290,RawElectricity!$B$171:$B$290,WorkElectricity!$I165,RawElectricity!$A$171:$A$290,WorkElectricity!$J165)&lt;0.0001,VLOOKUP($I165,Notes!$B$1:$C$1,2,0),SUMIFS(RawElectricity!Y$171:Y$290,RawElectricity!$B$171:$B$290,WorkElectricity!$I165,RawElectricity!$A$171:$A$290,WorkElectricity!$J165))</f>
        <v>#N/A</v>
      </c>
      <c r="AG165" s="19" t="e">
        <f>IF(SUMIFS(RawElectricity!Z$171:Z$290,RawElectricity!$B$171:$B$290,WorkElectricity!$I165,RawElectricity!$A$171:$A$290,WorkElectricity!$J165)&lt;0.0001,VLOOKUP($I165,Notes!$B$1:$C$1,2,0),SUMIFS(RawElectricity!Z$171:Z$290,RawElectricity!$B$171:$B$290,WorkElectricity!$I165,RawElectricity!$A$171:$A$290,WorkElectricity!$J165))</f>
        <v>#N/A</v>
      </c>
      <c r="AH165" s="19" t="e">
        <f>IF(SUMIFS(RawElectricity!AA$171:AA$290,RawElectricity!$B$171:$B$290,WorkElectricity!$I165,RawElectricity!$A$171:$A$290,WorkElectricity!$J165)&lt;0.0001,VLOOKUP($I165,Notes!$B$1:$C$1,2,0),SUMIFS(RawElectricity!AA$171:AA$290,RawElectricity!$B$171:$B$290,WorkElectricity!$I165,RawElectricity!$A$171:$A$290,WorkElectricity!$J165))</f>
        <v>#N/A</v>
      </c>
      <c r="AI165" s="19" t="e">
        <f>IF(SUMIFS(RawElectricity!AB$171:AB$290,RawElectricity!$B$171:$B$290,WorkElectricity!$I165,RawElectricity!$A$171:$A$290,WorkElectricity!$J165)&lt;0.0001,VLOOKUP($I165,Notes!$B$1:$C$1,2,0),SUMIFS(RawElectricity!AB$171:AB$290,RawElectricity!$B$171:$B$290,WorkElectricity!$I165,RawElectricity!$A$171:$A$290,WorkElectricity!$J165))</f>
        <v>#N/A</v>
      </c>
      <c r="AJ165" s="19" t="e">
        <f>IF(SUMIFS(RawElectricity!AC$171:AC$290,RawElectricity!$B$171:$B$290,WorkElectricity!$I165,RawElectricity!$A$171:$A$290,WorkElectricity!$J165)&lt;0.0001,VLOOKUP($I165,Notes!$B$1:$C$1,2,0),SUMIFS(RawElectricity!AC$171:AC$290,RawElectricity!$B$171:$B$290,WorkElectricity!$I165,RawElectricity!$A$171:$A$290,WorkElectricity!$J165))</f>
        <v>#N/A</v>
      </c>
      <c r="AK165" s="19" t="e">
        <f>IF(SUMIFS(RawElectricity!AD$171:AD$290,RawElectricity!$B$171:$B$290,WorkElectricity!$I165,RawElectricity!$A$171:$A$290,WorkElectricity!$J165)&lt;0.0001,VLOOKUP($I165,Notes!$B$1:$C$1,2,0),SUMIFS(RawElectricity!AD$171:AD$290,RawElectricity!$B$171:$B$290,WorkElectricity!$I165,RawElectricity!$A$171:$A$290,WorkElectricity!$J165))</f>
        <v>#N/A</v>
      </c>
      <c r="AL165" s="19" t="e">
        <f>IF(SUMIFS(RawElectricity!AE$171:AE$290,RawElectricity!$B$171:$B$290,WorkElectricity!$I165,RawElectricity!$A$171:$A$290,WorkElectricity!$J165)&lt;0.0001,VLOOKUP($I165,Notes!$B$1:$C$1,2,0),SUMIFS(RawElectricity!AE$171:AE$290,RawElectricity!$B$171:$B$290,WorkElectricity!$I165,RawElectricity!$A$171:$A$290,WorkElectricity!$J165))</f>
        <v>#N/A</v>
      </c>
      <c r="AM165" s="19" t="e">
        <f>IF(SUMIFS(RawElectricity!AF$171:AF$290,RawElectricity!$B$171:$B$290,WorkElectricity!$I165,RawElectricity!$A$171:$A$290,WorkElectricity!$J165)&lt;0.0001,VLOOKUP($I165,Notes!$B$1:$C$1,2,0),SUMIFS(RawElectricity!AF$171:AF$290,RawElectricity!$B$171:$B$290,WorkElectricity!$I165,RawElectricity!$A$171:$A$290,WorkElectricity!$J165))</f>
        <v>#N/A</v>
      </c>
      <c r="AN165" s="19" t="e">
        <f>IF(SUMIFS(RawElectricity!AG$171:AG$290,RawElectricity!$B$171:$B$290,WorkElectricity!$I165,RawElectricity!$A$171:$A$290,WorkElectricity!$J165)&lt;0.0001,VLOOKUP($I165,Notes!$B$1:$C$1,2,0),SUMIFS(RawElectricity!AG$171:AG$290,RawElectricity!$B$171:$B$290,WorkElectricity!$I165,RawElectricity!$A$171:$A$290,WorkElectricity!$J165))</f>
        <v>#N/A</v>
      </c>
      <c r="AO165" s="19" t="e">
        <f>IF(SUMIFS(RawElectricity!AH$171:AH$290,RawElectricity!$B$171:$B$290,WorkElectricity!$I165,RawElectricity!$A$171:$A$290,WorkElectricity!$J165)&lt;0.0001,VLOOKUP($I165,Notes!$B$1:$C$1,2,0),SUMIFS(RawElectricity!AH$171:AH$290,RawElectricity!$B$171:$B$290,WorkElectricity!$I165,RawElectricity!$A$171:$A$290,WorkElectricity!$J165))</f>
        <v>#N/A</v>
      </c>
      <c r="AP165" s="19" t="e">
        <f>IF(SUMIFS(RawElectricity!AI$171:AI$290,RawElectricity!$B$171:$B$290,WorkElectricity!$I165,RawElectricity!$A$171:$A$290,WorkElectricity!$J165)&lt;0.0001,VLOOKUP($I165,Notes!$B$1:$C$1,2,0),SUMIFS(RawElectricity!AI$171:AI$290,RawElectricity!$B$171:$B$290,WorkElectricity!$I165,RawElectricity!$A$171:$A$290,WorkElectricity!$J165))</f>
        <v>#N/A</v>
      </c>
      <c r="AQ165" s="19" t="e">
        <f>IF(SUMIFS(RawElectricity!AJ$171:AJ$290,RawElectricity!$B$171:$B$290,WorkElectricity!$I165,RawElectricity!$A$171:$A$290,WorkElectricity!$J165)&lt;0.0001,VLOOKUP($I165,Notes!$B$1:$C$1,2,0),SUMIFS(RawElectricity!AJ$171:AJ$290,RawElectricity!$B$171:$B$290,WorkElectricity!$I165,RawElectricity!$A$171:$A$290,WorkElectricity!$J165))</f>
        <v>#N/A</v>
      </c>
      <c r="AR165" s="19" t="e">
        <f>IF(SUMIFS(RawElectricity!AK$171:AK$290,RawElectricity!$B$171:$B$290,WorkElectricity!$I165,RawElectricity!$A$171:$A$290,WorkElectricity!$J165)&lt;0.0001,VLOOKUP($I165,Notes!$B$1:$C$1,2,0),SUMIFS(RawElectricity!AK$171:AK$290,RawElectricity!$B$171:$B$290,WorkElectricity!$I165,RawElectricity!$A$171:$A$290,WorkElectricity!$J165))</f>
        <v>#N/A</v>
      </c>
      <c r="AS165" s="19" t="e">
        <f>IF(SUMIFS(RawElectricity!AL$171:AL$290,RawElectricity!$B$171:$B$290,WorkElectricity!$I165,RawElectricity!$A$171:$A$290,WorkElectricity!$J165)&lt;0.0001,VLOOKUP($I165,Notes!$B$1:$C$1,2,0),SUMIFS(RawElectricity!AL$171:AL$290,RawElectricity!$B$171:$B$290,WorkElectricity!$I165,RawElectricity!$A$171:$A$290,WorkElectricity!$J165))</f>
        <v>#N/A</v>
      </c>
      <c r="AT165" s="19" t="e">
        <f>IF(SUMIFS(RawElectricity!AM$171:AM$290,RawElectricity!$B$171:$B$290,WorkElectricity!$I165,RawElectricity!$A$171:$A$290,WorkElectricity!$J165)&lt;0.0001,VLOOKUP($I165,Notes!$B$1:$C$1,2,0),SUMIFS(RawElectricity!AM$171:AM$290,RawElectricity!$B$171:$B$290,WorkElectricity!$I165,RawElectricity!$A$171:$A$290,WorkElectricity!$J165))</f>
        <v>#N/A</v>
      </c>
      <c r="AU165" s="19" t="e">
        <f>IF(SUMIFS(RawElectricity!AN$171:AN$290,RawElectricity!$B$171:$B$290,WorkElectricity!$I165,RawElectricity!$A$171:$A$290,WorkElectricity!$J165)&lt;0.0001,VLOOKUP($I165,Notes!$B$1:$C$1,2,0),SUMIFS(RawElectricity!AN$171:AN$290,RawElectricity!$B$171:$B$290,WorkElectricity!$I165,RawElectricity!$A$171:$A$290,WorkElectricity!$J165))</f>
        <v>#N/A</v>
      </c>
      <c r="AV165" s="19" t="e">
        <f>IF(SUMIFS(RawElectricity!AO$171:AO$290,RawElectricity!$B$171:$B$290,WorkElectricity!$I165,RawElectricity!$A$171:$A$290,WorkElectricity!$J165)&lt;0.0001,VLOOKUP($I165,Notes!$B$1:$C$1,2,0),SUMIFS(RawElectricity!AO$171:AO$290,RawElectricity!$B$171:$B$290,WorkElectricity!$I165,RawElectricity!$A$171:$A$290,WorkElectricity!$J165))</f>
        <v>#N/A</v>
      </c>
      <c r="AW165" s="19" t="e">
        <f>IF(SUMIFS(RawElectricity!AP$171:AP$290,RawElectricity!$B$171:$B$290,WorkElectricity!$I165,RawElectricity!$A$171:$A$290,WorkElectricity!$J165)&lt;0.0001,VLOOKUP($I165,Notes!$B$1:$C$1,2,0),SUMIFS(RawElectricity!AP$171:AP$290,RawElectricity!$B$171:$B$290,WorkElectricity!$I165,RawElectricity!$A$171:$A$290,WorkElectricity!$J165))</f>
        <v>#N/A</v>
      </c>
      <c r="AX165" s="19" t="e">
        <f>IF(SUMIFS(RawElectricity!AQ$171:AQ$290,RawElectricity!$B$171:$B$290,WorkElectricity!$I165,RawElectricity!$A$171:$A$290,WorkElectricity!$J165)&lt;0.0001,VLOOKUP($I165,Notes!$B$1:$C$1,2,0),SUMIFS(RawElectricity!AQ$171:AQ$290,RawElectricity!$B$171:$B$290,WorkElectricity!$I165,RawElectricity!$A$171:$A$290,WorkElectricity!$J165))</f>
        <v>#N/A</v>
      </c>
      <c r="AY165" s="19" t="e">
        <f>IF(SUMIFS(RawElectricity!AR$171:AR$290,RawElectricity!$B$171:$B$290,WorkElectricity!$I165,RawElectricity!$A$171:$A$290,WorkElectricity!$J165)&lt;0.0001,VLOOKUP($I165,Notes!$B$1:$C$1,2,0),SUMIFS(RawElectricity!AR$171:AR$290,RawElectricity!$B$171:$B$290,WorkElectricity!$I165,RawElectricity!$A$171:$A$290,WorkElectricity!$J165))</f>
        <v>#N/A</v>
      </c>
      <c r="AZ165" s="19" t="e">
        <f>IF(SUMIFS(RawElectricity!AS$171:AS$290,RawElectricity!$B$171:$B$290,WorkElectricity!$I165,RawElectricity!$A$171:$A$290,WorkElectricity!$J165)&lt;0.0001,VLOOKUP($I165,Notes!$B$1:$C$1,2,0),SUMIFS(RawElectricity!AS$171:AS$290,RawElectricity!$B$171:$B$290,WorkElectricity!$I165,RawElectricity!$A$171:$A$290,WorkElectricity!$J165))</f>
        <v>#N/A</v>
      </c>
      <c r="BA165" s="19" t="e">
        <f>IF(SUMIFS(RawElectricity!AT$171:AT$290,RawElectricity!$B$171:$B$290,WorkElectricity!$I165,RawElectricity!$A$171:$A$290,WorkElectricity!$J165)&lt;0.0001,VLOOKUP($I165,Notes!$B$1:$C$1,2,0),SUMIFS(RawElectricity!AT$171:AT$290,RawElectricity!$B$171:$B$290,WorkElectricity!$I165,RawElectricity!$A$171:$A$290,WorkElectricity!$J165))</f>
        <v>#N/A</v>
      </c>
      <c r="BB165" s="19" t="e">
        <f>IF(SUMIFS(RawElectricity!AU$171:AU$290,RawElectricity!$B$171:$B$290,WorkElectricity!$I165,RawElectricity!$A$171:$A$290,WorkElectricity!$J165)&lt;0.0001,VLOOKUP($I165,Notes!$B$1:$C$1,2,0),SUMIFS(RawElectricity!AU$171:AU$290,RawElectricity!$B$171:$B$290,WorkElectricity!$I165,RawElectricity!$A$171:$A$290,WorkElectricity!$J165))</f>
        <v>#N/A</v>
      </c>
      <c r="BC165" s="19" t="e">
        <f>IF(SUMIFS(RawElectricity!AV$171:AV$290,RawElectricity!$B$171:$B$290,WorkElectricity!$I165,RawElectricity!$A$171:$A$290,WorkElectricity!$J165)&lt;0.0001,VLOOKUP($I165,Notes!$B$1:$C$1,2,0),SUMIFS(RawElectricity!AV$171:AV$290,RawElectricity!$B$171:$B$290,WorkElectricity!$I165,RawElectricity!$A$171:$A$290,WorkElectricity!$J165))</f>
        <v>#N/A</v>
      </c>
      <c r="BD165" s="19" t="e">
        <f>IF(SUMIFS(RawElectricity!AW$171:AW$290,RawElectricity!$B$171:$B$290,WorkElectricity!$I165,RawElectricity!$A$171:$A$290,WorkElectricity!$J165)&lt;0.0001,VLOOKUP($I165,Notes!$B$1:$C$1,2,0),SUMIFS(RawElectricity!AW$171:AW$290,RawElectricity!$B$171:$B$290,WorkElectricity!$I165,RawElectricity!$A$171:$A$290,WorkElectricity!$J165))</f>
        <v>#N/A</v>
      </c>
      <c r="BE165" s="19" t="e">
        <f>IF(SUMIFS(RawElectricity!AX$171:AX$290,RawElectricity!$B$171:$B$290,WorkElectricity!$I165,RawElectricity!$A$171:$A$290,WorkElectricity!$J165)&lt;0.0001,VLOOKUP($I165,Notes!$B$1:$C$1,2,0),SUMIFS(RawElectricity!AX$171:AX$290,RawElectricity!$B$171:$B$290,WorkElectricity!$I165,RawElectricity!$A$171:$A$290,WorkElectricity!$J165))</f>
        <v>#N/A</v>
      </c>
      <c r="BF165" s="19" t="e">
        <f>IF(SUMIFS(RawElectricity!AY$171:AY$290,RawElectricity!$B$171:$B$290,WorkElectricity!$I165,RawElectricity!$A$171:$A$290,WorkElectricity!$J165)&lt;0.0001,VLOOKUP($I165,Notes!$B$1:$C$1,2,0),SUMIFS(RawElectricity!AY$171:AY$290,RawElectricity!$B$171:$B$290,WorkElectricity!$I165,RawElectricity!$A$171:$A$290,WorkElectricity!$J165))</f>
        <v>#N/A</v>
      </c>
      <c r="BG165" s="19" t="e">
        <f>IF(SUMIFS(RawElectricity!AZ$171:AZ$290,RawElectricity!$B$171:$B$290,WorkElectricity!$I165,RawElectricity!$A$171:$A$290,WorkElectricity!$J165)&lt;0.0001,VLOOKUP($I165,Notes!$B$1:$C$1,2,0),SUMIFS(RawElectricity!AZ$171:AZ$290,RawElectricity!$B$171:$B$290,WorkElectricity!$I165,RawElectricity!$A$171:$A$290,WorkElectricity!$J165))</f>
        <v>#N/A</v>
      </c>
      <c r="BH165" s="19" t="e">
        <f>IF(SUMIFS(RawElectricity!BA$171:BA$290,RawElectricity!$B$171:$B$290,WorkElectricity!$I165,RawElectricity!$A$171:$A$290,WorkElectricity!$J165)&lt;0.0001,VLOOKUP($I165,Notes!$B$1:$C$1,2,0),SUMIFS(RawElectricity!BA$171:BA$290,RawElectricity!$B$171:$B$290,WorkElectricity!$I165,RawElectricity!$A$171:$A$290,WorkElectricity!$J165))</f>
        <v>#N/A</v>
      </c>
      <c r="BI165" s="19" t="e">
        <f>IF(SUMIFS(RawElectricity!BB$171:BB$290,RawElectricity!$B$171:$B$290,WorkElectricity!$I165,RawElectricity!$A$171:$A$290,WorkElectricity!$J165)&lt;0.0001,VLOOKUP($I165,Notes!$B$1:$C$1,2,0),SUMIFS(RawElectricity!BB$171:BB$290,RawElectricity!$B$171:$B$290,WorkElectricity!$I165,RawElectricity!$A$171:$A$290,WorkElectricity!$J165))</f>
        <v>#N/A</v>
      </c>
      <c r="BJ165" s="19" t="e">
        <f>IF(SUMIFS(RawElectricity!BC$171:BC$290,RawElectricity!$B$171:$B$290,WorkElectricity!$I165,RawElectricity!$A$171:$A$290,WorkElectricity!$J165)&lt;0.0001,VLOOKUP($I165,Notes!$B$1:$C$1,2,0),SUMIFS(RawElectricity!BC$171:BC$290,RawElectricity!$B$171:$B$290,WorkElectricity!$I165,RawElectricity!$A$171:$A$290,WorkElectricity!$J165))</f>
        <v>#N/A</v>
      </c>
      <c r="BK165" s="19" t="e">
        <f>IF(SUMIFS(RawElectricity!BD$171:BD$290,RawElectricity!$B$171:$B$290,WorkElectricity!$I165,RawElectricity!$A$171:$A$290,WorkElectricity!$J165)&lt;0.0001,VLOOKUP($I165,Notes!$B$1:$C$1,2,0),SUMIFS(RawElectricity!BD$171:BD$290,RawElectricity!$B$171:$B$290,WorkElectricity!$I165,RawElectricity!$A$171:$A$290,WorkElectricity!$J165))</f>
        <v>#N/A</v>
      </c>
      <c r="BL165" s="19" t="e">
        <f>IF(SUMIFS(RawElectricity!BE$171:BE$290,RawElectricity!$B$171:$B$290,WorkElectricity!$I165,RawElectricity!$A$171:$A$290,WorkElectricity!$J165)&lt;0.0001,VLOOKUP($I165,Notes!$B$1:$C$1,2,0),SUMIFS(RawElectricity!BE$171:BE$290,RawElectricity!$B$171:$B$290,WorkElectricity!$I165,RawElectricity!$A$171:$A$290,WorkElectricity!$J165))</f>
        <v>#N/A</v>
      </c>
      <c r="BM165" s="19" t="e">
        <f>IF(SUMIFS(RawElectricity!BF$171:BF$290,RawElectricity!$B$171:$B$290,WorkElectricity!$I165,RawElectricity!$A$171:$A$290,WorkElectricity!$J165)&lt;0.0001,VLOOKUP($I165,Notes!$B$1:$C$1,2,0),SUMIFS(RawElectricity!BF$171:BF$290,RawElectricity!$B$171:$B$290,WorkElectricity!$I165,RawElectricity!$A$171:$A$290,WorkElectricity!$J165))</f>
        <v>#N/A</v>
      </c>
      <c r="BN165" s="19" t="e">
        <f>IF(SUMIFS(RawElectricity!BG$171:BG$290,RawElectricity!$B$171:$B$290,WorkElectricity!$I165,RawElectricity!$A$171:$A$290,WorkElectricity!$J165)&lt;0.0001,VLOOKUP($I165,Notes!$B$1:$C$1,2,0),SUMIFS(RawElectricity!BG$171:BG$290,RawElectricity!$B$171:$B$290,WorkElectricity!$I165,RawElectricity!$A$171:$A$290,WorkElectricity!$J165))</f>
        <v>#N/A</v>
      </c>
      <c r="BO165" s="19" t="e">
        <f>IF(SUMIFS(RawElectricity!BH$171:BH$290,RawElectricity!$B$171:$B$290,WorkElectricity!$I165,RawElectricity!$A$171:$A$290,WorkElectricity!$J165)&lt;0.0001,VLOOKUP($I165,Notes!$B$1:$C$1,2,0),SUMIFS(RawElectricity!BH$171:BH$290,RawElectricity!$B$171:$B$290,WorkElectricity!$I165,RawElectricity!$A$171:$A$290,WorkElectricity!$J165))</f>
        <v>#N/A</v>
      </c>
      <c r="BP165" s="19" t="e">
        <f>IF(SUMIFS(RawElectricity!BI$171:BI$290,RawElectricity!$B$171:$B$290,WorkElectricity!$I165,RawElectricity!$A$171:$A$290,WorkElectricity!$J165)&lt;0.0001,VLOOKUP($I165,Notes!$B$1:$C$1,2,0),SUMIFS(RawElectricity!BI$171:BI$290,RawElectricity!$B$171:$B$290,WorkElectricity!$I165,RawElectricity!$A$171:$A$290,WorkElectricity!$J165))</f>
        <v>#N/A</v>
      </c>
      <c r="BQ165" s="19"/>
      <c r="BR165" s="19" t="e">
        <f>IF(SUMIFS(RawElectricity!BJ$171:BJ$290,RawElectricity!$B$171:$B$290,WorkElectricity!$I165,RawElectricity!$A$171:$A$290,WorkElectricity!$J165)&lt;0.0001,VLOOKUP($I165,Notes!$B$1:$C$1,2,0),SUMIFS(RawElectricity!BJ$171:BJ$290,RawElectricity!$B$171:$B$290,WorkElectricity!$I165,RawElectricity!$A$171:$A$290,WorkElectricity!$J165))</f>
        <v>#N/A</v>
      </c>
      <c r="BS165" s="19" t="e">
        <f>IF(SUMIFS(RawElectricity!BK$171:BK$290,RawElectricity!$B$171:$B$290,WorkElectricity!$I165,RawElectricity!$A$171:$A$290,WorkElectricity!$J165)&lt;0.0001,VLOOKUP($I165,Notes!$B$1:$C$1,2,0),SUMIFS(RawElectricity!BK$171:BK$290,RawElectricity!$B$171:$B$290,WorkElectricity!$I165,RawElectricity!$A$171:$A$290,WorkElectricity!$J165))</f>
        <v>#N/A</v>
      </c>
      <c r="BT165" s="19" t="e">
        <f>IF(SUMIFS(RawElectricity!BL$171:BL$290,RawElectricity!$B$171:$B$290,WorkElectricity!$I165,RawElectricity!$A$171:$A$290,WorkElectricity!$J165)&lt;0.0001,VLOOKUP($I165,Notes!$B$1:$C$1,2,0),SUMIFS(RawElectricity!BL$171:BL$290,RawElectricity!$B$171:$B$290,WorkElectricity!$I165,RawElectricity!$A$171:$A$290,WorkElectricity!$J165))</f>
        <v>#N/A</v>
      </c>
      <c r="BU165" s="19" t="e">
        <f>IF(SUMIFS(RawElectricity!BM$171:BM$290,RawElectricity!$B$171:$B$290,WorkElectricity!$I165,RawElectricity!$A$171:$A$290,WorkElectricity!$J165)&lt;0.0001,VLOOKUP($I165,Notes!$B$1:$C$1,2,0),SUMIFS(RawElectricity!BM$171:BM$290,RawElectricity!$B$171:$B$290,WorkElectricity!$I165,RawElectricity!$A$171:$A$290,WorkElectricity!$J165))</f>
        <v>#N/A</v>
      </c>
      <c r="BV165" s="19" t="e">
        <f>IF(SUMIFS(RawElectricity!BN$171:BN$290,RawElectricity!$B$171:$B$290,WorkElectricity!$I165,RawElectricity!$A$171:$A$290,WorkElectricity!$J165)&lt;0.0001,VLOOKUP($I165,Notes!$B$1:$C$1,2,0),SUMIFS(RawElectricity!BN$171:BN$290,RawElectricity!$B$171:$B$290,WorkElectricity!$I165,RawElectricity!$A$171:$A$290,WorkElectricity!$J165))</f>
        <v>#N/A</v>
      </c>
      <c r="BW165" s="19" t="e">
        <f>IF(SUMIFS(RawElectricity!BO$171:BO$290,RawElectricity!$B$171:$B$290,WorkElectricity!$I165,RawElectricity!$A$171:$A$290,WorkElectricity!$J165)&lt;0.0001,VLOOKUP($I165,Notes!$B$1:$C$1,2,0),SUMIFS(RawElectricity!BO$171:BO$290,RawElectricity!$B$171:$B$290,WorkElectricity!$I165,RawElectricity!$A$171:$A$290,WorkElectricity!$J165))</f>
        <v>#N/A</v>
      </c>
    </row>
    <row r="166" spans="1:75" x14ac:dyDescent="0.25">
      <c r="A166" t="str">
        <f>IF(B166&lt;&gt;B165,MAX(A$79:A165)+1,"")</f>
        <v/>
      </c>
      <c r="B166" t="str">
        <f>RawElectricity!B257</f>
        <v>sim7</v>
      </c>
      <c r="D166" s="19"/>
      <c r="E166" s="19"/>
      <c r="F166" s="19"/>
      <c r="G166" s="19"/>
      <c r="H166">
        <f t="shared" si="16"/>
        <v>10</v>
      </c>
      <c r="I166" t="str">
        <f t="shared" si="13"/>
        <v>sim9</v>
      </c>
      <c r="J166" t="str">
        <f t="shared" si="17"/>
        <v>Waste</v>
      </c>
      <c r="K166" s="19" t="e">
        <f>IF(SUMIFS(RawElectricity!D$171:D$290,RawElectricity!$B$171:$B$290,WorkElectricity!$I166,RawElectricity!$A$171:$A$290,WorkElectricity!$J166)&lt;0.0001,VLOOKUP($I166,Notes!$B$1:$C$1,2,0),SUMIFS(RawElectricity!D$171:D$290,RawElectricity!$B$171:$B$290,WorkElectricity!$I166,RawElectricity!$A$171:$A$290,WorkElectricity!$J166))</f>
        <v>#N/A</v>
      </c>
      <c r="L166" s="19" t="e">
        <f>IF(SUMIFS(RawElectricity!E$171:E$290,RawElectricity!$B$171:$B$290,WorkElectricity!$I166,RawElectricity!$A$171:$A$290,WorkElectricity!$J166)&lt;0.0001,VLOOKUP($I166,Notes!$B$1:$C$1,2,0),SUMIFS(RawElectricity!E$171:E$290,RawElectricity!$B$171:$B$290,WorkElectricity!$I166,RawElectricity!$A$171:$A$290,WorkElectricity!$J166))</f>
        <v>#N/A</v>
      </c>
      <c r="M166" s="19" t="e">
        <f>IF(SUMIFS(RawElectricity!F$171:F$290,RawElectricity!$B$171:$B$290,WorkElectricity!$I166,RawElectricity!$A$171:$A$290,WorkElectricity!$J166)&lt;0.0001,VLOOKUP($I166,Notes!$B$1:$C$1,2,0),SUMIFS(RawElectricity!F$171:F$290,RawElectricity!$B$171:$B$290,WorkElectricity!$I166,RawElectricity!$A$171:$A$290,WorkElectricity!$J166))</f>
        <v>#N/A</v>
      </c>
      <c r="N166" s="19" t="e">
        <f>IF(SUMIFS(RawElectricity!G$171:G$290,RawElectricity!$B$171:$B$290,WorkElectricity!$I166,RawElectricity!$A$171:$A$290,WorkElectricity!$J166)&lt;0.0001,VLOOKUP($I166,Notes!$B$1:$C$1,2,0),SUMIFS(RawElectricity!G$171:G$290,RawElectricity!$B$171:$B$290,WorkElectricity!$I166,RawElectricity!$A$171:$A$290,WorkElectricity!$J166))</f>
        <v>#N/A</v>
      </c>
      <c r="O166" s="19" t="e">
        <f>IF(SUMIFS(RawElectricity!H$171:H$290,RawElectricity!$B$171:$B$290,WorkElectricity!$I166,RawElectricity!$A$171:$A$290,WorkElectricity!$J166)&lt;0.0001,VLOOKUP($I166,Notes!$B$1:$C$1,2,0),SUMIFS(RawElectricity!H$171:H$290,RawElectricity!$B$171:$B$290,WorkElectricity!$I166,RawElectricity!$A$171:$A$290,WorkElectricity!$J166))</f>
        <v>#N/A</v>
      </c>
      <c r="P166" s="19" t="e">
        <f>IF(SUMIFS(RawElectricity!I$171:I$290,RawElectricity!$B$171:$B$290,WorkElectricity!$I166,RawElectricity!$A$171:$A$290,WorkElectricity!$J166)&lt;0.0001,VLOOKUP($I166,Notes!$B$1:$C$1,2,0),SUMIFS(RawElectricity!I$171:I$290,RawElectricity!$B$171:$B$290,WorkElectricity!$I166,RawElectricity!$A$171:$A$290,WorkElectricity!$J166))</f>
        <v>#N/A</v>
      </c>
      <c r="Q166" s="19" t="e">
        <f>IF(SUMIFS(RawElectricity!J$171:J$290,RawElectricity!$B$171:$B$290,WorkElectricity!$I166,RawElectricity!$A$171:$A$290,WorkElectricity!$J166)&lt;0.0001,VLOOKUP($I166,Notes!$B$1:$C$1,2,0),SUMIFS(RawElectricity!J$171:J$290,RawElectricity!$B$171:$B$290,WorkElectricity!$I166,RawElectricity!$A$171:$A$290,WorkElectricity!$J166))</f>
        <v>#N/A</v>
      </c>
      <c r="R166" s="19" t="e">
        <f>IF(SUMIFS(RawElectricity!K$171:K$290,RawElectricity!$B$171:$B$290,WorkElectricity!$I166,RawElectricity!$A$171:$A$290,WorkElectricity!$J166)&lt;0.0001,VLOOKUP($I166,Notes!$B$1:$C$1,2,0),SUMIFS(RawElectricity!K$171:K$290,RawElectricity!$B$171:$B$290,WorkElectricity!$I166,RawElectricity!$A$171:$A$290,WorkElectricity!$J166))</f>
        <v>#N/A</v>
      </c>
      <c r="S166" s="19" t="e">
        <f>IF(SUMIFS(RawElectricity!L$171:L$290,RawElectricity!$B$171:$B$290,WorkElectricity!$I166,RawElectricity!$A$171:$A$290,WorkElectricity!$J166)&lt;0.0001,VLOOKUP($I166,Notes!$B$1:$C$1,2,0),SUMIFS(RawElectricity!L$171:L$290,RawElectricity!$B$171:$B$290,WorkElectricity!$I166,RawElectricity!$A$171:$A$290,WorkElectricity!$J166))</f>
        <v>#N/A</v>
      </c>
      <c r="T166" s="19" t="e">
        <f>IF(SUMIFS(RawElectricity!M$171:M$290,RawElectricity!$B$171:$B$290,WorkElectricity!$I166,RawElectricity!$A$171:$A$290,WorkElectricity!$J166)&lt;0.0001,VLOOKUP($I166,Notes!$B$1:$C$1,2,0),SUMIFS(RawElectricity!M$171:M$290,RawElectricity!$B$171:$B$290,WorkElectricity!$I166,RawElectricity!$A$171:$A$290,WorkElectricity!$J166))</f>
        <v>#N/A</v>
      </c>
      <c r="U166" s="19" t="e">
        <f>IF(SUMIFS(RawElectricity!N$171:N$290,RawElectricity!$B$171:$B$290,WorkElectricity!$I166,RawElectricity!$A$171:$A$290,WorkElectricity!$J166)&lt;0.0001,VLOOKUP($I166,Notes!$B$1:$C$1,2,0),SUMIFS(RawElectricity!N$171:N$290,RawElectricity!$B$171:$B$290,WorkElectricity!$I166,RawElectricity!$A$171:$A$290,WorkElectricity!$J166))</f>
        <v>#N/A</v>
      </c>
      <c r="V166" s="19" t="e">
        <f>IF(SUMIFS(RawElectricity!O$171:O$290,RawElectricity!$B$171:$B$290,WorkElectricity!$I166,RawElectricity!$A$171:$A$290,WorkElectricity!$J166)&lt;0.0001,VLOOKUP($I166,Notes!$B$1:$C$1,2,0),SUMIFS(RawElectricity!O$171:O$290,RawElectricity!$B$171:$B$290,WorkElectricity!$I166,RawElectricity!$A$171:$A$290,WorkElectricity!$J166))</f>
        <v>#N/A</v>
      </c>
      <c r="W166" s="19" t="e">
        <f>IF(SUMIFS(RawElectricity!P$171:P$290,RawElectricity!$B$171:$B$290,WorkElectricity!$I166,RawElectricity!$A$171:$A$290,WorkElectricity!$J166)&lt;0.0001,VLOOKUP($I166,Notes!$B$1:$C$1,2,0),SUMIFS(RawElectricity!P$171:P$290,RawElectricity!$B$171:$B$290,WorkElectricity!$I166,RawElectricity!$A$171:$A$290,WorkElectricity!$J166))</f>
        <v>#N/A</v>
      </c>
      <c r="X166" s="19" t="e">
        <f>IF(SUMIFS(RawElectricity!Q$171:Q$290,RawElectricity!$B$171:$B$290,WorkElectricity!$I166,RawElectricity!$A$171:$A$290,WorkElectricity!$J166)&lt;0.0001,VLOOKUP($I166,Notes!$B$1:$C$1,2,0),SUMIFS(RawElectricity!Q$171:Q$290,RawElectricity!$B$171:$B$290,WorkElectricity!$I166,RawElectricity!$A$171:$A$290,WorkElectricity!$J166))</f>
        <v>#N/A</v>
      </c>
      <c r="Y166" s="19" t="e">
        <f>IF(SUMIFS(RawElectricity!R$171:R$290,RawElectricity!$B$171:$B$290,WorkElectricity!$I166,RawElectricity!$A$171:$A$290,WorkElectricity!$J166)&lt;0.0001,VLOOKUP($I166,Notes!$B$1:$C$1,2,0),SUMIFS(RawElectricity!R$171:R$290,RawElectricity!$B$171:$B$290,WorkElectricity!$I166,RawElectricity!$A$171:$A$290,WorkElectricity!$J166))</f>
        <v>#N/A</v>
      </c>
      <c r="Z166" s="19" t="e">
        <f>IF(SUMIFS(RawElectricity!S$171:S$290,RawElectricity!$B$171:$B$290,WorkElectricity!$I166,RawElectricity!$A$171:$A$290,WorkElectricity!$J166)&lt;0.0001,VLOOKUP($I166,Notes!$B$1:$C$1,2,0),SUMIFS(RawElectricity!S$171:S$290,RawElectricity!$B$171:$B$290,WorkElectricity!$I166,RawElectricity!$A$171:$A$290,WorkElectricity!$J166))</f>
        <v>#N/A</v>
      </c>
      <c r="AA166" s="19" t="e">
        <f>IF(SUMIFS(RawElectricity!T$171:T$290,RawElectricity!$B$171:$B$290,WorkElectricity!$I166,RawElectricity!$A$171:$A$290,WorkElectricity!$J166)&lt;0.0001,VLOOKUP($I166,Notes!$B$1:$C$1,2,0),SUMIFS(RawElectricity!T$171:T$290,RawElectricity!$B$171:$B$290,WorkElectricity!$I166,RawElectricity!$A$171:$A$290,WorkElectricity!$J166))</f>
        <v>#N/A</v>
      </c>
      <c r="AB166" s="19" t="e">
        <f>IF(SUMIFS(RawElectricity!U$171:U$290,RawElectricity!$B$171:$B$290,WorkElectricity!$I166,RawElectricity!$A$171:$A$290,WorkElectricity!$J166)&lt;0.0001,VLOOKUP($I166,Notes!$B$1:$C$1,2,0),SUMIFS(RawElectricity!U$171:U$290,RawElectricity!$B$171:$B$290,WorkElectricity!$I166,RawElectricity!$A$171:$A$290,WorkElectricity!$J166))</f>
        <v>#N/A</v>
      </c>
      <c r="AC166" s="19" t="e">
        <f>IF(SUMIFS(RawElectricity!V$171:V$290,RawElectricity!$B$171:$B$290,WorkElectricity!$I166,RawElectricity!$A$171:$A$290,WorkElectricity!$J166)&lt;0.0001,VLOOKUP($I166,Notes!$B$1:$C$1,2,0),SUMIFS(RawElectricity!V$171:V$290,RawElectricity!$B$171:$B$290,WorkElectricity!$I166,RawElectricity!$A$171:$A$290,WorkElectricity!$J166))</f>
        <v>#N/A</v>
      </c>
      <c r="AD166" s="19" t="e">
        <f>IF(SUMIFS(RawElectricity!W$171:W$290,RawElectricity!$B$171:$B$290,WorkElectricity!$I166,RawElectricity!$A$171:$A$290,WorkElectricity!$J166)&lt;0.0001,VLOOKUP($I166,Notes!$B$1:$C$1,2,0),SUMIFS(RawElectricity!W$171:W$290,RawElectricity!$B$171:$B$290,WorkElectricity!$I166,RawElectricity!$A$171:$A$290,WorkElectricity!$J166))</f>
        <v>#N/A</v>
      </c>
      <c r="AE166" s="19" t="e">
        <f>IF(SUMIFS(RawElectricity!X$171:X$290,RawElectricity!$B$171:$B$290,WorkElectricity!$I166,RawElectricity!$A$171:$A$290,WorkElectricity!$J166)&lt;0.0001,VLOOKUP($I166,Notes!$B$1:$C$1,2,0),SUMIFS(RawElectricity!X$171:X$290,RawElectricity!$B$171:$B$290,WorkElectricity!$I166,RawElectricity!$A$171:$A$290,WorkElectricity!$J166))</f>
        <v>#N/A</v>
      </c>
      <c r="AF166" s="19" t="e">
        <f>IF(SUMIFS(RawElectricity!Y$171:Y$290,RawElectricity!$B$171:$B$290,WorkElectricity!$I166,RawElectricity!$A$171:$A$290,WorkElectricity!$J166)&lt;0.0001,VLOOKUP($I166,Notes!$B$1:$C$1,2,0),SUMIFS(RawElectricity!Y$171:Y$290,RawElectricity!$B$171:$B$290,WorkElectricity!$I166,RawElectricity!$A$171:$A$290,WorkElectricity!$J166))</f>
        <v>#N/A</v>
      </c>
      <c r="AG166" s="19" t="e">
        <f>IF(SUMIFS(RawElectricity!Z$171:Z$290,RawElectricity!$B$171:$B$290,WorkElectricity!$I166,RawElectricity!$A$171:$A$290,WorkElectricity!$J166)&lt;0.0001,VLOOKUP($I166,Notes!$B$1:$C$1,2,0),SUMIFS(RawElectricity!Z$171:Z$290,RawElectricity!$B$171:$B$290,WorkElectricity!$I166,RawElectricity!$A$171:$A$290,WorkElectricity!$J166))</f>
        <v>#N/A</v>
      </c>
      <c r="AH166" s="19" t="e">
        <f>IF(SUMIFS(RawElectricity!AA$171:AA$290,RawElectricity!$B$171:$B$290,WorkElectricity!$I166,RawElectricity!$A$171:$A$290,WorkElectricity!$J166)&lt;0.0001,VLOOKUP($I166,Notes!$B$1:$C$1,2,0),SUMIFS(RawElectricity!AA$171:AA$290,RawElectricity!$B$171:$B$290,WorkElectricity!$I166,RawElectricity!$A$171:$A$290,WorkElectricity!$J166))</f>
        <v>#N/A</v>
      </c>
      <c r="AI166" s="19" t="e">
        <f>IF(SUMIFS(RawElectricity!AB$171:AB$290,RawElectricity!$B$171:$B$290,WorkElectricity!$I166,RawElectricity!$A$171:$A$290,WorkElectricity!$J166)&lt;0.0001,VLOOKUP($I166,Notes!$B$1:$C$1,2,0),SUMIFS(RawElectricity!AB$171:AB$290,RawElectricity!$B$171:$B$290,WorkElectricity!$I166,RawElectricity!$A$171:$A$290,WorkElectricity!$J166))</f>
        <v>#N/A</v>
      </c>
      <c r="AJ166" s="19" t="e">
        <f>IF(SUMIFS(RawElectricity!AC$171:AC$290,RawElectricity!$B$171:$B$290,WorkElectricity!$I166,RawElectricity!$A$171:$A$290,WorkElectricity!$J166)&lt;0.0001,VLOOKUP($I166,Notes!$B$1:$C$1,2,0),SUMIFS(RawElectricity!AC$171:AC$290,RawElectricity!$B$171:$B$290,WorkElectricity!$I166,RawElectricity!$A$171:$A$290,WorkElectricity!$J166))</f>
        <v>#N/A</v>
      </c>
      <c r="AK166" s="19" t="e">
        <f>IF(SUMIFS(RawElectricity!AD$171:AD$290,RawElectricity!$B$171:$B$290,WorkElectricity!$I166,RawElectricity!$A$171:$A$290,WorkElectricity!$J166)&lt;0.0001,VLOOKUP($I166,Notes!$B$1:$C$1,2,0),SUMIFS(RawElectricity!AD$171:AD$290,RawElectricity!$B$171:$B$290,WorkElectricity!$I166,RawElectricity!$A$171:$A$290,WorkElectricity!$J166))</f>
        <v>#N/A</v>
      </c>
      <c r="AL166" s="19" t="e">
        <f>IF(SUMIFS(RawElectricity!AE$171:AE$290,RawElectricity!$B$171:$B$290,WorkElectricity!$I166,RawElectricity!$A$171:$A$290,WorkElectricity!$J166)&lt;0.0001,VLOOKUP($I166,Notes!$B$1:$C$1,2,0),SUMIFS(RawElectricity!AE$171:AE$290,RawElectricity!$B$171:$B$290,WorkElectricity!$I166,RawElectricity!$A$171:$A$290,WorkElectricity!$J166))</f>
        <v>#N/A</v>
      </c>
      <c r="AM166" s="19" t="e">
        <f>IF(SUMIFS(RawElectricity!AF$171:AF$290,RawElectricity!$B$171:$B$290,WorkElectricity!$I166,RawElectricity!$A$171:$A$290,WorkElectricity!$J166)&lt;0.0001,VLOOKUP($I166,Notes!$B$1:$C$1,2,0),SUMIFS(RawElectricity!AF$171:AF$290,RawElectricity!$B$171:$B$290,WorkElectricity!$I166,RawElectricity!$A$171:$A$290,WorkElectricity!$J166))</f>
        <v>#N/A</v>
      </c>
      <c r="AN166" s="19" t="e">
        <f>IF(SUMIFS(RawElectricity!AG$171:AG$290,RawElectricity!$B$171:$B$290,WorkElectricity!$I166,RawElectricity!$A$171:$A$290,WorkElectricity!$J166)&lt;0.0001,VLOOKUP($I166,Notes!$B$1:$C$1,2,0),SUMIFS(RawElectricity!AG$171:AG$290,RawElectricity!$B$171:$B$290,WorkElectricity!$I166,RawElectricity!$A$171:$A$290,WorkElectricity!$J166))</f>
        <v>#N/A</v>
      </c>
      <c r="AO166" s="19" t="e">
        <f>IF(SUMIFS(RawElectricity!AH$171:AH$290,RawElectricity!$B$171:$B$290,WorkElectricity!$I166,RawElectricity!$A$171:$A$290,WorkElectricity!$J166)&lt;0.0001,VLOOKUP($I166,Notes!$B$1:$C$1,2,0),SUMIFS(RawElectricity!AH$171:AH$290,RawElectricity!$B$171:$B$290,WorkElectricity!$I166,RawElectricity!$A$171:$A$290,WorkElectricity!$J166))</f>
        <v>#N/A</v>
      </c>
      <c r="AP166" s="19" t="e">
        <f>IF(SUMIFS(RawElectricity!AI$171:AI$290,RawElectricity!$B$171:$B$290,WorkElectricity!$I166,RawElectricity!$A$171:$A$290,WorkElectricity!$J166)&lt;0.0001,VLOOKUP($I166,Notes!$B$1:$C$1,2,0),SUMIFS(RawElectricity!AI$171:AI$290,RawElectricity!$B$171:$B$290,WorkElectricity!$I166,RawElectricity!$A$171:$A$290,WorkElectricity!$J166))</f>
        <v>#N/A</v>
      </c>
      <c r="AQ166" s="19" t="e">
        <f>IF(SUMIFS(RawElectricity!AJ$171:AJ$290,RawElectricity!$B$171:$B$290,WorkElectricity!$I166,RawElectricity!$A$171:$A$290,WorkElectricity!$J166)&lt;0.0001,VLOOKUP($I166,Notes!$B$1:$C$1,2,0),SUMIFS(RawElectricity!AJ$171:AJ$290,RawElectricity!$B$171:$B$290,WorkElectricity!$I166,RawElectricity!$A$171:$A$290,WorkElectricity!$J166))</f>
        <v>#N/A</v>
      </c>
      <c r="AR166" s="19" t="e">
        <f>IF(SUMIFS(RawElectricity!AK$171:AK$290,RawElectricity!$B$171:$B$290,WorkElectricity!$I166,RawElectricity!$A$171:$A$290,WorkElectricity!$J166)&lt;0.0001,VLOOKUP($I166,Notes!$B$1:$C$1,2,0),SUMIFS(RawElectricity!AK$171:AK$290,RawElectricity!$B$171:$B$290,WorkElectricity!$I166,RawElectricity!$A$171:$A$290,WorkElectricity!$J166))</f>
        <v>#N/A</v>
      </c>
      <c r="AS166" s="19" t="e">
        <f>IF(SUMIFS(RawElectricity!AL$171:AL$290,RawElectricity!$B$171:$B$290,WorkElectricity!$I166,RawElectricity!$A$171:$A$290,WorkElectricity!$J166)&lt;0.0001,VLOOKUP($I166,Notes!$B$1:$C$1,2,0),SUMIFS(RawElectricity!AL$171:AL$290,RawElectricity!$B$171:$B$290,WorkElectricity!$I166,RawElectricity!$A$171:$A$290,WorkElectricity!$J166))</f>
        <v>#N/A</v>
      </c>
      <c r="AT166" s="19" t="e">
        <f>IF(SUMIFS(RawElectricity!AM$171:AM$290,RawElectricity!$B$171:$B$290,WorkElectricity!$I166,RawElectricity!$A$171:$A$290,WorkElectricity!$J166)&lt;0.0001,VLOOKUP($I166,Notes!$B$1:$C$1,2,0),SUMIFS(RawElectricity!AM$171:AM$290,RawElectricity!$B$171:$B$290,WorkElectricity!$I166,RawElectricity!$A$171:$A$290,WorkElectricity!$J166))</f>
        <v>#N/A</v>
      </c>
      <c r="AU166" s="19" t="e">
        <f>IF(SUMIFS(RawElectricity!AN$171:AN$290,RawElectricity!$B$171:$B$290,WorkElectricity!$I166,RawElectricity!$A$171:$A$290,WorkElectricity!$J166)&lt;0.0001,VLOOKUP($I166,Notes!$B$1:$C$1,2,0),SUMIFS(RawElectricity!AN$171:AN$290,RawElectricity!$B$171:$B$290,WorkElectricity!$I166,RawElectricity!$A$171:$A$290,WorkElectricity!$J166))</f>
        <v>#N/A</v>
      </c>
      <c r="AV166" s="19" t="e">
        <f>IF(SUMIFS(RawElectricity!AO$171:AO$290,RawElectricity!$B$171:$B$290,WorkElectricity!$I166,RawElectricity!$A$171:$A$290,WorkElectricity!$J166)&lt;0.0001,VLOOKUP($I166,Notes!$B$1:$C$1,2,0),SUMIFS(RawElectricity!AO$171:AO$290,RawElectricity!$B$171:$B$290,WorkElectricity!$I166,RawElectricity!$A$171:$A$290,WorkElectricity!$J166))</f>
        <v>#N/A</v>
      </c>
      <c r="AW166" s="19" t="e">
        <f>IF(SUMIFS(RawElectricity!AP$171:AP$290,RawElectricity!$B$171:$B$290,WorkElectricity!$I166,RawElectricity!$A$171:$A$290,WorkElectricity!$J166)&lt;0.0001,VLOOKUP($I166,Notes!$B$1:$C$1,2,0),SUMIFS(RawElectricity!AP$171:AP$290,RawElectricity!$B$171:$B$290,WorkElectricity!$I166,RawElectricity!$A$171:$A$290,WorkElectricity!$J166))</f>
        <v>#N/A</v>
      </c>
      <c r="AX166" s="19" t="e">
        <f>IF(SUMIFS(RawElectricity!AQ$171:AQ$290,RawElectricity!$B$171:$B$290,WorkElectricity!$I166,RawElectricity!$A$171:$A$290,WorkElectricity!$J166)&lt;0.0001,VLOOKUP($I166,Notes!$B$1:$C$1,2,0),SUMIFS(RawElectricity!AQ$171:AQ$290,RawElectricity!$B$171:$B$290,WorkElectricity!$I166,RawElectricity!$A$171:$A$290,WorkElectricity!$J166))</f>
        <v>#N/A</v>
      </c>
      <c r="AY166" s="19" t="e">
        <f>IF(SUMIFS(RawElectricity!AR$171:AR$290,RawElectricity!$B$171:$B$290,WorkElectricity!$I166,RawElectricity!$A$171:$A$290,WorkElectricity!$J166)&lt;0.0001,VLOOKUP($I166,Notes!$B$1:$C$1,2,0),SUMIFS(RawElectricity!AR$171:AR$290,RawElectricity!$B$171:$B$290,WorkElectricity!$I166,RawElectricity!$A$171:$A$290,WorkElectricity!$J166))</f>
        <v>#N/A</v>
      </c>
      <c r="AZ166" s="19" t="e">
        <f>IF(SUMIFS(RawElectricity!AS$171:AS$290,RawElectricity!$B$171:$B$290,WorkElectricity!$I166,RawElectricity!$A$171:$A$290,WorkElectricity!$J166)&lt;0.0001,VLOOKUP($I166,Notes!$B$1:$C$1,2,0),SUMIFS(RawElectricity!AS$171:AS$290,RawElectricity!$B$171:$B$290,WorkElectricity!$I166,RawElectricity!$A$171:$A$290,WorkElectricity!$J166))</f>
        <v>#N/A</v>
      </c>
      <c r="BA166" s="19" t="e">
        <f>IF(SUMIFS(RawElectricity!AT$171:AT$290,RawElectricity!$B$171:$B$290,WorkElectricity!$I166,RawElectricity!$A$171:$A$290,WorkElectricity!$J166)&lt;0.0001,VLOOKUP($I166,Notes!$B$1:$C$1,2,0),SUMIFS(RawElectricity!AT$171:AT$290,RawElectricity!$B$171:$B$290,WorkElectricity!$I166,RawElectricity!$A$171:$A$290,WorkElectricity!$J166))</f>
        <v>#N/A</v>
      </c>
      <c r="BB166" s="19" t="e">
        <f>IF(SUMIFS(RawElectricity!AU$171:AU$290,RawElectricity!$B$171:$B$290,WorkElectricity!$I166,RawElectricity!$A$171:$A$290,WorkElectricity!$J166)&lt;0.0001,VLOOKUP($I166,Notes!$B$1:$C$1,2,0),SUMIFS(RawElectricity!AU$171:AU$290,RawElectricity!$B$171:$B$290,WorkElectricity!$I166,RawElectricity!$A$171:$A$290,WorkElectricity!$J166))</f>
        <v>#N/A</v>
      </c>
      <c r="BC166" s="19" t="e">
        <f>IF(SUMIFS(RawElectricity!AV$171:AV$290,RawElectricity!$B$171:$B$290,WorkElectricity!$I166,RawElectricity!$A$171:$A$290,WorkElectricity!$J166)&lt;0.0001,VLOOKUP($I166,Notes!$B$1:$C$1,2,0),SUMIFS(RawElectricity!AV$171:AV$290,RawElectricity!$B$171:$B$290,WorkElectricity!$I166,RawElectricity!$A$171:$A$290,WorkElectricity!$J166))</f>
        <v>#N/A</v>
      </c>
      <c r="BD166" s="19" t="e">
        <f>IF(SUMIFS(RawElectricity!AW$171:AW$290,RawElectricity!$B$171:$B$290,WorkElectricity!$I166,RawElectricity!$A$171:$A$290,WorkElectricity!$J166)&lt;0.0001,VLOOKUP($I166,Notes!$B$1:$C$1,2,0),SUMIFS(RawElectricity!AW$171:AW$290,RawElectricity!$B$171:$B$290,WorkElectricity!$I166,RawElectricity!$A$171:$A$290,WorkElectricity!$J166))</f>
        <v>#N/A</v>
      </c>
      <c r="BE166" s="19" t="e">
        <f>IF(SUMIFS(RawElectricity!AX$171:AX$290,RawElectricity!$B$171:$B$290,WorkElectricity!$I166,RawElectricity!$A$171:$A$290,WorkElectricity!$J166)&lt;0.0001,VLOOKUP($I166,Notes!$B$1:$C$1,2,0),SUMIFS(RawElectricity!AX$171:AX$290,RawElectricity!$B$171:$B$290,WorkElectricity!$I166,RawElectricity!$A$171:$A$290,WorkElectricity!$J166))</f>
        <v>#N/A</v>
      </c>
      <c r="BF166" s="19" t="e">
        <f>IF(SUMIFS(RawElectricity!AY$171:AY$290,RawElectricity!$B$171:$B$290,WorkElectricity!$I166,RawElectricity!$A$171:$A$290,WorkElectricity!$J166)&lt;0.0001,VLOOKUP($I166,Notes!$B$1:$C$1,2,0),SUMIFS(RawElectricity!AY$171:AY$290,RawElectricity!$B$171:$B$290,WorkElectricity!$I166,RawElectricity!$A$171:$A$290,WorkElectricity!$J166))</f>
        <v>#N/A</v>
      </c>
      <c r="BG166" s="19" t="e">
        <f>IF(SUMIFS(RawElectricity!AZ$171:AZ$290,RawElectricity!$B$171:$B$290,WorkElectricity!$I166,RawElectricity!$A$171:$A$290,WorkElectricity!$J166)&lt;0.0001,VLOOKUP($I166,Notes!$B$1:$C$1,2,0),SUMIFS(RawElectricity!AZ$171:AZ$290,RawElectricity!$B$171:$B$290,WorkElectricity!$I166,RawElectricity!$A$171:$A$290,WorkElectricity!$J166))</f>
        <v>#N/A</v>
      </c>
      <c r="BH166" s="19" t="e">
        <f>IF(SUMIFS(RawElectricity!BA$171:BA$290,RawElectricity!$B$171:$B$290,WorkElectricity!$I166,RawElectricity!$A$171:$A$290,WorkElectricity!$J166)&lt;0.0001,VLOOKUP($I166,Notes!$B$1:$C$1,2,0),SUMIFS(RawElectricity!BA$171:BA$290,RawElectricity!$B$171:$B$290,WorkElectricity!$I166,RawElectricity!$A$171:$A$290,WorkElectricity!$J166))</f>
        <v>#N/A</v>
      </c>
      <c r="BI166" s="19" t="e">
        <f>IF(SUMIFS(RawElectricity!BB$171:BB$290,RawElectricity!$B$171:$B$290,WorkElectricity!$I166,RawElectricity!$A$171:$A$290,WorkElectricity!$J166)&lt;0.0001,VLOOKUP($I166,Notes!$B$1:$C$1,2,0),SUMIFS(RawElectricity!BB$171:BB$290,RawElectricity!$B$171:$B$290,WorkElectricity!$I166,RawElectricity!$A$171:$A$290,WorkElectricity!$J166))</f>
        <v>#N/A</v>
      </c>
      <c r="BJ166" s="19" t="e">
        <f>IF(SUMIFS(RawElectricity!BC$171:BC$290,RawElectricity!$B$171:$B$290,WorkElectricity!$I166,RawElectricity!$A$171:$A$290,WorkElectricity!$J166)&lt;0.0001,VLOOKUP($I166,Notes!$B$1:$C$1,2,0),SUMIFS(RawElectricity!BC$171:BC$290,RawElectricity!$B$171:$B$290,WorkElectricity!$I166,RawElectricity!$A$171:$A$290,WorkElectricity!$J166))</f>
        <v>#N/A</v>
      </c>
      <c r="BK166" s="19" t="e">
        <f>IF(SUMIFS(RawElectricity!BD$171:BD$290,RawElectricity!$B$171:$B$290,WorkElectricity!$I166,RawElectricity!$A$171:$A$290,WorkElectricity!$J166)&lt;0.0001,VLOOKUP($I166,Notes!$B$1:$C$1,2,0),SUMIFS(RawElectricity!BD$171:BD$290,RawElectricity!$B$171:$B$290,WorkElectricity!$I166,RawElectricity!$A$171:$A$290,WorkElectricity!$J166))</f>
        <v>#N/A</v>
      </c>
      <c r="BL166" s="19" t="e">
        <f>IF(SUMIFS(RawElectricity!BE$171:BE$290,RawElectricity!$B$171:$B$290,WorkElectricity!$I166,RawElectricity!$A$171:$A$290,WorkElectricity!$J166)&lt;0.0001,VLOOKUP($I166,Notes!$B$1:$C$1,2,0),SUMIFS(RawElectricity!BE$171:BE$290,RawElectricity!$B$171:$B$290,WorkElectricity!$I166,RawElectricity!$A$171:$A$290,WorkElectricity!$J166))</f>
        <v>#N/A</v>
      </c>
      <c r="BM166" s="19" t="e">
        <f>IF(SUMIFS(RawElectricity!BF$171:BF$290,RawElectricity!$B$171:$B$290,WorkElectricity!$I166,RawElectricity!$A$171:$A$290,WorkElectricity!$J166)&lt;0.0001,VLOOKUP($I166,Notes!$B$1:$C$1,2,0),SUMIFS(RawElectricity!BF$171:BF$290,RawElectricity!$B$171:$B$290,WorkElectricity!$I166,RawElectricity!$A$171:$A$290,WorkElectricity!$J166))</f>
        <v>#N/A</v>
      </c>
      <c r="BN166" s="19" t="e">
        <f>IF(SUMIFS(RawElectricity!BG$171:BG$290,RawElectricity!$B$171:$B$290,WorkElectricity!$I166,RawElectricity!$A$171:$A$290,WorkElectricity!$J166)&lt;0.0001,VLOOKUP($I166,Notes!$B$1:$C$1,2,0),SUMIFS(RawElectricity!BG$171:BG$290,RawElectricity!$B$171:$B$290,WorkElectricity!$I166,RawElectricity!$A$171:$A$290,WorkElectricity!$J166))</f>
        <v>#N/A</v>
      </c>
      <c r="BO166" s="19" t="e">
        <f>IF(SUMIFS(RawElectricity!BH$171:BH$290,RawElectricity!$B$171:$B$290,WorkElectricity!$I166,RawElectricity!$A$171:$A$290,WorkElectricity!$J166)&lt;0.0001,VLOOKUP($I166,Notes!$B$1:$C$1,2,0),SUMIFS(RawElectricity!BH$171:BH$290,RawElectricity!$B$171:$B$290,WorkElectricity!$I166,RawElectricity!$A$171:$A$290,WorkElectricity!$J166))</f>
        <v>#N/A</v>
      </c>
      <c r="BP166" s="19" t="e">
        <f>IF(SUMIFS(RawElectricity!BI$171:BI$290,RawElectricity!$B$171:$B$290,WorkElectricity!$I166,RawElectricity!$A$171:$A$290,WorkElectricity!$J166)&lt;0.0001,VLOOKUP($I166,Notes!$B$1:$C$1,2,0),SUMIFS(RawElectricity!BI$171:BI$290,RawElectricity!$B$171:$B$290,WorkElectricity!$I166,RawElectricity!$A$171:$A$290,WorkElectricity!$J166))</f>
        <v>#N/A</v>
      </c>
      <c r="BQ166" s="19"/>
      <c r="BR166" s="19" t="e">
        <f>IF(SUMIFS(RawElectricity!BJ$171:BJ$290,RawElectricity!$B$171:$B$290,WorkElectricity!$I166,RawElectricity!$A$171:$A$290,WorkElectricity!$J166)&lt;0.0001,VLOOKUP($I166,Notes!$B$1:$C$1,2,0),SUMIFS(RawElectricity!BJ$171:BJ$290,RawElectricity!$B$171:$B$290,WorkElectricity!$I166,RawElectricity!$A$171:$A$290,WorkElectricity!$J166))</f>
        <v>#N/A</v>
      </c>
      <c r="BS166" s="19" t="e">
        <f>IF(SUMIFS(RawElectricity!BK$171:BK$290,RawElectricity!$B$171:$B$290,WorkElectricity!$I166,RawElectricity!$A$171:$A$290,WorkElectricity!$J166)&lt;0.0001,VLOOKUP($I166,Notes!$B$1:$C$1,2,0),SUMIFS(RawElectricity!BK$171:BK$290,RawElectricity!$B$171:$B$290,WorkElectricity!$I166,RawElectricity!$A$171:$A$290,WorkElectricity!$J166))</f>
        <v>#N/A</v>
      </c>
      <c r="BT166" s="19" t="e">
        <f>IF(SUMIFS(RawElectricity!BL$171:BL$290,RawElectricity!$B$171:$B$290,WorkElectricity!$I166,RawElectricity!$A$171:$A$290,WorkElectricity!$J166)&lt;0.0001,VLOOKUP($I166,Notes!$B$1:$C$1,2,0),SUMIFS(RawElectricity!BL$171:BL$290,RawElectricity!$B$171:$B$290,WorkElectricity!$I166,RawElectricity!$A$171:$A$290,WorkElectricity!$J166))</f>
        <v>#N/A</v>
      </c>
      <c r="BU166" s="19" t="e">
        <f>IF(SUMIFS(RawElectricity!BM$171:BM$290,RawElectricity!$B$171:$B$290,WorkElectricity!$I166,RawElectricity!$A$171:$A$290,WorkElectricity!$J166)&lt;0.0001,VLOOKUP($I166,Notes!$B$1:$C$1,2,0),SUMIFS(RawElectricity!BM$171:BM$290,RawElectricity!$B$171:$B$290,WorkElectricity!$I166,RawElectricity!$A$171:$A$290,WorkElectricity!$J166))</f>
        <v>#N/A</v>
      </c>
      <c r="BV166" s="19" t="e">
        <f>IF(SUMIFS(RawElectricity!BN$171:BN$290,RawElectricity!$B$171:$B$290,WorkElectricity!$I166,RawElectricity!$A$171:$A$290,WorkElectricity!$J166)&lt;0.0001,VLOOKUP($I166,Notes!$B$1:$C$1,2,0),SUMIFS(RawElectricity!BN$171:BN$290,RawElectricity!$B$171:$B$290,WorkElectricity!$I166,RawElectricity!$A$171:$A$290,WorkElectricity!$J166))</f>
        <v>#N/A</v>
      </c>
      <c r="BW166" s="19" t="e">
        <f>IF(SUMIFS(RawElectricity!BO$171:BO$290,RawElectricity!$B$171:$B$290,WorkElectricity!$I166,RawElectricity!$A$171:$A$290,WorkElectricity!$J166)&lt;0.0001,VLOOKUP($I166,Notes!$B$1:$C$1,2,0),SUMIFS(RawElectricity!BO$171:BO$290,RawElectricity!$B$171:$B$290,WorkElectricity!$I166,RawElectricity!$A$171:$A$290,WorkElectricity!$J166))</f>
        <v>#N/A</v>
      </c>
    </row>
    <row r="167" spans="1:75" x14ac:dyDescent="0.25">
      <c r="A167" t="str">
        <f>IF(B167&lt;&gt;B166,MAX(A$79:A166)+1,"")</f>
        <v/>
      </c>
      <c r="B167" t="str">
        <f>RawElectricity!B258</f>
        <v>sim7</v>
      </c>
      <c r="D167" s="19"/>
      <c r="E167" s="19"/>
      <c r="F167" s="19"/>
      <c r="G167" s="19"/>
      <c r="H167">
        <f t="shared" si="16"/>
        <v>10</v>
      </c>
      <c r="I167" t="str">
        <f t="shared" si="13"/>
        <v>sim9</v>
      </c>
      <c r="J167" t="str">
        <f t="shared" si="17"/>
        <v>Gas</v>
      </c>
      <c r="K167" s="19" t="e">
        <f>IF(SUMIFS(RawElectricity!D$171:D$290,RawElectricity!$B$171:$B$290,WorkElectricity!$I167,RawElectricity!$A$171:$A$290,WorkElectricity!$J167)&lt;0.0001,VLOOKUP($I167,Notes!$B$1:$C$1,2,0),SUMIFS(RawElectricity!D$171:D$290,RawElectricity!$B$171:$B$290,WorkElectricity!$I167,RawElectricity!$A$171:$A$290,WorkElectricity!$J167))</f>
        <v>#N/A</v>
      </c>
      <c r="L167" s="19" t="e">
        <f>IF(SUMIFS(RawElectricity!E$171:E$290,RawElectricity!$B$171:$B$290,WorkElectricity!$I167,RawElectricity!$A$171:$A$290,WorkElectricity!$J167)&lt;0.0001,VLOOKUP($I167,Notes!$B$1:$C$1,2,0),SUMIFS(RawElectricity!E$171:E$290,RawElectricity!$B$171:$B$290,WorkElectricity!$I167,RawElectricity!$A$171:$A$290,WorkElectricity!$J167))</f>
        <v>#N/A</v>
      </c>
      <c r="M167" s="19" t="e">
        <f>IF(SUMIFS(RawElectricity!F$171:F$290,RawElectricity!$B$171:$B$290,WorkElectricity!$I167,RawElectricity!$A$171:$A$290,WorkElectricity!$J167)&lt;0.0001,VLOOKUP($I167,Notes!$B$1:$C$1,2,0),SUMIFS(RawElectricity!F$171:F$290,RawElectricity!$B$171:$B$290,WorkElectricity!$I167,RawElectricity!$A$171:$A$290,WorkElectricity!$J167))</f>
        <v>#N/A</v>
      </c>
      <c r="N167" s="19" t="e">
        <f>IF(SUMIFS(RawElectricity!G$171:G$290,RawElectricity!$B$171:$B$290,WorkElectricity!$I167,RawElectricity!$A$171:$A$290,WorkElectricity!$J167)&lt;0.0001,VLOOKUP($I167,Notes!$B$1:$C$1,2,0),SUMIFS(RawElectricity!G$171:G$290,RawElectricity!$B$171:$B$290,WorkElectricity!$I167,RawElectricity!$A$171:$A$290,WorkElectricity!$J167))</f>
        <v>#N/A</v>
      </c>
      <c r="O167" s="19" t="e">
        <f>IF(SUMIFS(RawElectricity!H$171:H$290,RawElectricity!$B$171:$B$290,WorkElectricity!$I167,RawElectricity!$A$171:$A$290,WorkElectricity!$J167)&lt;0.0001,VLOOKUP($I167,Notes!$B$1:$C$1,2,0),SUMIFS(RawElectricity!H$171:H$290,RawElectricity!$B$171:$B$290,WorkElectricity!$I167,RawElectricity!$A$171:$A$290,WorkElectricity!$J167))</f>
        <v>#N/A</v>
      </c>
      <c r="P167" s="19" t="e">
        <f>IF(SUMIFS(RawElectricity!I$171:I$290,RawElectricity!$B$171:$B$290,WorkElectricity!$I167,RawElectricity!$A$171:$A$290,WorkElectricity!$J167)&lt;0.0001,VLOOKUP($I167,Notes!$B$1:$C$1,2,0),SUMIFS(RawElectricity!I$171:I$290,RawElectricity!$B$171:$B$290,WorkElectricity!$I167,RawElectricity!$A$171:$A$290,WorkElectricity!$J167))</f>
        <v>#N/A</v>
      </c>
      <c r="Q167" s="19" t="e">
        <f>IF(SUMIFS(RawElectricity!J$171:J$290,RawElectricity!$B$171:$B$290,WorkElectricity!$I167,RawElectricity!$A$171:$A$290,WorkElectricity!$J167)&lt;0.0001,VLOOKUP($I167,Notes!$B$1:$C$1,2,0),SUMIFS(RawElectricity!J$171:J$290,RawElectricity!$B$171:$B$290,WorkElectricity!$I167,RawElectricity!$A$171:$A$290,WorkElectricity!$J167))</f>
        <v>#N/A</v>
      </c>
      <c r="R167" s="19" t="e">
        <f>IF(SUMIFS(RawElectricity!K$171:K$290,RawElectricity!$B$171:$B$290,WorkElectricity!$I167,RawElectricity!$A$171:$A$290,WorkElectricity!$J167)&lt;0.0001,VLOOKUP($I167,Notes!$B$1:$C$1,2,0),SUMIFS(RawElectricity!K$171:K$290,RawElectricity!$B$171:$B$290,WorkElectricity!$I167,RawElectricity!$A$171:$A$290,WorkElectricity!$J167))</f>
        <v>#N/A</v>
      </c>
      <c r="S167" s="19" t="e">
        <f>IF(SUMIFS(RawElectricity!L$171:L$290,RawElectricity!$B$171:$B$290,WorkElectricity!$I167,RawElectricity!$A$171:$A$290,WorkElectricity!$J167)&lt;0.0001,VLOOKUP($I167,Notes!$B$1:$C$1,2,0),SUMIFS(RawElectricity!L$171:L$290,RawElectricity!$B$171:$B$290,WorkElectricity!$I167,RawElectricity!$A$171:$A$290,WorkElectricity!$J167))</f>
        <v>#N/A</v>
      </c>
      <c r="T167" s="19" t="e">
        <f>IF(SUMIFS(RawElectricity!M$171:M$290,RawElectricity!$B$171:$B$290,WorkElectricity!$I167,RawElectricity!$A$171:$A$290,WorkElectricity!$J167)&lt;0.0001,VLOOKUP($I167,Notes!$B$1:$C$1,2,0),SUMIFS(RawElectricity!M$171:M$290,RawElectricity!$B$171:$B$290,WorkElectricity!$I167,RawElectricity!$A$171:$A$290,WorkElectricity!$J167))</f>
        <v>#N/A</v>
      </c>
      <c r="U167" s="19" t="e">
        <f>IF(SUMIFS(RawElectricity!N$171:N$290,RawElectricity!$B$171:$B$290,WorkElectricity!$I167,RawElectricity!$A$171:$A$290,WorkElectricity!$J167)&lt;0.0001,VLOOKUP($I167,Notes!$B$1:$C$1,2,0),SUMIFS(RawElectricity!N$171:N$290,RawElectricity!$B$171:$B$290,WorkElectricity!$I167,RawElectricity!$A$171:$A$290,WorkElectricity!$J167))</f>
        <v>#N/A</v>
      </c>
      <c r="V167" s="19" t="e">
        <f>IF(SUMIFS(RawElectricity!O$171:O$290,RawElectricity!$B$171:$B$290,WorkElectricity!$I167,RawElectricity!$A$171:$A$290,WorkElectricity!$J167)&lt;0.0001,VLOOKUP($I167,Notes!$B$1:$C$1,2,0),SUMIFS(RawElectricity!O$171:O$290,RawElectricity!$B$171:$B$290,WorkElectricity!$I167,RawElectricity!$A$171:$A$290,WorkElectricity!$J167))</f>
        <v>#N/A</v>
      </c>
      <c r="W167" s="19" t="e">
        <f>IF(SUMIFS(RawElectricity!P$171:P$290,RawElectricity!$B$171:$B$290,WorkElectricity!$I167,RawElectricity!$A$171:$A$290,WorkElectricity!$J167)&lt;0.0001,VLOOKUP($I167,Notes!$B$1:$C$1,2,0),SUMIFS(RawElectricity!P$171:P$290,RawElectricity!$B$171:$B$290,WorkElectricity!$I167,RawElectricity!$A$171:$A$290,WorkElectricity!$J167))</f>
        <v>#N/A</v>
      </c>
      <c r="X167" s="19" t="e">
        <f>IF(SUMIFS(RawElectricity!Q$171:Q$290,RawElectricity!$B$171:$B$290,WorkElectricity!$I167,RawElectricity!$A$171:$A$290,WorkElectricity!$J167)&lt;0.0001,VLOOKUP($I167,Notes!$B$1:$C$1,2,0),SUMIFS(RawElectricity!Q$171:Q$290,RawElectricity!$B$171:$B$290,WorkElectricity!$I167,RawElectricity!$A$171:$A$290,WorkElectricity!$J167))</f>
        <v>#N/A</v>
      </c>
      <c r="Y167" s="19" t="e">
        <f>IF(SUMIFS(RawElectricity!R$171:R$290,RawElectricity!$B$171:$B$290,WorkElectricity!$I167,RawElectricity!$A$171:$A$290,WorkElectricity!$J167)&lt;0.0001,VLOOKUP($I167,Notes!$B$1:$C$1,2,0),SUMIFS(RawElectricity!R$171:R$290,RawElectricity!$B$171:$B$290,WorkElectricity!$I167,RawElectricity!$A$171:$A$290,WorkElectricity!$J167))</f>
        <v>#N/A</v>
      </c>
      <c r="Z167" s="19" t="e">
        <f>IF(SUMIFS(RawElectricity!S$171:S$290,RawElectricity!$B$171:$B$290,WorkElectricity!$I167,RawElectricity!$A$171:$A$290,WorkElectricity!$J167)&lt;0.0001,VLOOKUP($I167,Notes!$B$1:$C$1,2,0),SUMIFS(RawElectricity!S$171:S$290,RawElectricity!$B$171:$B$290,WorkElectricity!$I167,RawElectricity!$A$171:$A$290,WorkElectricity!$J167))</f>
        <v>#N/A</v>
      </c>
      <c r="AA167" s="19" t="e">
        <f>IF(SUMIFS(RawElectricity!T$171:T$290,RawElectricity!$B$171:$B$290,WorkElectricity!$I167,RawElectricity!$A$171:$A$290,WorkElectricity!$J167)&lt;0.0001,VLOOKUP($I167,Notes!$B$1:$C$1,2,0),SUMIFS(RawElectricity!T$171:T$290,RawElectricity!$B$171:$B$290,WorkElectricity!$I167,RawElectricity!$A$171:$A$290,WorkElectricity!$J167))</f>
        <v>#N/A</v>
      </c>
      <c r="AB167" s="19" t="e">
        <f>IF(SUMIFS(RawElectricity!U$171:U$290,RawElectricity!$B$171:$B$290,WorkElectricity!$I167,RawElectricity!$A$171:$A$290,WorkElectricity!$J167)&lt;0.0001,VLOOKUP($I167,Notes!$B$1:$C$1,2,0),SUMIFS(RawElectricity!U$171:U$290,RawElectricity!$B$171:$B$290,WorkElectricity!$I167,RawElectricity!$A$171:$A$290,WorkElectricity!$J167))</f>
        <v>#N/A</v>
      </c>
      <c r="AC167" s="19" t="e">
        <f>IF(SUMIFS(RawElectricity!V$171:V$290,RawElectricity!$B$171:$B$290,WorkElectricity!$I167,RawElectricity!$A$171:$A$290,WorkElectricity!$J167)&lt;0.0001,VLOOKUP($I167,Notes!$B$1:$C$1,2,0),SUMIFS(RawElectricity!V$171:V$290,RawElectricity!$B$171:$B$290,WorkElectricity!$I167,RawElectricity!$A$171:$A$290,WorkElectricity!$J167))</f>
        <v>#N/A</v>
      </c>
      <c r="AD167" s="19" t="e">
        <f>IF(SUMIFS(RawElectricity!W$171:W$290,RawElectricity!$B$171:$B$290,WorkElectricity!$I167,RawElectricity!$A$171:$A$290,WorkElectricity!$J167)&lt;0.0001,VLOOKUP($I167,Notes!$B$1:$C$1,2,0),SUMIFS(RawElectricity!W$171:W$290,RawElectricity!$B$171:$B$290,WorkElectricity!$I167,RawElectricity!$A$171:$A$290,WorkElectricity!$J167))</f>
        <v>#N/A</v>
      </c>
      <c r="AE167" s="19" t="e">
        <f>IF(SUMIFS(RawElectricity!X$171:X$290,RawElectricity!$B$171:$B$290,WorkElectricity!$I167,RawElectricity!$A$171:$A$290,WorkElectricity!$J167)&lt;0.0001,VLOOKUP($I167,Notes!$B$1:$C$1,2,0),SUMIFS(RawElectricity!X$171:X$290,RawElectricity!$B$171:$B$290,WorkElectricity!$I167,RawElectricity!$A$171:$A$290,WorkElectricity!$J167))</f>
        <v>#N/A</v>
      </c>
      <c r="AF167" s="19" t="e">
        <f>IF(SUMIFS(RawElectricity!Y$171:Y$290,RawElectricity!$B$171:$B$290,WorkElectricity!$I167,RawElectricity!$A$171:$A$290,WorkElectricity!$J167)&lt;0.0001,VLOOKUP($I167,Notes!$B$1:$C$1,2,0),SUMIFS(RawElectricity!Y$171:Y$290,RawElectricity!$B$171:$B$290,WorkElectricity!$I167,RawElectricity!$A$171:$A$290,WorkElectricity!$J167))</f>
        <v>#N/A</v>
      </c>
      <c r="AG167" s="19" t="e">
        <f>IF(SUMIFS(RawElectricity!Z$171:Z$290,RawElectricity!$B$171:$B$290,WorkElectricity!$I167,RawElectricity!$A$171:$A$290,WorkElectricity!$J167)&lt;0.0001,VLOOKUP($I167,Notes!$B$1:$C$1,2,0),SUMIFS(RawElectricity!Z$171:Z$290,RawElectricity!$B$171:$B$290,WorkElectricity!$I167,RawElectricity!$A$171:$A$290,WorkElectricity!$J167))</f>
        <v>#N/A</v>
      </c>
      <c r="AH167" s="19" t="e">
        <f>IF(SUMIFS(RawElectricity!AA$171:AA$290,RawElectricity!$B$171:$B$290,WorkElectricity!$I167,RawElectricity!$A$171:$A$290,WorkElectricity!$J167)&lt;0.0001,VLOOKUP($I167,Notes!$B$1:$C$1,2,0),SUMIFS(RawElectricity!AA$171:AA$290,RawElectricity!$B$171:$B$290,WorkElectricity!$I167,RawElectricity!$A$171:$A$290,WorkElectricity!$J167))</f>
        <v>#N/A</v>
      </c>
      <c r="AI167" s="19" t="e">
        <f>IF(SUMIFS(RawElectricity!AB$171:AB$290,RawElectricity!$B$171:$B$290,WorkElectricity!$I167,RawElectricity!$A$171:$A$290,WorkElectricity!$J167)&lt;0.0001,VLOOKUP($I167,Notes!$B$1:$C$1,2,0),SUMIFS(RawElectricity!AB$171:AB$290,RawElectricity!$B$171:$B$290,WorkElectricity!$I167,RawElectricity!$A$171:$A$290,WorkElectricity!$J167))</f>
        <v>#N/A</v>
      </c>
      <c r="AJ167" s="19" t="e">
        <f>IF(SUMIFS(RawElectricity!AC$171:AC$290,RawElectricity!$B$171:$B$290,WorkElectricity!$I167,RawElectricity!$A$171:$A$290,WorkElectricity!$J167)&lt;0.0001,VLOOKUP($I167,Notes!$B$1:$C$1,2,0),SUMIFS(RawElectricity!AC$171:AC$290,RawElectricity!$B$171:$B$290,WorkElectricity!$I167,RawElectricity!$A$171:$A$290,WorkElectricity!$J167))</f>
        <v>#N/A</v>
      </c>
      <c r="AK167" s="19" t="e">
        <f>IF(SUMIFS(RawElectricity!AD$171:AD$290,RawElectricity!$B$171:$B$290,WorkElectricity!$I167,RawElectricity!$A$171:$A$290,WorkElectricity!$J167)&lt;0.0001,VLOOKUP($I167,Notes!$B$1:$C$1,2,0),SUMIFS(RawElectricity!AD$171:AD$290,RawElectricity!$B$171:$B$290,WorkElectricity!$I167,RawElectricity!$A$171:$A$290,WorkElectricity!$J167))</f>
        <v>#N/A</v>
      </c>
      <c r="AL167" s="19" t="e">
        <f>IF(SUMIFS(RawElectricity!AE$171:AE$290,RawElectricity!$B$171:$B$290,WorkElectricity!$I167,RawElectricity!$A$171:$A$290,WorkElectricity!$J167)&lt;0.0001,VLOOKUP($I167,Notes!$B$1:$C$1,2,0),SUMIFS(RawElectricity!AE$171:AE$290,RawElectricity!$B$171:$B$290,WorkElectricity!$I167,RawElectricity!$A$171:$A$290,WorkElectricity!$J167))</f>
        <v>#N/A</v>
      </c>
      <c r="AM167" s="19" t="e">
        <f>IF(SUMIFS(RawElectricity!AF$171:AF$290,RawElectricity!$B$171:$B$290,WorkElectricity!$I167,RawElectricity!$A$171:$A$290,WorkElectricity!$J167)&lt;0.0001,VLOOKUP($I167,Notes!$B$1:$C$1,2,0),SUMIFS(RawElectricity!AF$171:AF$290,RawElectricity!$B$171:$B$290,WorkElectricity!$I167,RawElectricity!$A$171:$A$290,WorkElectricity!$J167))</f>
        <v>#N/A</v>
      </c>
      <c r="AN167" s="19" t="e">
        <f>IF(SUMIFS(RawElectricity!AG$171:AG$290,RawElectricity!$B$171:$B$290,WorkElectricity!$I167,RawElectricity!$A$171:$A$290,WorkElectricity!$J167)&lt;0.0001,VLOOKUP($I167,Notes!$B$1:$C$1,2,0),SUMIFS(RawElectricity!AG$171:AG$290,RawElectricity!$B$171:$B$290,WorkElectricity!$I167,RawElectricity!$A$171:$A$290,WorkElectricity!$J167))</f>
        <v>#N/A</v>
      </c>
      <c r="AO167" s="19" t="e">
        <f>IF(SUMIFS(RawElectricity!AH$171:AH$290,RawElectricity!$B$171:$B$290,WorkElectricity!$I167,RawElectricity!$A$171:$A$290,WorkElectricity!$J167)&lt;0.0001,VLOOKUP($I167,Notes!$B$1:$C$1,2,0),SUMIFS(RawElectricity!AH$171:AH$290,RawElectricity!$B$171:$B$290,WorkElectricity!$I167,RawElectricity!$A$171:$A$290,WorkElectricity!$J167))</f>
        <v>#N/A</v>
      </c>
      <c r="AP167" s="19" t="e">
        <f>IF(SUMIFS(RawElectricity!AI$171:AI$290,RawElectricity!$B$171:$B$290,WorkElectricity!$I167,RawElectricity!$A$171:$A$290,WorkElectricity!$J167)&lt;0.0001,VLOOKUP($I167,Notes!$B$1:$C$1,2,0),SUMIFS(RawElectricity!AI$171:AI$290,RawElectricity!$B$171:$B$290,WorkElectricity!$I167,RawElectricity!$A$171:$A$290,WorkElectricity!$J167))</f>
        <v>#N/A</v>
      </c>
      <c r="AQ167" s="19" t="e">
        <f>IF(SUMIFS(RawElectricity!AJ$171:AJ$290,RawElectricity!$B$171:$B$290,WorkElectricity!$I167,RawElectricity!$A$171:$A$290,WorkElectricity!$J167)&lt;0.0001,VLOOKUP($I167,Notes!$B$1:$C$1,2,0),SUMIFS(RawElectricity!AJ$171:AJ$290,RawElectricity!$B$171:$B$290,WorkElectricity!$I167,RawElectricity!$A$171:$A$290,WorkElectricity!$J167))</f>
        <v>#N/A</v>
      </c>
      <c r="AR167" s="19" t="e">
        <f>IF(SUMIFS(RawElectricity!AK$171:AK$290,RawElectricity!$B$171:$B$290,WorkElectricity!$I167,RawElectricity!$A$171:$A$290,WorkElectricity!$J167)&lt;0.0001,VLOOKUP($I167,Notes!$B$1:$C$1,2,0),SUMIFS(RawElectricity!AK$171:AK$290,RawElectricity!$B$171:$B$290,WorkElectricity!$I167,RawElectricity!$A$171:$A$290,WorkElectricity!$J167))</f>
        <v>#N/A</v>
      </c>
      <c r="AS167" s="19" t="e">
        <f>IF(SUMIFS(RawElectricity!AL$171:AL$290,RawElectricity!$B$171:$B$290,WorkElectricity!$I167,RawElectricity!$A$171:$A$290,WorkElectricity!$J167)&lt;0.0001,VLOOKUP($I167,Notes!$B$1:$C$1,2,0),SUMIFS(RawElectricity!AL$171:AL$290,RawElectricity!$B$171:$B$290,WorkElectricity!$I167,RawElectricity!$A$171:$A$290,WorkElectricity!$J167))</f>
        <v>#N/A</v>
      </c>
      <c r="AT167" s="19" t="e">
        <f>IF(SUMIFS(RawElectricity!AM$171:AM$290,RawElectricity!$B$171:$B$290,WorkElectricity!$I167,RawElectricity!$A$171:$A$290,WorkElectricity!$J167)&lt;0.0001,VLOOKUP($I167,Notes!$B$1:$C$1,2,0),SUMIFS(RawElectricity!AM$171:AM$290,RawElectricity!$B$171:$B$290,WorkElectricity!$I167,RawElectricity!$A$171:$A$290,WorkElectricity!$J167))</f>
        <v>#N/A</v>
      </c>
      <c r="AU167" s="19" t="e">
        <f>IF(SUMIFS(RawElectricity!AN$171:AN$290,RawElectricity!$B$171:$B$290,WorkElectricity!$I167,RawElectricity!$A$171:$A$290,WorkElectricity!$J167)&lt;0.0001,VLOOKUP($I167,Notes!$B$1:$C$1,2,0),SUMIFS(RawElectricity!AN$171:AN$290,RawElectricity!$B$171:$B$290,WorkElectricity!$I167,RawElectricity!$A$171:$A$290,WorkElectricity!$J167))</f>
        <v>#N/A</v>
      </c>
      <c r="AV167" s="19" t="e">
        <f>IF(SUMIFS(RawElectricity!AO$171:AO$290,RawElectricity!$B$171:$B$290,WorkElectricity!$I167,RawElectricity!$A$171:$A$290,WorkElectricity!$J167)&lt;0.0001,VLOOKUP($I167,Notes!$B$1:$C$1,2,0),SUMIFS(RawElectricity!AO$171:AO$290,RawElectricity!$B$171:$B$290,WorkElectricity!$I167,RawElectricity!$A$171:$A$290,WorkElectricity!$J167))</f>
        <v>#N/A</v>
      </c>
      <c r="AW167" s="19" t="e">
        <f>IF(SUMIFS(RawElectricity!AP$171:AP$290,RawElectricity!$B$171:$B$290,WorkElectricity!$I167,RawElectricity!$A$171:$A$290,WorkElectricity!$J167)&lt;0.0001,VLOOKUP($I167,Notes!$B$1:$C$1,2,0),SUMIFS(RawElectricity!AP$171:AP$290,RawElectricity!$B$171:$B$290,WorkElectricity!$I167,RawElectricity!$A$171:$A$290,WorkElectricity!$J167))</f>
        <v>#N/A</v>
      </c>
      <c r="AX167" s="19" t="e">
        <f>IF(SUMIFS(RawElectricity!AQ$171:AQ$290,RawElectricity!$B$171:$B$290,WorkElectricity!$I167,RawElectricity!$A$171:$A$290,WorkElectricity!$J167)&lt;0.0001,VLOOKUP($I167,Notes!$B$1:$C$1,2,0),SUMIFS(RawElectricity!AQ$171:AQ$290,RawElectricity!$B$171:$B$290,WorkElectricity!$I167,RawElectricity!$A$171:$A$290,WorkElectricity!$J167))</f>
        <v>#N/A</v>
      </c>
      <c r="AY167" s="19" t="e">
        <f>IF(SUMIFS(RawElectricity!AR$171:AR$290,RawElectricity!$B$171:$B$290,WorkElectricity!$I167,RawElectricity!$A$171:$A$290,WorkElectricity!$J167)&lt;0.0001,VLOOKUP($I167,Notes!$B$1:$C$1,2,0),SUMIFS(RawElectricity!AR$171:AR$290,RawElectricity!$B$171:$B$290,WorkElectricity!$I167,RawElectricity!$A$171:$A$290,WorkElectricity!$J167))</f>
        <v>#N/A</v>
      </c>
      <c r="AZ167" s="19" t="e">
        <f>IF(SUMIFS(RawElectricity!AS$171:AS$290,RawElectricity!$B$171:$B$290,WorkElectricity!$I167,RawElectricity!$A$171:$A$290,WorkElectricity!$J167)&lt;0.0001,VLOOKUP($I167,Notes!$B$1:$C$1,2,0),SUMIFS(RawElectricity!AS$171:AS$290,RawElectricity!$B$171:$B$290,WorkElectricity!$I167,RawElectricity!$A$171:$A$290,WorkElectricity!$J167))</f>
        <v>#N/A</v>
      </c>
      <c r="BA167" s="19" t="e">
        <f>IF(SUMIFS(RawElectricity!AT$171:AT$290,RawElectricity!$B$171:$B$290,WorkElectricity!$I167,RawElectricity!$A$171:$A$290,WorkElectricity!$J167)&lt;0.0001,VLOOKUP($I167,Notes!$B$1:$C$1,2,0),SUMIFS(RawElectricity!AT$171:AT$290,RawElectricity!$B$171:$B$290,WorkElectricity!$I167,RawElectricity!$A$171:$A$290,WorkElectricity!$J167))</f>
        <v>#N/A</v>
      </c>
      <c r="BB167" s="19" t="e">
        <f>IF(SUMIFS(RawElectricity!AU$171:AU$290,RawElectricity!$B$171:$B$290,WorkElectricity!$I167,RawElectricity!$A$171:$A$290,WorkElectricity!$J167)&lt;0.0001,VLOOKUP($I167,Notes!$B$1:$C$1,2,0),SUMIFS(RawElectricity!AU$171:AU$290,RawElectricity!$B$171:$B$290,WorkElectricity!$I167,RawElectricity!$A$171:$A$290,WorkElectricity!$J167))</f>
        <v>#N/A</v>
      </c>
      <c r="BC167" s="19" t="e">
        <f>IF(SUMIFS(RawElectricity!AV$171:AV$290,RawElectricity!$B$171:$B$290,WorkElectricity!$I167,RawElectricity!$A$171:$A$290,WorkElectricity!$J167)&lt;0.0001,VLOOKUP($I167,Notes!$B$1:$C$1,2,0),SUMIFS(RawElectricity!AV$171:AV$290,RawElectricity!$B$171:$B$290,WorkElectricity!$I167,RawElectricity!$A$171:$A$290,WorkElectricity!$J167))</f>
        <v>#N/A</v>
      </c>
      <c r="BD167" s="19" t="e">
        <f>IF(SUMIFS(RawElectricity!AW$171:AW$290,RawElectricity!$B$171:$B$290,WorkElectricity!$I167,RawElectricity!$A$171:$A$290,WorkElectricity!$J167)&lt;0.0001,VLOOKUP($I167,Notes!$B$1:$C$1,2,0),SUMIFS(RawElectricity!AW$171:AW$290,RawElectricity!$B$171:$B$290,WorkElectricity!$I167,RawElectricity!$A$171:$A$290,WorkElectricity!$J167))</f>
        <v>#N/A</v>
      </c>
      <c r="BE167" s="19" t="e">
        <f>IF(SUMIFS(RawElectricity!AX$171:AX$290,RawElectricity!$B$171:$B$290,WorkElectricity!$I167,RawElectricity!$A$171:$A$290,WorkElectricity!$J167)&lt;0.0001,VLOOKUP($I167,Notes!$B$1:$C$1,2,0),SUMIFS(RawElectricity!AX$171:AX$290,RawElectricity!$B$171:$B$290,WorkElectricity!$I167,RawElectricity!$A$171:$A$290,WorkElectricity!$J167))</f>
        <v>#N/A</v>
      </c>
      <c r="BF167" s="19" t="e">
        <f>IF(SUMIFS(RawElectricity!AY$171:AY$290,RawElectricity!$B$171:$B$290,WorkElectricity!$I167,RawElectricity!$A$171:$A$290,WorkElectricity!$J167)&lt;0.0001,VLOOKUP($I167,Notes!$B$1:$C$1,2,0),SUMIFS(RawElectricity!AY$171:AY$290,RawElectricity!$B$171:$B$290,WorkElectricity!$I167,RawElectricity!$A$171:$A$290,WorkElectricity!$J167))</f>
        <v>#N/A</v>
      </c>
      <c r="BG167" s="19" t="e">
        <f>IF(SUMIFS(RawElectricity!AZ$171:AZ$290,RawElectricity!$B$171:$B$290,WorkElectricity!$I167,RawElectricity!$A$171:$A$290,WorkElectricity!$J167)&lt;0.0001,VLOOKUP($I167,Notes!$B$1:$C$1,2,0),SUMIFS(RawElectricity!AZ$171:AZ$290,RawElectricity!$B$171:$B$290,WorkElectricity!$I167,RawElectricity!$A$171:$A$290,WorkElectricity!$J167))</f>
        <v>#N/A</v>
      </c>
      <c r="BH167" s="19" t="e">
        <f>IF(SUMIFS(RawElectricity!BA$171:BA$290,RawElectricity!$B$171:$B$290,WorkElectricity!$I167,RawElectricity!$A$171:$A$290,WorkElectricity!$J167)&lt;0.0001,VLOOKUP($I167,Notes!$B$1:$C$1,2,0),SUMIFS(RawElectricity!BA$171:BA$290,RawElectricity!$B$171:$B$290,WorkElectricity!$I167,RawElectricity!$A$171:$A$290,WorkElectricity!$J167))</f>
        <v>#N/A</v>
      </c>
      <c r="BI167" s="19" t="e">
        <f>IF(SUMIFS(RawElectricity!BB$171:BB$290,RawElectricity!$B$171:$B$290,WorkElectricity!$I167,RawElectricity!$A$171:$A$290,WorkElectricity!$J167)&lt;0.0001,VLOOKUP($I167,Notes!$B$1:$C$1,2,0),SUMIFS(RawElectricity!BB$171:BB$290,RawElectricity!$B$171:$B$290,WorkElectricity!$I167,RawElectricity!$A$171:$A$290,WorkElectricity!$J167))</f>
        <v>#N/A</v>
      </c>
      <c r="BJ167" s="19" t="e">
        <f>IF(SUMIFS(RawElectricity!BC$171:BC$290,RawElectricity!$B$171:$B$290,WorkElectricity!$I167,RawElectricity!$A$171:$A$290,WorkElectricity!$J167)&lt;0.0001,VLOOKUP($I167,Notes!$B$1:$C$1,2,0),SUMIFS(RawElectricity!BC$171:BC$290,RawElectricity!$B$171:$B$290,WorkElectricity!$I167,RawElectricity!$A$171:$A$290,WorkElectricity!$J167))</f>
        <v>#N/A</v>
      </c>
      <c r="BK167" s="19" t="e">
        <f>IF(SUMIFS(RawElectricity!BD$171:BD$290,RawElectricity!$B$171:$B$290,WorkElectricity!$I167,RawElectricity!$A$171:$A$290,WorkElectricity!$J167)&lt;0.0001,VLOOKUP($I167,Notes!$B$1:$C$1,2,0),SUMIFS(RawElectricity!BD$171:BD$290,RawElectricity!$B$171:$B$290,WorkElectricity!$I167,RawElectricity!$A$171:$A$290,WorkElectricity!$J167))</f>
        <v>#N/A</v>
      </c>
      <c r="BL167" s="19" t="e">
        <f>IF(SUMIFS(RawElectricity!BE$171:BE$290,RawElectricity!$B$171:$B$290,WorkElectricity!$I167,RawElectricity!$A$171:$A$290,WorkElectricity!$J167)&lt;0.0001,VLOOKUP($I167,Notes!$B$1:$C$1,2,0),SUMIFS(RawElectricity!BE$171:BE$290,RawElectricity!$B$171:$B$290,WorkElectricity!$I167,RawElectricity!$A$171:$A$290,WorkElectricity!$J167))</f>
        <v>#N/A</v>
      </c>
      <c r="BM167" s="19" t="e">
        <f>IF(SUMIFS(RawElectricity!BF$171:BF$290,RawElectricity!$B$171:$B$290,WorkElectricity!$I167,RawElectricity!$A$171:$A$290,WorkElectricity!$J167)&lt;0.0001,VLOOKUP($I167,Notes!$B$1:$C$1,2,0),SUMIFS(RawElectricity!BF$171:BF$290,RawElectricity!$B$171:$B$290,WorkElectricity!$I167,RawElectricity!$A$171:$A$290,WorkElectricity!$J167))</f>
        <v>#N/A</v>
      </c>
      <c r="BN167" s="19" t="e">
        <f>IF(SUMIFS(RawElectricity!BG$171:BG$290,RawElectricity!$B$171:$B$290,WorkElectricity!$I167,RawElectricity!$A$171:$A$290,WorkElectricity!$J167)&lt;0.0001,VLOOKUP($I167,Notes!$B$1:$C$1,2,0),SUMIFS(RawElectricity!BG$171:BG$290,RawElectricity!$B$171:$B$290,WorkElectricity!$I167,RawElectricity!$A$171:$A$290,WorkElectricity!$J167))</f>
        <v>#N/A</v>
      </c>
      <c r="BO167" s="19" t="e">
        <f>IF(SUMIFS(RawElectricity!BH$171:BH$290,RawElectricity!$B$171:$B$290,WorkElectricity!$I167,RawElectricity!$A$171:$A$290,WorkElectricity!$J167)&lt;0.0001,VLOOKUP($I167,Notes!$B$1:$C$1,2,0),SUMIFS(RawElectricity!BH$171:BH$290,RawElectricity!$B$171:$B$290,WorkElectricity!$I167,RawElectricity!$A$171:$A$290,WorkElectricity!$J167))</f>
        <v>#N/A</v>
      </c>
      <c r="BP167" s="19" t="e">
        <f>IF(SUMIFS(RawElectricity!BI$171:BI$290,RawElectricity!$B$171:$B$290,WorkElectricity!$I167,RawElectricity!$A$171:$A$290,WorkElectricity!$J167)&lt;0.0001,VLOOKUP($I167,Notes!$B$1:$C$1,2,0),SUMIFS(RawElectricity!BI$171:BI$290,RawElectricity!$B$171:$B$290,WorkElectricity!$I167,RawElectricity!$A$171:$A$290,WorkElectricity!$J167))</f>
        <v>#N/A</v>
      </c>
      <c r="BQ167" s="19"/>
      <c r="BR167" s="19" t="e">
        <f>IF(SUMIFS(RawElectricity!BJ$171:BJ$290,RawElectricity!$B$171:$B$290,WorkElectricity!$I167,RawElectricity!$A$171:$A$290,WorkElectricity!$J167)&lt;0.0001,VLOOKUP($I167,Notes!$B$1:$C$1,2,0),SUMIFS(RawElectricity!BJ$171:BJ$290,RawElectricity!$B$171:$B$290,WorkElectricity!$I167,RawElectricity!$A$171:$A$290,WorkElectricity!$J167))</f>
        <v>#N/A</v>
      </c>
      <c r="BS167" s="19" t="e">
        <f>IF(SUMIFS(RawElectricity!BK$171:BK$290,RawElectricity!$B$171:$B$290,WorkElectricity!$I167,RawElectricity!$A$171:$A$290,WorkElectricity!$J167)&lt;0.0001,VLOOKUP($I167,Notes!$B$1:$C$1,2,0),SUMIFS(RawElectricity!BK$171:BK$290,RawElectricity!$B$171:$B$290,WorkElectricity!$I167,RawElectricity!$A$171:$A$290,WorkElectricity!$J167))</f>
        <v>#N/A</v>
      </c>
      <c r="BT167" s="19" t="e">
        <f>IF(SUMIFS(RawElectricity!BL$171:BL$290,RawElectricity!$B$171:$B$290,WorkElectricity!$I167,RawElectricity!$A$171:$A$290,WorkElectricity!$J167)&lt;0.0001,VLOOKUP($I167,Notes!$B$1:$C$1,2,0),SUMIFS(RawElectricity!BL$171:BL$290,RawElectricity!$B$171:$B$290,WorkElectricity!$I167,RawElectricity!$A$171:$A$290,WorkElectricity!$J167))</f>
        <v>#N/A</v>
      </c>
      <c r="BU167" s="19" t="e">
        <f>IF(SUMIFS(RawElectricity!BM$171:BM$290,RawElectricity!$B$171:$B$290,WorkElectricity!$I167,RawElectricity!$A$171:$A$290,WorkElectricity!$J167)&lt;0.0001,VLOOKUP($I167,Notes!$B$1:$C$1,2,0),SUMIFS(RawElectricity!BM$171:BM$290,RawElectricity!$B$171:$B$290,WorkElectricity!$I167,RawElectricity!$A$171:$A$290,WorkElectricity!$J167))</f>
        <v>#N/A</v>
      </c>
      <c r="BV167" s="19" t="e">
        <f>IF(SUMIFS(RawElectricity!BN$171:BN$290,RawElectricity!$B$171:$B$290,WorkElectricity!$I167,RawElectricity!$A$171:$A$290,WorkElectricity!$J167)&lt;0.0001,VLOOKUP($I167,Notes!$B$1:$C$1,2,0),SUMIFS(RawElectricity!BN$171:BN$290,RawElectricity!$B$171:$B$290,WorkElectricity!$I167,RawElectricity!$A$171:$A$290,WorkElectricity!$J167))</f>
        <v>#N/A</v>
      </c>
      <c r="BW167" s="19" t="e">
        <f>IF(SUMIFS(RawElectricity!BO$171:BO$290,RawElectricity!$B$171:$B$290,WorkElectricity!$I167,RawElectricity!$A$171:$A$290,WorkElectricity!$J167)&lt;0.0001,VLOOKUP($I167,Notes!$B$1:$C$1,2,0),SUMIFS(RawElectricity!BO$171:BO$290,RawElectricity!$B$171:$B$290,WorkElectricity!$I167,RawElectricity!$A$171:$A$290,WorkElectricity!$J167))</f>
        <v>#N/A</v>
      </c>
    </row>
    <row r="168" spans="1:75" x14ac:dyDescent="0.25">
      <c r="A168" t="str">
        <f>IF(B168&lt;&gt;B167,MAX(A$79:A167)+1,"")</f>
        <v/>
      </c>
      <c r="B168" t="str">
        <f>RawElectricity!B259</f>
        <v>sim7</v>
      </c>
      <c r="D168" s="19"/>
      <c r="E168" s="19"/>
      <c r="F168" s="19"/>
      <c r="G168" s="19"/>
      <c r="H168">
        <f t="shared" si="16"/>
        <v>10</v>
      </c>
      <c r="I168" t="str">
        <f t="shared" si="13"/>
        <v>sim9</v>
      </c>
      <c r="J168" t="str">
        <f t="shared" si="17"/>
        <v>Diesel</v>
      </c>
      <c r="K168" s="19" t="e">
        <f>IF(SUMIFS(RawElectricity!D$171:D$290,RawElectricity!$B$171:$B$290,WorkElectricity!$I168,RawElectricity!$A$171:$A$290,WorkElectricity!$J168)&lt;0.0001,VLOOKUP($I168,Notes!$B$1:$C$1,2,0),SUMIFS(RawElectricity!D$171:D$290,RawElectricity!$B$171:$B$290,WorkElectricity!$I168,RawElectricity!$A$171:$A$290,WorkElectricity!$J168))</f>
        <v>#N/A</v>
      </c>
      <c r="L168" s="19" t="e">
        <f>IF(SUMIFS(RawElectricity!E$171:E$290,RawElectricity!$B$171:$B$290,WorkElectricity!$I168,RawElectricity!$A$171:$A$290,WorkElectricity!$J168)&lt;0.0001,VLOOKUP($I168,Notes!$B$1:$C$1,2,0),SUMIFS(RawElectricity!E$171:E$290,RawElectricity!$B$171:$B$290,WorkElectricity!$I168,RawElectricity!$A$171:$A$290,WorkElectricity!$J168))</f>
        <v>#N/A</v>
      </c>
      <c r="M168" s="19" t="e">
        <f>IF(SUMIFS(RawElectricity!F$171:F$290,RawElectricity!$B$171:$B$290,WorkElectricity!$I168,RawElectricity!$A$171:$A$290,WorkElectricity!$J168)&lt;0.0001,VLOOKUP($I168,Notes!$B$1:$C$1,2,0),SUMIFS(RawElectricity!F$171:F$290,RawElectricity!$B$171:$B$290,WorkElectricity!$I168,RawElectricity!$A$171:$A$290,WorkElectricity!$J168))</f>
        <v>#N/A</v>
      </c>
      <c r="N168" s="19" t="e">
        <f>IF(SUMIFS(RawElectricity!G$171:G$290,RawElectricity!$B$171:$B$290,WorkElectricity!$I168,RawElectricity!$A$171:$A$290,WorkElectricity!$J168)&lt;0.0001,VLOOKUP($I168,Notes!$B$1:$C$1,2,0),SUMIFS(RawElectricity!G$171:G$290,RawElectricity!$B$171:$B$290,WorkElectricity!$I168,RawElectricity!$A$171:$A$290,WorkElectricity!$J168))</f>
        <v>#N/A</v>
      </c>
      <c r="O168" s="19" t="e">
        <f>IF(SUMIFS(RawElectricity!H$171:H$290,RawElectricity!$B$171:$B$290,WorkElectricity!$I168,RawElectricity!$A$171:$A$290,WorkElectricity!$J168)&lt;0.0001,VLOOKUP($I168,Notes!$B$1:$C$1,2,0),SUMIFS(RawElectricity!H$171:H$290,RawElectricity!$B$171:$B$290,WorkElectricity!$I168,RawElectricity!$A$171:$A$290,WorkElectricity!$J168))</f>
        <v>#N/A</v>
      </c>
      <c r="P168" s="19" t="e">
        <f>IF(SUMIFS(RawElectricity!I$171:I$290,RawElectricity!$B$171:$B$290,WorkElectricity!$I168,RawElectricity!$A$171:$A$290,WorkElectricity!$J168)&lt;0.0001,VLOOKUP($I168,Notes!$B$1:$C$1,2,0),SUMIFS(RawElectricity!I$171:I$290,RawElectricity!$B$171:$B$290,WorkElectricity!$I168,RawElectricity!$A$171:$A$290,WorkElectricity!$J168))</f>
        <v>#N/A</v>
      </c>
      <c r="Q168" s="19" t="e">
        <f>IF(SUMIFS(RawElectricity!J$171:J$290,RawElectricity!$B$171:$B$290,WorkElectricity!$I168,RawElectricity!$A$171:$A$290,WorkElectricity!$J168)&lt;0.0001,VLOOKUP($I168,Notes!$B$1:$C$1,2,0),SUMIFS(RawElectricity!J$171:J$290,RawElectricity!$B$171:$B$290,WorkElectricity!$I168,RawElectricity!$A$171:$A$290,WorkElectricity!$J168))</f>
        <v>#N/A</v>
      </c>
      <c r="R168" s="19" t="e">
        <f>IF(SUMIFS(RawElectricity!K$171:K$290,RawElectricity!$B$171:$B$290,WorkElectricity!$I168,RawElectricity!$A$171:$A$290,WorkElectricity!$J168)&lt;0.0001,VLOOKUP($I168,Notes!$B$1:$C$1,2,0),SUMIFS(RawElectricity!K$171:K$290,RawElectricity!$B$171:$B$290,WorkElectricity!$I168,RawElectricity!$A$171:$A$290,WorkElectricity!$J168))</f>
        <v>#N/A</v>
      </c>
      <c r="S168" s="19" t="e">
        <f>IF(SUMIFS(RawElectricity!L$171:L$290,RawElectricity!$B$171:$B$290,WorkElectricity!$I168,RawElectricity!$A$171:$A$290,WorkElectricity!$J168)&lt;0.0001,VLOOKUP($I168,Notes!$B$1:$C$1,2,0),SUMIFS(RawElectricity!L$171:L$290,RawElectricity!$B$171:$B$290,WorkElectricity!$I168,RawElectricity!$A$171:$A$290,WorkElectricity!$J168))</f>
        <v>#N/A</v>
      </c>
      <c r="T168" s="19" t="e">
        <f>IF(SUMIFS(RawElectricity!M$171:M$290,RawElectricity!$B$171:$B$290,WorkElectricity!$I168,RawElectricity!$A$171:$A$290,WorkElectricity!$J168)&lt;0.0001,VLOOKUP($I168,Notes!$B$1:$C$1,2,0),SUMIFS(RawElectricity!M$171:M$290,RawElectricity!$B$171:$B$290,WorkElectricity!$I168,RawElectricity!$A$171:$A$290,WorkElectricity!$J168))</f>
        <v>#N/A</v>
      </c>
      <c r="U168" s="19" t="e">
        <f>IF(SUMIFS(RawElectricity!N$171:N$290,RawElectricity!$B$171:$B$290,WorkElectricity!$I168,RawElectricity!$A$171:$A$290,WorkElectricity!$J168)&lt;0.0001,VLOOKUP($I168,Notes!$B$1:$C$1,2,0),SUMIFS(RawElectricity!N$171:N$290,RawElectricity!$B$171:$B$290,WorkElectricity!$I168,RawElectricity!$A$171:$A$290,WorkElectricity!$J168))</f>
        <v>#N/A</v>
      </c>
      <c r="V168" s="19" t="e">
        <f>IF(SUMIFS(RawElectricity!O$171:O$290,RawElectricity!$B$171:$B$290,WorkElectricity!$I168,RawElectricity!$A$171:$A$290,WorkElectricity!$J168)&lt;0.0001,VLOOKUP($I168,Notes!$B$1:$C$1,2,0),SUMIFS(RawElectricity!O$171:O$290,RawElectricity!$B$171:$B$290,WorkElectricity!$I168,RawElectricity!$A$171:$A$290,WorkElectricity!$J168))</f>
        <v>#N/A</v>
      </c>
      <c r="W168" s="19" t="e">
        <f>IF(SUMIFS(RawElectricity!P$171:P$290,RawElectricity!$B$171:$B$290,WorkElectricity!$I168,RawElectricity!$A$171:$A$290,WorkElectricity!$J168)&lt;0.0001,VLOOKUP($I168,Notes!$B$1:$C$1,2,0),SUMIFS(RawElectricity!P$171:P$290,RawElectricity!$B$171:$B$290,WorkElectricity!$I168,RawElectricity!$A$171:$A$290,WorkElectricity!$J168))</f>
        <v>#N/A</v>
      </c>
      <c r="X168" s="19" t="e">
        <f>IF(SUMIFS(RawElectricity!Q$171:Q$290,RawElectricity!$B$171:$B$290,WorkElectricity!$I168,RawElectricity!$A$171:$A$290,WorkElectricity!$J168)&lt;0.0001,VLOOKUP($I168,Notes!$B$1:$C$1,2,0),SUMIFS(RawElectricity!Q$171:Q$290,RawElectricity!$B$171:$B$290,WorkElectricity!$I168,RawElectricity!$A$171:$A$290,WorkElectricity!$J168))</f>
        <v>#N/A</v>
      </c>
      <c r="Y168" s="19" t="e">
        <f>IF(SUMIFS(RawElectricity!R$171:R$290,RawElectricity!$B$171:$B$290,WorkElectricity!$I168,RawElectricity!$A$171:$A$290,WorkElectricity!$J168)&lt;0.0001,VLOOKUP($I168,Notes!$B$1:$C$1,2,0),SUMIFS(RawElectricity!R$171:R$290,RawElectricity!$B$171:$B$290,WorkElectricity!$I168,RawElectricity!$A$171:$A$290,WorkElectricity!$J168))</f>
        <v>#N/A</v>
      </c>
      <c r="Z168" s="19" t="e">
        <f>IF(SUMIFS(RawElectricity!S$171:S$290,RawElectricity!$B$171:$B$290,WorkElectricity!$I168,RawElectricity!$A$171:$A$290,WorkElectricity!$J168)&lt;0.0001,VLOOKUP($I168,Notes!$B$1:$C$1,2,0),SUMIFS(RawElectricity!S$171:S$290,RawElectricity!$B$171:$B$290,WorkElectricity!$I168,RawElectricity!$A$171:$A$290,WorkElectricity!$J168))</f>
        <v>#N/A</v>
      </c>
      <c r="AA168" s="19" t="e">
        <f>IF(SUMIFS(RawElectricity!T$171:T$290,RawElectricity!$B$171:$B$290,WorkElectricity!$I168,RawElectricity!$A$171:$A$290,WorkElectricity!$J168)&lt;0.0001,VLOOKUP($I168,Notes!$B$1:$C$1,2,0),SUMIFS(RawElectricity!T$171:T$290,RawElectricity!$B$171:$B$290,WorkElectricity!$I168,RawElectricity!$A$171:$A$290,WorkElectricity!$J168))</f>
        <v>#N/A</v>
      </c>
      <c r="AB168" s="19" t="e">
        <f>IF(SUMIFS(RawElectricity!U$171:U$290,RawElectricity!$B$171:$B$290,WorkElectricity!$I168,RawElectricity!$A$171:$A$290,WorkElectricity!$J168)&lt;0.0001,VLOOKUP($I168,Notes!$B$1:$C$1,2,0),SUMIFS(RawElectricity!U$171:U$290,RawElectricity!$B$171:$B$290,WorkElectricity!$I168,RawElectricity!$A$171:$A$290,WorkElectricity!$J168))</f>
        <v>#N/A</v>
      </c>
      <c r="AC168" s="19" t="e">
        <f>IF(SUMIFS(RawElectricity!V$171:V$290,RawElectricity!$B$171:$B$290,WorkElectricity!$I168,RawElectricity!$A$171:$A$290,WorkElectricity!$J168)&lt;0.0001,VLOOKUP($I168,Notes!$B$1:$C$1,2,0),SUMIFS(RawElectricity!V$171:V$290,RawElectricity!$B$171:$B$290,WorkElectricity!$I168,RawElectricity!$A$171:$A$290,WorkElectricity!$J168))</f>
        <v>#N/A</v>
      </c>
      <c r="AD168" s="19" t="e">
        <f>IF(SUMIFS(RawElectricity!W$171:W$290,RawElectricity!$B$171:$B$290,WorkElectricity!$I168,RawElectricity!$A$171:$A$290,WorkElectricity!$J168)&lt;0.0001,VLOOKUP($I168,Notes!$B$1:$C$1,2,0),SUMIFS(RawElectricity!W$171:W$290,RawElectricity!$B$171:$B$290,WorkElectricity!$I168,RawElectricity!$A$171:$A$290,WorkElectricity!$J168))</f>
        <v>#N/A</v>
      </c>
      <c r="AE168" s="19" t="e">
        <f>IF(SUMIFS(RawElectricity!X$171:X$290,RawElectricity!$B$171:$B$290,WorkElectricity!$I168,RawElectricity!$A$171:$A$290,WorkElectricity!$J168)&lt;0.0001,VLOOKUP($I168,Notes!$B$1:$C$1,2,0),SUMIFS(RawElectricity!X$171:X$290,RawElectricity!$B$171:$B$290,WorkElectricity!$I168,RawElectricity!$A$171:$A$290,WorkElectricity!$J168))</f>
        <v>#N/A</v>
      </c>
      <c r="AF168" s="19" t="e">
        <f>IF(SUMIFS(RawElectricity!Y$171:Y$290,RawElectricity!$B$171:$B$290,WorkElectricity!$I168,RawElectricity!$A$171:$A$290,WorkElectricity!$J168)&lt;0.0001,VLOOKUP($I168,Notes!$B$1:$C$1,2,0),SUMIFS(RawElectricity!Y$171:Y$290,RawElectricity!$B$171:$B$290,WorkElectricity!$I168,RawElectricity!$A$171:$A$290,WorkElectricity!$J168))</f>
        <v>#N/A</v>
      </c>
      <c r="AG168" s="19" t="e">
        <f>IF(SUMIFS(RawElectricity!Z$171:Z$290,RawElectricity!$B$171:$B$290,WorkElectricity!$I168,RawElectricity!$A$171:$A$290,WorkElectricity!$J168)&lt;0.0001,VLOOKUP($I168,Notes!$B$1:$C$1,2,0),SUMIFS(RawElectricity!Z$171:Z$290,RawElectricity!$B$171:$B$290,WorkElectricity!$I168,RawElectricity!$A$171:$A$290,WorkElectricity!$J168))</f>
        <v>#N/A</v>
      </c>
      <c r="AH168" s="19" t="e">
        <f>IF(SUMIFS(RawElectricity!AA$171:AA$290,RawElectricity!$B$171:$B$290,WorkElectricity!$I168,RawElectricity!$A$171:$A$290,WorkElectricity!$J168)&lt;0.0001,VLOOKUP($I168,Notes!$B$1:$C$1,2,0),SUMIFS(RawElectricity!AA$171:AA$290,RawElectricity!$B$171:$B$290,WorkElectricity!$I168,RawElectricity!$A$171:$A$290,WorkElectricity!$J168))</f>
        <v>#N/A</v>
      </c>
      <c r="AI168" s="19" t="e">
        <f>IF(SUMIFS(RawElectricity!AB$171:AB$290,RawElectricity!$B$171:$B$290,WorkElectricity!$I168,RawElectricity!$A$171:$A$290,WorkElectricity!$J168)&lt;0.0001,VLOOKUP($I168,Notes!$B$1:$C$1,2,0),SUMIFS(RawElectricity!AB$171:AB$290,RawElectricity!$B$171:$B$290,WorkElectricity!$I168,RawElectricity!$A$171:$A$290,WorkElectricity!$J168))</f>
        <v>#N/A</v>
      </c>
      <c r="AJ168" s="19" t="e">
        <f>IF(SUMIFS(RawElectricity!AC$171:AC$290,RawElectricity!$B$171:$B$290,WorkElectricity!$I168,RawElectricity!$A$171:$A$290,WorkElectricity!$J168)&lt;0.0001,VLOOKUP($I168,Notes!$B$1:$C$1,2,0),SUMIFS(RawElectricity!AC$171:AC$290,RawElectricity!$B$171:$B$290,WorkElectricity!$I168,RawElectricity!$A$171:$A$290,WorkElectricity!$J168))</f>
        <v>#N/A</v>
      </c>
      <c r="AK168" s="19" t="e">
        <f>IF(SUMIFS(RawElectricity!AD$171:AD$290,RawElectricity!$B$171:$B$290,WorkElectricity!$I168,RawElectricity!$A$171:$A$290,WorkElectricity!$J168)&lt;0.0001,VLOOKUP($I168,Notes!$B$1:$C$1,2,0),SUMIFS(RawElectricity!AD$171:AD$290,RawElectricity!$B$171:$B$290,WorkElectricity!$I168,RawElectricity!$A$171:$A$290,WorkElectricity!$J168))</f>
        <v>#N/A</v>
      </c>
      <c r="AL168" s="19" t="e">
        <f>IF(SUMIFS(RawElectricity!AE$171:AE$290,RawElectricity!$B$171:$B$290,WorkElectricity!$I168,RawElectricity!$A$171:$A$290,WorkElectricity!$J168)&lt;0.0001,VLOOKUP($I168,Notes!$B$1:$C$1,2,0),SUMIFS(RawElectricity!AE$171:AE$290,RawElectricity!$B$171:$B$290,WorkElectricity!$I168,RawElectricity!$A$171:$A$290,WorkElectricity!$J168))</f>
        <v>#N/A</v>
      </c>
      <c r="AM168" s="19" t="e">
        <f>IF(SUMIFS(RawElectricity!AF$171:AF$290,RawElectricity!$B$171:$B$290,WorkElectricity!$I168,RawElectricity!$A$171:$A$290,WorkElectricity!$J168)&lt;0.0001,VLOOKUP($I168,Notes!$B$1:$C$1,2,0),SUMIFS(RawElectricity!AF$171:AF$290,RawElectricity!$B$171:$B$290,WorkElectricity!$I168,RawElectricity!$A$171:$A$290,WorkElectricity!$J168))</f>
        <v>#N/A</v>
      </c>
      <c r="AN168" s="19" t="e">
        <f>IF(SUMIFS(RawElectricity!AG$171:AG$290,RawElectricity!$B$171:$B$290,WorkElectricity!$I168,RawElectricity!$A$171:$A$290,WorkElectricity!$J168)&lt;0.0001,VLOOKUP($I168,Notes!$B$1:$C$1,2,0),SUMIFS(RawElectricity!AG$171:AG$290,RawElectricity!$B$171:$B$290,WorkElectricity!$I168,RawElectricity!$A$171:$A$290,WorkElectricity!$J168))</f>
        <v>#N/A</v>
      </c>
      <c r="AO168" s="19" t="e">
        <f>IF(SUMIFS(RawElectricity!AH$171:AH$290,RawElectricity!$B$171:$B$290,WorkElectricity!$I168,RawElectricity!$A$171:$A$290,WorkElectricity!$J168)&lt;0.0001,VLOOKUP($I168,Notes!$B$1:$C$1,2,0),SUMIFS(RawElectricity!AH$171:AH$290,RawElectricity!$B$171:$B$290,WorkElectricity!$I168,RawElectricity!$A$171:$A$290,WorkElectricity!$J168))</f>
        <v>#N/A</v>
      </c>
      <c r="AP168" s="19" t="e">
        <f>IF(SUMIFS(RawElectricity!AI$171:AI$290,RawElectricity!$B$171:$B$290,WorkElectricity!$I168,RawElectricity!$A$171:$A$290,WorkElectricity!$J168)&lt;0.0001,VLOOKUP($I168,Notes!$B$1:$C$1,2,0),SUMIFS(RawElectricity!AI$171:AI$290,RawElectricity!$B$171:$B$290,WorkElectricity!$I168,RawElectricity!$A$171:$A$290,WorkElectricity!$J168))</f>
        <v>#N/A</v>
      </c>
      <c r="AQ168" s="19" t="e">
        <f>IF(SUMIFS(RawElectricity!AJ$171:AJ$290,RawElectricity!$B$171:$B$290,WorkElectricity!$I168,RawElectricity!$A$171:$A$290,WorkElectricity!$J168)&lt;0.0001,VLOOKUP($I168,Notes!$B$1:$C$1,2,0),SUMIFS(RawElectricity!AJ$171:AJ$290,RawElectricity!$B$171:$B$290,WorkElectricity!$I168,RawElectricity!$A$171:$A$290,WorkElectricity!$J168))</f>
        <v>#N/A</v>
      </c>
      <c r="AR168" s="19" t="e">
        <f>IF(SUMIFS(RawElectricity!AK$171:AK$290,RawElectricity!$B$171:$B$290,WorkElectricity!$I168,RawElectricity!$A$171:$A$290,WorkElectricity!$J168)&lt;0.0001,VLOOKUP($I168,Notes!$B$1:$C$1,2,0),SUMIFS(RawElectricity!AK$171:AK$290,RawElectricity!$B$171:$B$290,WorkElectricity!$I168,RawElectricity!$A$171:$A$290,WorkElectricity!$J168))</f>
        <v>#N/A</v>
      </c>
      <c r="AS168" s="19" t="e">
        <f>IF(SUMIFS(RawElectricity!AL$171:AL$290,RawElectricity!$B$171:$B$290,WorkElectricity!$I168,RawElectricity!$A$171:$A$290,WorkElectricity!$J168)&lt;0.0001,VLOOKUP($I168,Notes!$B$1:$C$1,2,0),SUMIFS(RawElectricity!AL$171:AL$290,RawElectricity!$B$171:$B$290,WorkElectricity!$I168,RawElectricity!$A$171:$A$290,WorkElectricity!$J168))</f>
        <v>#N/A</v>
      </c>
      <c r="AT168" s="19" t="e">
        <f>IF(SUMIFS(RawElectricity!AM$171:AM$290,RawElectricity!$B$171:$B$290,WorkElectricity!$I168,RawElectricity!$A$171:$A$290,WorkElectricity!$J168)&lt;0.0001,VLOOKUP($I168,Notes!$B$1:$C$1,2,0),SUMIFS(RawElectricity!AM$171:AM$290,RawElectricity!$B$171:$B$290,WorkElectricity!$I168,RawElectricity!$A$171:$A$290,WorkElectricity!$J168))</f>
        <v>#N/A</v>
      </c>
      <c r="AU168" s="19" t="e">
        <f>IF(SUMIFS(RawElectricity!AN$171:AN$290,RawElectricity!$B$171:$B$290,WorkElectricity!$I168,RawElectricity!$A$171:$A$290,WorkElectricity!$J168)&lt;0.0001,VLOOKUP($I168,Notes!$B$1:$C$1,2,0),SUMIFS(RawElectricity!AN$171:AN$290,RawElectricity!$B$171:$B$290,WorkElectricity!$I168,RawElectricity!$A$171:$A$290,WorkElectricity!$J168))</f>
        <v>#N/A</v>
      </c>
      <c r="AV168" s="19" t="e">
        <f>IF(SUMIFS(RawElectricity!AO$171:AO$290,RawElectricity!$B$171:$B$290,WorkElectricity!$I168,RawElectricity!$A$171:$A$290,WorkElectricity!$J168)&lt;0.0001,VLOOKUP($I168,Notes!$B$1:$C$1,2,0),SUMIFS(RawElectricity!AO$171:AO$290,RawElectricity!$B$171:$B$290,WorkElectricity!$I168,RawElectricity!$A$171:$A$290,WorkElectricity!$J168))</f>
        <v>#N/A</v>
      </c>
      <c r="AW168" s="19" t="e">
        <f>IF(SUMIFS(RawElectricity!AP$171:AP$290,RawElectricity!$B$171:$B$290,WorkElectricity!$I168,RawElectricity!$A$171:$A$290,WorkElectricity!$J168)&lt;0.0001,VLOOKUP($I168,Notes!$B$1:$C$1,2,0),SUMIFS(RawElectricity!AP$171:AP$290,RawElectricity!$B$171:$B$290,WorkElectricity!$I168,RawElectricity!$A$171:$A$290,WorkElectricity!$J168))</f>
        <v>#N/A</v>
      </c>
      <c r="AX168" s="19" t="e">
        <f>IF(SUMIFS(RawElectricity!AQ$171:AQ$290,RawElectricity!$B$171:$B$290,WorkElectricity!$I168,RawElectricity!$A$171:$A$290,WorkElectricity!$J168)&lt;0.0001,VLOOKUP($I168,Notes!$B$1:$C$1,2,0),SUMIFS(RawElectricity!AQ$171:AQ$290,RawElectricity!$B$171:$B$290,WorkElectricity!$I168,RawElectricity!$A$171:$A$290,WorkElectricity!$J168))</f>
        <v>#N/A</v>
      </c>
      <c r="AY168" s="19" t="e">
        <f>IF(SUMIFS(RawElectricity!AR$171:AR$290,RawElectricity!$B$171:$B$290,WorkElectricity!$I168,RawElectricity!$A$171:$A$290,WorkElectricity!$J168)&lt;0.0001,VLOOKUP($I168,Notes!$B$1:$C$1,2,0),SUMIFS(RawElectricity!AR$171:AR$290,RawElectricity!$B$171:$B$290,WorkElectricity!$I168,RawElectricity!$A$171:$A$290,WorkElectricity!$J168))</f>
        <v>#N/A</v>
      </c>
      <c r="AZ168" s="19" t="e">
        <f>IF(SUMIFS(RawElectricity!AS$171:AS$290,RawElectricity!$B$171:$B$290,WorkElectricity!$I168,RawElectricity!$A$171:$A$290,WorkElectricity!$J168)&lt;0.0001,VLOOKUP($I168,Notes!$B$1:$C$1,2,0),SUMIFS(RawElectricity!AS$171:AS$290,RawElectricity!$B$171:$B$290,WorkElectricity!$I168,RawElectricity!$A$171:$A$290,WorkElectricity!$J168))</f>
        <v>#N/A</v>
      </c>
      <c r="BA168" s="19" t="e">
        <f>IF(SUMIFS(RawElectricity!AT$171:AT$290,RawElectricity!$B$171:$B$290,WorkElectricity!$I168,RawElectricity!$A$171:$A$290,WorkElectricity!$J168)&lt;0.0001,VLOOKUP($I168,Notes!$B$1:$C$1,2,0),SUMIFS(RawElectricity!AT$171:AT$290,RawElectricity!$B$171:$B$290,WorkElectricity!$I168,RawElectricity!$A$171:$A$290,WorkElectricity!$J168))</f>
        <v>#N/A</v>
      </c>
      <c r="BB168" s="19" t="e">
        <f>IF(SUMIFS(RawElectricity!AU$171:AU$290,RawElectricity!$B$171:$B$290,WorkElectricity!$I168,RawElectricity!$A$171:$A$290,WorkElectricity!$J168)&lt;0.0001,VLOOKUP($I168,Notes!$B$1:$C$1,2,0),SUMIFS(RawElectricity!AU$171:AU$290,RawElectricity!$B$171:$B$290,WorkElectricity!$I168,RawElectricity!$A$171:$A$290,WorkElectricity!$J168))</f>
        <v>#N/A</v>
      </c>
      <c r="BC168" s="19" t="e">
        <f>IF(SUMIFS(RawElectricity!AV$171:AV$290,RawElectricity!$B$171:$B$290,WorkElectricity!$I168,RawElectricity!$A$171:$A$290,WorkElectricity!$J168)&lt;0.0001,VLOOKUP($I168,Notes!$B$1:$C$1,2,0),SUMIFS(RawElectricity!AV$171:AV$290,RawElectricity!$B$171:$B$290,WorkElectricity!$I168,RawElectricity!$A$171:$A$290,WorkElectricity!$J168))</f>
        <v>#N/A</v>
      </c>
      <c r="BD168" s="19" t="e">
        <f>IF(SUMIFS(RawElectricity!AW$171:AW$290,RawElectricity!$B$171:$B$290,WorkElectricity!$I168,RawElectricity!$A$171:$A$290,WorkElectricity!$J168)&lt;0.0001,VLOOKUP($I168,Notes!$B$1:$C$1,2,0),SUMIFS(RawElectricity!AW$171:AW$290,RawElectricity!$B$171:$B$290,WorkElectricity!$I168,RawElectricity!$A$171:$A$290,WorkElectricity!$J168))</f>
        <v>#N/A</v>
      </c>
      <c r="BE168" s="19" t="e">
        <f>IF(SUMIFS(RawElectricity!AX$171:AX$290,RawElectricity!$B$171:$B$290,WorkElectricity!$I168,RawElectricity!$A$171:$A$290,WorkElectricity!$J168)&lt;0.0001,VLOOKUP($I168,Notes!$B$1:$C$1,2,0),SUMIFS(RawElectricity!AX$171:AX$290,RawElectricity!$B$171:$B$290,WorkElectricity!$I168,RawElectricity!$A$171:$A$290,WorkElectricity!$J168))</f>
        <v>#N/A</v>
      </c>
      <c r="BF168" s="19" t="e">
        <f>IF(SUMIFS(RawElectricity!AY$171:AY$290,RawElectricity!$B$171:$B$290,WorkElectricity!$I168,RawElectricity!$A$171:$A$290,WorkElectricity!$J168)&lt;0.0001,VLOOKUP($I168,Notes!$B$1:$C$1,2,0),SUMIFS(RawElectricity!AY$171:AY$290,RawElectricity!$B$171:$B$290,WorkElectricity!$I168,RawElectricity!$A$171:$A$290,WorkElectricity!$J168))</f>
        <v>#N/A</v>
      </c>
      <c r="BG168" s="19" t="e">
        <f>IF(SUMIFS(RawElectricity!AZ$171:AZ$290,RawElectricity!$B$171:$B$290,WorkElectricity!$I168,RawElectricity!$A$171:$A$290,WorkElectricity!$J168)&lt;0.0001,VLOOKUP($I168,Notes!$B$1:$C$1,2,0),SUMIFS(RawElectricity!AZ$171:AZ$290,RawElectricity!$B$171:$B$290,WorkElectricity!$I168,RawElectricity!$A$171:$A$290,WorkElectricity!$J168))</f>
        <v>#N/A</v>
      </c>
      <c r="BH168" s="19" t="e">
        <f>IF(SUMIFS(RawElectricity!BA$171:BA$290,RawElectricity!$B$171:$B$290,WorkElectricity!$I168,RawElectricity!$A$171:$A$290,WorkElectricity!$J168)&lt;0.0001,VLOOKUP($I168,Notes!$B$1:$C$1,2,0),SUMIFS(RawElectricity!BA$171:BA$290,RawElectricity!$B$171:$B$290,WorkElectricity!$I168,RawElectricity!$A$171:$A$290,WorkElectricity!$J168))</f>
        <v>#N/A</v>
      </c>
      <c r="BI168" s="19" t="e">
        <f>IF(SUMIFS(RawElectricity!BB$171:BB$290,RawElectricity!$B$171:$B$290,WorkElectricity!$I168,RawElectricity!$A$171:$A$290,WorkElectricity!$J168)&lt;0.0001,VLOOKUP($I168,Notes!$B$1:$C$1,2,0),SUMIFS(RawElectricity!BB$171:BB$290,RawElectricity!$B$171:$B$290,WorkElectricity!$I168,RawElectricity!$A$171:$A$290,WorkElectricity!$J168))</f>
        <v>#N/A</v>
      </c>
      <c r="BJ168" s="19" t="e">
        <f>IF(SUMIFS(RawElectricity!BC$171:BC$290,RawElectricity!$B$171:$B$290,WorkElectricity!$I168,RawElectricity!$A$171:$A$290,WorkElectricity!$J168)&lt;0.0001,VLOOKUP($I168,Notes!$B$1:$C$1,2,0),SUMIFS(RawElectricity!BC$171:BC$290,RawElectricity!$B$171:$B$290,WorkElectricity!$I168,RawElectricity!$A$171:$A$290,WorkElectricity!$J168))</f>
        <v>#N/A</v>
      </c>
      <c r="BK168" s="19" t="e">
        <f>IF(SUMIFS(RawElectricity!BD$171:BD$290,RawElectricity!$B$171:$B$290,WorkElectricity!$I168,RawElectricity!$A$171:$A$290,WorkElectricity!$J168)&lt;0.0001,VLOOKUP($I168,Notes!$B$1:$C$1,2,0),SUMIFS(RawElectricity!BD$171:BD$290,RawElectricity!$B$171:$B$290,WorkElectricity!$I168,RawElectricity!$A$171:$A$290,WorkElectricity!$J168))</f>
        <v>#N/A</v>
      </c>
      <c r="BL168" s="19" t="e">
        <f>IF(SUMIFS(RawElectricity!BE$171:BE$290,RawElectricity!$B$171:$B$290,WorkElectricity!$I168,RawElectricity!$A$171:$A$290,WorkElectricity!$J168)&lt;0.0001,VLOOKUP($I168,Notes!$B$1:$C$1,2,0),SUMIFS(RawElectricity!BE$171:BE$290,RawElectricity!$B$171:$B$290,WorkElectricity!$I168,RawElectricity!$A$171:$A$290,WorkElectricity!$J168))</f>
        <v>#N/A</v>
      </c>
      <c r="BM168" s="19" t="e">
        <f>IF(SUMIFS(RawElectricity!BF$171:BF$290,RawElectricity!$B$171:$B$290,WorkElectricity!$I168,RawElectricity!$A$171:$A$290,WorkElectricity!$J168)&lt;0.0001,VLOOKUP($I168,Notes!$B$1:$C$1,2,0),SUMIFS(RawElectricity!BF$171:BF$290,RawElectricity!$B$171:$B$290,WorkElectricity!$I168,RawElectricity!$A$171:$A$290,WorkElectricity!$J168))</f>
        <v>#N/A</v>
      </c>
      <c r="BN168" s="19" t="e">
        <f>IF(SUMIFS(RawElectricity!BG$171:BG$290,RawElectricity!$B$171:$B$290,WorkElectricity!$I168,RawElectricity!$A$171:$A$290,WorkElectricity!$J168)&lt;0.0001,VLOOKUP($I168,Notes!$B$1:$C$1,2,0),SUMIFS(RawElectricity!BG$171:BG$290,RawElectricity!$B$171:$B$290,WorkElectricity!$I168,RawElectricity!$A$171:$A$290,WorkElectricity!$J168))</f>
        <v>#N/A</v>
      </c>
      <c r="BO168" s="19" t="e">
        <f>IF(SUMIFS(RawElectricity!BH$171:BH$290,RawElectricity!$B$171:$B$290,WorkElectricity!$I168,RawElectricity!$A$171:$A$290,WorkElectricity!$J168)&lt;0.0001,VLOOKUP($I168,Notes!$B$1:$C$1,2,0),SUMIFS(RawElectricity!BH$171:BH$290,RawElectricity!$B$171:$B$290,WorkElectricity!$I168,RawElectricity!$A$171:$A$290,WorkElectricity!$J168))</f>
        <v>#N/A</v>
      </c>
      <c r="BP168" s="19" t="e">
        <f>IF(SUMIFS(RawElectricity!BI$171:BI$290,RawElectricity!$B$171:$B$290,WorkElectricity!$I168,RawElectricity!$A$171:$A$290,WorkElectricity!$J168)&lt;0.0001,VLOOKUP($I168,Notes!$B$1:$C$1,2,0),SUMIFS(RawElectricity!BI$171:BI$290,RawElectricity!$B$171:$B$290,WorkElectricity!$I168,RawElectricity!$A$171:$A$290,WorkElectricity!$J168))</f>
        <v>#N/A</v>
      </c>
      <c r="BQ168" s="19"/>
      <c r="BR168" s="19" t="e">
        <f>IF(SUMIFS(RawElectricity!BJ$171:BJ$290,RawElectricity!$B$171:$B$290,WorkElectricity!$I168,RawElectricity!$A$171:$A$290,WorkElectricity!$J168)&lt;0.0001,VLOOKUP($I168,Notes!$B$1:$C$1,2,0),SUMIFS(RawElectricity!BJ$171:BJ$290,RawElectricity!$B$171:$B$290,WorkElectricity!$I168,RawElectricity!$A$171:$A$290,WorkElectricity!$J168))</f>
        <v>#N/A</v>
      </c>
      <c r="BS168" s="19" t="e">
        <f>IF(SUMIFS(RawElectricity!BK$171:BK$290,RawElectricity!$B$171:$B$290,WorkElectricity!$I168,RawElectricity!$A$171:$A$290,WorkElectricity!$J168)&lt;0.0001,VLOOKUP($I168,Notes!$B$1:$C$1,2,0),SUMIFS(RawElectricity!BK$171:BK$290,RawElectricity!$B$171:$B$290,WorkElectricity!$I168,RawElectricity!$A$171:$A$290,WorkElectricity!$J168))</f>
        <v>#N/A</v>
      </c>
      <c r="BT168" s="19" t="e">
        <f>IF(SUMIFS(RawElectricity!BL$171:BL$290,RawElectricity!$B$171:$B$290,WorkElectricity!$I168,RawElectricity!$A$171:$A$290,WorkElectricity!$J168)&lt;0.0001,VLOOKUP($I168,Notes!$B$1:$C$1,2,0),SUMIFS(RawElectricity!BL$171:BL$290,RawElectricity!$B$171:$B$290,WorkElectricity!$I168,RawElectricity!$A$171:$A$290,WorkElectricity!$J168))</f>
        <v>#N/A</v>
      </c>
      <c r="BU168" s="19" t="e">
        <f>IF(SUMIFS(RawElectricity!BM$171:BM$290,RawElectricity!$B$171:$B$290,WorkElectricity!$I168,RawElectricity!$A$171:$A$290,WorkElectricity!$J168)&lt;0.0001,VLOOKUP($I168,Notes!$B$1:$C$1,2,0),SUMIFS(RawElectricity!BM$171:BM$290,RawElectricity!$B$171:$B$290,WorkElectricity!$I168,RawElectricity!$A$171:$A$290,WorkElectricity!$J168))</f>
        <v>#N/A</v>
      </c>
      <c r="BV168" s="19" t="e">
        <f>IF(SUMIFS(RawElectricity!BN$171:BN$290,RawElectricity!$B$171:$B$290,WorkElectricity!$I168,RawElectricity!$A$171:$A$290,WorkElectricity!$J168)&lt;0.0001,VLOOKUP($I168,Notes!$B$1:$C$1,2,0),SUMIFS(RawElectricity!BN$171:BN$290,RawElectricity!$B$171:$B$290,WorkElectricity!$I168,RawElectricity!$A$171:$A$290,WorkElectricity!$J168))</f>
        <v>#N/A</v>
      </c>
      <c r="BW168" s="19" t="e">
        <f>IF(SUMIFS(RawElectricity!BO$171:BO$290,RawElectricity!$B$171:$B$290,WorkElectricity!$I168,RawElectricity!$A$171:$A$290,WorkElectricity!$J168)&lt;0.0001,VLOOKUP($I168,Notes!$B$1:$C$1,2,0),SUMIFS(RawElectricity!BO$171:BO$290,RawElectricity!$B$171:$B$290,WorkElectricity!$I168,RawElectricity!$A$171:$A$290,WorkElectricity!$J168))</f>
        <v>#N/A</v>
      </c>
    </row>
    <row r="169" spans="1:75" x14ac:dyDescent="0.25">
      <c r="A169" t="str">
        <f>IF(B169&lt;&gt;B168,MAX(A$79:A168)+1,"")</f>
        <v/>
      </c>
      <c r="B169" t="str">
        <f>RawElectricity!B260</f>
        <v>sim7</v>
      </c>
      <c r="D169" s="19"/>
      <c r="E169" s="19"/>
      <c r="F169" s="19"/>
      <c r="G169" s="19"/>
      <c r="H169">
        <f t="shared" si="16"/>
        <v>10</v>
      </c>
      <c r="I169" t="str">
        <f t="shared" si="13"/>
        <v>sim9</v>
      </c>
      <c r="J169" t="str">
        <f t="shared" si="17"/>
        <v>Imported</v>
      </c>
      <c r="K169" s="19" t="e">
        <f>IF(SUMIFS(RawElectricity!D$171:D$290,RawElectricity!$B$171:$B$290,WorkElectricity!$I169,RawElectricity!$A$171:$A$290,WorkElectricity!$J169)&lt;0.0001,VLOOKUP($I169,Notes!$B$1:$C$1,2,0),SUMIFS(RawElectricity!D$171:D$290,RawElectricity!$B$171:$B$290,WorkElectricity!$I169,RawElectricity!$A$171:$A$290,WorkElectricity!$J169))</f>
        <v>#N/A</v>
      </c>
      <c r="L169" s="19" t="e">
        <f>IF(SUMIFS(RawElectricity!E$171:E$290,RawElectricity!$B$171:$B$290,WorkElectricity!$I169,RawElectricity!$A$171:$A$290,WorkElectricity!$J169)&lt;0.0001,VLOOKUP($I169,Notes!$B$1:$C$1,2,0),SUMIFS(RawElectricity!E$171:E$290,RawElectricity!$B$171:$B$290,WorkElectricity!$I169,RawElectricity!$A$171:$A$290,WorkElectricity!$J169))</f>
        <v>#N/A</v>
      </c>
      <c r="M169" s="19" t="e">
        <f>IF(SUMIFS(RawElectricity!F$171:F$290,RawElectricity!$B$171:$B$290,WorkElectricity!$I169,RawElectricity!$A$171:$A$290,WorkElectricity!$J169)&lt;0.0001,VLOOKUP($I169,Notes!$B$1:$C$1,2,0),SUMIFS(RawElectricity!F$171:F$290,RawElectricity!$B$171:$B$290,WorkElectricity!$I169,RawElectricity!$A$171:$A$290,WorkElectricity!$J169))</f>
        <v>#N/A</v>
      </c>
      <c r="N169" s="19" t="e">
        <f>IF(SUMIFS(RawElectricity!G$171:G$290,RawElectricity!$B$171:$B$290,WorkElectricity!$I169,RawElectricity!$A$171:$A$290,WorkElectricity!$J169)&lt;0.0001,VLOOKUP($I169,Notes!$B$1:$C$1,2,0),SUMIFS(RawElectricity!G$171:G$290,RawElectricity!$B$171:$B$290,WorkElectricity!$I169,RawElectricity!$A$171:$A$290,WorkElectricity!$J169))</f>
        <v>#N/A</v>
      </c>
      <c r="O169" s="19" t="e">
        <f>IF(SUMIFS(RawElectricity!H$171:H$290,RawElectricity!$B$171:$B$290,WorkElectricity!$I169,RawElectricity!$A$171:$A$290,WorkElectricity!$J169)&lt;0.0001,VLOOKUP($I169,Notes!$B$1:$C$1,2,0),SUMIFS(RawElectricity!H$171:H$290,RawElectricity!$B$171:$B$290,WorkElectricity!$I169,RawElectricity!$A$171:$A$290,WorkElectricity!$J169))</f>
        <v>#N/A</v>
      </c>
      <c r="P169" s="19" t="e">
        <f>IF(SUMIFS(RawElectricity!I$171:I$290,RawElectricity!$B$171:$B$290,WorkElectricity!$I169,RawElectricity!$A$171:$A$290,WorkElectricity!$J169)&lt;0.0001,VLOOKUP($I169,Notes!$B$1:$C$1,2,0),SUMIFS(RawElectricity!I$171:I$290,RawElectricity!$B$171:$B$290,WorkElectricity!$I169,RawElectricity!$A$171:$A$290,WorkElectricity!$J169))</f>
        <v>#N/A</v>
      </c>
      <c r="Q169" s="19" t="e">
        <f>IF(SUMIFS(RawElectricity!J$171:J$290,RawElectricity!$B$171:$B$290,WorkElectricity!$I169,RawElectricity!$A$171:$A$290,WorkElectricity!$J169)&lt;0.0001,VLOOKUP($I169,Notes!$B$1:$C$1,2,0),SUMIFS(RawElectricity!J$171:J$290,RawElectricity!$B$171:$B$290,WorkElectricity!$I169,RawElectricity!$A$171:$A$290,WorkElectricity!$J169))</f>
        <v>#N/A</v>
      </c>
      <c r="R169" s="19" t="e">
        <f>IF(SUMIFS(RawElectricity!K$171:K$290,RawElectricity!$B$171:$B$290,WorkElectricity!$I169,RawElectricity!$A$171:$A$290,WorkElectricity!$J169)&lt;0.0001,VLOOKUP($I169,Notes!$B$1:$C$1,2,0),SUMIFS(RawElectricity!K$171:K$290,RawElectricity!$B$171:$B$290,WorkElectricity!$I169,RawElectricity!$A$171:$A$290,WorkElectricity!$J169))</f>
        <v>#N/A</v>
      </c>
      <c r="S169" s="19" t="e">
        <f>IF(SUMIFS(RawElectricity!L$171:L$290,RawElectricity!$B$171:$B$290,WorkElectricity!$I169,RawElectricity!$A$171:$A$290,WorkElectricity!$J169)&lt;0.0001,VLOOKUP($I169,Notes!$B$1:$C$1,2,0),SUMIFS(RawElectricity!L$171:L$290,RawElectricity!$B$171:$B$290,WorkElectricity!$I169,RawElectricity!$A$171:$A$290,WorkElectricity!$J169))</f>
        <v>#N/A</v>
      </c>
      <c r="T169" s="19" t="e">
        <f>IF(SUMIFS(RawElectricity!M$171:M$290,RawElectricity!$B$171:$B$290,WorkElectricity!$I169,RawElectricity!$A$171:$A$290,WorkElectricity!$J169)&lt;0.0001,VLOOKUP($I169,Notes!$B$1:$C$1,2,0),SUMIFS(RawElectricity!M$171:M$290,RawElectricity!$B$171:$B$290,WorkElectricity!$I169,RawElectricity!$A$171:$A$290,WorkElectricity!$J169))</f>
        <v>#N/A</v>
      </c>
      <c r="U169" s="19" t="e">
        <f>IF(SUMIFS(RawElectricity!N$171:N$290,RawElectricity!$B$171:$B$290,WorkElectricity!$I169,RawElectricity!$A$171:$A$290,WorkElectricity!$J169)&lt;0.0001,VLOOKUP($I169,Notes!$B$1:$C$1,2,0),SUMIFS(RawElectricity!N$171:N$290,RawElectricity!$B$171:$B$290,WorkElectricity!$I169,RawElectricity!$A$171:$A$290,WorkElectricity!$J169))</f>
        <v>#N/A</v>
      </c>
      <c r="V169" s="19" t="e">
        <f>IF(SUMIFS(RawElectricity!O$171:O$290,RawElectricity!$B$171:$B$290,WorkElectricity!$I169,RawElectricity!$A$171:$A$290,WorkElectricity!$J169)&lt;0.0001,VLOOKUP($I169,Notes!$B$1:$C$1,2,0),SUMIFS(RawElectricity!O$171:O$290,RawElectricity!$B$171:$B$290,WorkElectricity!$I169,RawElectricity!$A$171:$A$290,WorkElectricity!$J169))</f>
        <v>#N/A</v>
      </c>
      <c r="W169" s="19" t="e">
        <f>IF(SUMIFS(RawElectricity!P$171:P$290,RawElectricity!$B$171:$B$290,WorkElectricity!$I169,RawElectricity!$A$171:$A$290,WorkElectricity!$J169)&lt;0.0001,VLOOKUP($I169,Notes!$B$1:$C$1,2,0),SUMIFS(RawElectricity!P$171:P$290,RawElectricity!$B$171:$B$290,WorkElectricity!$I169,RawElectricity!$A$171:$A$290,WorkElectricity!$J169))</f>
        <v>#N/A</v>
      </c>
      <c r="X169" s="19" t="e">
        <f>IF(SUMIFS(RawElectricity!Q$171:Q$290,RawElectricity!$B$171:$B$290,WorkElectricity!$I169,RawElectricity!$A$171:$A$290,WorkElectricity!$J169)&lt;0.0001,VLOOKUP($I169,Notes!$B$1:$C$1,2,0),SUMIFS(RawElectricity!Q$171:Q$290,RawElectricity!$B$171:$B$290,WorkElectricity!$I169,RawElectricity!$A$171:$A$290,WorkElectricity!$J169))</f>
        <v>#N/A</v>
      </c>
      <c r="Y169" s="19" t="e">
        <f>IF(SUMIFS(RawElectricity!R$171:R$290,RawElectricity!$B$171:$B$290,WorkElectricity!$I169,RawElectricity!$A$171:$A$290,WorkElectricity!$J169)&lt;0.0001,VLOOKUP($I169,Notes!$B$1:$C$1,2,0),SUMIFS(RawElectricity!R$171:R$290,RawElectricity!$B$171:$B$290,WorkElectricity!$I169,RawElectricity!$A$171:$A$290,WorkElectricity!$J169))</f>
        <v>#N/A</v>
      </c>
      <c r="Z169" s="19" t="e">
        <f>IF(SUMIFS(RawElectricity!S$171:S$290,RawElectricity!$B$171:$B$290,WorkElectricity!$I169,RawElectricity!$A$171:$A$290,WorkElectricity!$J169)&lt;0.0001,VLOOKUP($I169,Notes!$B$1:$C$1,2,0),SUMIFS(RawElectricity!S$171:S$290,RawElectricity!$B$171:$B$290,WorkElectricity!$I169,RawElectricity!$A$171:$A$290,WorkElectricity!$J169))</f>
        <v>#N/A</v>
      </c>
      <c r="AA169" s="19" t="e">
        <f>IF(SUMIFS(RawElectricity!T$171:T$290,RawElectricity!$B$171:$B$290,WorkElectricity!$I169,RawElectricity!$A$171:$A$290,WorkElectricity!$J169)&lt;0.0001,VLOOKUP($I169,Notes!$B$1:$C$1,2,0),SUMIFS(RawElectricity!T$171:T$290,RawElectricity!$B$171:$B$290,WorkElectricity!$I169,RawElectricity!$A$171:$A$290,WorkElectricity!$J169))</f>
        <v>#N/A</v>
      </c>
      <c r="AB169" s="19" t="e">
        <f>IF(SUMIFS(RawElectricity!U$171:U$290,RawElectricity!$B$171:$B$290,WorkElectricity!$I169,RawElectricity!$A$171:$A$290,WorkElectricity!$J169)&lt;0.0001,VLOOKUP($I169,Notes!$B$1:$C$1,2,0),SUMIFS(RawElectricity!U$171:U$290,RawElectricity!$B$171:$B$290,WorkElectricity!$I169,RawElectricity!$A$171:$A$290,WorkElectricity!$J169))</f>
        <v>#N/A</v>
      </c>
      <c r="AC169" s="19" t="e">
        <f>IF(SUMIFS(RawElectricity!V$171:V$290,RawElectricity!$B$171:$B$290,WorkElectricity!$I169,RawElectricity!$A$171:$A$290,WorkElectricity!$J169)&lt;0.0001,VLOOKUP($I169,Notes!$B$1:$C$1,2,0),SUMIFS(RawElectricity!V$171:V$290,RawElectricity!$B$171:$B$290,WorkElectricity!$I169,RawElectricity!$A$171:$A$290,WorkElectricity!$J169))</f>
        <v>#N/A</v>
      </c>
      <c r="AD169" s="19" t="e">
        <f>IF(SUMIFS(RawElectricity!W$171:W$290,RawElectricity!$B$171:$B$290,WorkElectricity!$I169,RawElectricity!$A$171:$A$290,WorkElectricity!$J169)&lt;0.0001,VLOOKUP($I169,Notes!$B$1:$C$1,2,0),SUMIFS(RawElectricity!W$171:W$290,RawElectricity!$B$171:$B$290,WorkElectricity!$I169,RawElectricity!$A$171:$A$290,WorkElectricity!$J169))</f>
        <v>#N/A</v>
      </c>
      <c r="AE169" s="19" t="e">
        <f>IF(SUMIFS(RawElectricity!X$171:X$290,RawElectricity!$B$171:$B$290,WorkElectricity!$I169,RawElectricity!$A$171:$A$290,WorkElectricity!$J169)&lt;0.0001,VLOOKUP($I169,Notes!$B$1:$C$1,2,0),SUMIFS(RawElectricity!X$171:X$290,RawElectricity!$B$171:$B$290,WorkElectricity!$I169,RawElectricity!$A$171:$A$290,WorkElectricity!$J169))</f>
        <v>#N/A</v>
      </c>
      <c r="AF169" s="19" t="e">
        <f>IF(SUMIFS(RawElectricity!Y$171:Y$290,RawElectricity!$B$171:$B$290,WorkElectricity!$I169,RawElectricity!$A$171:$A$290,WorkElectricity!$J169)&lt;0.0001,VLOOKUP($I169,Notes!$B$1:$C$1,2,0),SUMIFS(RawElectricity!Y$171:Y$290,RawElectricity!$B$171:$B$290,WorkElectricity!$I169,RawElectricity!$A$171:$A$290,WorkElectricity!$J169))</f>
        <v>#N/A</v>
      </c>
      <c r="AG169" s="19" t="e">
        <f>IF(SUMIFS(RawElectricity!Z$171:Z$290,RawElectricity!$B$171:$B$290,WorkElectricity!$I169,RawElectricity!$A$171:$A$290,WorkElectricity!$J169)&lt;0.0001,VLOOKUP($I169,Notes!$B$1:$C$1,2,0),SUMIFS(RawElectricity!Z$171:Z$290,RawElectricity!$B$171:$B$290,WorkElectricity!$I169,RawElectricity!$A$171:$A$290,WorkElectricity!$J169))</f>
        <v>#N/A</v>
      </c>
      <c r="AH169" s="19" t="e">
        <f>IF(SUMIFS(RawElectricity!AA$171:AA$290,RawElectricity!$B$171:$B$290,WorkElectricity!$I169,RawElectricity!$A$171:$A$290,WorkElectricity!$J169)&lt;0.0001,VLOOKUP($I169,Notes!$B$1:$C$1,2,0),SUMIFS(RawElectricity!AA$171:AA$290,RawElectricity!$B$171:$B$290,WorkElectricity!$I169,RawElectricity!$A$171:$A$290,WorkElectricity!$J169))</f>
        <v>#N/A</v>
      </c>
      <c r="AI169" s="19" t="e">
        <f>IF(SUMIFS(RawElectricity!AB$171:AB$290,RawElectricity!$B$171:$B$290,WorkElectricity!$I169,RawElectricity!$A$171:$A$290,WorkElectricity!$J169)&lt;0.0001,VLOOKUP($I169,Notes!$B$1:$C$1,2,0),SUMIFS(RawElectricity!AB$171:AB$290,RawElectricity!$B$171:$B$290,WorkElectricity!$I169,RawElectricity!$A$171:$A$290,WorkElectricity!$J169))</f>
        <v>#N/A</v>
      </c>
      <c r="AJ169" s="19" t="e">
        <f>IF(SUMIFS(RawElectricity!AC$171:AC$290,RawElectricity!$B$171:$B$290,WorkElectricity!$I169,RawElectricity!$A$171:$A$290,WorkElectricity!$J169)&lt;0.0001,VLOOKUP($I169,Notes!$B$1:$C$1,2,0),SUMIFS(RawElectricity!AC$171:AC$290,RawElectricity!$B$171:$B$290,WorkElectricity!$I169,RawElectricity!$A$171:$A$290,WorkElectricity!$J169))</f>
        <v>#N/A</v>
      </c>
      <c r="AK169" s="19" t="e">
        <f>IF(SUMIFS(RawElectricity!AD$171:AD$290,RawElectricity!$B$171:$B$290,WorkElectricity!$I169,RawElectricity!$A$171:$A$290,WorkElectricity!$J169)&lt;0.0001,VLOOKUP($I169,Notes!$B$1:$C$1,2,0),SUMIFS(RawElectricity!AD$171:AD$290,RawElectricity!$B$171:$B$290,WorkElectricity!$I169,RawElectricity!$A$171:$A$290,WorkElectricity!$J169))</f>
        <v>#N/A</v>
      </c>
      <c r="AL169" s="19" t="e">
        <f>IF(SUMIFS(RawElectricity!AE$171:AE$290,RawElectricity!$B$171:$B$290,WorkElectricity!$I169,RawElectricity!$A$171:$A$290,WorkElectricity!$J169)&lt;0.0001,VLOOKUP($I169,Notes!$B$1:$C$1,2,0),SUMIFS(RawElectricity!AE$171:AE$290,RawElectricity!$B$171:$B$290,WorkElectricity!$I169,RawElectricity!$A$171:$A$290,WorkElectricity!$J169))</f>
        <v>#N/A</v>
      </c>
      <c r="AM169" s="19" t="e">
        <f>IF(SUMIFS(RawElectricity!AF$171:AF$290,RawElectricity!$B$171:$B$290,WorkElectricity!$I169,RawElectricity!$A$171:$A$290,WorkElectricity!$J169)&lt;0.0001,VLOOKUP($I169,Notes!$B$1:$C$1,2,0),SUMIFS(RawElectricity!AF$171:AF$290,RawElectricity!$B$171:$B$290,WorkElectricity!$I169,RawElectricity!$A$171:$A$290,WorkElectricity!$J169))</f>
        <v>#N/A</v>
      </c>
      <c r="AN169" s="19" t="e">
        <f>IF(SUMIFS(RawElectricity!AG$171:AG$290,RawElectricity!$B$171:$B$290,WorkElectricity!$I169,RawElectricity!$A$171:$A$290,WorkElectricity!$J169)&lt;0.0001,VLOOKUP($I169,Notes!$B$1:$C$1,2,0),SUMIFS(RawElectricity!AG$171:AG$290,RawElectricity!$B$171:$B$290,WorkElectricity!$I169,RawElectricity!$A$171:$A$290,WorkElectricity!$J169))</f>
        <v>#N/A</v>
      </c>
      <c r="AO169" s="19" t="e">
        <f>IF(SUMIFS(RawElectricity!AH$171:AH$290,RawElectricity!$B$171:$B$290,WorkElectricity!$I169,RawElectricity!$A$171:$A$290,WorkElectricity!$J169)&lt;0.0001,VLOOKUP($I169,Notes!$B$1:$C$1,2,0),SUMIFS(RawElectricity!AH$171:AH$290,RawElectricity!$B$171:$B$290,WorkElectricity!$I169,RawElectricity!$A$171:$A$290,WorkElectricity!$J169))</f>
        <v>#N/A</v>
      </c>
      <c r="AP169" s="19" t="e">
        <f>IF(SUMIFS(RawElectricity!AI$171:AI$290,RawElectricity!$B$171:$B$290,WorkElectricity!$I169,RawElectricity!$A$171:$A$290,WorkElectricity!$J169)&lt;0.0001,VLOOKUP($I169,Notes!$B$1:$C$1,2,0),SUMIFS(RawElectricity!AI$171:AI$290,RawElectricity!$B$171:$B$290,WorkElectricity!$I169,RawElectricity!$A$171:$A$290,WorkElectricity!$J169))</f>
        <v>#N/A</v>
      </c>
      <c r="AQ169" s="19" t="e">
        <f>IF(SUMIFS(RawElectricity!AJ$171:AJ$290,RawElectricity!$B$171:$B$290,WorkElectricity!$I169,RawElectricity!$A$171:$A$290,WorkElectricity!$J169)&lt;0.0001,VLOOKUP($I169,Notes!$B$1:$C$1,2,0),SUMIFS(RawElectricity!AJ$171:AJ$290,RawElectricity!$B$171:$B$290,WorkElectricity!$I169,RawElectricity!$A$171:$A$290,WorkElectricity!$J169))</f>
        <v>#N/A</v>
      </c>
      <c r="AR169" s="19" t="e">
        <f>IF(SUMIFS(RawElectricity!AK$171:AK$290,RawElectricity!$B$171:$B$290,WorkElectricity!$I169,RawElectricity!$A$171:$A$290,WorkElectricity!$J169)&lt;0.0001,VLOOKUP($I169,Notes!$B$1:$C$1,2,0),SUMIFS(RawElectricity!AK$171:AK$290,RawElectricity!$B$171:$B$290,WorkElectricity!$I169,RawElectricity!$A$171:$A$290,WorkElectricity!$J169))</f>
        <v>#N/A</v>
      </c>
      <c r="AS169" s="19" t="e">
        <f>IF(SUMIFS(RawElectricity!AL$171:AL$290,RawElectricity!$B$171:$B$290,WorkElectricity!$I169,RawElectricity!$A$171:$A$290,WorkElectricity!$J169)&lt;0.0001,VLOOKUP($I169,Notes!$B$1:$C$1,2,0),SUMIFS(RawElectricity!AL$171:AL$290,RawElectricity!$B$171:$B$290,WorkElectricity!$I169,RawElectricity!$A$171:$A$290,WorkElectricity!$J169))</f>
        <v>#N/A</v>
      </c>
      <c r="AT169" s="19" t="e">
        <f>IF(SUMIFS(RawElectricity!AM$171:AM$290,RawElectricity!$B$171:$B$290,WorkElectricity!$I169,RawElectricity!$A$171:$A$290,WorkElectricity!$J169)&lt;0.0001,VLOOKUP($I169,Notes!$B$1:$C$1,2,0),SUMIFS(RawElectricity!AM$171:AM$290,RawElectricity!$B$171:$B$290,WorkElectricity!$I169,RawElectricity!$A$171:$A$290,WorkElectricity!$J169))</f>
        <v>#N/A</v>
      </c>
      <c r="AU169" s="19" t="e">
        <f>IF(SUMIFS(RawElectricity!AN$171:AN$290,RawElectricity!$B$171:$B$290,WorkElectricity!$I169,RawElectricity!$A$171:$A$290,WorkElectricity!$J169)&lt;0.0001,VLOOKUP($I169,Notes!$B$1:$C$1,2,0),SUMIFS(RawElectricity!AN$171:AN$290,RawElectricity!$B$171:$B$290,WorkElectricity!$I169,RawElectricity!$A$171:$A$290,WorkElectricity!$J169))</f>
        <v>#N/A</v>
      </c>
      <c r="AV169" s="19" t="e">
        <f>IF(SUMIFS(RawElectricity!AO$171:AO$290,RawElectricity!$B$171:$B$290,WorkElectricity!$I169,RawElectricity!$A$171:$A$290,WorkElectricity!$J169)&lt;0.0001,VLOOKUP($I169,Notes!$B$1:$C$1,2,0),SUMIFS(RawElectricity!AO$171:AO$290,RawElectricity!$B$171:$B$290,WorkElectricity!$I169,RawElectricity!$A$171:$A$290,WorkElectricity!$J169))</f>
        <v>#N/A</v>
      </c>
      <c r="AW169" s="19" t="e">
        <f>IF(SUMIFS(RawElectricity!AP$171:AP$290,RawElectricity!$B$171:$B$290,WorkElectricity!$I169,RawElectricity!$A$171:$A$290,WorkElectricity!$J169)&lt;0.0001,VLOOKUP($I169,Notes!$B$1:$C$1,2,0),SUMIFS(RawElectricity!AP$171:AP$290,RawElectricity!$B$171:$B$290,WorkElectricity!$I169,RawElectricity!$A$171:$A$290,WorkElectricity!$J169))</f>
        <v>#N/A</v>
      </c>
      <c r="AX169" s="19" t="e">
        <f>IF(SUMIFS(RawElectricity!AQ$171:AQ$290,RawElectricity!$B$171:$B$290,WorkElectricity!$I169,RawElectricity!$A$171:$A$290,WorkElectricity!$J169)&lt;0.0001,VLOOKUP($I169,Notes!$B$1:$C$1,2,0),SUMIFS(RawElectricity!AQ$171:AQ$290,RawElectricity!$B$171:$B$290,WorkElectricity!$I169,RawElectricity!$A$171:$A$290,WorkElectricity!$J169))</f>
        <v>#N/A</v>
      </c>
      <c r="AY169" s="19" t="e">
        <f>IF(SUMIFS(RawElectricity!AR$171:AR$290,RawElectricity!$B$171:$B$290,WorkElectricity!$I169,RawElectricity!$A$171:$A$290,WorkElectricity!$J169)&lt;0.0001,VLOOKUP($I169,Notes!$B$1:$C$1,2,0),SUMIFS(RawElectricity!AR$171:AR$290,RawElectricity!$B$171:$B$290,WorkElectricity!$I169,RawElectricity!$A$171:$A$290,WorkElectricity!$J169))</f>
        <v>#N/A</v>
      </c>
      <c r="AZ169" s="19" t="e">
        <f>IF(SUMIFS(RawElectricity!AS$171:AS$290,RawElectricity!$B$171:$B$290,WorkElectricity!$I169,RawElectricity!$A$171:$A$290,WorkElectricity!$J169)&lt;0.0001,VLOOKUP($I169,Notes!$B$1:$C$1,2,0),SUMIFS(RawElectricity!AS$171:AS$290,RawElectricity!$B$171:$B$290,WorkElectricity!$I169,RawElectricity!$A$171:$A$290,WorkElectricity!$J169))</f>
        <v>#N/A</v>
      </c>
      <c r="BA169" s="19" t="e">
        <f>IF(SUMIFS(RawElectricity!AT$171:AT$290,RawElectricity!$B$171:$B$290,WorkElectricity!$I169,RawElectricity!$A$171:$A$290,WorkElectricity!$J169)&lt;0.0001,VLOOKUP($I169,Notes!$B$1:$C$1,2,0),SUMIFS(RawElectricity!AT$171:AT$290,RawElectricity!$B$171:$B$290,WorkElectricity!$I169,RawElectricity!$A$171:$A$290,WorkElectricity!$J169))</f>
        <v>#N/A</v>
      </c>
      <c r="BB169" s="19" t="e">
        <f>IF(SUMIFS(RawElectricity!AU$171:AU$290,RawElectricity!$B$171:$B$290,WorkElectricity!$I169,RawElectricity!$A$171:$A$290,WorkElectricity!$J169)&lt;0.0001,VLOOKUP($I169,Notes!$B$1:$C$1,2,0),SUMIFS(RawElectricity!AU$171:AU$290,RawElectricity!$B$171:$B$290,WorkElectricity!$I169,RawElectricity!$A$171:$A$290,WorkElectricity!$J169))</f>
        <v>#N/A</v>
      </c>
      <c r="BC169" s="19" t="e">
        <f>IF(SUMIFS(RawElectricity!AV$171:AV$290,RawElectricity!$B$171:$B$290,WorkElectricity!$I169,RawElectricity!$A$171:$A$290,WorkElectricity!$J169)&lt;0.0001,VLOOKUP($I169,Notes!$B$1:$C$1,2,0),SUMIFS(RawElectricity!AV$171:AV$290,RawElectricity!$B$171:$B$290,WorkElectricity!$I169,RawElectricity!$A$171:$A$290,WorkElectricity!$J169))</f>
        <v>#N/A</v>
      </c>
      <c r="BD169" s="19" t="e">
        <f>IF(SUMIFS(RawElectricity!AW$171:AW$290,RawElectricity!$B$171:$B$290,WorkElectricity!$I169,RawElectricity!$A$171:$A$290,WorkElectricity!$J169)&lt;0.0001,VLOOKUP($I169,Notes!$B$1:$C$1,2,0),SUMIFS(RawElectricity!AW$171:AW$290,RawElectricity!$B$171:$B$290,WorkElectricity!$I169,RawElectricity!$A$171:$A$290,WorkElectricity!$J169))</f>
        <v>#N/A</v>
      </c>
      <c r="BE169" s="19" t="e">
        <f>IF(SUMIFS(RawElectricity!AX$171:AX$290,RawElectricity!$B$171:$B$290,WorkElectricity!$I169,RawElectricity!$A$171:$A$290,WorkElectricity!$J169)&lt;0.0001,VLOOKUP($I169,Notes!$B$1:$C$1,2,0),SUMIFS(RawElectricity!AX$171:AX$290,RawElectricity!$B$171:$B$290,WorkElectricity!$I169,RawElectricity!$A$171:$A$290,WorkElectricity!$J169))</f>
        <v>#N/A</v>
      </c>
      <c r="BF169" s="19" t="e">
        <f>IF(SUMIFS(RawElectricity!AY$171:AY$290,RawElectricity!$B$171:$B$290,WorkElectricity!$I169,RawElectricity!$A$171:$A$290,WorkElectricity!$J169)&lt;0.0001,VLOOKUP($I169,Notes!$B$1:$C$1,2,0),SUMIFS(RawElectricity!AY$171:AY$290,RawElectricity!$B$171:$B$290,WorkElectricity!$I169,RawElectricity!$A$171:$A$290,WorkElectricity!$J169))</f>
        <v>#N/A</v>
      </c>
      <c r="BG169" s="19" t="e">
        <f>IF(SUMIFS(RawElectricity!AZ$171:AZ$290,RawElectricity!$B$171:$B$290,WorkElectricity!$I169,RawElectricity!$A$171:$A$290,WorkElectricity!$J169)&lt;0.0001,VLOOKUP($I169,Notes!$B$1:$C$1,2,0),SUMIFS(RawElectricity!AZ$171:AZ$290,RawElectricity!$B$171:$B$290,WorkElectricity!$I169,RawElectricity!$A$171:$A$290,WorkElectricity!$J169))</f>
        <v>#N/A</v>
      </c>
      <c r="BH169" s="19" t="e">
        <f>IF(SUMIFS(RawElectricity!BA$171:BA$290,RawElectricity!$B$171:$B$290,WorkElectricity!$I169,RawElectricity!$A$171:$A$290,WorkElectricity!$J169)&lt;0.0001,VLOOKUP($I169,Notes!$B$1:$C$1,2,0),SUMIFS(RawElectricity!BA$171:BA$290,RawElectricity!$B$171:$B$290,WorkElectricity!$I169,RawElectricity!$A$171:$A$290,WorkElectricity!$J169))</f>
        <v>#N/A</v>
      </c>
      <c r="BI169" s="19" t="e">
        <f>IF(SUMIFS(RawElectricity!BB$171:BB$290,RawElectricity!$B$171:$B$290,WorkElectricity!$I169,RawElectricity!$A$171:$A$290,WorkElectricity!$J169)&lt;0.0001,VLOOKUP($I169,Notes!$B$1:$C$1,2,0),SUMIFS(RawElectricity!BB$171:BB$290,RawElectricity!$B$171:$B$290,WorkElectricity!$I169,RawElectricity!$A$171:$A$290,WorkElectricity!$J169))</f>
        <v>#N/A</v>
      </c>
      <c r="BJ169" s="19" t="e">
        <f>IF(SUMIFS(RawElectricity!BC$171:BC$290,RawElectricity!$B$171:$B$290,WorkElectricity!$I169,RawElectricity!$A$171:$A$290,WorkElectricity!$J169)&lt;0.0001,VLOOKUP($I169,Notes!$B$1:$C$1,2,0),SUMIFS(RawElectricity!BC$171:BC$290,RawElectricity!$B$171:$B$290,WorkElectricity!$I169,RawElectricity!$A$171:$A$290,WorkElectricity!$J169))</f>
        <v>#N/A</v>
      </c>
      <c r="BK169" s="19" t="e">
        <f>IF(SUMIFS(RawElectricity!BD$171:BD$290,RawElectricity!$B$171:$B$290,WorkElectricity!$I169,RawElectricity!$A$171:$A$290,WorkElectricity!$J169)&lt;0.0001,VLOOKUP($I169,Notes!$B$1:$C$1,2,0),SUMIFS(RawElectricity!BD$171:BD$290,RawElectricity!$B$171:$B$290,WorkElectricity!$I169,RawElectricity!$A$171:$A$290,WorkElectricity!$J169))</f>
        <v>#N/A</v>
      </c>
      <c r="BL169" s="19" t="e">
        <f>IF(SUMIFS(RawElectricity!BE$171:BE$290,RawElectricity!$B$171:$B$290,WorkElectricity!$I169,RawElectricity!$A$171:$A$290,WorkElectricity!$J169)&lt;0.0001,VLOOKUP($I169,Notes!$B$1:$C$1,2,0),SUMIFS(RawElectricity!BE$171:BE$290,RawElectricity!$B$171:$B$290,WorkElectricity!$I169,RawElectricity!$A$171:$A$290,WorkElectricity!$J169))</f>
        <v>#N/A</v>
      </c>
      <c r="BM169" s="19" t="e">
        <f>IF(SUMIFS(RawElectricity!BF$171:BF$290,RawElectricity!$B$171:$B$290,WorkElectricity!$I169,RawElectricity!$A$171:$A$290,WorkElectricity!$J169)&lt;0.0001,VLOOKUP($I169,Notes!$B$1:$C$1,2,0),SUMIFS(RawElectricity!BF$171:BF$290,RawElectricity!$B$171:$B$290,WorkElectricity!$I169,RawElectricity!$A$171:$A$290,WorkElectricity!$J169))</f>
        <v>#N/A</v>
      </c>
      <c r="BN169" s="19" t="e">
        <f>IF(SUMIFS(RawElectricity!BG$171:BG$290,RawElectricity!$B$171:$B$290,WorkElectricity!$I169,RawElectricity!$A$171:$A$290,WorkElectricity!$J169)&lt;0.0001,VLOOKUP($I169,Notes!$B$1:$C$1,2,0),SUMIFS(RawElectricity!BG$171:BG$290,RawElectricity!$B$171:$B$290,WorkElectricity!$I169,RawElectricity!$A$171:$A$290,WorkElectricity!$J169))</f>
        <v>#N/A</v>
      </c>
      <c r="BO169" s="19" t="e">
        <f>IF(SUMIFS(RawElectricity!BH$171:BH$290,RawElectricity!$B$171:$B$290,WorkElectricity!$I169,RawElectricity!$A$171:$A$290,WorkElectricity!$J169)&lt;0.0001,VLOOKUP($I169,Notes!$B$1:$C$1,2,0),SUMIFS(RawElectricity!BH$171:BH$290,RawElectricity!$B$171:$B$290,WorkElectricity!$I169,RawElectricity!$A$171:$A$290,WorkElectricity!$J169))</f>
        <v>#N/A</v>
      </c>
      <c r="BP169" s="19" t="e">
        <f>IF(SUMIFS(RawElectricity!BI$171:BI$290,RawElectricity!$B$171:$B$290,WorkElectricity!$I169,RawElectricity!$A$171:$A$290,WorkElectricity!$J169)&lt;0.0001,VLOOKUP($I169,Notes!$B$1:$C$1,2,0),SUMIFS(RawElectricity!BI$171:BI$290,RawElectricity!$B$171:$B$290,WorkElectricity!$I169,RawElectricity!$A$171:$A$290,WorkElectricity!$J169))</f>
        <v>#N/A</v>
      </c>
      <c r="BQ169" s="19"/>
      <c r="BR169" s="19" t="e">
        <f>IF(SUMIFS(RawElectricity!BJ$171:BJ$290,RawElectricity!$B$171:$B$290,WorkElectricity!$I169,RawElectricity!$A$171:$A$290,WorkElectricity!$J169)&lt;0.0001,VLOOKUP($I169,Notes!$B$1:$C$1,2,0),SUMIFS(RawElectricity!BJ$171:BJ$290,RawElectricity!$B$171:$B$290,WorkElectricity!$I169,RawElectricity!$A$171:$A$290,WorkElectricity!$J169))</f>
        <v>#N/A</v>
      </c>
      <c r="BS169" s="19" t="e">
        <f>IF(SUMIFS(RawElectricity!BK$171:BK$290,RawElectricity!$B$171:$B$290,WorkElectricity!$I169,RawElectricity!$A$171:$A$290,WorkElectricity!$J169)&lt;0.0001,VLOOKUP($I169,Notes!$B$1:$C$1,2,0),SUMIFS(RawElectricity!BK$171:BK$290,RawElectricity!$B$171:$B$290,WorkElectricity!$I169,RawElectricity!$A$171:$A$290,WorkElectricity!$J169))</f>
        <v>#N/A</v>
      </c>
      <c r="BT169" s="19" t="e">
        <f>IF(SUMIFS(RawElectricity!BL$171:BL$290,RawElectricity!$B$171:$B$290,WorkElectricity!$I169,RawElectricity!$A$171:$A$290,WorkElectricity!$J169)&lt;0.0001,VLOOKUP($I169,Notes!$B$1:$C$1,2,0),SUMIFS(RawElectricity!BL$171:BL$290,RawElectricity!$B$171:$B$290,WorkElectricity!$I169,RawElectricity!$A$171:$A$290,WorkElectricity!$J169))</f>
        <v>#N/A</v>
      </c>
      <c r="BU169" s="19" t="e">
        <f>IF(SUMIFS(RawElectricity!BM$171:BM$290,RawElectricity!$B$171:$B$290,WorkElectricity!$I169,RawElectricity!$A$171:$A$290,WorkElectricity!$J169)&lt;0.0001,VLOOKUP($I169,Notes!$B$1:$C$1,2,0),SUMIFS(RawElectricity!BM$171:BM$290,RawElectricity!$B$171:$B$290,WorkElectricity!$I169,RawElectricity!$A$171:$A$290,WorkElectricity!$J169))</f>
        <v>#N/A</v>
      </c>
      <c r="BV169" s="19" t="e">
        <f>IF(SUMIFS(RawElectricity!BN$171:BN$290,RawElectricity!$B$171:$B$290,WorkElectricity!$I169,RawElectricity!$A$171:$A$290,WorkElectricity!$J169)&lt;0.0001,VLOOKUP($I169,Notes!$B$1:$C$1,2,0),SUMIFS(RawElectricity!BN$171:BN$290,RawElectricity!$B$171:$B$290,WorkElectricity!$I169,RawElectricity!$A$171:$A$290,WorkElectricity!$J169))</f>
        <v>#N/A</v>
      </c>
      <c r="BW169" s="19" t="e">
        <f>IF(SUMIFS(RawElectricity!BO$171:BO$290,RawElectricity!$B$171:$B$290,WorkElectricity!$I169,RawElectricity!$A$171:$A$290,WorkElectricity!$J169)&lt;0.0001,VLOOKUP($I169,Notes!$B$1:$C$1,2,0),SUMIFS(RawElectricity!BO$171:BO$290,RawElectricity!$B$171:$B$290,WorkElectricity!$I169,RawElectricity!$A$171:$A$290,WorkElectricity!$J169))</f>
        <v>#N/A</v>
      </c>
    </row>
    <row r="170" spans="1:75" x14ac:dyDescent="0.25">
      <c r="A170" t="str">
        <f>IF(B170&lt;&gt;B169,MAX(A$79:A169)+1,"")</f>
        <v/>
      </c>
      <c r="B170" t="str">
        <f>RawElectricity!B261</f>
        <v>sim7</v>
      </c>
      <c r="D170" s="19"/>
      <c r="E170" s="19"/>
      <c r="F170" s="19"/>
      <c r="G170" s="19"/>
      <c r="H170" s="19"/>
      <c r="I170" s="19"/>
      <c r="J170" s="19"/>
      <c r="K170" s="19"/>
      <c r="L170" s="19"/>
      <c r="M170" s="19"/>
      <c r="N170" s="19"/>
      <c r="O170" s="19"/>
      <c r="P170" s="19"/>
      <c r="Q170" s="19"/>
      <c r="R170" s="19"/>
      <c r="S170" s="19"/>
      <c r="T170" s="19"/>
      <c r="U170" s="19"/>
      <c r="V170" s="19"/>
      <c r="W170" s="19"/>
      <c r="X170" s="19"/>
      <c r="Y170" s="19"/>
      <c r="Z170" s="19"/>
      <c r="AA170" s="19"/>
      <c r="AB170" s="19"/>
      <c r="AC170" s="19"/>
      <c r="AD170" s="19"/>
      <c r="AE170" s="19"/>
      <c r="AF170" s="19"/>
      <c r="AG170" s="19"/>
      <c r="AH170" s="19"/>
      <c r="AI170" s="19"/>
      <c r="AJ170" s="19"/>
      <c r="AK170" s="19"/>
      <c r="AL170" s="19"/>
      <c r="AM170" s="19"/>
      <c r="AN170" s="19"/>
      <c r="AO170" s="19"/>
      <c r="AP170" s="19"/>
      <c r="AQ170" s="19"/>
      <c r="AR170" s="19"/>
      <c r="AS170" s="19"/>
      <c r="AT170" s="19"/>
      <c r="AU170" s="19"/>
      <c r="AV170" s="19"/>
      <c r="AW170" s="19"/>
      <c r="AX170" s="19"/>
      <c r="AY170" s="19"/>
      <c r="AZ170" s="19"/>
      <c r="BA170" s="19"/>
      <c r="BB170" s="19"/>
      <c r="BC170" s="19"/>
      <c r="BD170" s="19"/>
      <c r="BE170" s="19"/>
      <c r="BF170" s="19"/>
      <c r="BG170" s="19"/>
      <c r="BH170" s="19"/>
      <c r="BI170" s="19"/>
      <c r="BJ170" s="19"/>
      <c r="BK170" s="19"/>
      <c r="BL170" s="19"/>
      <c r="BM170" s="19"/>
      <c r="BN170" s="19"/>
      <c r="BO170" s="19"/>
    </row>
    <row r="171" spans="1:75" x14ac:dyDescent="0.25">
      <c r="A171" t="str">
        <f>IF(B171&lt;&gt;B170,MAX(A$79:A170)+1,"")</f>
        <v/>
      </c>
      <c r="B171" t="str">
        <f>RawElectricity!B262</f>
        <v>sim7</v>
      </c>
      <c r="D171" s="19"/>
      <c r="E171" s="19"/>
      <c r="F171" s="19"/>
      <c r="G171" s="19"/>
      <c r="H171" s="19"/>
      <c r="I171" s="19"/>
      <c r="J171" s="19"/>
      <c r="K171" s="19"/>
      <c r="L171" s="19"/>
      <c r="M171" s="19"/>
      <c r="N171" s="19"/>
      <c r="O171" s="19"/>
      <c r="P171" s="19"/>
      <c r="Q171" s="19"/>
      <c r="R171" s="19"/>
      <c r="S171" s="19"/>
      <c r="T171" s="19"/>
      <c r="U171" s="19"/>
      <c r="V171" s="19"/>
      <c r="W171" s="19"/>
      <c r="X171" s="19"/>
      <c r="Y171" s="19"/>
      <c r="Z171" s="19"/>
      <c r="AA171" s="19"/>
      <c r="AB171" s="19"/>
      <c r="AC171" s="19"/>
      <c r="AD171" s="19"/>
      <c r="AE171" s="19"/>
      <c r="AF171" s="19"/>
      <c r="AG171" s="19"/>
      <c r="AH171" s="19"/>
      <c r="AI171" s="19"/>
      <c r="AJ171" s="19"/>
      <c r="AK171" s="19"/>
      <c r="AL171" s="19"/>
      <c r="AM171" s="19"/>
      <c r="AN171" s="19"/>
      <c r="AO171" s="19"/>
      <c r="AP171" s="19"/>
      <c r="AQ171" s="19"/>
      <c r="AR171" s="19"/>
      <c r="AS171" s="19"/>
      <c r="AT171" s="19"/>
      <c r="AU171" s="19"/>
      <c r="AV171" s="19"/>
      <c r="AW171" s="19"/>
      <c r="AX171" s="19"/>
      <c r="AY171" s="19"/>
      <c r="AZ171" s="19"/>
      <c r="BA171" s="19"/>
      <c r="BB171" s="19"/>
      <c r="BC171" s="19"/>
      <c r="BD171" s="19"/>
      <c r="BE171" s="19"/>
      <c r="BF171" s="19"/>
      <c r="BG171" s="19"/>
      <c r="BH171" s="19"/>
      <c r="BI171" s="19"/>
      <c r="BJ171" s="19"/>
      <c r="BK171" s="19"/>
      <c r="BL171" s="19"/>
      <c r="BM171" s="19"/>
      <c r="BN171" s="19"/>
      <c r="BO171" s="19"/>
    </row>
    <row r="172" spans="1:75" x14ac:dyDescent="0.25">
      <c r="A172" t="str">
        <f>IF(B172&lt;&gt;B171,MAX(A$79:A171)+1,"")</f>
        <v/>
      </c>
      <c r="B172" t="str">
        <f>RawElectricity!B263</f>
        <v>sim7</v>
      </c>
      <c r="D172" s="19"/>
      <c r="E172" s="19"/>
      <c r="F172" s="19"/>
      <c r="G172" s="19"/>
      <c r="H172" s="19"/>
      <c r="I172" s="19"/>
      <c r="J172" s="19"/>
      <c r="K172" s="19"/>
      <c r="L172" s="19"/>
      <c r="M172" s="19"/>
      <c r="N172" s="19"/>
      <c r="O172" s="19"/>
      <c r="P172" s="19"/>
      <c r="Q172" s="19"/>
      <c r="R172" s="19"/>
      <c r="S172" s="19"/>
      <c r="T172" s="19"/>
      <c r="U172" s="19"/>
      <c r="V172" s="19"/>
      <c r="W172" s="19"/>
      <c r="X172" s="19"/>
      <c r="Y172" s="19"/>
      <c r="Z172" s="19"/>
      <c r="AA172" s="19"/>
      <c r="AB172" s="19"/>
      <c r="AC172" s="19"/>
      <c r="AD172" s="19"/>
      <c r="AE172" s="19"/>
      <c r="AF172" s="19"/>
      <c r="AG172" s="19"/>
      <c r="AH172" s="19"/>
      <c r="AI172" s="19"/>
      <c r="AJ172" s="19"/>
      <c r="AK172" s="19"/>
      <c r="AL172" s="19"/>
      <c r="AM172" s="19"/>
      <c r="AN172" s="19"/>
      <c r="AO172" s="19"/>
      <c r="AP172" s="19"/>
      <c r="AQ172" s="19"/>
      <c r="AR172" s="19"/>
      <c r="AS172" s="19"/>
      <c r="AT172" s="19"/>
      <c r="AU172" s="19"/>
      <c r="AV172" s="19"/>
      <c r="AW172" s="19"/>
      <c r="AX172" s="19"/>
      <c r="AY172" s="19"/>
      <c r="AZ172" s="19"/>
      <c r="BA172" s="19"/>
      <c r="BB172" s="19"/>
      <c r="BC172" s="19"/>
      <c r="BD172" s="19"/>
      <c r="BE172" s="19"/>
      <c r="BF172" s="19"/>
      <c r="BG172" s="19"/>
      <c r="BH172" s="19"/>
      <c r="BI172" s="19"/>
      <c r="BJ172" s="19"/>
      <c r="BK172" s="19"/>
      <c r="BL172" s="19"/>
      <c r="BM172" s="19"/>
      <c r="BN172" s="19"/>
      <c r="BO172" s="19"/>
    </row>
    <row r="173" spans="1:75" x14ac:dyDescent="0.25">
      <c r="A173" t="str">
        <f>IF(B173&lt;&gt;B172,MAX(A$79:A172)+1,"")</f>
        <v/>
      </c>
      <c r="B173" t="str">
        <f>RawElectricity!B264</f>
        <v>sim7</v>
      </c>
      <c r="D173" s="19"/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19"/>
      <c r="P173" s="19"/>
      <c r="Q173" s="19"/>
      <c r="R173" s="19"/>
      <c r="S173" s="19"/>
      <c r="T173" s="19"/>
      <c r="U173" s="19"/>
      <c r="V173" s="19"/>
      <c r="W173" s="19"/>
      <c r="X173" s="19"/>
      <c r="Y173" s="19"/>
      <c r="Z173" s="19"/>
      <c r="AA173" s="19"/>
      <c r="AB173" s="19"/>
      <c r="AC173" s="19"/>
      <c r="AD173" s="19"/>
      <c r="AE173" s="19"/>
      <c r="AF173" s="19"/>
      <c r="AG173" s="19"/>
      <c r="AH173" s="19"/>
      <c r="AI173" s="19"/>
      <c r="AJ173" s="19"/>
      <c r="AK173" s="19"/>
      <c r="AL173" s="19"/>
      <c r="AM173" s="19"/>
      <c r="AN173" s="19"/>
      <c r="AO173" s="19"/>
      <c r="AP173" s="19"/>
      <c r="AQ173" s="19"/>
      <c r="AR173" s="19"/>
      <c r="AS173" s="19"/>
      <c r="AT173" s="19"/>
      <c r="AU173" s="19"/>
      <c r="AV173" s="19"/>
      <c r="AW173" s="19"/>
      <c r="AX173" s="19"/>
      <c r="AY173" s="19"/>
      <c r="AZ173" s="19"/>
      <c r="BA173" s="19"/>
      <c r="BB173" s="19"/>
      <c r="BC173" s="19"/>
      <c r="BD173" s="19"/>
      <c r="BE173" s="19"/>
      <c r="BF173" s="19"/>
      <c r="BG173" s="19"/>
      <c r="BH173" s="19"/>
      <c r="BI173" s="19"/>
      <c r="BJ173" s="19"/>
      <c r="BK173" s="19"/>
      <c r="BL173" s="19"/>
      <c r="BM173" s="19"/>
      <c r="BN173" s="19"/>
      <c r="BO173" s="19"/>
    </row>
    <row r="174" spans="1:75" x14ac:dyDescent="0.25">
      <c r="A174" t="str">
        <f>IF(B174&lt;&gt;B173,MAX(A$79:A173)+1,"")</f>
        <v/>
      </c>
      <c r="B174" t="str">
        <f>RawElectricity!B265</f>
        <v>sim7</v>
      </c>
      <c r="D174" s="19"/>
      <c r="E174" s="19"/>
      <c r="F174" s="19"/>
      <c r="G174" s="19"/>
      <c r="H174" s="19"/>
      <c r="I174" s="19"/>
      <c r="J174" s="19"/>
      <c r="K174" s="19"/>
      <c r="L174" s="19"/>
      <c r="M174" s="19"/>
      <c r="N174" s="19"/>
      <c r="O174" s="19"/>
      <c r="P174" s="19"/>
      <c r="Q174" s="19"/>
      <c r="R174" s="19"/>
      <c r="S174" s="19"/>
      <c r="T174" s="19"/>
      <c r="U174" s="19"/>
      <c r="V174" s="19"/>
      <c r="W174" s="19"/>
      <c r="X174" s="19"/>
      <c r="Y174" s="19"/>
      <c r="Z174" s="19"/>
      <c r="AA174" s="19"/>
      <c r="AB174" s="19"/>
      <c r="AC174" s="19"/>
      <c r="AD174" s="19"/>
      <c r="AE174" s="19"/>
      <c r="AF174" s="19"/>
      <c r="AG174" s="19"/>
      <c r="AH174" s="19"/>
      <c r="AI174" s="19"/>
      <c r="AJ174" s="19"/>
      <c r="AK174" s="19"/>
      <c r="AL174" s="19"/>
      <c r="AM174" s="19"/>
      <c r="AN174" s="19"/>
      <c r="AO174" s="19"/>
      <c r="AP174" s="19"/>
      <c r="AQ174" s="19"/>
      <c r="AR174" s="19"/>
      <c r="AS174" s="19"/>
      <c r="AT174" s="19"/>
      <c r="AU174" s="19"/>
      <c r="AV174" s="19"/>
      <c r="AW174" s="19"/>
      <c r="AX174" s="19"/>
      <c r="AY174" s="19"/>
      <c r="AZ174" s="19"/>
      <c r="BA174" s="19"/>
      <c r="BB174" s="19"/>
      <c r="BC174" s="19"/>
      <c r="BD174" s="19"/>
      <c r="BE174" s="19"/>
      <c r="BF174" s="19"/>
      <c r="BG174" s="19"/>
      <c r="BH174" s="19"/>
      <c r="BI174" s="19"/>
      <c r="BJ174" s="19"/>
      <c r="BK174" s="19"/>
      <c r="BL174" s="19"/>
      <c r="BM174" s="19"/>
      <c r="BN174" s="19"/>
      <c r="BO174" s="19"/>
    </row>
    <row r="175" spans="1:75" x14ac:dyDescent="0.25">
      <c r="A175" t="str">
        <f>IF(B175&lt;&gt;B174,MAX(A$79:A174)+1,"")</f>
        <v/>
      </c>
      <c r="B175" t="str">
        <f>RawElectricity!B266</f>
        <v>sim7</v>
      </c>
      <c r="D175" s="19"/>
      <c r="E175" s="19"/>
      <c r="F175" s="19"/>
      <c r="G175" s="19"/>
      <c r="H175" s="19"/>
      <c r="I175" s="19"/>
      <c r="J175" s="19"/>
      <c r="K175" s="19"/>
      <c r="L175" s="19"/>
      <c r="M175" s="19"/>
      <c r="N175" s="19"/>
      <c r="O175" s="19"/>
      <c r="P175" s="19"/>
      <c r="Q175" s="19"/>
      <c r="R175" s="19"/>
      <c r="S175" s="19"/>
      <c r="T175" s="19"/>
      <c r="U175" s="19"/>
      <c r="V175" s="19"/>
      <c r="W175" s="19"/>
      <c r="X175" s="19"/>
      <c r="Y175" s="19"/>
      <c r="Z175" s="19"/>
      <c r="AA175" s="19"/>
      <c r="AB175" s="19"/>
      <c r="AC175" s="19"/>
      <c r="AD175" s="19"/>
      <c r="AE175" s="19"/>
      <c r="AF175" s="19"/>
      <c r="AG175" s="19"/>
      <c r="AH175" s="19"/>
      <c r="AI175" s="19"/>
      <c r="AJ175" s="19"/>
      <c r="AK175" s="19"/>
      <c r="AL175" s="19"/>
      <c r="AM175" s="19"/>
      <c r="AN175" s="19"/>
      <c r="AO175" s="19"/>
      <c r="AP175" s="19"/>
      <c r="AQ175" s="19"/>
      <c r="AR175" s="19"/>
      <c r="AS175" s="19"/>
      <c r="AT175" s="19"/>
      <c r="AU175" s="19"/>
      <c r="AV175" s="19"/>
      <c r="AW175" s="19"/>
      <c r="AX175" s="19"/>
      <c r="AY175" s="19"/>
      <c r="AZ175" s="19"/>
      <c r="BA175" s="19"/>
      <c r="BB175" s="19"/>
      <c r="BC175" s="19"/>
      <c r="BD175" s="19"/>
      <c r="BE175" s="19"/>
      <c r="BF175" s="19"/>
      <c r="BG175" s="19"/>
      <c r="BH175" s="19"/>
      <c r="BI175" s="19"/>
      <c r="BJ175" s="19"/>
      <c r="BK175" s="19"/>
      <c r="BL175" s="19"/>
      <c r="BM175" s="19"/>
      <c r="BN175" s="19"/>
      <c r="BO175" s="19"/>
    </row>
    <row r="176" spans="1:75" x14ac:dyDescent="0.25">
      <c r="A176">
        <f>IF(B176&lt;&gt;B175,MAX(A$79:A175)+1,"")</f>
        <v>9</v>
      </c>
      <c r="B176" t="str">
        <f>RawElectricity!B267</f>
        <v>sim8</v>
      </c>
      <c r="D176" s="19"/>
      <c r="E176" s="19"/>
      <c r="F176" s="19"/>
      <c r="G176" s="19"/>
      <c r="H176" s="19"/>
      <c r="I176" s="19"/>
      <c r="J176" s="19"/>
      <c r="K176" s="19"/>
      <c r="L176" s="19"/>
      <c r="M176" s="19"/>
      <c r="N176" s="19"/>
      <c r="O176" s="19"/>
      <c r="P176" s="19"/>
      <c r="Q176" s="19"/>
      <c r="R176" s="19"/>
      <c r="S176" s="19"/>
      <c r="T176" s="19"/>
      <c r="U176" s="19"/>
      <c r="V176" s="19"/>
      <c r="W176" s="19"/>
      <c r="X176" s="19"/>
      <c r="Y176" s="19"/>
      <c r="Z176" s="19"/>
      <c r="AA176" s="19"/>
      <c r="AB176" s="19"/>
      <c r="AC176" s="19"/>
      <c r="AD176" s="19"/>
      <c r="AE176" s="19"/>
      <c r="AF176" s="19"/>
      <c r="AG176" s="19"/>
      <c r="AH176" s="19"/>
      <c r="AI176" s="19"/>
      <c r="AJ176" s="19"/>
      <c r="AK176" s="19"/>
      <c r="AL176" s="19"/>
      <c r="AM176" s="19"/>
      <c r="AN176" s="19"/>
      <c r="AO176" s="19"/>
      <c r="AP176" s="19"/>
      <c r="AQ176" s="19"/>
      <c r="AR176" s="19"/>
      <c r="AS176" s="19"/>
      <c r="AT176" s="19"/>
      <c r="AU176" s="19"/>
      <c r="AV176" s="19"/>
      <c r="AW176" s="19"/>
      <c r="AX176" s="19"/>
      <c r="AY176" s="19"/>
      <c r="AZ176" s="19"/>
      <c r="BA176" s="19"/>
      <c r="BB176" s="19"/>
      <c r="BC176" s="19"/>
      <c r="BD176" s="19"/>
      <c r="BE176" s="19"/>
      <c r="BF176" s="19"/>
      <c r="BG176" s="19"/>
      <c r="BH176" s="19"/>
      <c r="BI176" s="19"/>
      <c r="BJ176" s="19"/>
      <c r="BK176" s="19"/>
      <c r="BL176" s="19"/>
      <c r="BM176" s="19"/>
      <c r="BN176" s="19"/>
      <c r="BO176" s="19"/>
    </row>
    <row r="177" spans="1:67" x14ac:dyDescent="0.25">
      <c r="A177" t="str">
        <f>IF(B177&lt;&gt;B176,MAX(A$79:A176)+1,"")</f>
        <v/>
      </c>
      <c r="B177" t="str">
        <f>RawElectricity!B268</f>
        <v>sim8</v>
      </c>
      <c r="D177" s="19"/>
      <c r="E177" s="19"/>
      <c r="F177" s="19"/>
      <c r="G177" s="19"/>
      <c r="H177" s="19"/>
      <c r="I177" s="19"/>
      <c r="J177" s="19"/>
      <c r="K177" s="19"/>
      <c r="L177" s="19"/>
      <c r="M177" s="19"/>
      <c r="N177" s="19"/>
      <c r="O177" s="19"/>
      <c r="P177" s="19"/>
      <c r="Q177" s="19"/>
      <c r="R177" s="19"/>
      <c r="S177" s="19"/>
      <c r="T177" s="19"/>
      <c r="U177" s="19"/>
      <c r="V177" s="19"/>
      <c r="W177" s="19"/>
      <c r="X177" s="19"/>
      <c r="Y177" s="19"/>
      <c r="Z177" s="19"/>
      <c r="AA177" s="19"/>
      <c r="AB177" s="19"/>
      <c r="AC177" s="19"/>
      <c r="AD177" s="19"/>
      <c r="AE177" s="19"/>
      <c r="AF177" s="19"/>
      <c r="AG177" s="19"/>
      <c r="AH177" s="19"/>
      <c r="AI177" s="19"/>
      <c r="AJ177" s="19"/>
      <c r="AK177" s="19"/>
      <c r="AL177" s="19"/>
      <c r="AM177" s="19"/>
      <c r="AN177" s="19"/>
      <c r="AO177" s="19"/>
      <c r="AP177" s="19"/>
      <c r="AQ177" s="19"/>
      <c r="AR177" s="19"/>
      <c r="AS177" s="19"/>
      <c r="AT177" s="19"/>
      <c r="AU177" s="19"/>
      <c r="AV177" s="19"/>
      <c r="AW177" s="19"/>
      <c r="AX177" s="19"/>
      <c r="AY177" s="19"/>
      <c r="AZ177" s="19"/>
      <c r="BA177" s="19"/>
      <c r="BB177" s="19"/>
      <c r="BC177" s="19"/>
      <c r="BD177" s="19"/>
      <c r="BE177" s="19"/>
      <c r="BF177" s="19"/>
      <c r="BG177" s="19"/>
      <c r="BH177" s="19"/>
      <c r="BI177" s="19"/>
      <c r="BJ177" s="19"/>
      <c r="BK177" s="19"/>
      <c r="BL177" s="19"/>
      <c r="BM177" s="19"/>
      <c r="BN177" s="19"/>
      <c r="BO177" s="19"/>
    </row>
    <row r="178" spans="1:67" x14ac:dyDescent="0.25">
      <c r="A178" t="str">
        <f>IF(B178&lt;&gt;B177,MAX(A$79:A177)+1,"")</f>
        <v/>
      </c>
      <c r="B178" t="str">
        <f>RawElectricity!B269</f>
        <v>sim8</v>
      </c>
      <c r="D178" s="19"/>
      <c r="E178" s="19"/>
      <c r="F178" s="19"/>
      <c r="G178" s="19"/>
      <c r="H178" s="19"/>
      <c r="I178" s="19"/>
      <c r="J178" s="19"/>
      <c r="K178" s="19"/>
      <c r="L178" s="19"/>
      <c r="M178" s="19"/>
      <c r="N178" s="19"/>
      <c r="O178" s="19"/>
      <c r="P178" s="19"/>
      <c r="Q178" s="19"/>
      <c r="R178" s="19"/>
      <c r="S178" s="19"/>
      <c r="T178" s="19"/>
      <c r="U178" s="19"/>
      <c r="V178" s="19"/>
      <c r="W178" s="19"/>
      <c r="X178" s="19"/>
      <c r="Y178" s="19"/>
      <c r="Z178" s="19"/>
      <c r="AA178" s="19"/>
      <c r="AB178" s="19"/>
      <c r="AC178" s="19"/>
      <c r="AD178" s="19"/>
      <c r="AE178" s="19"/>
      <c r="AF178" s="19"/>
      <c r="AG178" s="19"/>
      <c r="AH178" s="19"/>
      <c r="AI178" s="19"/>
      <c r="AJ178" s="19"/>
      <c r="AK178" s="19"/>
      <c r="AL178" s="19"/>
      <c r="AM178" s="19"/>
      <c r="AN178" s="19"/>
      <c r="AO178" s="19"/>
      <c r="AP178" s="19"/>
      <c r="AQ178" s="19"/>
      <c r="AR178" s="19"/>
      <c r="AS178" s="19"/>
      <c r="AT178" s="19"/>
      <c r="AU178" s="19"/>
      <c r="AV178" s="19"/>
      <c r="AW178" s="19"/>
      <c r="AX178" s="19"/>
      <c r="AY178" s="19"/>
      <c r="AZ178" s="19"/>
      <c r="BA178" s="19"/>
      <c r="BB178" s="19"/>
      <c r="BC178" s="19"/>
      <c r="BD178" s="19"/>
      <c r="BE178" s="19"/>
      <c r="BF178" s="19"/>
      <c r="BG178" s="19"/>
      <c r="BH178" s="19"/>
      <c r="BI178" s="19"/>
      <c r="BJ178" s="19"/>
      <c r="BK178" s="19"/>
      <c r="BL178" s="19"/>
      <c r="BM178" s="19"/>
      <c r="BN178" s="19"/>
      <c r="BO178" s="19"/>
    </row>
    <row r="179" spans="1:67" x14ac:dyDescent="0.25">
      <c r="A179" t="str">
        <f>IF(B179&lt;&gt;B178,MAX(A$79:A178)+1,"")</f>
        <v/>
      </c>
      <c r="B179" t="str">
        <f>RawElectricity!B270</f>
        <v>sim8</v>
      </c>
      <c r="D179" s="19"/>
      <c r="E179" s="19"/>
      <c r="F179" s="19"/>
      <c r="G179" s="19"/>
      <c r="H179" s="19"/>
      <c r="I179" s="19"/>
      <c r="J179" s="19"/>
      <c r="K179" s="19"/>
      <c r="L179" s="19"/>
      <c r="M179" s="19"/>
      <c r="N179" s="19"/>
      <c r="O179" s="19"/>
      <c r="P179" s="19"/>
      <c r="Q179" s="19"/>
      <c r="R179" s="19"/>
      <c r="S179" s="19"/>
      <c r="T179" s="19"/>
      <c r="U179" s="19"/>
      <c r="V179" s="19"/>
      <c r="W179" s="19"/>
      <c r="X179" s="19"/>
      <c r="Y179" s="19"/>
      <c r="Z179" s="19"/>
      <c r="AA179" s="19"/>
      <c r="AB179" s="19"/>
      <c r="AC179" s="19"/>
      <c r="AD179" s="19"/>
      <c r="AE179" s="19"/>
      <c r="AF179" s="19"/>
      <c r="AG179" s="19"/>
      <c r="AH179" s="19"/>
      <c r="AI179" s="19"/>
      <c r="AJ179" s="19"/>
      <c r="AK179" s="19"/>
      <c r="AL179" s="19"/>
      <c r="AM179" s="19"/>
      <c r="AN179" s="19"/>
      <c r="AO179" s="19"/>
      <c r="AP179" s="19"/>
      <c r="AQ179" s="19"/>
      <c r="AR179" s="19"/>
      <c r="AS179" s="19"/>
      <c r="AT179" s="19"/>
      <c r="AU179" s="19"/>
      <c r="AV179" s="19"/>
      <c r="AW179" s="19"/>
      <c r="AX179" s="19"/>
      <c r="AY179" s="19"/>
      <c r="AZ179" s="19"/>
      <c r="BA179" s="19"/>
      <c r="BB179" s="19"/>
      <c r="BC179" s="19"/>
      <c r="BD179" s="19"/>
      <c r="BE179" s="19"/>
      <c r="BF179" s="19"/>
      <c r="BG179" s="19"/>
      <c r="BH179" s="19"/>
      <c r="BI179" s="19"/>
      <c r="BJ179" s="19"/>
      <c r="BK179" s="19"/>
      <c r="BL179" s="19"/>
      <c r="BM179" s="19"/>
      <c r="BN179" s="19"/>
      <c r="BO179" s="19"/>
    </row>
    <row r="180" spans="1:67" x14ac:dyDescent="0.25">
      <c r="A180" t="str">
        <f>IF(B180&lt;&gt;B179,MAX(A$79:A179)+1,"")</f>
        <v/>
      </c>
      <c r="B180" t="str">
        <f>RawElectricity!B271</f>
        <v>sim8</v>
      </c>
      <c r="D180" s="19"/>
      <c r="E180" s="19"/>
      <c r="F180" s="19"/>
      <c r="G180" s="19"/>
      <c r="H180" s="19"/>
      <c r="I180" s="19"/>
      <c r="J180" s="19"/>
      <c r="K180" s="19"/>
      <c r="L180" s="19"/>
      <c r="M180" s="19"/>
      <c r="N180" s="19"/>
      <c r="O180" s="19"/>
      <c r="P180" s="19"/>
      <c r="Q180" s="19"/>
      <c r="R180" s="19"/>
      <c r="S180" s="19"/>
      <c r="T180" s="19"/>
      <c r="U180" s="19"/>
      <c r="V180" s="19"/>
      <c r="W180" s="19"/>
      <c r="X180" s="19"/>
      <c r="Y180" s="19"/>
      <c r="Z180" s="19"/>
      <c r="AA180" s="19"/>
      <c r="AB180" s="19"/>
      <c r="AC180" s="19"/>
      <c r="AD180" s="19"/>
      <c r="AE180" s="19"/>
      <c r="AF180" s="19"/>
      <c r="AG180" s="19"/>
      <c r="AH180" s="19"/>
      <c r="AI180" s="19"/>
      <c r="AJ180" s="19"/>
      <c r="AK180" s="19"/>
      <c r="AL180" s="19"/>
      <c r="AM180" s="19"/>
      <c r="AN180" s="19"/>
      <c r="AO180" s="19"/>
      <c r="AP180" s="19"/>
      <c r="AQ180" s="19"/>
      <c r="AR180" s="19"/>
      <c r="AS180" s="19"/>
      <c r="AT180" s="19"/>
      <c r="AU180" s="19"/>
      <c r="AV180" s="19"/>
      <c r="AW180" s="19"/>
      <c r="AX180" s="19"/>
      <c r="AY180" s="19"/>
      <c r="AZ180" s="19"/>
      <c r="BA180" s="19"/>
      <c r="BB180" s="19"/>
      <c r="BC180" s="19"/>
      <c r="BD180" s="19"/>
      <c r="BE180" s="19"/>
      <c r="BF180" s="19"/>
      <c r="BG180" s="19"/>
      <c r="BH180" s="19"/>
      <c r="BI180" s="19"/>
      <c r="BJ180" s="19"/>
      <c r="BK180" s="19"/>
      <c r="BL180" s="19"/>
      <c r="BM180" s="19"/>
      <c r="BN180" s="19"/>
      <c r="BO180" s="19"/>
    </row>
    <row r="181" spans="1:67" x14ac:dyDescent="0.25">
      <c r="A181" t="str">
        <f>IF(B181&lt;&gt;B180,MAX(A$79:A180)+1,"")</f>
        <v/>
      </c>
      <c r="B181" t="str">
        <f>RawElectricity!B272</f>
        <v>sim8</v>
      </c>
      <c r="D181" s="19"/>
      <c r="E181" s="19"/>
      <c r="F181" s="19"/>
      <c r="G181" s="19"/>
      <c r="H181" s="19"/>
      <c r="I181" s="19"/>
      <c r="J181" s="19"/>
      <c r="K181" s="19"/>
      <c r="L181" s="19"/>
      <c r="M181" s="19"/>
      <c r="N181" s="19"/>
      <c r="O181" s="19"/>
      <c r="P181" s="19"/>
      <c r="Q181" s="19"/>
      <c r="R181" s="19"/>
      <c r="S181" s="19"/>
      <c r="T181" s="19"/>
      <c r="U181" s="19"/>
      <c r="V181" s="19"/>
      <c r="W181" s="19"/>
      <c r="X181" s="19"/>
      <c r="Y181" s="19"/>
      <c r="Z181" s="19"/>
      <c r="AA181" s="19"/>
      <c r="AB181" s="19"/>
      <c r="AC181" s="19"/>
      <c r="AD181" s="19"/>
      <c r="AE181" s="19"/>
      <c r="AF181" s="19"/>
      <c r="AG181" s="19"/>
      <c r="AH181" s="19"/>
      <c r="AI181" s="19"/>
      <c r="AJ181" s="19"/>
      <c r="AK181" s="19"/>
      <c r="AL181" s="19"/>
      <c r="AM181" s="19"/>
      <c r="AN181" s="19"/>
      <c r="AO181" s="19"/>
      <c r="AP181" s="19"/>
      <c r="AQ181" s="19"/>
      <c r="AR181" s="19"/>
      <c r="AS181" s="19"/>
      <c r="AT181" s="19"/>
      <c r="AU181" s="19"/>
      <c r="AV181" s="19"/>
      <c r="AW181" s="19"/>
      <c r="AX181" s="19"/>
      <c r="AY181" s="19"/>
      <c r="AZ181" s="19"/>
      <c r="BA181" s="19"/>
      <c r="BB181" s="19"/>
      <c r="BC181" s="19"/>
      <c r="BD181" s="19"/>
      <c r="BE181" s="19"/>
      <c r="BF181" s="19"/>
      <c r="BG181" s="19"/>
      <c r="BH181" s="19"/>
      <c r="BI181" s="19"/>
      <c r="BJ181" s="19"/>
      <c r="BK181" s="19"/>
      <c r="BL181" s="19"/>
      <c r="BM181" s="19"/>
      <c r="BN181" s="19"/>
      <c r="BO181" s="19"/>
    </row>
    <row r="182" spans="1:67" x14ac:dyDescent="0.25">
      <c r="A182" t="str">
        <f>IF(B182&lt;&gt;B181,MAX(A$79:A181)+1,"")</f>
        <v/>
      </c>
      <c r="B182" t="str">
        <f>RawElectricity!B273</f>
        <v>sim8</v>
      </c>
      <c r="D182" s="19"/>
      <c r="E182" s="19"/>
      <c r="F182" s="19"/>
      <c r="G182" s="19"/>
      <c r="H182" s="19"/>
      <c r="I182" s="19"/>
      <c r="J182" s="19"/>
      <c r="K182" s="19"/>
      <c r="L182" s="19"/>
      <c r="M182" s="19"/>
      <c r="N182" s="19"/>
      <c r="O182" s="19"/>
      <c r="P182" s="19"/>
      <c r="Q182" s="19"/>
      <c r="R182" s="19"/>
      <c r="S182" s="19"/>
      <c r="T182" s="19"/>
      <c r="U182" s="19"/>
      <c r="V182" s="19"/>
      <c r="W182" s="19"/>
      <c r="X182" s="19"/>
      <c r="Y182" s="19"/>
      <c r="Z182" s="19"/>
      <c r="AA182" s="19"/>
      <c r="AB182" s="19"/>
      <c r="AC182" s="19"/>
      <c r="AD182" s="19"/>
      <c r="AE182" s="19"/>
      <c r="AF182" s="19"/>
      <c r="AG182" s="19"/>
      <c r="AH182" s="19"/>
      <c r="AI182" s="19"/>
      <c r="AJ182" s="19"/>
      <c r="AK182" s="19"/>
      <c r="AL182" s="19"/>
      <c r="AM182" s="19"/>
      <c r="AN182" s="19"/>
      <c r="AO182" s="19"/>
      <c r="AP182" s="19"/>
      <c r="AQ182" s="19"/>
      <c r="AR182" s="19"/>
      <c r="AS182" s="19"/>
      <c r="AT182" s="19"/>
      <c r="AU182" s="19"/>
      <c r="AV182" s="19"/>
      <c r="AW182" s="19"/>
      <c r="AX182" s="19"/>
      <c r="AY182" s="19"/>
      <c r="AZ182" s="19"/>
      <c r="BA182" s="19"/>
      <c r="BB182" s="19"/>
      <c r="BC182" s="19"/>
      <c r="BD182" s="19"/>
      <c r="BE182" s="19"/>
      <c r="BF182" s="19"/>
      <c r="BG182" s="19"/>
      <c r="BH182" s="19"/>
      <c r="BI182" s="19"/>
      <c r="BJ182" s="19"/>
      <c r="BK182" s="19"/>
      <c r="BL182" s="19"/>
      <c r="BM182" s="19"/>
      <c r="BN182" s="19"/>
      <c r="BO182" s="19"/>
    </row>
    <row r="183" spans="1:67" x14ac:dyDescent="0.25">
      <c r="A183" t="str">
        <f>IF(B183&lt;&gt;B182,MAX(A$79:A182)+1,"")</f>
        <v/>
      </c>
      <c r="B183" t="str">
        <f>RawElectricity!B274</f>
        <v>sim8</v>
      </c>
      <c r="D183" s="19"/>
      <c r="E183" s="19"/>
      <c r="F183" s="19"/>
      <c r="G183" s="19"/>
      <c r="H183" s="19"/>
      <c r="I183" s="19"/>
      <c r="J183" s="19"/>
      <c r="K183" s="19"/>
      <c r="L183" s="19"/>
      <c r="M183" s="19"/>
      <c r="N183" s="19"/>
      <c r="O183" s="19"/>
      <c r="P183" s="19"/>
      <c r="Q183" s="19"/>
      <c r="R183" s="19"/>
      <c r="S183" s="19"/>
      <c r="T183" s="19"/>
      <c r="U183" s="19"/>
      <c r="V183" s="19"/>
      <c r="W183" s="19"/>
      <c r="X183" s="19"/>
      <c r="Y183" s="19"/>
      <c r="Z183" s="19"/>
      <c r="AA183" s="19"/>
      <c r="AB183" s="19"/>
      <c r="AC183" s="19"/>
      <c r="AD183" s="19"/>
      <c r="AE183" s="19"/>
      <c r="AF183" s="19"/>
      <c r="AG183" s="19"/>
      <c r="AH183" s="19"/>
      <c r="AI183" s="19"/>
      <c r="AJ183" s="19"/>
      <c r="AK183" s="19"/>
      <c r="AL183" s="19"/>
      <c r="AM183" s="19"/>
      <c r="AN183" s="19"/>
      <c r="AO183" s="19"/>
      <c r="AP183" s="19"/>
      <c r="AQ183" s="19"/>
      <c r="AR183" s="19"/>
      <c r="AS183" s="19"/>
      <c r="AT183" s="19"/>
      <c r="AU183" s="19"/>
      <c r="AV183" s="19"/>
      <c r="AW183" s="19"/>
      <c r="AX183" s="19"/>
      <c r="AY183" s="19"/>
      <c r="AZ183" s="19"/>
      <c r="BA183" s="19"/>
      <c r="BB183" s="19"/>
      <c r="BC183" s="19"/>
      <c r="BD183" s="19"/>
      <c r="BE183" s="19"/>
      <c r="BF183" s="19"/>
      <c r="BG183" s="19"/>
      <c r="BH183" s="19"/>
      <c r="BI183" s="19"/>
      <c r="BJ183" s="19"/>
      <c r="BK183" s="19"/>
      <c r="BL183" s="19"/>
      <c r="BM183" s="19"/>
      <c r="BN183" s="19"/>
      <c r="BO183" s="19"/>
    </row>
    <row r="184" spans="1:67" x14ac:dyDescent="0.25">
      <c r="A184" t="str">
        <f>IF(B184&lt;&gt;B183,MAX(A$79:A183)+1,"")</f>
        <v/>
      </c>
      <c r="B184" t="str">
        <f>RawElectricity!B275</f>
        <v>sim8</v>
      </c>
      <c r="D184" s="19"/>
      <c r="E184" s="19"/>
      <c r="F184" s="19"/>
      <c r="G184" s="19"/>
      <c r="H184" s="19"/>
      <c r="I184" s="19"/>
      <c r="J184" s="19"/>
      <c r="K184" s="19"/>
      <c r="L184" s="19"/>
      <c r="M184" s="19"/>
      <c r="N184" s="19"/>
      <c r="O184" s="19"/>
      <c r="P184" s="19"/>
      <c r="Q184" s="19"/>
      <c r="R184" s="19"/>
      <c r="S184" s="19"/>
      <c r="T184" s="19"/>
      <c r="U184" s="19"/>
      <c r="V184" s="19"/>
      <c r="W184" s="19"/>
      <c r="X184" s="19"/>
      <c r="Y184" s="19"/>
      <c r="Z184" s="19"/>
      <c r="AA184" s="19"/>
      <c r="AB184" s="19"/>
      <c r="AC184" s="19"/>
      <c r="AD184" s="19"/>
      <c r="AE184" s="19"/>
      <c r="AF184" s="19"/>
      <c r="AG184" s="19"/>
      <c r="AH184" s="19"/>
      <c r="AI184" s="19"/>
      <c r="AJ184" s="19"/>
      <c r="AK184" s="19"/>
      <c r="AL184" s="19"/>
      <c r="AM184" s="19"/>
      <c r="AN184" s="19"/>
      <c r="AO184" s="19"/>
      <c r="AP184" s="19"/>
      <c r="AQ184" s="19"/>
      <c r="AR184" s="19"/>
      <c r="AS184" s="19"/>
      <c r="AT184" s="19"/>
      <c r="AU184" s="19"/>
      <c r="AV184" s="19"/>
      <c r="AW184" s="19"/>
      <c r="AX184" s="19"/>
      <c r="AY184" s="19"/>
      <c r="AZ184" s="19"/>
      <c r="BA184" s="19"/>
      <c r="BB184" s="19"/>
      <c r="BC184" s="19"/>
      <c r="BD184" s="19"/>
      <c r="BE184" s="19"/>
      <c r="BF184" s="19"/>
      <c r="BG184" s="19"/>
      <c r="BH184" s="19"/>
      <c r="BI184" s="19"/>
      <c r="BJ184" s="19"/>
      <c r="BK184" s="19"/>
      <c r="BL184" s="19"/>
      <c r="BM184" s="19"/>
      <c r="BN184" s="19"/>
      <c r="BO184" s="19"/>
    </row>
    <row r="185" spans="1:67" x14ac:dyDescent="0.25">
      <c r="A185" t="str">
        <f>IF(B185&lt;&gt;B184,MAX(A$79:A184)+1,"")</f>
        <v/>
      </c>
      <c r="B185" t="str">
        <f>RawElectricity!B276</f>
        <v>sim8</v>
      </c>
      <c r="D185" s="19"/>
      <c r="E185" s="19"/>
      <c r="F185" s="19"/>
      <c r="G185" s="19"/>
      <c r="H185" s="19"/>
      <c r="I185" s="19"/>
      <c r="J185" s="19"/>
      <c r="K185" s="19"/>
      <c r="L185" s="19"/>
      <c r="M185" s="19"/>
      <c r="N185" s="19"/>
      <c r="O185" s="19"/>
      <c r="P185" s="19"/>
      <c r="Q185" s="19"/>
      <c r="R185" s="19"/>
      <c r="S185" s="19"/>
      <c r="T185" s="19"/>
      <c r="U185" s="19"/>
      <c r="V185" s="19"/>
      <c r="W185" s="19"/>
      <c r="X185" s="19"/>
      <c r="Y185" s="19"/>
      <c r="Z185" s="19"/>
      <c r="AA185" s="19"/>
      <c r="AB185" s="19"/>
      <c r="AC185" s="19"/>
      <c r="AD185" s="19"/>
      <c r="AE185" s="19"/>
      <c r="AF185" s="19"/>
      <c r="AG185" s="19"/>
      <c r="AH185" s="19"/>
      <c r="AI185" s="19"/>
      <c r="AJ185" s="19"/>
      <c r="AK185" s="19"/>
      <c r="AL185" s="19"/>
      <c r="AM185" s="19"/>
      <c r="AN185" s="19"/>
      <c r="AO185" s="19"/>
      <c r="AP185" s="19"/>
      <c r="AQ185" s="19"/>
      <c r="AR185" s="19"/>
      <c r="AS185" s="19"/>
      <c r="AT185" s="19"/>
      <c r="AU185" s="19"/>
      <c r="AV185" s="19"/>
      <c r="AW185" s="19"/>
      <c r="AX185" s="19"/>
      <c r="AY185" s="19"/>
      <c r="AZ185" s="19"/>
      <c r="BA185" s="19"/>
      <c r="BB185" s="19"/>
      <c r="BC185" s="19"/>
      <c r="BD185" s="19"/>
      <c r="BE185" s="19"/>
      <c r="BF185" s="19"/>
      <c r="BG185" s="19"/>
      <c r="BH185" s="19"/>
      <c r="BI185" s="19"/>
      <c r="BJ185" s="19"/>
      <c r="BK185" s="19"/>
      <c r="BL185" s="19"/>
      <c r="BM185" s="19"/>
      <c r="BN185" s="19"/>
      <c r="BO185" s="19"/>
    </row>
    <row r="186" spans="1:67" x14ac:dyDescent="0.25">
      <c r="A186" t="str">
        <f>IF(B186&lt;&gt;B185,MAX(A$79:A185)+1,"")</f>
        <v/>
      </c>
      <c r="B186" t="str">
        <f>RawElectricity!B277</f>
        <v>sim8</v>
      </c>
      <c r="D186" s="19"/>
      <c r="E186" s="19"/>
      <c r="F186" s="19"/>
      <c r="G186" s="19"/>
      <c r="H186" s="19"/>
      <c r="I186" s="19"/>
      <c r="J186" s="19"/>
      <c r="K186" s="19"/>
      <c r="L186" s="19"/>
      <c r="M186" s="19"/>
      <c r="N186" s="19"/>
      <c r="O186" s="19"/>
      <c r="P186" s="19"/>
      <c r="Q186" s="19"/>
      <c r="R186" s="19"/>
      <c r="S186" s="19"/>
      <c r="T186" s="19"/>
      <c r="U186" s="19"/>
      <c r="V186" s="19"/>
      <c r="W186" s="19"/>
      <c r="X186" s="19"/>
      <c r="Y186" s="19"/>
      <c r="Z186" s="19"/>
      <c r="AA186" s="19"/>
      <c r="AB186" s="19"/>
      <c r="AC186" s="19"/>
      <c r="AD186" s="19"/>
      <c r="AE186" s="19"/>
      <c r="AF186" s="19"/>
      <c r="AG186" s="19"/>
      <c r="AH186" s="19"/>
      <c r="AI186" s="19"/>
      <c r="AJ186" s="19"/>
      <c r="AK186" s="19"/>
      <c r="AL186" s="19"/>
      <c r="AM186" s="19"/>
      <c r="AN186" s="19"/>
      <c r="AO186" s="19"/>
      <c r="AP186" s="19"/>
      <c r="AQ186" s="19"/>
      <c r="AR186" s="19"/>
      <c r="AS186" s="19"/>
      <c r="AT186" s="19"/>
      <c r="AU186" s="19"/>
      <c r="AV186" s="19"/>
      <c r="AW186" s="19"/>
      <c r="AX186" s="19"/>
      <c r="AY186" s="19"/>
      <c r="AZ186" s="19"/>
      <c r="BA186" s="19"/>
      <c r="BB186" s="19"/>
      <c r="BC186" s="19"/>
      <c r="BD186" s="19"/>
      <c r="BE186" s="19"/>
      <c r="BF186" s="19"/>
      <c r="BG186" s="19"/>
      <c r="BH186" s="19"/>
      <c r="BI186" s="19"/>
      <c r="BJ186" s="19"/>
      <c r="BK186" s="19"/>
      <c r="BL186" s="19"/>
      <c r="BM186" s="19"/>
      <c r="BN186" s="19"/>
      <c r="BO186" s="19"/>
    </row>
    <row r="187" spans="1:67" x14ac:dyDescent="0.25">
      <c r="A187" t="str">
        <f>IF(B187&lt;&gt;B186,MAX(A$79:A186)+1,"")</f>
        <v/>
      </c>
      <c r="B187" t="str">
        <f>RawElectricity!B278</f>
        <v>sim8</v>
      </c>
      <c r="D187" s="19"/>
      <c r="E187" s="19"/>
      <c r="F187" s="19"/>
      <c r="G187" s="19"/>
      <c r="H187" s="19"/>
      <c r="I187" s="19"/>
      <c r="J187" s="19"/>
      <c r="K187" s="19"/>
      <c r="L187" s="19"/>
      <c r="M187" s="19"/>
      <c r="N187" s="19"/>
      <c r="O187" s="19"/>
      <c r="P187" s="19"/>
      <c r="Q187" s="19"/>
      <c r="R187" s="19"/>
      <c r="S187" s="19"/>
      <c r="T187" s="19"/>
      <c r="U187" s="19"/>
      <c r="V187" s="19"/>
      <c r="W187" s="19"/>
      <c r="X187" s="19"/>
      <c r="Y187" s="19"/>
      <c r="Z187" s="19"/>
      <c r="AA187" s="19"/>
      <c r="AB187" s="19"/>
      <c r="AC187" s="19"/>
      <c r="AD187" s="19"/>
      <c r="AE187" s="19"/>
      <c r="AF187" s="19"/>
      <c r="AG187" s="19"/>
      <c r="AH187" s="19"/>
      <c r="AI187" s="19"/>
      <c r="AJ187" s="19"/>
      <c r="AK187" s="19"/>
      <c r="AL187" s="19"/>
      <c r="AM187" s="19"/>
      <c r="AN187" s="19"/>
      <c r="AO187" s="19"/>
      <c r="AP187" s="19"/>
      <c r="AQ187" s="19"/>
      <c r="AR187" s="19"/>
      <c r="AS187" s="19"/>
      <c r="AT187" s="19"/>
      <c r="AU187" s="19"/>
      <c r="AV187" s="19"/>
      <c r="AW187" s="19"/>
      <c r="AX187" s="19"/>
      <c r="AY187" s="19"/>
      <c r="AZ187" s="19"/>
      <c r="BA187" s="19"/>
      <c r="BB187" s="19"/>
      <c r="BC187" s="19"/>
      <c r="BD187" s="19"/>
      <c r="BE187" s="19"/>
      <c r="BF187" s="19"/>
      <c r="BG187" s="19"/>
      <c r="BH187" s="19"/>
      <c r="BI187" s="19"/>
      <c r="BJ187" s="19"/>
      <c r="BK187" s="19"/>
      <c r="BL187" s="19"/>
      <c r="BM187" s="19"/>
      <c r="BN187" s="19"/>
      <c r="BO187" s="19"/>
    </row>
    <row r="188" spans="1:67" x14ac:dyDescent="0.25">
      <c r="A188">
        <f>IF(B188&lt;&gt;B187,MAX(A$79:A187)+1,"")</f>
        <v>10</v>
      </c>
      <c r="B188" t="str">
        <f>RawElectricity!B279</f>
        <v>sim9</v>
      </c>
      <c r="D188" s="19"/>
      <c r="E188" s="19"/>
      <c r="F188" s="19"/>
      <c r="G188" s="19"/>
      <c r="H188" s="19"/>
      <c r="I188" s="19"/>
      <c r="J188" s="19"/>
      <c r="K188" s="19"/>
      <c r="L188" s="19"/>
      <c r="M188" s="19"/>
      <c r="N188" s="19"/>
      <c r="O188" s="19"/>
      <c r="P188" s="19"/>
      <c r="Q188" s="19"/>
      <c r="R188" s="19"/>
      <c r="S188" s="19"/>
      <c r="T188" s="19"/>
      <c r="U188" s="19"/>
      <c r="V188" s="19"/>
      <c r="W188" s="19"/>
      <c r="X188" s="19"/>
      <c r="Y188" s="19"/>
      <c r="Z188" s="19"/>
      <c r="AA188" s="19"/>
      <c r="AB188" s="19"/>
      <c r="AC188" s="19"/>
      <c r="AD188" s="19"/>
      <c r="AE188" s="19"/>
      <c r="AF188" s="19"/>
      <c r="AG188" s="19"/>
      <c r="AH188" s="19"/>
      <c r="AI188" s="19"/>
      <c r="AJ188" s="19"/>
      <c r="AK188" s="19"/>
      <c r="AL188" s="19"/>
      <c r="AM188" s="19"/>
      <c r="AN188" s="19"/>
      <c r="AO188" s="19"/>
      <c r="AP188" s="19"/>
      <c r="AQ188" s="19"/>
      <c r="AR188" s="19"/>
      <c r="AS188" s="19"/>
      <c r="AT188" s="19"/>
      <c r="AU188" s="19"/>
      <c r="AV188" s="19"/>
      <c r="AW188" s="19"/>
      <c r="AX188" s="19"/>
      <c r="AY188" s="19"/>
      <c r="AZ188" s="19"/>
      <c r="BA188" s="19"/>
      <c r="BB188" s="19"/>
      <c r="BC188" s="19"/>
      <c r="BD188" s="19"/>
      <c r="BE188" s="19"/>
      <c r="BF188" s="19"/>
      <c r="BG188" s="19"/>
      <c r="BH188" s="19"/>
      <c r="BI188" s="19"/>
      <c r="BJ188" s="19"/>
      <c r="BK188" s="19"/>
      <c r="BL188" s="19"/>
      <c r="BM188" s="19"/>
      <c r="BN188" s="19"/>
      <c r="BO188" s="19"/>
    </row>
    <row r="189" spans="1:67" x14ac:dyDescent="0.25">
      <c r="A189" t="str">
        <f>IF(B189&lt;&gt;B188,MAX(A$79:A188)+1,"")</f>
        <v/>
      </c>
      <c r="B189" t="str">
        <f>RawElectricity!B280</f>
        <v>sim9</v>
      </c>
      <c r="D189" s="19"/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19"/>
      <c r="P189" s="19"/>
      <c r="Q189" s="19"/>
      <c r="R189" s="19"/>
      <c r="S189" s="19"/>
      <c r="T189" s="19"/>
      <c r="U189" s="19"/>
      <c r="V189" s="19"/>
      <c r="W189" s="19"/>
      <c r="X189" s="19"/>
      <c r="Y189" s="19"/>
      <c r="Z189" s="19"/>
      <c r="AA189" s="19"/>
      <c r="AB189" s="19"/>
      <c r="AC189" s="19"/>
      <c r="AD189" s="19"/>
      <c r="AE189" s="19"/>
      <c r="AF189" s="19"/>
      <c r="AG189" s="19"/>
      <c r="AH189" s="19"/>
      <c r="AI189" s="19"/>
      <c r="AJ189" s="19"/>
      <c r="AK189" s="19"/>
      <c r="AL189" s="19"/>
      <c r="AM189" s="19"/>
      <c r="AN189" s="19"/>
      <c r="AO189" s="19"/>
      <c r="AP189" s="19"/>
      <c r="AQ189" s="19"/>
      <c r="AR189" s="19"/>
      <c r="AS189" s="19"/>
      <c r="AT189" s="19"/>
      <c r="AU189" s="19"/>
      <c r="AV189" s="19"/>
      <c r="AW189" s="19"/>
      <c r="AX189" s="19"/>
      <c r="AY189" s="19"/>
      <c r="AZ189" s="19"/>
      <c r="BA189" s="19"/>
      <c r="BB189" s="19"/>
      <c r="BC189" s="19"/>
      <c r="BD189" s="19"/>
      <c r="BE189" s="19"/>
      <c r="BF189" s="19"/>
      <c r="BG189" s="19"/>
      <c r="BH189" s="19"/>
      <c r="BI189" s="19"/>
      <c r="BJ189" s="19"/>
      <c r="BK189" s="19"/>
      <c r="BL189" s="19"/>
      <c r="BM189" s="19"/>
      <c r="BN189" s="19"/>
      <c r="BO189" s="19"/>
    </row>
    <row r="190" spans="1:67" x14ac:dyDescent="0.25">
      <c r="A190" t="str">
        <f>IF(B190&lt;&gt;B189,MAX(A$79:A189)+1,"")</f>
        <v/>
      </c>
      <c r="B190" t="str">
        <f>RawElectricity!B281</f>
        <v>sim9</v>
      </c>
      <c r="D190" s="19"/>
      <c r="E190" s="19"/>
      <c r="F190" s="19"/>
      <c r="G190" s="19"/>
      <c r="H190" s="19"/>
      <c r="I190" s="19"/>
      <c r="J190" s="19"/>
      <c r="K190" s="19"/>
      <c r="L190" s="19"/>
      <c r="M190" s="19"/>
      <c r="N190" s="19"/>
      <c r="O190" s="19"/>
      <c r="P190" s="19"/>
      <c r="Q190" s="19"/>
      <c r="R190" s="19"/>
      <c r="S190" s="19"/>
      <c r="T190" s="19"/>
      <c r="U190" s="19"/>
      <c r="V190" s="19"/>
      <c r="W190" s="19"/>
      <c r="X190" s="19"/>
      <c r="Y190" s="19"/>
      <c r="Z190" s="19"/>
      <c r="AA190" s="19"/>
      <c r="AB190" s="19"/>
      <c r="AC190" s="19"/>
      <c r="AD190" s="19"/>
      <c r="AE190" s="19"/>
      <c r="AF190" s="19"/>
      <c r="AG190" s="19"/>
      <c r="AH190" s="19"/>
      <c r="AI190" s="19"/>
      <c r="AJ190" s="19"/>
      <c r="AK190" s="19"/>
      <c r="AL190" s="19"/>
      <c r="AM190" s="19"/>
      <c r="AN190" s="19"/>
      <c r="AO190" s="19"/>
      <c r="AP190" s="19"/>
      <c r="AQ190" s="19"/>
      <c r="AR190" s="19"/>
      <c r="AS190" s="19"/>
      <c r="AT190" s="19"/>
      <c r="AU190" s="19"/>
      <c r="AV190" s="19"/>
      <c r="AW190" s="19"/>
      <c r="AX190" s="19"/>
      <c r="AY190" s="19"/>
      <c r="AZ190" s="19"/>
      <c r="BA190" s="19"/>
      <c r="BB190" s="19"/>
      <c r="BC190" s="19"/>
      <c r="BD190" s="19"/>
      <c r="BE190" s="19"/>
      <c r="BF190" s="19"/>
      <c r="BG190" s="19"/>
      <c r="BH190" s="19"/>
      <c r="BI190" s="19"/>
      <c r="BJ190" s="19"/>
      <c r="BK190" s="19"/>
      <c r="BL190" s="19"/>
      <c r="BM190" s="19"/>
      <c r="BN190" s="19"/>
      <c r="BO190" s="19"/>
    </row>
    <row r="191" spans="1:67" x14ac:dyDescent="0.25">
      <c r="A191" t="str">
        <f>IF(B191&lt;&gt;B190,MAX(A$79:A190)+1,"")</f>
        <v/>
      </c>
      <c r="B191" t="str">
        <f>RawElectricity!B282</f>
        <v>sim9</v>
      </c>
      <c r="D191" s="19"/>
      <c r="E191" s="19"/>
      <c r="F191" s="19"/>
      <c r="G191" s="19"/>
      <c r="H191" s="19"/>
      <c r="I191" s="19"/>
      <c r="J191" s="19"/>
      <c r="K191" s="19"/>
      <c r="L191" s="19"/>
      <c r="M191" s="19"/>
      <c r="N191" s="19"/>
      <c r="O191" s="19"/>
      <c r="P191" s="19"/>
      <c r="Q191" s="19"/>
      <c r="R191" s="19"/>
      <c r="S191" s="19"/>
      <c r="T191" s="19"/>
      <c r="U191" s="19"/>
      <c r="V191" s="19"/>
      <c r="W191" s="19"/>
      <c r="X191" s="19"/>
      <c r="Y191" s="19"/>
      <c r="Z191" s="19"/>
      <c r="AA191" s="19"/>
      <c r="AB191" s="19"/>
      <c r="AC191" s="19"/>
      <c r="AD191" s="19"/>
      <c r="AE191" s="19"/>
      <c r="AF191" s="19"/>
      <c r="AG191" s="19"/>
      <c r="AH191" s="19"/>
      <c r="AI191" s="19"/>
      <c r="AJ191" s="19"/>
      <c r="AK191" s="19"/>
      <c r="AL191" s="19"/>
      <c r="AM191" s="19"/>
      <c r="AN191" s="19"/>
      <c r="AO191" s="19"/>
      <c r="AP191" s="19"/>
      <c r="AQ191" s="19"/>
      <c r="AR191" s="19"/>
      <c r="AS191" s="19"/>
      <c r="AT191" s="19"/>
      <c r="AU191" s="19"/>
      <c r="AV191" s="19"/>
      <c r="AW191" s="19"/>
      <c r="AX191" s="19"/>
      <c r="AY191" s="19"/>
      <c r="AZ191" s="19"/>
      <c r="BA191" s="19"/>
      <c r="BB191" s="19"/>
      <c r="BC191" s="19"/>
      <c r="BD191" s="19"/>
      <c r="BE191" s="19"/>
      <c r="BF191" s="19"/>
      <c r="BG191" s="19"/>
      <c r="BH191" s="19"/>
      <c r="BI191" s="19"/>
      <c r="BJ191" s="19"/>
      <c r="BK191" s="19"/>
      <c r="BL191" s="19"/>
      <c r="BM191" s="19"/>
      <c r="BN191" s="19"/>
      <c r="BO191" s="19"/>
    </row>
    <row r="192" spans="1:67" x14ac:dyDescent="0.25">
      <c r="A192" t="str">
        <f>IF(B192&lt;&gt;B191,MAX(A$79:A191)+1,"")</f>
        <v/>
      </c>
      <c r="B192" t="str">
        <f>RawElectricity!B283</f>
        <v>sim9</v>
      </c>
      <c r="D192" s="19"/>
      <c r="E192" s="19"/>
      <c r="F192" s="19"/>
      <c r="G192" s="19"/>
      <c r="H192" s="19"/>
      <c r="I192" s="19"/>
      <c r="J192" s="19"/>
      <c r="K192" s="19"/>
      <c r="L192" s="19"/>
      <c r="M192" s="19"/>
      <c r="N192" s="19"/>
      <c r="O192" s="19"/>
      <c r="P192" s="19"/>
      <c r="Q192" s="19"/>
      <c r="R192" s="19"/>
      <c r="S192" s="19"/>
      <c r="T192" s="19"/>
      <c r="U192" s="19"/>
      <c r="V192" s="19"/>
      <c r="W192" s="19"/>
      <c r="X192" s="19"/>
      <c r="Y192" s="19"/>
      <c r="Z192" s="19"/>
      <c r="AA192" s="19"/>
      <c r="AB192" s="19"/>
      <c r="AC192" s="19"/>
      <c r="AD192" s="19"/>
      <c r="AE192" s="19"/>
      <c r="AF192" s="19"/>
      <c r="AG192" s="19"/>
      <c r="AH192" s="19"/>
      <c r="AI192" s="19"/>
      <c r="AJ192" s="19"/>
      <c r="AK192" s="19"/>
      <c r="AL192" s="19"/>
      <c r="AM192" s="19"/>
      <c r="AN192" s="19"/>
      <c r="AO192" s="19"/>
      <c r="AP192" s="19"/>
      <c r="AQ192" s="19"/>
      <c r="AR192" s="19"/>
      <c r="AS192" s="19"/>
      <c r="AT192" s="19"/>
      <c r="AU192" s="19"/>
      <c r="AV192" s="19"/>
      <c r="AW192" s="19"/>
      <c r="AX192" s="19"/>
      <c r="AY192" s="19"/>
      <c r="AZ192" s="19"/>
      <c r="BA192" s="19"/>
      <c r="BB192" s="19"/>
      <c r="BC192" s="19"/>
      <c r="BD192" s="19"/>
      <c r="BE192" s="19"/>
      <c r="BF192" s="19"/>
      <c r="BG192" s="19"/>
      <c r="BH192" s="19"/>
      <c r="BI192" s="19"/>
      <c r="BJ192" s="19"/>
      <c r="BK192" s="19"/>
      <c r="BL192" s="19"/>
      <c r="BM192" s="19"/>
      <c r="BN192" s="19"/>
      <c r="BO192" s="19"/>
    </row>
    <row r="193" spans="1:67" x14ac:dyDescent="0.25">
      <c r="A193" t="str">
        <f>IF(B193&lt;&gt;B192,MAX(A$79:A192)+1,"")</f>
        <v/>
      </c>
      <c r="B193" t="str">
        <f>RawElectricity!B284</f>
        <v>sim9</v>
      </c>
      <c r="D193" s="19"/>
      <c r="E193" s="19"/>
      <c r="F193" s="19"/>
      <c r="G193" s="19"/>
      <c r="H193" s="19"/>
      <c r="I193" s="19"/>
      <c r="J193" s="19"/>
      <c r="K193" s="19"/>
      <c r="L193" s="19"/>
      <c r="M193" s="19"/>
      <c r="N193" s="19"/>
      <c r="O193" s="19"/>
      <c r="P193" s="19"/>
      <c r="Q193" s="19"/>
      <c r="R193" s="19"/>
      <c r="S193" s="19"/>
      <c r="T193" s="19"/>
      <c r="U193" s="19"/>
      <c r="V193" s="19"/>
      <c r="W193" s="19"/>
      <c r="X193" s="19"/>
      <c r="Y193" s="19"/>
      <c r="Z193" s="19"/>
      <c r="AA193" s="19"/>
      <c r="AB193" s="19"/>
      <c r="AC193" s="19"/>
      <c r="AD193" s="19"/>
      <c r="AE193" s="19"/>
      <c r="AF193" s="19"/>
      <c r="AG193" s="19"/>
      <c r="AH193" s="19"/>
      <c r="AI193" s="19"/>
      <c r="AJ193" s="19"/>
      <c r="AK193" s="19"/>
      <c r="AL193" s="19"/>
      <c r="AM193" s="19"/>
      <c r="AN193" s="19"/>
      <c r="AO193" s="19"/>
      <c r="AP193" s="19"/>
      <c r="AQ193" s="19"/>
      <c r="AR193" s="19"/>
      <c r="AS193" s="19"/>
      <c r="AT193" s="19"/>
      <c r="AU193" s="19"/>
      <c r="AV193" s="19"/>
      <c r="AW193" s="19"/>
      <c r="AX193" s="19"/>
      <c r="AY193" s="19"/>
      <c r="AZ193" s="19"/>
      <c r="BA193" s="19"/>
      <c r="BB193" s="19"/>
      <c r="BC193" s="19"/>
      <c r="BD193" s="19"/>
      <c r="BE193" s="19"/>
      <c r="BF193" s="19"/>
      <c r="BG193" s="19"/>
      <c r="BH193" s="19"/>
      <c r="BI193" s="19"/>
      <c r="BJ193" s="19"/>
      <c r="BK193" s="19"/>
      <c r="BL193" s="19"/>
      <c r="BM193" s="19"/>
      <c r="BN193" s="19"/>
      <c r="BO193" s="19"/>
    </row>
    <row r="194" spans="1:67" x14ac:dyDescent="0.25">
      <c r="A194" t="str">
        <f>IF(B194&lt;&gt;B193,MAX(A$79:A193)+1,"")</f>
        <v/>
      </c>
      <c r="B194" t="str">
        <f>RawElectricity!B285</f>
        <v>sim9</v>
      </c>
      <c r="D194" s="19"/>
      <c r="E194" s="19"/>
      <c r="F194" s="19"/>
      <c r="G194" s="19"/>
      <c r="H194" s="19"/>
      <c r="I194" s="19"/>
      <c r="J194" s="19"/>
      <c r="K194" s="19"/>
      <c r="L194" s="19"/>
      <c r="M194" s="19"/>
      <c r="N194" s="19"/>
      <c r="O194" s="19"/>
      <c r="P194" s="19"/>
      <c r="Q194" s="19"/>
      <c r="R194" s="19"/>
      <c r="S194" s="19"/>
      <c r="T194" s="19"/>
      <c r="U194" s="19"/>
      <c r="V194" s="19"/>
      <c r="W194" s="19"/>
      <c r="X194" s="19"/>
      <c r="Y194" s="19"/>
      <c r="Z194" s="19"/>
      <c r="AA194" s="19"/>
      <c r="AB194" s="19"/>
      <c r="AC194" s="19"/>
      <c r="AD194" s="19"/>
      <c r="AE194" s="19"/>
      <c r="AF194" s="19"/>
      <c r="AG194" s="19"/>
      <c r="AH194" s="19"/>
      <c r="AI194" s="19"/>
      <c r="AJ194" s="19"/>
      <c r="AK194" s="19"/>
      <c r="AL194" s="19"/>
      <c r="AM194" s="19"/>
      <c r="AN194" s="19"/>
      <c r="AO194" s="19"/>
      <c r="AP194" s="19"/>
      <c r="AQ194" s="19"/>
      <c r="AR194" s="19"/>
      <c r="AS194" s="19"/>
      <c r="AT194" s="19"/>
      <c r="AU194" s="19"/>
      <c r="AV194" s="19"/>
      <c r="AW194" s="19"/>
      <c r="AX194" s="19"/>
      <c r="AY194" s="19"/>
      <c r="AZ194" s="19"/>
      <c r="BA194" s="19"/>
      <c r="BB194" s="19"/>
      <c r="BC194" s="19"/>
      <c r="BD194" s="19"/>
      <c r="BE194" s="19"/>
      <c r="BF194" s="19"/>
      <c r="BG194" s="19"/>
      <c r="BH194" s="19"/>
      <c r="BI194" s="19"/>
      <c r="BJ194" s="19"/>
      <c r="BK194" s="19"/>
      <c r="BL194" s="19"/>
      <c r="BM194" s="19"/>
      <c r="BN194" s="19"/>
      <c r="BO194" s="19"/>
    </row>
    <row r="195" spans="1:67" x14ac:dyDescent="0.25">
      <c r="A195" t="str">
        <f>IF(B195&lt;&gt;B194,MAX(A$79:A194)+1,"")</f>
        <v/>
      </c>
      <c r="B195" t="str">
        <f>RawElectricity!B286</f>
        <v>sim9</v>
      </c>
      <c r="D195" s="19"/>
      <c r="E195" s="19"/>
      <c r="F195" s="19"/>
      <c r="G195" s="19"/>
      <c r="H195" s="19"/>
      <c r="I195" s="19"/>
      <c r="J195" s="19"/>
      <c r="K195" s="19"/>
      <c r="L195" s="19"/>
      <c r="M195" s="19"/>
      <c r="N195" s="19"/>
      <c r="O195" s="19"/>
      <c r="P195" s="19"/>
      <c r="Q195" s="19"/>
      <c r="R195" s="19"/>
      <c r="S195" s="19"/>
      <c r="T195" s="19"/>
      <c r="U195" s="19"/>
      <c r="V195" s="19"/>
      <c r="W195" s="19"/>
      <c r="X195" s="19"/>
      <c r="Y195" s="19"/>
      <c r="Z195" s="19"/>
      <c r="AA195" s="19"/>
      <c r="AB195" s="19"/>
      <c r="AC195" s="19"/>
      <c r="AD195" s="19"/>
      <c r="AE195" s="19"/>
      <c r="AF195" s="19"/>
      <c r="AG195" s="19"/>
      <c r="AH195" s="19"/>
      <c r="AI195" s="19"/>
      <c r="AJ195" s="19"/>
      <c r="AK195" s="19"/>
      <c r="AL195" s="19"/>
      <c r="AM195" s="19"/>
      <c r="AN195" s="19"/>
      <c r="AO195" s="19"/>
      <c r="AP195" s="19"/>
      <c r="AQ195" s="19"/>
      <c r="AR195" s="19"/>
      <c r="AS195" s="19"/>
      <c r="AT195" s="19"/>
      <c r="AU195" s="19"/>
      <c r="AV195" s="19"/>
      <c r="AW195" s="19"/>
      <c r="AX195" s="19"/>
      <c r="AY195" s="19"/>
      <c r="AZ195" s="19"/>
      <c r="BA195" s="19"/>
      <c r="BB195" s="19"/>
      <c r="BC195" s="19"/>
      <c r="BD195" s="19"/>
      <c r="BE195" s="19"/>
      <c r="BF195" s="19"/>
      <c r="BG195" s="19"/>
      <c r="BH195" s="19"/>
      <c r="BI195" s="19"/>
      <c r="BJ195" s="19"/>
      <c r="BK195" s="19"/>
      <c r="BL195" s="19"/>
      <c r="BM195" s="19"/>
      <c r="BN195" s="19"/>
      <c r="BO195" s="19"/>
    </row>
    <row r="196" spans="1:67" x14ac:dyDescent="0.25">
      <c r="A196" t="str">
        <f>IF(B196&lt;&gt;B195,MAX(A$79:A195)+1,"")</f>
        <v/>
      </c>
      <c r="B196" t="str">
        <f>RawElectricity!B287</f>
        <v>sim9</v>
      </c>
      <c r="D196" s="19"/>
      <c r="E196" s="19"/>
      <c r="F196" s="19"/>
      <c r="G196" s="19"/>
      <c r="H196" s="19"/>
      <c r="I196" s="19"/>
      <c r="J196" s="19"/>
      <c r="K196" s="19"/>
      <c r="L196" s="19"/>
      <c r="M196" s="19"/>
      <c r="N196" s="19"/>
      <c r="O196" s="19"/>
      <c r="P196" s="19"/>
      <c r="Q196" s="19"/>
      <c r="R196" s="19"/>
      <c r="S196" s="19"/>
      <c r="T196" s="19"/>
      <c r="U196" s="19"/>
      <c r="V196" s="19"/>
      <c r="W196" s="19"/>
      <c r="X196" s="19"/>
      <c r="Y196" s="19"/>
      <c r="Z196" s="19"/>
      <c r="AA196" s="19"/>
      <c r="AB196" s="19"/>
      <c r="AC196" s="19"/>
      <c r="AD196" s="19"/>
      <c r="AE196" s="19"/>
      <c r="AF196" s="19"/>
      <c r="AG196" s="19"/>
      <c r="AH196" s="19"/>
      <c r="AI196" s="19"/>
      <c r="AJ196" s="19"/>
      <c r="AK196" s="19"/>
      <c r="AL196" s="19"/>
      <c r="AM196" s="19"/>
      <c r="AN196" s="19"/>
      <c r="AO196" s="19"/>
      <c r="AP196" s="19"/>
      <c r="AQ196" s="19"/>
      <c r="AR196" s="19"/>
      <c r="AS196" s="19"/>
      <c r="AT196" s="19"/>
      <c r="AU196" s="19"/>
      <c r="AV196" s="19"/>
      <c r="AW196" s="19"/>
      <c r="AX196" s="19"/>
      <c r="AY196" s="19"/>
      <c r="AZ196" s="19"/>
      <c r="BA196" s="19"/>
      <c r="BB196" s="19"/>
      <c r="BC196" s="19"/>
      <c r="BD196" s="19"/>
      <c r="BE196" s="19"/>
      <c r="BF196" s="19"/>
      <c r="BG196" s="19"/>
      <c r="BH196" s="19"/>
      <c r="BI196" s="19"/>
      <c r="BJ196" s="19"/>
      <c r="BK196" s="19"/>
      <c r="BL196" s="19"/>
      <c r="BM196" s="19"/>
      <c r="BN196" s="19"/>
      <c r="BO196" s="19"/>
    </row>
    <row r="197" spans="1:67" x14ac:dyDescent="0.25">
      <c r="A197" t="str">
        <f>IF(B197&lt;&gt;B196,MAX(A$79:A196)+1,"")</f>
        <v/>
      </c>
      <c r="B197" t="str">
        <f>RawElectricity!B288</f>
        <v>sim9</v>
      </c>
      <c r="D197" s="19"/>
      <c r="E197" s="19"/>
      <c r="F197" s="19"/>
      <c r="G197" s="19"/>
      <c r="H197" s="19"/>
      <c r="I197" s="19"/>
      <c r="J197" s="19"/>
      <c r="K197" s="19"/>
      <c r="L197" s="19"/>
      <c r="M197" s="19"/>
      <c r="N197" s="19"/>
      <c r="O197" s="19"/>
      <c r="P197" s="19"/>
      <c r="Q197" s="19"/>
      <c r="R197" s="19"/>
      <c r="S197" s="19"/>
      <c r="T197" s="19"/>
      <c r="U197" s="19"/>
      <c r="V197" s="19"/>
      <c r="W197" s="19"/>
      <c r="X197" s="19"/>
      <c r="Y197" s="19"/>
      <c r="Z197" s="19"/>
      <c r="AA197" s="19"/>
      <c r="AB197" s="19"/>
      <c r="AC197" s="19"/>
      <c r="AD197" s="19"/>
      <c r="AE197" s="19"/>
      <c r="AF197" s="19"/>
      <c r="AG197" s="19"/>
      <c r="AH197" s="19"/>
      <c r="AI197" s="19"/>
      <c r="AJ197" s="19"/>
      <c r="AK197" s="19"/>
      <c r="AL197" s="19"/>
      <c r="AM197" s="19"/>
      <c r="AN197" s="19"/>
      <c r="AO197" s="19"/>
      <c r="AP197" s="19"/>
      <c r="AQ197" s="19"/>
      <c r="AR197" s="19"/>
      <c r="AS197" s="19"/>
      <c r="AT197" s="19"/>
      <c r="AU197" s="19"/>
      <c r="AV197" s="19"/>
      <c r="AW197" s="19"/>
      <c r="AX197" s="19"/>
      <c r="AY197" s="19"/>
      <c r="AZ197" s="19"/>
      <c r="BA197" s="19"/>
      <c r="BB197" s="19"/>
      <c r="BC197" s="19"/>
      <c r="BD197" s="19"/>
      <c r="BE197" s="19"/>
      <c r="BF197" s="19"/>
      <c r="BG197" s="19"/>
      <c r="BH197" s="19"/>
      <c r="BI197" s="19"/>
      <c r="BJ197" s="19"/>
      <c r="BK197" s="19"/>
      <c r="BL197" s="19"/>
      <c r="BM197" s="19"/>
      <c r="BN197" s="19"/>
      <c r="BO197" s="19"/>
    </row>
    <row r="198" spans="1:67" x14ac:dyDescent="0.25">
      <c r="A198" t="str">
        <f>IF(B198&lt;&gt;B197,MAX(A$79:A197)+1,"")</f>
        <v/>
      </c>
      <c r="B198" t="str">
        <f>RawElectricity!B289</f>
        <v>sim9</v>
      </c>
      <c r="D198" s="19"/>
      <c r="E198" s="19"/>
      <c r="F198" s="19"/>
      <c r="G198" s="19"/>
      <c r="H198" s="19"/>
      <c r="I198" s="19"/>
      <c r="J198" s="19"/>
      <c r="K198" s="19"/>
      <c r="L198" s="19"/>
      <c r="M198" s="19"/>
      <c r="N198" s="19"/>
      <c r="O198" s="19"/>
      <c r="P198" s="19"/>
      <c r="Q198" s="19"/>
      <c r="R198" s="19"/>
      <c r="S198" s="19"/>
      <c r="T198" s="19"/>
      <c r="U198" s="19"/>
      <c r="V198" s="19"/>
      <c r="W198" s="19"/>
      <c r="X198" s="19"/>
      <c r="Y198" s="19"/>
      <c r="Z198" s="19"/>
      <c r="AA198" s="19"/>
      <c r="AB198" s="19"/>
      <c r="AC198" s="19"/>
      <c r="AD198" s="19"/>
      <c r="AE198" s="19"/>
      <c r="AF198" s="19"/>
      <c r="AG198" s="19"/>
      <c r="AH198" s="19"/>
      <c r="AI198" s="19"/>
      <c r="AJ198" s="19"/>
      <c r="AK198" s="19"/>
      <c r="AL198" s="19"/>
      <c r="AM198" s="19"/>
      <c r="AN198" s="19"/>
      <c r="AO198" s="19"/>
      <c r="AP198" s="19"/>
      <c r="AQ198" s="19"/>
      <c r="AR198" s="19"/>
      <c r="AS198" s="19"/>
      <c r="AT198" s="19"/>
      <c r="AU198" s="19"/>
      <c r="AV198" s="19"/>
      <c r="AW198" s="19"/>
      <c r="AX198" s="19"/>
      <c r="AY198" s="19"/>
      <c r="AZ198" s="19"/>
      <c r="BA198" s="19"/>
      <c r="BB198" s="19"/>
      <c r="BC198" s="19"/>
      <c r="BD198" s="19"/>
      <c r="BE198" s="19"/>
      <c r="BF198" s="19"/>
      <c r="BG198" s="19"/>
      <c r="BH198" s="19"/>
      <c r="BI198" s="19"/>
      <c r="BJ198" s="19"/>
      <c r="BK198" s="19"/>
      <c r="BL198" s="19"/>
      <c r="BM198" s="19"/>
      <c r="BN198" s="19"/>
      <c r="BO198" s="19"/>
    </row>
    <row r="199" spans="1:67" x14ac:dyDescent="0.25">
      <c r="A199" t="str">
        <f>IF(B199&lt;&gt;B198,MAX(A$79:A198)+1,"")</f>
        <v/>
      </c>
      <c r="B199" t="str">
        <f>RawElectricity!B290</f>
        <v>sim9</v>
      </c>
      <c r="D199" s="19"/>
      <c r="E199" s="19"/>
      <c r="F199" s="19"/>
      <c r="G199" s="19"/>
      <c r="H199" s="19"/>
      <c r="I199" s="19"/>
      <c r="J199" s="19"/>
      <c r="K199" s="19"/>
      <c r="L199" s="19"/>
      <c r="M199" s="19"/>
      <c r="N199" s="19"/>
      <c r="O199" s="19"/>
      <c r="P199" s="19"/>
      <c r="Q199" s="19"/>
      <c r="R199" s="19"/>
      <c r="S199" s="19"/>
      <c r="T199" s="19"/>
      <c r="U199" s="19"/>
      <c r="V199" s="19"/>
      <c r="W199" s="19"/>
      <c r="X199" s="19"/>
      <c r="Y199" s="19"/>
      <c r="Z199" s="19"/>
      <c r="AA199" s="19"/>
      <c r="AB199" s="19"/>
      <c r="AC199" s="19"/>
      <c r="AD199" s="19"/>
      <c r="AE199" s="19"/>
      <c r="AF199" s="19"/>
      <c r="AG199" s="19"/>
      <c r="AH199" s="19"/>
      <c r="AI199" s="19"/>
      <c r="AJ199" s="19"/>
      <c r="AK199" s="19"/>
      <c r="AL199" s="19"/>
      <c r="AM199" s="19"/>
      <c r="AN199" s="19"/>
      <c r="AO199" s="19"/>
      <c r="AP199" s="19"/>
      <c r="AQ199" s="19"/>
      <c r="AR199" s="19"/>
      <c r="AS199" s="19"/>
      <c r="AT199" s="19"/>
      <c r="AU199" s="19"/>
      <c r="AV199" s="19"/>
      <c r="AW199" s="19"/>
      <c r="AX199" s="19"/>
      <c r="AY199" s="19"/>
      <c r="AZ199" s="19"/>
      <c r="BA199" s="19"/>
      <c r="BB199" s="19"/>
      <c r="BC199" s="19"/>
      <c r="BD199" s="19"/>
      <c r="BE199" s="19"/>
      <c r="BF199" s="19"/>
      <c r="BG199" s="19"/>
      <c r="BH199" s="19"/>
      <c r="BI199" s="19"/>
      <c r="BJ199" s="19"/>
      <c r="BK199" s="19"/>
      <c r="BL199" s="19"/>
      <c r="BM199" s="19"/>
      <c r="BN199" s="19"/>
      <c r="BO199" s="19"/>
    </row>
    <row r="200" spans="1:67" x14ac:dyDescent="0.25">
      <c r="D200" s="19"/>
      <c r="E200" s="19"/>
      <c r="F200" s="19"/>
      <c r="G200" s="19"/>
      <c r="H200" s="19"/>
      <c r="I200" s="19"/>
      <c r="J200" s="19"/>
      <c r="K200" s="19"/>
      <c r="L200" s="19"/>
      <c r="M200" s="19"/>
      <c r="N200" s="19"/>
      <c r="O200" s="19"/>
      <c r="P200" s="19"/>
      <c r="Q200" s="19"/>
      <c r="R200" s="19"/>
      <c r="S200" s="19"/>
      <c r="T200" s="19"/>
      <c r="U200" s="19"/>
      <c r="V200" s="19"/>
      <c r="W200" s="19"/>
      <c r="X200" s="19"/>
      <c r="Y200" s="19"/>
      <c r="Z200" s="19"/>
      <c r="AA200" s="19"/>
      <c r="AB200" s="19"/>
      <c r="AC200" s="19"/>
      <c r="AD200" s="19"/>
      <c r="AE200" s="19"/>
      <c r="AF200" s="19"/>
      <c r="AG200" s="19"/>
      <c r="AH200" s="19"/>
      <c r="AI200" s="19"/>
      <c r="AJ200" s="19"/>
      <c r="AK200" s="19"/>
      <c r="AL200" s="19"/>
      <c r="AM200" s="19"/>
      <c r="AN200" s="19"/>
      <c r="AO200" s="19"/>
      <c r="AP200" s="19"/>
      <c r="AQ200" s="19"/>
      <c r="AR200" s="19"/>
      <c r="AS200" s="19"/>
      <c r="AT200" s="19"/>
      <c r="AU200" s="19"/>
      <c r="AV200" s="19"/>
      <c r="AW200" s="19"/>
      <c r="AX200" s="19"/>
      <c r="AY200" s="19"/>
      <c r="AZ200" s="19"/>
      <c r="BA200" s="19"/>
      <c r="BB200" s="19"/>
      <c r="BC200" s="19"/>
      <c r="BD200" s="19"/>
      <c r="BE200" s="19"/>
      <c r="BF200" s="19"/>
      <c r="BG200" s="19"/>
      <c r="BH200" s="19"/>
      <c r="BI200" s="19"/>
      <c r="BJ200" s="19"/>
      <c r="BK200" s="19"/>
      <c r="BL200" s="19"/>
      <c r="BM200" s="19"/>
      <c r="BN200" s="19"/>
      <c r="BO200" s="19"/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B6:AJ71"/>
  <sheetViews>
    <sheetView zoomScale="85" zoomScaleNormal="85" workbookViewId="0">
      <selection activeCell="A7" sqref="A7"/>
    </sheetView>
  </sheetViews>
  <sheetFormatPr defaultRowHeight="15" x14ac:dyDescent="0.25"/>
  <sheetData>
    <row r="6" spans="2:36" x14ac:dyDescent="0.25">
      <c r="B6" s="1" t="s">
        <v>322</v>
      </c>
      <c r="N6" s="1" t="s">
        <v>323</v>
      </c>
      <c r="Z6" s="1" t="s">
        <v>324</v>
      </c>
    </row>
    <row r="7" spans="2:36" x14ac:dyDescent="0.25">
      <c r="B7" s="2"/>
      <c r="C7" s="4" t="str">
        <f>RawJobs!C100</f>
        <v>base</v>
      </c>
      <c r="D7" s="4" t="str">
        <f>RawJobs!D100</f>
        <v>sim1</v>
      </c>
      <c r="E7" s="4" t="str">
        <f>RawJobs!E100</f>
        <v>base2</v>
      </c>
      <c r="F7" s="4" t="str">
        <f>RawJobs!F100</f>
        <v>sim2</v>
      </c>
      <c r="G7" s="4" t="str">
        <f>RawJobs!G100</f>
        <v>sim4</v>
      </c>
      <c r="H7" s="4" t="str">
        <f>RawJobs!H100</f>
        <v>sim5</v>
      </c>
      <c r="I7" s="4" t="str">
        <f>RawJobs!I100</f>
        <v>sim6</v>
      </c>
      <c r="J7" s="4" t="str">
        <f>RawJobs!J100</f>
        <v>sim7</v>
      </c>
      <c r="K7" s="4" t="str">
        <f>RawJobs!K100</f>
        <v>sim8</v>
      </c>
      <c r="L7" s="4" t="str">
        <f>RawJobs!L100</f>
        <v>sim9</v>
      </c>
      <c r="N7" s="2"/>
      <c r="O7" s="4" t="str">
        <f>RawJobs!C180</f>
        <v>base</v>
      </c>
      <c r="P7" s="4" t="str">
        <f>RawJobs!D180</f>
        <v>sim1</v>
      </c>
      <c r="Q7" s="4" t="str">
        <f>RawJobs!E180</f>
        <v>base2</v>
      </c>
      <c r="R7" s="4" t="str">
        <f>RawJobs!F180</f>
        <v>sim2</v>
      </c>
      <c r="S7" s="4" t="str">
        <f>RawJobs!G180</f>
        <v>sim4</v>
      </c>
      <c r="T7" s="4" t="str">
        <f>RawJobs!H180</f>
        <v>sim5</v>
      </c>
      <c r="U7" s="4" t="str">
        <f>RawJobs!I180</f>
        <v>sim6</v>
      </c>
      <c r="V7" s="4" t="str">
        <f>RawJobs!J180</f>
        <v>sim7</v>
      </c>
      <c r="W7" s="4" t="str">
        <f>RawJobs!K180</f>
        <v>sim8</v>
      </c>
      <c r="X7" s="4" t="str">
        <f>RawJobs!L180</f>
        <v>sim9</v>
      </c>
      <c r="Z7" s="2"/>
      <c r="AA7" s="4" t="str">
        <f>RawJobs!C260</f>
        <v>base</v>
      </c>
      <c r="AB7" s="4" t="str">
        <f>RawJobs!D260</f>
        <v>sim1</v>
      </c>
      <c r="AC7" s="4" t="str">
        <f>RawJobs!E260</f>
        <v>base2</v>
      </c>
      <c r="AD7" s="4" t="str">
        <f>RawJobs!F260</f>
        <v>sim2</v>
      </c>
      <c r="AE7" s="4" t="str">
        <f>RawJobs!G260</f>
        <v>sim4</v>
      </c>
      <c r="AF7" s="4" t="str">
        <f>RawJobs!H260</f>
        <v>sim5</v>
      </c>
      <c r="AG7" s="4" t="str">
        <f>RawJobs!I260</f>
        <v>sim6</v>
      </c>
      <c r="AH7" s="4" t="str">
        <f>RawJobs!J260</f>
        <v>sim7</v>
      </c>
      <c r="AI7" s="4" t="str">
        <f>RawJobs!K260</f>
        <v>sim8</v>
      </c>
      <c r="AJ7" s="4" t="str">
        <f>RawJobs!L260</f>
        <v>sim9</v>
      </c>
    </row>
    <row r="8" spans="2:36" x14ac:dyDescent="0.25">
      <c r="B8" s="4" t="str">
        <f>RawJobs!B101</f>
        <v>2007</v>
      </c>
      <c r="C8" s="28">
        <f>IF(RawJobs!C101=0.000001,VLOOKUP($B8,Notes!$B$1:$C$1,2,0),RawJobs!C101)</f>
        <v>12.065571866086829</v>
      </c>
      <c r="D8" s="28">
        <f>IF(RawJobs!D101=0.000001,VLOOKUP($B8,Notes!$B$1:$C$1,2,0),RawJobs!D101)</f>
        <v>12.065571866086829</v>
      </c>
      <c r="E8" s="28">
        <f>IF(RawJobs!E101=0.000001,VLOOKUP($B8,Notes!$B$1:$C$1,2,0),RawJobs!E101)</f>
        <v>12.065571866086829</v>
      </c>
      <c r="F8" s="28">
        <f>IF(RawJobs!F101=0.000001,VLOOKUP($B8,Notes!$B$1:$C$1,2,0),RawJobs!F101)</f>
        <v>12.065571866086829</v>
      </c>
      <c r="G8" s="28" t="e">
        <f>IF(RawJobs!G101=0.000001,VLOOKUP($B8,Notes!$B$1:$C$1,2,0),RawJobs!G101)</f>
        <v>#N/A</v>
      </c>
      <c r="H8" s="28" t="e">
        <f>IF(RawJobs!H101=0.000001,VLOOKUP($B8,Notes!$B$1:$C$1,2,0),RawJobs!H101)</f>
        <v>#N/A</v>
      </c>
      <c r="I8" s="28" t="e">
        <f>IF(RawJobs!I101=0.000001,VLOOKUP($B8,Notes!$B$1:$C$1,2,0),RawJobs!I101)</f>
        <v>#N/A</v>
      </c>
      <c r="J8" s="28" t="e">
        <f>IF(RawJobs!J101=0.000001,VLOOKUP($B8,Notes!$B$1:$C$1,2,0),RawJobs!J101)</f>
        <v>#N/A</v>
      </c>
      <c r="K8" s="28" t="e">
        <f>IF(RawJobs!K101=0.000001,VLOOKUP($B8,Notes!$B$1:$C$1,2,0),RawJobs!K101)</f>
        <v>#N/A</v>
      </c>
      <c r="L8" s="28" t="e">
        <f>IF(RawJobs!L101=0.000001,VLOOKUP($B8,Notes!$B$1:$C$1,2,0),RawJobs!L101)</f>
        <v>#N/A</v>
      </c>
      <c r="N8" s="4" t="str">
        <f>RawJobs!B181</f>
        <v>2007</v>
      </c>
      <c r="O8" s="28">
        <f>IF(RawJobs!C181=0.000001,VLOOKUP($N8,Notes!$B$1:$C$1,2,0),RawJobs!C181)</f>
        <v>35.745157902353419</v>
      </c>
      <c r="P8" s="28">
        <f>IF(RawJobs!D181=0.000001,VLOOKUP($N8,Notes!$B$1:$C$1,2,0),RawJobs!D181)</f>
        <v>35.745157902353419</v>
      </c>
      <c r="Q8" s="28">
        <f>IF(RawJobs!E181=0.000001,VLOOKUP($N8,Notes!$B$1:$C$1,2,0),RawJobs!E181)</f>
        <v>35.745157902353419</v>
      </c>
      <c r="R8" s="28">
        <f>IF(RawJobs!F181=0.000001,VLOOKUP($N8,Notes!$B$1:$C$1,2,0),RawJobs!F181)</f>
        <v>35.745157902353419</v>
      </c>
      <c r="S8" s="28" t="e">
        <f>IF(RawJobs!G181=0.000001,VLOOKUP($N8,Notes!$B$1:$C$1,2,0),RawJobs!G181)</f>
        <v>#N/A</v>
      </c>
      <c r="T8" s="28" t="e">
        <f>IF(RawJobs!H181=0.000001,VLOOKUP($N8,Notes!$B$1:$C$1,2,0),RawJobs!H181)</f>
        <v>#N/A</v>
      </c>
      <c r="U8" s="28" t="e">
        <f>IF(RawJobs!I181=0.000001,VLOOKUP($N8,Notes!$B$1:$C$1,2,0),RawJobs!I181)</f>
        <v>#N/A</v>
      </c>
      <c r="V8" s="28" t="e">
        <f>IF(RawJobs!J181=0.000001,VLOOKUP($N8,Notes!$B$1:$C$1,2,0),RawJobs!J181)</f>
        <v>#N/A</v>
      </c>
      <c r="W8" s="28" t="e">
        <f>IF(RawJobs!K181=0.000001,VLOOKUP($N8,Notes!$B$1:$C$1,2,0),RawJobs!K181)</f>
        <v>#N/A</v>
      </c>
      <c r="X8" s="28" t="e">
        <f>IF(RawJobs!L181=0.000001,VLOOKUP($N8,Notes!$B$1:$C$1,2,0),RawJobs!L181)</f>
        <v>#N/A</v>
      </c>
      <c r="Z8" s="4" t="str">
        <f>RawJobs!B261</f>
        <v>2007</v>
      </c>
      <c r="AA8" s="28">
        <f>IF(RawJobs!C261=0.000001,VLOOKUP($N8,Notes!$B$1:$C$1,2,0),RawJobs!C261)</f>
        <v>105.93512828020526</v>
      </c>
      <c r="AB8" s="28">
        <f>IF(RawJobs!D261=0.000001,VLOOKUP($N8,Notes!$B$1:$C$1,2,0),RawJobs!D261)</f>
        <v>105.93512828020526</v>
      </c>
      <c r="AC8" s="28">
        <f>IF(RawJobs!E261=0.000001,VLOOKUP($N8,Notes!$B$1:$C$1,2,0),RawJobs!E261)</f>
        <v>105.93512828020526</v>
      </c>
      <c r="AD8" s="28">
        <f>IF(RawJobs!F261=0.000001,VLOOKUP($N8,Notes!$B$1:$C$1,2,0),RawJobs!F261)</f>
        <v>105.93512828020526</v>
      </c>
      <c r="AE8" s="28" t="e">
        <f>IF(RawJobs!G261=0.000001,VLOOKUP($N8,Notes!$B$1:$C$1,2,0),RawJobs!G261)</f>
        <v>#N/A</v>
      </c>
      <c r="AF8" s="28" t="e">
        <f>IF(RawJobs!H261=0.000001,VLOOKUP($N8,Notes!$B$1:$C$1,2,0),RawJobs!H261)</f>
        <v>#N/A</v>
      </c>
      <c r="AG8" s="28" t="e">
        <f>IF(RawJobs!I261=0.000001,VLOOKUP($N8,Notes!$B$1:$C$1,2,0),RawJobs!I261)</f>
        <v>#N/A</v>
      </c>
      <c r="AH8" s="28" t="e">
        <f>IF(RawJobs!J261=0.000001,VLOOKUP($N8,Notes!$B$1:$C$1,2,0),RawJobs!J261)</f>
        <v>#N/A</v>
      </c>
      <c r="AI8" s="28" t="e">
        <f>IF(RawJobs!K261=0.000001,VLOOKUP($N8,Notes!$B$1:$C$1,2,0),RawJobs!K261)</f>
        <v>#N/A</v>
      </c>
      <c r="AJ8" s="28" t="e">
        <f>IF(RawJobs!L261=0.000001,VLOOKUP($N8,Notes!$B$1:$C$1,2,0),RawJobs!L261)</f>
        <v>#N/A</v>
      </c>
    </row>
    <row r="9" spans="2:36" x14ac:dyDescent="0.25">
      <c r="B9" s="4" t="str">
        <f>RawJobs!B102</f>
        <v>2008</v>
      </c>
      <c r="C9" s="28">
        <f>IF(RawJobs!C102=0.000001,VLOOKUP($B9,Notes!$B$1:$C$1,2,0),RawJobs!C102)</f>
        <v>12.165001658116839</v>
      </c>
      <c r="D9" s="28">
        <f>IF(RawJobs!D102=0.000001,VLOOKUP($B9,Notes!$B$1:$C$1,2,0),RawJobs!D102)</f>
        <v>12.165001658116839</v>
      </c>
      <c r="E9" s="28">
        <f>IF(RawJobs!E102=0.000001,VLOOKUP($B9,Notes!$B$1:$C$1,2,0),RawJobs!E102)</f>
        <v>12.165001658116831</v>
      </c>
      <c r="F9" s="28">
        <f>IF(RawJobs!F102=0.000001,VLOOKUP($B9,Notes!$B$1:$C$1,2,0),RawJobs!F102)</f>
        <v>12.165001658116839</v>
      </c>
      <c r="G9" s="28" t="e">
        <f>IF(RawJobs!G102=0.000001,VLOOKUP($B9,Notes!$B$1:$C$1,2,0),RawJobs!G102)</f>
        <v>#N/A</v>
      </c>
      <c r="H9" s="28" t="e">
        <f>IF(RawJobs!H102=0.000001,VLOOKUP($B9,Notes!$B$1:$C$1,2,0),RawJobs!H102)</f>
        <v>#N/A</v>
      </c>
      <c r="I9" s="28" t="e">
        <f>IF(RawJobs!I102=0.000001,VLOOKUP($B9,Notes!$B$1:$C$1,2,0),RawJobs!I102)</f>
        <v>#N/A</v>
      </c>
      <c r="J9" s="28" t="e">
        <f>IF(RawJobs!J102=0.000001,VLOOKUP($B9,Notes!$B$1:$C$1,2,0),RawJobs!J102)</f>
        <v>#N/A</v>
      </c>
      <c r="K9" s="28" t="e">
        <f>IF(RawJobs!K102=0.000001,VLOOKUP($B9,Notes!$B$1:$C$1,2,0),RawJobs!K102)</f>
        <v>#N/A</v>
      </c>
      <c r="L9" s="28" t="e">
        <f>IF(RawJobs!L102=0.000001,VLOOKUP($B9,Notes!$B$1:$C$1,2,0),RawJobs!L102)</f>
        <v>#N/A</v>
      </c>
      <c r="N9" s="4" t="str">
        <f>RawJobs!B182</f>
        <v>2008</v>
      </c>
      <c r="O9" s="28">
        <f>IF(RawJobs!C182=0.000001,VLOOKUP($N9,Notes!$B$1:$C$1,2,0),RawJobs!C182)</f>
        <v>36.906517601713013</v>
      </c>
      <c r="P9" s="28">
        <f>IF(RawJobs!D182=0.000001,VLOOKUP($N9,Notes!$B$1:$C$1,2,0),RawJobs!D182)</f>
        <v>36.906517601711634</v>
      </c>
      <c r="Q9" s="28">
        <f>IF(RawJobs!E182=0.000001,VLOOKUP($N9,Notes!$B$1:$C$1,2,0),RawJobs!E182)</f>
        <v>36.906517601711492</v>
      </c>
      <c r="R9" s="28">
        <f>IF(RawJobs!F182=0.000001,VLOOKUP($N9,Notes!$B$1:$C$1,2,0),RawJobs!F182)</f>
        <v>36.906517601713013</v>
      </c>
      <c r="S9" s="28" t="e">
        <f>IF(RawJobs!G182=0.000001,VLOOKUP($N9,Notes!$B$1:$C$1,2,0),RawJobs!G182)</f>
        <v>#N/A</v>
      </c>
      <c r="T9" s="28" t="e">
        <f>IF(RawJobs!H182=0.000001,VLOOKUP($N9,Notes!$B$1:$C$1,2,0),RawJobs!H182)</f>
        <v>#N/A</v>
      </c>
      <c r="U9" s="28" t="e">
        <f>IF(RawJobs!I182=0.000001,VLOOKUP($N9,Notes!$B$1:$C$1,2,0),RawJobs!I182)</f>
        <v>#N/A</v>
      </c>
      <c r="V9" s="28" t="e">
        <f>IF(RawJobs!J182=0.000001,VLOOKUP($N9,Notes!$B$1:$C$1,2,0),RawJobs!J182)</f>
        <v>#N/A</v>
      </c>
      <c r="W9" s="28" t="e">
        <f>IF(RawJobs!K182=0.000001,VLOOKUP($N9,Notes!$B$1:$C$1,2,0),RawJobs!K182)</f>
        <v>#N/A</v>
      </c>
      <c r="X9" s="28" t="e">
        <f>IF(RawJobs!L182=0.000001,VLOOKUP($N9,Notes!$B$1:$C$1,2,0),RawJobs!L182)</f>
        <v>#N/A</v>
      </c>
      <c r="Z9" s="4" t="str">
        <f>RawJobs!B262</f>
        <v>2008</v>
      </c>
      <c r="AA9" s="28">
        <f>IF(RawJobs!C262=0.000001,VLOOKUP($N9,Notes!$B$1:$C$1,2,0),RawJobs!C262)</f>
        <v>108.06716245872779</v>
      </c>
      <c r="AB9" s="28">
        <f>IF(RawJobs!D262=0.000001,VLOOKUP($N9,Notes!$B$1:$C$1,2,0),RawJobs!D262)</f>
        <v>108.06716245872758</v>
      </c>
      <c r="AC9" s="28">
        <f>IF(RawJobs!E262=0.000001,VLOOKUP($N9,Notes!$B$1:$C$1,2,0),RawJobs!E262)</f>
        <v>108.06716245872738</v>
      </c>
      <c r="AD9" s="28">
        <f>IF(RawJobs!F262=0.000001,VLOOKUP($N9,Notes!$B$1:$C$1,2,0),RawJobs!F262)</f>
        <v>108.06716245872779</v>
      </c>
      <c r="AE9" s="28" t="e">
        <f>IF(RawJobs!G262=0.000001,VLOOKUP($N9,Notes!$B$1:$C$1,2,0),RawJobs!G262)</f>
        <v>#N/A</v>
      </c>
      <c r="AF9" s="28" t="e">
        <f>IF(RawJobs!H262=0.000001,VLOOKUP($N9,Notes!$B$1:$C$1,2,0),RawJobs!H262)</f>
        <v>#N/A</v>
      </c>
      <c r="AG9" s="28" t="e">
        <f>IF(RawJobs!I262=0.000001,VLOOKUP($N9,Notes!$B$1:$C$1,2,0),RawJobs!I262)</f>
        <v>#N/A</v>
      </c>
      <c r="AH9" s="28" t="e">
        <f>IF(RawJobs!J262=0.000001,VLOOKUP($N9,Notes!$B$1:$C$1,2,0),RawJobs!J262)</f>
        <v>#N/A</v>
      </c>
      <c r="AI9" s="28" t="e">
        <f>IF(RawJobs!K262=0.000001,VLOOKUP($N9,Notes!$B$1:$C$1,2,0),RawJobs!K262)</f>
        <v>#N/A</v>
      </c>
      <c r="AJ9" s="28" t="e">
        <f>IF(RawJobs!L262=0.000001,VLOOKUP($N9,Notes!$B$1:$C$1,2,0),RawJobs!L262)</f>
        <v>#N/A</v>
      </c>
    </row>
    <row r="10" spans="2:36" x14ac:dyDescent="0.25">
      <c r="B10" s="4" t="str">
        <f>RawJobs!B103</f>
        <v>2009</v>
      </c>
      <c r="C10" s="28">
        <f>IF(RawJobs!C103=0.000001,VLOOKUP($B10,Notes!$B$1:$C$1,2,0),RawJobs!C103)</f>
        <v>12.258836700298209</v>
      </c>
      <c r="D10" s="28">
        <f>IF(RawJobs!D103=0.000001,VLOOKUP($B10,Notes!$B$1:$C$1,2,0),RawJobs!D103)</f>
        <v>12.258836599713156</v>
      </c>
      <c r="E10" s="28">
        <f>IF(RawJobs!E103=0.000001,VLOOKUP($B10,Notes!$B$1:$C$1,2,0),RawJobs!E103)</f>
        <v>12.258834902888701</v>
      </c>
      <c r="F10" s="28">
        <f>IF(RawJobs!F103=0.000001,VLOOKUP($B10,Notes!$B$1:$C$1,2,0),RawJobs!F103)</f>
        <v>12.258833780559781</v>
      </c>
      <c r="G10" s="28" t="e">
        <f>IF(RawJobs!G103=0.000001,VLOOKUP($B10,Notes!$B$1:$C$1,2,0),RawJobs!G103)</f>
        <v>#N/A</v>
      </c>
      <c r="H10" s="28" t="e">
        <f>IF(RawJobs!H103=0.000001,VLOOKUP($B10,Notes!$B$1:$C$1,2,0),RawJobs!H103)</f>
        <v>#N/A</v>
      </c>
      <c r="I10" s="28" t="e">
        <f>IF(RawJobs!I103=0.000001,VLOOKUP($B10,Notes!$B$1:$C$1,2,0),RawJobs!I103)</f>
        <v>#N/A</v>
      </c>
      <c r="J10" s="28" t="e">
        <f>IF(RawJobs!J103=0.000001,VLOOKUP($B10,Notes!$B$1:$C$1,2,0),RawJobs!J103)</f>
        <v>#N/A</v>
      </c>
      <c r="K10" s="28" t="e">
        <f>IF(RawJobs!K103=0.000001,VLOOKUP($B10,Notes!$B$1:$C$1,2,0),RawJobs!K103)</f>
        <v>#N/A</v>
      </c>
      <c r="L10" s="28" t="e">
        <f>IF(RawJobs!L103=0.000001,VLOOKUP($B10,Notes!$B$1:$C$1,2,0),RawJobs!L103)</f>
        <v>#N/A</v>
      </c>
      <c r="N10" s="4" t="str">
        <f>RawJobs!B183</f>
        <v>2009</v>
      </c>
      <c r="O10" s="28">
        <f>IF(RawJobs!C183=0.000001,VLOOKUP($N10,Notes!$B$1:$C$1,2,0),RawJobs!C183)</f>
        <v>36.474647052228804</v>
      </c>
      <c r="P10" s="28">
        <f>IF(RawJobs!D183=0.000001,VLOOKUP($N10,Notes!$B$1:$C$1,2,0),RawJobs!D183)</f>
        <v>36.474640551916067</v>
      </c>
      <c r="Q10" s="28">
        <f>IF(RawJobs!E183=0.000001,VLOOKUP($N10,Notes!$B$1:$C$1,2,0),RawJobs!E183)</f>
        <v>36.47453089462585</v>
      </c>
      <c r="R10" s="28">
        <f>IF(RawJobs!F183=0.000001,VLOOKUP($N10,Notes!$B$1:$C$1,2,0),RawJobs!F183)</f>
        <v>36.474458364158188</v>
      </c>
      <c r="S10" s="28" t="e">
        <f>IF(RawJobs!G183=0.000001,VLOOKUP($N10,Notes!$B$1:$C$1,2,0),RawJobs!G183)</f>
        <v>#N/A</v>
      </c>
      <c r="T10" s="28" t="e">
        <f>IF(RawJobs!H183=0.000001,VLOOKUP($N10,Notes!$B$1:$C$1,2,0),RawJobs!H183)</f>
        <v>#N/A</v>
      </c>
      <c r="U10" s="28" t="e">
        <f>IF(RawJobs!I183=0.000001,VLOOKUP($N10,Notes!$B$1:$C$1,2,0),RawJobs!I183)</f>
        <v>#N/A</v>
      </c>
      <c r="V10" s="28" t="e">
        <f>IF(RawJobs!J183=0.000001,VLOOKUP($N10,Notes!$B$1:$C$1,2,0),RawJobs!J183)</f>
        <v>#N/A</v>
      </c>
      <c r="W10" s="28" t="e">
        <f>IF(RawJobs!K183=0.000001,VLOOKUP($N10,Notes!$B$1:$C$1,2,0),RawJobs!K183)</f>
        <v>#N/A</v>
      </c>
      <c r="X10" s="28" t="e">
        <f>IF(RawJobs!L183=0.000001,VLOOKUP($N10,Notes!$B$1:$C$1,2,0),RawJobs!L183)</f>
        <v>#N/A</v>
      </c>
      <c r="Z10" s="4" t="str">
        <f>RawJobs!B263</f>
        <v>2009</v>
      </c>
      <c r="AA10" s="28">
        <f>IF(RawJobs!C263=0.000001,VLOOKUP($N10,Notes!$B$1:$C$1,2,0),RawJobs!C263)</f>
        <v>105.26277680864342</v>
      </c>
      <c r="AB10" s="28">
        <f>IF(RawJobs!D263=0.000001,VLOOKUP($N10,Notes!$B$1:$C$1,2,0),RawJobs!D263)</f>
        <v>105.26274812132121</v>
      </c>
      <c r="AC10" s="28">
        <f>IF(RawJobs!E263=0.000001,VLOOKUP($N10,Notes!$B$1:$C$1,2,0),RawJobs!E263)</f>
        <v>105.2622641624794</v>
      </c>
      <c r="AD10" s="28">
        <f>IF(RawJobs!F263=0.000001,VLOOKUP($N10,Notes!$B$1:$C$1,2,0),RawJobs!F263)</f>
        <v>105.26194404076556</v>
      </c>
      <c r="AE10" s="28" t="e">
        <f>IF(RawJobs!G263=0.000001,VLOOKUP($N10,Notes!$B$1:$C$1,2,0),RawJobs!G263)</f>
        <v>#N/A</v>
      </c>
      <c r="AF10" s="28" t="e">
        <f>IF(RawJobs!H263=0.000001,VLOOKUP($N10,Notes!$B$1:$C$1,2,0),RawJobs!H263)</f>
        <v>#N/A</v>
      </c>
      <c r="AG10" s="28" t="e">
        <f>IF(RawJobs!I263=0.000001,VLOOKUP($N10,Notes!$B$1:$C$1,2,0),RawJobs!I263)</f>
        <v>#N/A</v>
      </c>
      <c r="AH10" s="28" t="e">
        <f>IF(RawJobs!J263=0.000001,VLOOKUP($N10,Notes!$B$1:$C$1,2,0),RawJobs!J263)</f>
        <v>#N/A</v>
      </c>
      <c r="AI10" s="28" t="e">
        <f>IF(RawJobs!K263=0.000001,VLOOKUP($N10,Notes!$B$1:$C$1,2,0),RawJobs!K263)</f>
        <v>#N/A</v>
      </c>
      <c r="AJ10" s="28" t="e">
        <f>IF(RawJobs!L263=0.000001,VLOOKUP($N10,Notes!$B$1:$C$1,2,0),RawJobs!L263)</f>
        <v>#N/A</v>
      </c>
    </row>
    <row r="11" spans="2:36" x14ac:dyDescent="0.25">
      <c r="B11" s="4" t="str">
        <f>RawJobs!B104</f>
        <v>2010</v>
      </c>
      <c r="C11" s="28">
        <f>IF(RawJobs!C104=0.000001,VLOOKUP($B11,Notes!$B$1:$C$1,2,0),RawJobs!C104)</f>
        <v>12.369284296656593</v>
      </c>
      <c r="D11" s="28">
        <f>IF(RawJobs!D104=0.000001,VLOOKUP($B11,Notes!$B$1:$C$1,2,0),RawJobs!D104)</f>
        <v>12.369283977884836</v>
      </c>
      <c r="E11" s="28">
        <f>IF(RawJobs!E104=0.000001,VLOOKUP($B11,Notes!$B$1:$C$1,2,0),RawJobs!E104)</f>
        <v>12.369278597508576</v>
      </c>
      <c r="F11" s="28">
        <f>IF(RawJobs!F104=0.000001,VLOOKUP($B11,Notes!$B$1:$C$1,2,0),RawJobs!F104)</f>
        <v>12.369275035824108</v>
      </c>
      <c r="G11" s="28" t="e">
        <f>IF(RawJobs!G104=0.000001,VLOOKUP($B11,Notes!$B$1:$C$1,2,0),RawJobs!G104)</f>
        <v>#N/A</v>
      </c>
      <c r="H11" s="28" t="e">
        <f>IF(RawJobs!H104=0.000001,VLOOKUP($B11,Notes!$B$1:$C$1,2,0),RawJobs!H104)</f>
        <v>#N/A</v>
      </c>
      <c r="I11" s="28" t="e">
        <f>IF(RawJobs!I104=0.000001,VLOOKUP($B11,Notes!$B$1:$C$1,2,0),RawJobs!I104)</f>
        <v>#N/A</v>
      </c>
      <c r="J11" s="28" t="e">
        <f>IF(RawJobs!J104=0.000001,VLOOKUP($B11,Notes!$B$1:$C$1,2,0),RawJobs!J104)</f>
        <v>#N/A</v>
      </c>
      <c r="K11" s="28" t="e">
        <f>IF(RawJobs!K104=0.000001,VLOOKUP($B11,Notes!$B$1:$C$1,2,0),RawJobs!K104)</f>
        <v>#N/A</v>
      </c>
      <c r="L11" s="28" t="e">
        <f>IF(RawJobs!L104=0.000001,VLOOKUP($B11,Notes!$B$1:$C$1,2,0),RawJobs!L104)</f>
        <v>#N/A</v>
      </c>
      <c r="N11" s="4" t="str">
        <f>RawJobs!B184</f>
        <v>2010</v>
      </c>
      <c r="O11" s="28">
        <f>IF(RawJobs!C184=0.000001,VLOOKUP($N11,Notes!$B$1:$C$1,2,0),RawJobs!C184)</f>
        <v>37.481843918820054</v>
      </c>
      <c r="P11" s="28">
        <f>IF(RawJobs!D184=0.000001,VLOOKUP($N11,Notes!$B$1:$C$1,2,0),RawJobs!D184)</f>
        <v>37.481829535751494</v>
      </c>
      <c r="Q11" s="28">
        <f>IF(RawJobs!E184=0.000001,VLOOKUP($N11,Notes!$B$1:$C$1,2,0),RawJobs!E184)</f>
        <v>37.481586711922468</v>
      </c>
      <c r="R11" s="28">
        <f>IF(RawJobs!F184=0.000001,VLOOKUP($N11,Notes!$B$1:$C$1,2,0),RawJobs!F184)</f>
        <v>37.481425906181947</v>
      </c>
      <c r="S11" s="28" t="e">
        <f>IF(RawJobs!G184=0.000001,VLOOKUP($N11,Notes!$B$1:$C$1,2,0),RawJobs!G184)</f>
        <v>#N/A</v>
      </c>
      <c r="T11" s="28" t="e">
        <f>IF(RawJobs!H184=0.000001,VLOOKUP($N11,Notes!$B$1:$C$1,2,0),RawJobs!H184)</f>
        <v>#N/A</v>
      </c>
      <c r="U11" s="28" t="e">
        <f>IF(RawJobs!I184=0.000001,VLOOKUP($N11,Notes!$B$1:$C$1,2,0),RawJobs!I184)</f>
        <v>#N/A</v>
      </c>
      <c r="V11" s="28" t="e">
        <f>IF(RawJobs!J184=0.000001,VLOOKUP($N11,Notes!$B$1:$C$1,2,0),RawJobs!J184)</f>
        <v>#N/A</v>
      </c>
      <c r="W11" s="28" t="e">
        <f>IF(RawJobs!K184=0.000001,VLOOKUP($N11,Notes!$B$1:$C$1,2,0),RawJobs!K184)</f>
        <v>#N/A</v>
      </c>
      <c r="X11" s="28" t="e">
        <f>IF(RawJobs!L184=0.000001,VLOOKUP($N11,Notes!$B$1:$C$1,2,0),RawJobs!L184)</f>
        <v>#N/A</v>
      </c>
      <c r="Z11" s="4" t="str">
        <f>RawJobs!B264</f>
        <v>2010</v>
      </c>
      <c r="AA11" s="28">
        <f>IF(RawJobs!C264=0.000001,VLOOKUP($N11,Notes!$B$1:$C$1,2,0),RawJobs!C264)</f>
        <v>107.11910623354299</v>
      </c>
      <c r="AB11" s="28">
        <f>IF(RawJobs!D264=0.000001,VLOOKUP($N11,Notes!$B$1:$C$1,2,0),RawJobs!D264)</f>
        <v>107.11904404512282</v>
      </c>
      <c r="AC11" s="28">
        <f>IF(RawJobs!E264=0.000001,VLOOKUP($N11,Notes!$B$1:$C$1,2,0),RawJobs!E264)</f>
        <v>107.11799397904214</v>
      </c>
      <c r="AD11" s="28">
        <f>IF(RawJobs!F264=0.000001,VLOOKUP($N11,Notes!$B$1:$C$1,2,0),RawJobs!F264)</f>
        <v>107.11729842271581</v>
      </c>
      <c r="AE11" s="28" t="e">
        <f>IF(RawJobs!G264=0.000001,VLOOKUP($N11,Notes!$B$1:$C$1,2,0),RawJobs!G264)</f>
        <v>#N/A</v>
      </c>
      <c r="AF11" s="28" t="e">
        <f>IF(RawJobs!H264=0.000001,VLOOKUP($N11,Notes!$B$1:$C$1,2,0),RawJobs!H264)</f>
        <v>#N/A</v>
      </c>
      <c r="AG11" s="28" t="e">
        <f>IF(RawJobs!I264=0.000001,VLOOKUP($N11,Notes!$B$1:$C$1,2,0),RawJobs!I264)</f>
        <v>#N/A</v>
      </c>
      <c r="AH11" s="28" t="e">
        <f>IF(RawJobs!J264=0.000001,VLOOKUP($N11,Notes!$B$1:$C$1,2,0),RawJobs!J264)</f>
        <v>#N/A</v>
      </c>
      <c r="AI11" s="28" t="e">
        <f>IF(RawJobs!K264=0.000001,VLOOKUP($N11,Notes!$B$1:$C$1,2,0),RawJobs!K264)</f>
        <v>#N/A</v>
      </c>
      <c r="AJ11" s="28" t="e">
        <f>IF(RawJobs!L264=0.000001,VLOOKUP($N11,Notes!$B$1:$C$1,2,0),RawJobs!L264)</f>
        <v>#N/A</v>
      </c>
    </row>
    <row r="12" spans="2:36" x14ac:dyDescent="0.25">
      <c r="B12" s="4" t="str">
        <f>RawJobs!B105</f>
        <v>2011</v>
      </c>
      <c r="C12" s="28">
        <f>IF(RawJobs!C105=0.000001,VLOOKUP($B12,Notes!$B$1:$C$1,2,0),RawJobs!C105)</f>
        <v>12.493810583594254</v>
      </c>
      <c r="D12" s="28">
        <f>IF(RawJobs!D105=0.000001,VLOOKUP($B12,Notes!$B$1:$C$1,2,0),RawJobs!D105)</f>
        <v>12.493809928393315</v>
      </c>
      <c r="E12" s="28">
        <f>IF(RawJobs!E105=0.000001,VLOOKUP($B12,Notes!$B$1:$C$1,2,0),RawJobs!E105)</f>
        <v>12.493710918185268</v>
      </c>
      <c r="F12" s="28">
        <f>IF(RawJobs!F105=0.000001,VLOOKUP($B12,Notes!$B$1:$C$1,2,0),RawJobs!F105)</f>
        <v>12.493703593003866</v>
      </c>
      <c r="G12" s="28" t="e">
        <f>IF(RawJobs!G105=0.000001,VLOOKUP($B12,Notes!$B$1:$C$1,2,0),RawJobs!G105)</f>
        <v>#N/A</v>
      </c>
      <c r="H12" s="28" t="e">
        <f>IF(RawJobs!H105=0.000001,VLOOKUP($B12,Notes!$B$1:$C$1,2,0),RawJobs!H105)</f>
        <v>#N/A</v>
      </c>
      <c r="I12" s="28" t="e">
        <f>IF(RawJobs!I105=0.000001,VLOOKUP($B12,Notes!$B$1:$C$1,2,0),RawJobs!I105)</f>
        <v>#N/A</v>
      </c>
      <c r="J12" s="28" t="e">
        <f>IF(RawJobs!J105=0.000001,VLOOKUP($B12,Notes!$B$1:$C$1,2,0),RawJobs!J105)</f>
        <v>#N/A</v>
      </c>
      <c r="K12" s="28" t="e">
        <f>IF(RawJobs!K105=0.000001,VLOOKUP($B12,Notes!$B$1:$C$1,2,0),RawJobs!K105)</f>
        <v>#N/A</v>
      </c>
      <c r="L12" s="28" t="e">
        <f>IF(RawJobs!L105=0.000001,VLOOKUP($B12,Notes!$B$1:$C$1,2,0),RawJobs!L105)</f>
        <v>#N/A</v>
      </c>
      <c r="N12" s="4" t="str">
        <f>RawJobs!B185</f>
        <v>2011</v>
      </c>
      <c r="O12" s="28">
        <f>IF(RawJobs!C185=0.000001,VLOOKUP($N12,Notes!$B$1:$C$1,2,0),RawJobs!C185)</f>
        <v>38.331065138728952</v>
      </c>
      <c r="P12" s="28">
        <f>IF(RawJobs!D185=0.000001,VLOOKUP($N12,Notes!$B$1:$C$1,2,0),RawJobs!D185)</f>
        <v>38.331042717955071</v>
      </c>
      <c r="Q12" s="28">
        <f>IF(RawJobs!E185=0.000001,VLOOKUP($N12,Notes!$B$1:$C$1,2,0),RawJobs!E185)</f>
        <v>38.3247801556046</v>
      </c>
      <c r="R12" s="28">
        <f>IF(RawJobs!F185=0.000001,VLOOKUP($N12,Notes!$B$1:$C$1,2,0),RawJobs!F185)</f>
        <v>38.324529371403266</v>
      </c>
      <c r="S12" s="28" t="e">
        <f>IF(RawJobs!G185=0.000001,VLOOKUP($N12,Notes!$B$1:$C$1,2,0),RawJobs!G185)</f>
        <v>#N/A</v>
      </c>
      <c r="T12" s="28" t="e">
        <f>IF(RawJobs!H185=0.000001,VLOOKUP($N12,Notes!$B$1:$C$1,2,0),RawJobs!H185)</f>
        <v>#N/A</v>
      </c>
      <c r="U12" s="28" t="e">
        <f>IF(RawJobs!I185=0.000001,VLOOKUP($N12,Notes!$B$1:$C$1,2,0),RawJobs!I185)</f>
        <v>#N/A</v>
      </c>
      <c r="V12" s="28" t="e">
        <f>IF(RawJobs!J185=0.000001,VLOOKUP($N12,Notes!$B$1:$C$1,2,0),RawJobs!J185)</f>
        <v>#N/A</v>
      </c>
      <c r="W12" s="28" t="e">
        <f>IF(RawJobs!K185=0.000001,VLOOKUP($N12,Notes!$B$1:$C$1,2,0),RawJobs!K185)</f>
        <v>#N/A</v>
      </c>
      <c r="X12" s="28" t="e">
        <f>IF(RawJobs!L185=0.000001,VLOOKUP($N12,Notes!$B$1:$C$1,2,0),RawJobs!L185)</f>
        <v>#N/A</v>
      </c>
      <c r="Z12" s="4" t="str">
        <f>RawJobs!B265</f>
        <v>2011</v>
      </c>
      <c r="AA12" s="28">
        <f>IF(RawJobs!C265=0.000001,VLOOKUP($N12,Notes!$B$1:$C$1,2,0),RawJobs!C265)</f>
        <v>108.6439936884636</v>
      </c>
      <c r="AB12" s="28">
        <f>IF(RawJobs!D265=0.000001,VLOOKUP($N12,Notes!$B$1:$C$1,2,0),RawJobs!D265)</f>
        <v>108.64389677848381</v>
      </c>
      <c r="AC12" s="28">
        <f>IF(RawJobs!E265=0.000001,VLOOKUP($N12,Notes!$B$1:$C$1,2,0),RawJobs!E265)</f>
        <v>108.62239226223294</v>
      </c>
      <c r="AD12" s="28">
        <f>IF(RawJobs!F265=0.000001,VLOOKUP($N12,Notes!$B$1:$C$1,2,0),RawJobs!F265)</f>
        <v>108.62130769741823</v>
      </c>
      <c r="AE12" s="28" t="e">
        <f>IF(RawJobs!G265=0.000001,VLOOKUP($N12,Notes!$B$1:$C$1,2,0),RawJobs!G265)</f>
        <v>#N/A</v>
      </c>
      <c r="AF12" s="28" t="e">
        <f>IF(RawJobs!H265=0.000001,VLOOKUP($N12,Notes!$B$1:$C$1,2,0),RawJobs!H265)</f>
        <v>#N/A</v>
      </c>
      <c r="AG12" s="28" t="e">
        <f>IF(RawJobs!I265=0.000001,VLOOKUP($N12,Notes!$B$1:$C$1,2,0),RawJobs!I265)</f>
        <v>#N/A</v>
      </c>
      <c r="AH12" s="28" t="e">
        <f>IF(RawJobs!J265=0.000001,VLOOKUP($N12,Notes!$B$1:$C$1,2,0),RawJobs!J265)</f>
        <v>#N/A</v>
      </c>
      <c r="AI12" s="28" t="e">
        <f>IF(RawJobs!K265=0.000001,VLOOKUP($N12,Notes!$B$1:$C$1,2,0),RawJobs!K265)</f>
        <v>#N/A</v>
      </c>
      <c r="AJ12" s="28" t="e">
        <f>IF(RawJobs!L265=0.000001,VLOOKUP($N12,Notes!$B$1:$C$1,2,0),RawJobs!L265)</f>
        <v>#N/A</v>
      </c>
    </row>
    <row r="13" spans="2:36" x14ac:dyDescent="0.25">
      <c r="B13" s="4" t="str">
        <f>RawJobs!B106</f>
        <v>2012</v>
      </c>
      <c r="C13" s="28">
        <f>IF(RawJobs!C106=0.000001,VLOOKUP($B13,Notes!$B$1:$C$1,2,0),RawJobs!C106)</f>
        <v>12.628079986408958</v>
      </c>
      <c r="D13" s="28">
        <f>IF(RawJobs!D106=0.000001,VLOOKUP($B13,Notes!$B$1:$C$1,2,0),RawJobs!D106)</f>
        <v>12.628078879228056</v>
      </c>
      <c r="E13" s="28">
        <f>IF(RawJobs!E106=0.000001,VLOOKUP($B13,Notes!$B$1:$C$1,2,0),RawJobs!E106)</f>
        <v>12.627810199689968</v>
      </c>
      <c r="F13" s="28">
        <f>IF(RawJobs!F106=0.000001,VLOOKUP($B13,Notes!$B$1:$C$1,2,0),RawJobs!F106)</f>
        <v>12.627797812732425</v>
      </c>
      <c r="G13" s="28" t="e">
        <f>IF(RawJobs!G106=0.000001,VLOOKUP($B13,Notes!$B$1:$C$1,2,0),RawJobs!G106)</f>
        <v>#N/A</v>
      </c>
      <c r="H13" s="28" t="e">
        <f>IF(RawJobs!H106=0.000001,VLOOKUP($B13,Notes!$B$1:$C$1,2,0),RawJobs!H106)</f>
        <v>#N/A</v>
      </c>
      <c r="I13" s="28" t="e">
        <f>IF(RawJobs!I106=0.000001,VLOOKUP($B13,Notes!$B$1:$C$1,2,0),RawJobs!I106)</f>
        <v>#N/A</v>
      </c>
      <c r="J13" s="28" t="e">
        <f>IF(RawJobs!J106=0.000001,VLOOKUP($B13,Notes!$B$1:$C$1,2,0),RawJobs!J106)</f>
        <v>#N/A</v>
      </c>
      <c r="K13" s="28" t="e">
        <f>IF(RawJobs!K106=0.000001,VLOOKUP($B13,Notes!$B$1:$C$1,2,0),RawJobs!K106)</f>
        <v>#N/A</v>
      </c>
      <c r="L13" s="28" t="e">
        <f>IF(RawJobs!L106=0.000001,VLOOKUP($B13,Notes!$B$1:$C$1,2,0),RawJobs!L106)</f>
        <v>#N/A</v>
      </c>
      <c r="N13" s="4" t="str">
        <f>RawJobs!B186</f>
        <v>2012</v>
      </c>
      <c r="O13" s="28">
        <f>IF(RawJobs!C186=0.000001,VLOOKUP($N13,Notes!$B$1:$C$1,2,0),RawJobs!C186)</f>
        <v>38.888189609915905</v>
      </c>
      <c r="P13" s="28">
        <f>IF(RawJobs!D186=0.000001,VLOOKUP($N13,Notes!$B$1:$C$1,2,0),RawJobs!D186)</f>
        <v>38.888159486752961</v>
      </c>
      <c r="Q13" s="28">
        <f>IF(RawJobs!E186=0.000001,VLOOKUP($N13,Notes!$B$1:$C$1,2,0),RawJobs!E186)</f>
        <v>38.876796214681725</v>
      </c>
      <c r="R13" s="28">
        <f>IF(RawJobs!F186=0.000001,VLOOKUP($N13,Notes!$B$1:$C$1,2,0),RawJobs!F186)</f>
        <v>38.876458910966761</v>
      </c>
      <c r="S13" s="28" t="e">
        <f>IF(RawJobs!G186=0.000001,VLOOKUP($N13,Notes!$B$1:$C$1,2,0),RawJobs!G186)</f>
        <v>#N/A</v>
      </c>
      <c r="T13" s="28" t="e">
        <f>IF(RawJobs!H186=0.000001,VLOOKUP($N13,Notes!$B$1:$C$1,2,0),RawJobs!H186)</f>
        <v>#N/A</v>
      </c>
      <c r="U13" s="28" t="e">
        <f>IF(RawJobs!I186=0.000001,VLOOKUP($N13,Notes!$B$1:$C$1,2,0),RawJobs!I186)</f>
        <v>#N/A</v>
      </c>
      <c r="V13" s="28" t="e">
        <f>IF(RawJobs!J186=0.000001,VLOOKUP($N13,Notes!$B$1:$C$1,2,0),RawJobs!J186)</f>
        <v>#N/A</v>
      </c>
      <c r="W13" s="28" t="e">
        <f>IF(RawJobs!K186=0.000001,VLOOKUP($N13,Notes!$B$1:$C$1,2,0),RawJobs!K186)</f>
        <v>#N/A</v>
      </c>
      <c r="X13" s="28" t="e">
        <f>IF(RawJobs!L186=0.000001,VLOOKUP($N13,Notes!$B$1:$C$1,2,0),RawJobs!L186)</f>
        <v>#N/A</v>
      </c>
      <c r="Z13" s="4" t="str">
        <f>RawJobs!B266</f>
        <v>2012</v>
      </c>
      <c r="AA13" s="28">
        <f>IF(RawJobs!C266=0.000001,VLOOKUP($N13,Notes!$B$1:$C$1,2,0),RawJobs!C266)</f>
        <v>109.42005298855776</v>
      </c>
      <c r="AB13" s="28">
        <f>IF(RawJobs!D266=0.000001,VLOOKUP($N13,Notes!$B$1:$C$1,2,0),RawJobs!D266)</f>
        <v>109.41992212619962</v>
      </c>
      <c r="AC13" s="28">
        <f>IF(RawJobs!E266=0.000001,VLOOKUP($N13,Notes!$B$1:$C$1,2,0),RawJobs!E266)</f>
        <v>109.38005205883378</v>
      </c>
      <c r="AD13" s="28">
        <f>IF(RawJobs!F266=0.000001,VLOOKUP($N13,Notes!$B$1:$C$1,2,0),RawJobs!F266)</f>
        <v>109.37858678432301</v>
      </c>
      <c r="AE13" s="28" t="e">
        <f>IF(RawJobs!G266=0.000001,VLOOKUP($N13,Notes!$B$1:$C$1,2,0),RawJobs!G266)</f>
        <v>#N/A</v>
      </c>
      <c r="AF13" s="28" t="e">
        <f>IF(RawJobs!H266=0.000001,VLOOKUP($N13,Notes!$B$1:$C$1,2,0),RawJobs!H266)</f>
        <v>#N/A</v>
      </c>
      <c r="AG13" s="28" t="e">
        <f>IF(RawJobs!I266=0.000001,VLOOKUP($N13,Notes!$B$1:$C$1,2,0),RawJobs!I266)</f>
        <v>#N/A</v>
      </c>
      <c r="AH13" s="28" t="e">
        <f>IF(RawJobs!J266=0.000001,VLOOKUP($N13,Notes!$B$1:$C$1,2,0),RawJobs!J266)</f>
        <v>#N/A</v>
      </c>
      <c r="AI13" s="28" t="e">
        <f>IF(RawJobs!K266=0.000001,VLOOKUP($N13,Notes!$B$1:$C$1,2,0),RawJobs!K266)</f>
        <v>#N/A</v>
      </c>
      <c r="AJ13" s="28" t="e">
        <f>IF(RawJobs!L266=0.000001,VLOOKUP($N13,Notes!$B$1:$C$1,2,0),RawJobs!L266)</f>
        <v>#N/A</v>
      </c>
    </row>
    <row r="14" spans="2:36" x14ac:dyDescent="0.25">
      <c r="B14" s="4" t="str">
        <f>RawJobs!B107</f>
        <v>2013</v>
      </c>
      <c r="C14" s="28">
        <f>IF(RawJobs!C107=0.000001,VLOOKUP($B14,Notes!$B$1:$C$1,2,0),RawJobs!C107)</f>
        <v>12.769828515759496</v>
      </c>
      <c r="D14" s="28">
        <f>IF(RawJobs!D107=0.000001,VLOOKUP($B14,Notes!$B$1:$C$1,2,0),RawJobs!D107)</f>
        <v>12.769839884066608</v>
      </c>
      <c r="E14" s="28">
        <f>IF(RawJobs!E107=0.000001,VLOOKUP($B14,Notes!$B$1:$C$1,2,0),RawJobs!E107)</f>
        <v>12.769660684253559</v>
      </c>
      <c r="F14" s="28">
        <f>IF(RawJobs!F107=0.000001,VLOOKUP($B14,Notes!$B$1:$C$1,2,0),RawJobs!F107)</f>
        <v>12.769642143033597</v>
      </c>
      <c r="G14" s="28" t="e">
        <f>IF(RawJobs!G107=0.000001,VLOOKUP($B14,Notes!$B$1:$C$1,2,0),RawJobs!G107)</f>
        <v>#N/A</v>
      </c>
      <c r="H14" s="28" t="e">
        <f>IF(RawJobs!H107=0.000001,VLOOKUP($B14,Notes!$B$1:$C$1,2,0),RawJobs!H107)</f>
        <v>#N/A</v>
      </c>
      <c r="I14" s="28" t="e">
        <f>IF(RawJobs!I107=0.000001,VLOOKUP($B14,Notes!$B$1:$C$1,2,0),RawJobs!I107)</f>
        <v>#N/A</v>
      </c>
      <c r="J14" s="28" t="e">
        <f>IF(RawJobs!J107=0.000001,VLOOKUP($B14,Notes!$B$1:$C$1,2,0),RawJobs!J107)</f>
        <v>#N/A</v>
      </c>
      <c r="K14" s="28" t="e">
        <f>IF(RawJobs!K107=0.000001,VLOOKUP($B14,Notes!$B$1:$C$1,2,0),RawJobs!K107)</f>
        <v>#N/A</v>
      </c>
      <c r="L14" s="28" t="e">
        <f>IF(RawJobs!L107=0.000001,VLOOKUP($B14,Notes!$B$1:$C$1,2,0),RawJobs!L107)</f>
        <v>#N/A</v>
      </c>
      <c r="N14" s="4" t="str">
        <f>RawJobs!B187</f>
        <v>2013</v>
      </c>
      <c r="O14" s="28">
        <f>IF(RawJobs!C187=0.000001,VLOOKUP($N14,Notes!$B$1:$C$1,2,0),RawJobs!C187)</f>
        <v>39.286831070004709</v>
      </c>
      <c r="P14" s="28">
        <f>IF(RawJobs!D187=0.000001,VLOOKUP($N14,Notes!$B$1:$C$1,2,0),RawJobs!D187)</f>
        <v>39.287672196158226</v>
      </c>
      <c r="Q14" s="28">
        <f>IF(RawJobs!E187=0.000001,VLOOKUP($N14,Notes!$B$1:$C$1,2,0),RawJobs!E187)</f>
        <v>39.293873680332766</v>
      </c>
      <c r="R14" s="28">
        <f>IF(RawJobs!F187=0.000001,VLOOKUP($N14,Notes!$B$1:$C$1,2,0),RawJobs!F187)</f>
        <v>39.293465826957636</v>
      </c>
      <c r="S14" s="28" t="e">
        <f>IF(RawJobs!G187=0.000001,VLOOKUP($N14,Notes!$B$1:$C$1,2,0),RawJobs!G187)</f>
        <v>#N/A</v>
      </c>
      <c r="T14" s="28" t="e">
        <f>IF(RawJobs!H187=0.000001,VLOOKUP($N14,Notes!$B$1:$C$1,2,0),RawJobs!H187)</f>
        <v>#N/A</v>
      </c>
      <c r="U14" s="28" t="e">
        <f>IF(RawJobs!I187=0.000001,VLOOKUP($N14,Notes!$B$1:$C$1,2,0),RawJobs!I187)</f>
        <v>#N/A</v>
      </c>
      <c r="V14" s="28" t="e">
        <f>IF(RawJobs!J187=0.000001,VLOOKUP($N14,Notes!$B$1:$C$1,2,0),RawJobs!J187)</f>
        <v>#N/A</v>
      </c>
      <c r="W14" s="28" t="e">
        <f>IF(RawJobs!K187=0.000001,VLOOKUP($N14,Notes!$B$1:$C$1,2,0),RawJobs!K187)</f>
        <v>#N/A</v>
      </c>
      <c r="X14" s="28" t="e">
        <f>IF(RawJobs!L187=0.000001,VLOOKUP($N14,Notes!$B$1:$C$1,2,0),RawJobs!L187)</f>
        <v>#N/A</v>
      </c>
      <c r="Z14" s="4" t="str">
        <f>RawJobs!B267</f>
        <v>2013</v>
      </c>
      <c r="AA14" s="28">
        <f>IF(RawJobs!C267=0.000001,VLOOKUP($N14,Notes!$B$1:$C$1,2,0),RawJobs!C267)</f>
        <v>109.79896712964236</v>
      </c>
      <c r="AB14" s="28">
        <f>IF(RawJobs!D267=0.000001,VLOOKUP($N14,Notes!$B$1:$C$1,2,0),RawJobs!D267)</f>
        <v>109.80176866259782</v>
      </c>
      <c r="AC14" s="28">
        <f>IF(RawJobs!E267=0.000001,VLOOKUP($N14,Notes!$B$1:$C$1,2,0),RawJobs!E267)</f>
        <v>109.81910345384678</v>
      </c>
      <c r="AD14" s="28">
        <f>IF(RawJobs!F267=0.000001,VLOOKUP($N14,Notes!$B$1:$C$1,2,0),RawJobs!F267)</f>
        <v>109.81731050148423</v>
      </c>
      <c r="AE14" s="28" t="e">
        <f>IF(RawJobs!G267=0.000001,VLOOKUP($N14,Notes!$B$1:$C$1,2,0),RawJobs!G267)</f>
        <v>#N/A</v>
      </c>
      <c r="AF14" s="28" t="e">
        <f>IF(RawJobs!H267=0.000001,VLOOKUP($N14,Notes!$B$1:$C$1,2,0),RawJobs!H267)</f>
        <v>#N/A</v>
      </c>
      <c r="AG14" s="28" t="e">
        <f>IF(RawJobs!I267=0.000001,VLOOKUP($N14,Notes!$B$1:$C$1,2,0),RawJobs!I267)</f>
        <v>#N/A</v>
      </c>
      <c r="AH14" s="28" t="e">
        <f>IF(RawJobs!J267=0.000001,VLOOKUP($N14,Notes!$B$1:$C$1,2,0),RawJobs!J267)</f>
        <v>#N/A</v>
      </c>
      <c r="AI14" s="28" t="e">
        <f>IF(RawJobs!K267=0.000001,VLOOKUP($N14,Notes!$B$1:$C$1,2,0),RawJobs!K267)</f>
        <v>#N/A</v>
      </c>
      <c r="AJ14" s="28" t="e">
        <f>IF(RawJobs!L267=0.000001,VLOOKUP($N14,Notes!$B$1:$C$1,2,0),RawJobs!L267)</f>
        <v>#N/A</v>
      </c>
    </row>
    <row r="15" spans="2:36" x14ac:dyDescent="0.25">
      <c r="B15" s="4" t="str">
        <f>RawJobs!B108</f>
        <v>2014</v>
      </c>
      <c r="C15" s="28">
        <f>IF(RawJobs!C108=0.000001,VLOOKUP($B15,Notes!$B$1:$C$1,2,0),RawJobs!C108)</f>
        <v>12.918403053705868</v>
      </c>
      <c r="D15" s="28">
        <f>IF(RawJobs!D108=0.000001,VLOOKUP($B15,Notes!$B$1:$C$1,2,0),RawJobs!D108)</f>
        <v>12.918438586250113</v>
      </c>
      <c r="E15" s="28">
        <f>IF(RawJobs!E108=0.000001,VLOOKUP($B15,Notes!$B$1:$C$1,2,0),RawJobs!E108)</f>
        <v>12.918598185658238</v>
      </c>
      <c r="F15" s="28">
        <f>IF(RawJobs!F108=0.000001,VLOOKUP($B15,Notes!$B$1:$C$1,2,0),RawJobs!F108)</f>
        <v>12.918572751239317</v>
      </c>
      <c r="G15" s="28" t="e">
        <f>IF(RawJobs!G108=0.000001,VLOOKUP($B15,Notes!$B$1:$C$1,2,0),RawJobs!G108)</f>
        <v>#N/A</v>
      </c>
      <c r="H15" s="28" t="e">
        <f>IF(RawJobs!H108=0.000001,VLOOKUP($B15,Notes!$B$1:$C$1,2,0),RawJobs!H108)</f>
        <v>#N/A</v>
      </c>
      <c r="I15" s="28" t="e">
        <f>IF(RawJobs!I108=0.000001,VLOOKUP($B15,Notes!$B$1:$C$1,2,0),RawJobs!I108)</f>
        <v>#N/A</v>
      </c>
      <c r="J15" s="28" t="e">
        <f>IF(RawJobs!J108=0.000001,VLOOKUP($B15,Notes!$B$1:$C$1,2,0),RawJobs!J108)</f>
        <v>#N/A</v>
      </c>
      <c r="K15" s="28" t="e">
        <f>IF(RawJobs!K108=0.000001,VLOOKUP($B15,Notes!$B$1:$C$1,2,0),RawJobs!K108)</f>
        <v>#N/A</v>
      </c>
      <c r="L15" s="28" t="e">
        <f>IF(RawJobs!L108=0.000001,VLOOKUP($B15,Notes!$B$1:$C$1,2,0),RawJobs!L108)</f>
        <v>#N/A</v>
      </c>
      <c r="N15" s="4" t="str">
        <f>RawJobs!B188</f>
        <v>2014</v>
      </c>
      <c r="O15" s="28">
        <f>IF(RawJobs!C188=0.000001,VLOOKUP($N15,Notes!$B$1:$C$1,2,0),RawJobs!C188)</f>
        <v>39.633621389794094</v>
      </c>
      <c r="P15" s="28">
        <f>IF(RawJobs!D188=0.000001,VLOOKUP($N15,Notes!$B$1:$C$1,2,0),RawJobs!D188)</f>
        <v>39.635238605191077</v>
      </c>
      <c r="Q15" s="28">
        <f>IF(RawJobs!E188=0.000001,VLOOKUP($N15,Notes!$B$1:$C$1,2,0),RawJobs!E188)</f>
        <v>39.658151828769547</v>
      </c>
      <c r="R15" s="28">
        <f>IF(RawJobs!F188=0.000001,VLOOKUP($N15,Notes!$B$1:$C$1,2,0),RawJobs!F188)</f>
        <v>39.657699670762995</v>
      </c>
      <c r="S15" s="28" t="e">
        <f>IF(RawJobs!G188=0.000001,VLOOKUP($N15,Notes!$B$1:$C$1,2,0),RawJobs!G188)</f>
        <v>#N/A</v>
      </c>
      <c r="T15" s="28" t="e">
        <f>IF(RawJobs!H188=0.000001,VLOOKUP($N15,Notes!$B$1:$C$1,2,0),RawJobs!H188)</f>
        <v>#N/A</v>
      </c>
      <c r="U15" s="28" t="e">
        <f>IF(RawJobs!I188=0.000001,VLOOKUP($N15,Notes!$B$1:$C$1,2,0),RawJobs!I188)</f>
        <v>#N/A</v>
      </c>
      <c r="V15" s="28" t="e">
        <f>IF(RawJobs!J188=0.000001,VLOOKUP($N15,Notes!$B$1:$C$1,2,0),RawJobs!J188)</f>
        <v>#N/A</v>
      </c>
      <c r="W15" s="28" t="e">
        <f>IF(RawJobs!K188=0.000001,VLOOKUP($N15,Notes!$B$1:$C$1,2,0),RawJobs!K188)</f>
        <v>#N/A</v>
      </c>
      <c r="X15" s="28" t="e">
        <f>IF(RawJobs!L188=0.000001,VLOOKUP($N15,Notes!$B$1:$C$1,2,0),RawJobs!L188)</f>
        <v>#N/A</v>
      </c>
      <c r="Z15" s="4" t="str">
        <f>RawJobs!B268</f>
        <v>2014</v>
      </c>
      <c r="AA15" s="28">
        <f>IF(RawJobs!C268=0.000001,VLOOKUP($N15,Notes!$B$1:$C$1,2,0),RawJobs!C268)</f>
        <v>110.13730194174092</v>
      </c>
      <c r="AB15" s="28">
        <f>IF(RawJobs!D268=0.000001,VLOOKUP($N15,Notes!$B$1:$C$1,2,0),RawJobs!D268)</f>
        <v>110.14284961774025</v>
      </c>
      <c r="AC15" s="28">
        <f>IF(RawJobs!E268=0.000001,VLOOKUP($N15,Notes!$B$1:$C$1,2,0),RawJobs!E268)</f>
        <v>110.21687098584158</v>
      </c>
      <c r="AD15" s="28">
        <f>IF(RawJobs!F268=0.000001,VLOOKUP($N15,Notes!$B$1:$C$1,2,0),RawJobs!F268)</f>
        <v>110.21485991216525</v>
      </c>
      <c r="AE15" s="28" t="e">
        <f>IF(RawJobs!G268=0.000001,VLOOKUP($N15,Notes!$B$1:$C$1,2,0),RawJobs!G268)</f>
        <v>#N/A</v>
      </c>
      <c r="AF15" s="28" t="e">
        <f>IF(RawJobs!H268=0.000001,VLOOKUP($N15,Notes!$B$1:$C$1,2,0),RawJobs!H268)</f>
        <v>#N/A</v>
      </c>
      <c r="AG15" s="28" t="e">
        <f>IF(RawJobs!I268=0.000001,VLOOKUP($N15,Notes!$B$1:$C$1,2,0),RawJobs!I268)</f>
        <v>#N/A</v>
      </c>
      <c r="AH15" s="28" t="e">
        <f>IF(RawJobs!J268=0.000001,VLOOKUP($N15,Notes!$B$1:$C$1,2,0),RawJobs!J268)</f>
        <v>#N/A</v>
      </c>
      <c r="AI15" s="28" t="e">
        <f>IF(RawJobs!K268=0.000001,VLOOKUP($N15,Notes!$B$1:$C$1,2,0),RawJobs!K268)</f>
        <v>#N/A</v>
      </c>
      <c r="AJ15" s="28" t="e">
        <f>IF(RawJobs!L268=0.000001,VLOOKUP($N15,Notes!$B$1:$C$1,2,0),RawJobs!L268)</f>
        <v>#N/A</v>
      </c>
    </row>
    <row r="16" spans="2:36" x14ac:dyDescent="0.25">
      <c r="B16" s="4" t="str">
        <f>RawJobs!B109</f>
        <v>2015</v>
      </c>
      <c r="C16" s="28">
        <f>IF(RawJobs!C109=0.000001,VLOOKUP($B16,Notes!$B$1:$C$1,2,0),RawJobs!C109)</f>
        <v>13.077075647256988</v>
      </c>
      <c r="D16" s="28">
        <f>IF(RawJobs!D109=0.000001,VLOOKUP($B16,Notes!$B$1:$C$1,2,0),RawJobs!D109)</f>
        <v>13.077150491641072</v>
      </c>
      <c r="E16" s="28">
        <f>IF(RawJobs!E109=0.000001,VLOOKUP($B16,Notes!$B$1:$C$1,2,0),RawJobs!E109)</f>
        <v>13.077821242791686</v>
      </c>
      <c r="F16" s="28">
        <f>IF(RawJobs!F109=0.000001,VLOOKUP($B16,Notes!$B$1:$C$1,2,0),RawJobs!F109)</f>
        <v>13.077789064863596</v>
      </c>
      <c r="G16" s="28" t="e">
        <f>IF(RawJobs!G109=0.000001,VLOOKUP($B16,Notes!$B$1:$C$1,2,0),RawJobs!G109)</f>
        <v>#N/A</v>
      </c>
      <c r="H16" s="28" t="e">
        <f>IF(RawJobs!H109=0.000001,VLOOKUP($B16,Notes!$B$1:$C$1,2,0),RawJobs!H109)</f>
        <v>#N/A</v>
      </c>
      <c r="I16" s="28" t="e">
        <f>IF(RawJobs!I109=0.000001,VLOOKUP($B16,Notes!$B$1:$C$1,2,0),RawJobs!I109)</f>
        <v>#N/A</v>
      </c>
      <c r="J16" s="28" t="e">
        <f>IF(RawJobs!J109=0.000001,VLOOKUP($B16,Notes!$B$1:$C$1,2,0),RawJobs!J109)</f>
        <v>#N/A</v>
      </c>
      <c r="K16" s="28" t="e">
        <f>IF(RawJobs!K109=0.000001,VLOOKUP($B16,Notes!$B$1:$C$1,2,0),RawJobs!K109)</f>
        <v>#N/A</v>
      </c>
      <c r="L16" s="28" t="e">
        <f>IF(RawJobs!L109=0.000001,VLOOKUP($B16,Notes!$B$1:$C$1,2,0),RawJobs!L109)</f>
        <v>#N/A</v>
      </c>
      <c r="N16" s="4" t="str">
        <f>RawJobs!B189</f>
        <v>2015</v>
      </c>
      <c r="O16" s="28">
        <f>IF(RawJobs!C189=0.000001,VLOOKUP($N16,Notes!$B$1:$C$1,2,0),RawJobs!C189)</f>
        <v>40.190761312170437</v>
      </c>
      <c r="P16" s="28">
        <f>IF(RawJobs!D189=0.000001,VLOOKUP($N16,Notes!$B$1:$C$1,2,0),RawJobs!D189)</f>
        <v>40.193381754486431</v>
      </c>
      <c r="Q16" s="28">
        <f>IF(RawJobs!E189=0.000001,VLOOKUP($N16,Notes!$B$1:$C$1,2,0),RawJobs!E189)</f>
        <v>40.227715946617678</v>
      </c>
      <c r="R16" s="28">
        <f>IF(RawJobs!F189=0.000001,VLOOKUP($N16,Notes!$B$1:$C$1,2,0),RawJobs!F189)</f>
        <v>40.227280064069042</v>
      </c>
      <c r="S16" s="28" t="e">
        <f>IF(RawJobs!G189=0.000001,VLOOKUP($N16,Notes!$B$1:$C$1,2,0),RawJobs!G189)</f>
        <v>#N/A</v>
      </c>
      <c r="T16" s="28" t="e">
        <f>IF(RawJobs!H189=0.000001,VLOOKUP($N16,Notes!$B$1:$C$1,2,0),RawJobs!H189)</f>
        <v>#N/A</v>
      </c>
      <c r="U16" s="28" t="e">
        <f>IF(RawJobs!I189=0.000001,VLOOKUP($N16,Notes!$B$1:$C$1,2,0),RawJobs!I189)</f>
        <v>#N/A</v>
      </c>
      <c r="V16" s="28" t="e">
        <f>IF(RawJobs!J189=0.000001,VLOOKUP($N16,Notes!$B$1:$C$1,2,0),RawJobs!J189)</f>
        <v>#N/A</v>
      </c>
      <c r="W16" s="28" t="e">
        <f>IF(RawJobs!K189=0.000001,VLOOKUP($N16,Notes!$B$1:$C$1,2,0),RawJobs!K189)</f>
        <v>#N/A</v>
      </c>
      <c r="X16" s="28" t="e">
        <f>IF(RawJobs!L189=0.000001,VLOOKUP($N16,Notes!$B$1:$C$1,2,0),RawJobs!L189)</f>
        <v>#N/A</v>
      </c>
      <c r="Z16" s="4" t="str">
        <f>RawJobs!B269</f>
        <v>2015</v>
      </c>
      <c r="AA16" s="28">
        <f>IF(RawJobs!C269=0.000001,VLOOKUP($N16,Notes!$B$1:$C$1,2,0),RawJobs!C269)</f>
        <v>111.23776405024353</v>
      </c>
      <c r="AB16" s="28">
        <f>IF(RawJobs!D269=0.000001,VLOOKUP($N16,Notes!$B$1:$C$1,2,0),RawJobs!D269)</f>
        <v>111.24681400880048</v>
      </c>
      <c r="AC16" s="28">
        <f>IF(RawJobs!E269=0.000001,VLOOKUP($N16,Notes!$B$1:$C$1,2,0),RawJobs!E269)</f>
        <v>111.3629074807221</v>
      </c>
      <c r="AD16" s="28">
        <f>IF(RawJobs!F269=0.000001,VLOOKUP($N16,Notes!$B$1:$C$1,2,0),RawJobs!F269)</f>
        <v>111.36091005159304</v>
      </c>
      <c r="AE16" s="28" t="e">
        <f>IF(RawJobs!G269=0.000001,VLOOKUP($N16,Notes!$B$1:$C$1,2,0),RawJobs!G269)</f>
        <v>#N/A</v>
      </c>
      <c r="AF16" s="28" t="e">
        <f>IF(RawJobs!H269=0.000001,VLOOKUP($N16,Notes!$B$1:$C$1,2,0),RawJobs!H269)</f>
        <v>#N/A</v>
      </c>
      <c r="AG16" s="28" t="e">
        <f>IF(RawJobs!I269=0.000001,VLOOKUP($N16,Notes!$B$1:$C$1,2,0),RawJobs!I269)</f>
        <v>#N/A</v>
      </c>
      <c r="AH16" s="28" t="e">
        <f>IF(RawJobs!J269=0.000001,VLOOKUP($N16,Notes!$B$1:$C$1,2,0),RawJobs!J269)</f>
        <v>#N/A</v>
      </c>
      <c r="AI16" s="28" t="e">
        <f>IF(RawJobs!K269=0.000001,VLOOKUP($N16,Notes!$B$1:$C$1,2,0),RawJobs!K269)</f>
        <v>#N/A</v>
      </c>
      <c r="AJ16" s="28" t="e">
        <f>IF(RawJobs!L269=0.000001,VLOOKUP($N16,Notes!$B$1:$C$1,2,0),RawJobs!L269)</f>
        <v>#N/A</v>
      </c>
    </row>
    <row r="17" spans="2:36" x14ac:dyDescent="0.25">
      <c r="B17" s="4" t="str">
        <f>RawJobs!B110</f>
        <v>2016</v>
      </c>
      <c r="C17" s="28">
        <f>IF(RawJobs!C110=0.000001,VLOOKUP($B17,Notes!$B$1:$C$1,2,0),RawJobs!C110)</f>
        <v>13.246456957758408</v>
      </c>
      <c r="D17" s="28">
        <f>IF(RawJobs!D110=0.000001,VLOOKUP($B17,Notes!$B$1:$C$1,2,0),RawJobs!D110)</f>
        <v>13.246576161431232</v>
      </c>
      <c r="E17" s="28">
        <f>IF(RawJobs!E110=0.000001,VLOOKUP($B17,Notes!$B$1:$C$1,2,0),RawJobs!E110)</f>
        <v>13.246952577301711</v>
      </c>
      <c r="F17" s="28">
        <f>IF(RawJobs!F110=0.000001,VLOOKUP($B17,Notes!$B$1:$C$1,2,0),RawJobs!F110)</f>
        <v>13.246913551760349</v>
      </c>
      <c r="G17" s="28" t="e">
        <f>IF(RawJobs!G110=0.000001,VLOOKUP($B17,Notes!$B$1:$C$1,2,0),RawJobs!G110)</f>
        <v>#N/A</v>
      </c>
      <c r="H17" s="28" t="e">
        <f>IF(RawJobs!H110=0.000001,VLOOKUP($B17,Notes!$B$1:$C$1,2,0),RawJobs!H110)</f>
        <v>#N/A</v>
      </c>
      <c r="I17" s="28" t="e">
        <f>IF(RawJobs!I110=0.000001,VLOOKUP($B17,Notes!$B$1:$C$1,2,0),RawJobs!I110)</f>
        <v>#N/A</v>
      </c>
      <c r="J17" s="28" t="e">
        <f>IF(RawJobs!J110=0.000001,VLOOKUP($B17,Notes!$B$1:$C$1,2,0),RawJobs!J110)</f>
        <v>#N/A</v>
      </c>
      <c r="K17" s="28" t="e">
        <f>IF(RawJobs!K110=0.000001,VLOOKUP($B17,Notes!$B$1:$C$1,2,0),RawJobs!K110)</f>
        <v>#N/A</v>
      </c>
      <c r="L17" s="28" t="e">
        <f>IF(RawJobs!L110=0.000001,VLOOKUP($B17,Notes!$B$1:$C$1,2,0),RawJobs!L110)</f>
        <v>#N/A</v>
      </c>
      <c r="N17" s="4" t="str">
        <f>RawJobs!B190</f>
        <v>2016</v>
      </c>
      <c r="O17" s="28">
        <f>IF(RawJobs!C190=0.000001,VLOOKUP($N17,Notes!$B$1:$C$1,2,0),RawJobs!C190)</f>
        <v>40.774992164090136</v>
      </c>
      <c r="P17" s="28">
        <f>IF(RawJobs!D190=0.000001,VLOOKUP($N17,Notes!$B$1:$C$1,2,0),RawJobs!D190)</f>
        <v>40.77791954107375</v>
      </c>
      <c r="Q17" s="28">
        <f>IF(RawJobs!E190=0.000001,VLOOKUP($N17,Notes!$B$1:$C$1,2,0),RawJobs!E190)</f>
        <v>40.757727590292212</v>
      </c>
      <c r="R17" s="28">
        <f>IF(RawJobs!F190=0.000001,VLOOKUP($N17,Notes!$B$1:$C$1,2,0),RawJobs!F190)</f>
        <v>40.757292619554597</v>
      </c>
      <c r="S17" s="28" t="e">
        <f>IF(RawJobs!G190=0.000001,VLOOKUP($N17,Notes!$B$1:$C$1,2,0),RawJobs!G190)</f>
        <v>#N/A</v>
      </c>
      <c r="T17" s="28" t="e">
        <f>IF(RawJobs!H190=0.000001,VLOOKUP($N17,Notes!$B$1:$C$1,2,0),RawJobs!H190)</f>
        <v>#N/A</v>
      </c>
      <c r="U17" s="28" t="e">
        <f>IF(RawJobs!I190=0.000001,VLOOKUP($N17,Notes!$B$1:$C$1,2,0),RawJobs!I190)</f>
        <v>#N/A</v>
      </c>
      <c r="V17" s="28" t="e">
        <f>IF(RawJobs!J190=0.000001,VLOOKUP($N17,Notes!$B$1:$C$1,2,0),RawJobs!J190)</f>
        <v>#N/A</v>
      </c>
      <c r="W17" s="28" t="e">
        <f>IF(RawJobs!K190=0.000001,VLOOKUP($N17,Notes!$B$1:$C$1,2,0),RawJobs!K190)</f>
        <v>#N/A</v>
      </c>
      <c r="X17" s="28" t="e">
        <f>IF(RawJobs!L190=0.000001,VLOOKUP($N17,Notes!$B$1:$C$1,2,0),RawJobs!L190)</f>
        <v>#N/A</v>
      </c>
      <c r="Z17" s="4" t="str">
        <f>RawJobs!B270</f>
        <v>2016</v>
      </c>
      <c r="AA17" s="28">
        <f>IF(RawJobs!C270=0.000001,VLOOKUP($N17,Notes!$B$1:$C$1,2,0),RawJobs!C270)</f>
        <v>112.49414535353732</v>
      </c>
      <c r="AB17" s="28">
        <f>IF(RawJobs!D270=0.000001,VLOOKUP($N17,Notes!$B$1:$C$1,2,0),RawJobs!D270)</f>
        <v>112.50487019038523</v>
      </c>
      <c r="AC17" s="28">
        <f>IF(RawJobs!E270=0.000001,VLOOKUP($N17,Notes!$B$1:$C$1,2,0),RawJobs!E270)</f>
        <v>112.46334073185561</v>
      </c>
      <c r="AD17" s="28">
        <f>IF(RawJobs!F270=0.000001,VLOOKUP($N17,Notes!$B$1:$C$1,2,0),RawJobs!F270)</f>
        <v>112.46126184368671</v>
      </c>
      <c r="AE17" s="28" t="e">
        <f>IF(RawJobs!G270=0.000001,VLOOKUP($N17,Notes!$B$1:$C$1,2,0),RawJobs!G270)</f>
        <v>#N/A</v>
      </c>
      <c r="AF17" s="28" t="e">
        <f>IF(RawJobs!H270=0.000001,VLOOKUP($N17,Notes!$B$1:$C$1,2,0),RawJobs!H270)</f>
        <v>#N/A</v>
      </c>
      <c r="AG17" s="28" t="e">
        <f>IF(RawJobs!I270=0.000001,VLOOKUP($N17,Notes!$B$1:$C$1,2,0),RawJobs!I270)</f>
        <v>#N/A</v>
      </c>
      <c r="AH17" s="28" t="e">
        <f>IF(RawJobs!J270=0.000001,VLOOKUP($N17,Notes!$B$1:$C$1,2,0),RawJobs!J270)</f>
        <v>#N/A</v>
      </c>
      <c r="AI17" s="28" t="e">
        <f>IF(RawJobs!K270=0.000001,VLOOKUP($N17,Notes!$B$1:$C$1,2,0),RawJobs!K270)</f>
        <v>#N/A</v>
      </c>
      <c r="AJ17" s="28" t="e">
        <f>IF(RawJobs!L270=0.000001,VLOOKUP($N17,Notes!$B$1:$C$1,2,0),RawJobs!L270)</f>
        <v>#N/A</v>
      </c>
    </row>
    <row r="18" spans="2:36" x14ac:dyDescent="0.25">
      <c r="B18" s="4" t="str">
        <f>RawJobs!B111</f>
        <v>2017</v>
      </c>
      <c r="C18" s="28">
        <f>IF(RawJobs!C111=0.000001,VLOOKUP($B18,Notes!$B$1:$C$1,2,0),RawJobs!C111)</f>
        <v>13.426441164115467</v>
      </c>
      <c r="D18" s="28">
        <f>IF(RawJobs!D111=0.000001,VLOOKUP($B18,Notes!$B$1:$C$1,2,0),RawJobs!D111)</f>
        <v>13.426601515336348</v>
      </c>
      <c r="E18" s="28">
        <f>IF(RawJobs!E111=0.000001,VLOOKUP($B18,Notes!$B$1:$C$1,2,0),RawJobs!E111)</f>
        <v>13.425461285440411</v>
      </c>
      <c r="F18" s="28">
        <f>IF(RawJobs!F111=0.000001,VLOOKUP($B18,Notes!$B$1:$C$1,2,0),RawJobs!F111)</f>
        <v>13.425441163181107</v>
      </c>
      <c r="G18" s="28" t="e">
        <f>IF(RawJobs!G111=0.000001,VLOOKUP($B18,Notes!$B$1:$C$1,2,0),RawJobs!G111)</f>
        <v>#N/A</v>
      </c>
      <c r="H18" s="28" t="e">
        <f>IF(RawJobs!H111=0.000001,VLOOKUP($B18,Notes!$B$1:$C$1,2,0),RawJobs!H111)</f>
        <v>#N/A</v>
      </c>
      <c r="I18" s="28" t="e">
        <f>IF(RawJobs!I111=0.000001,VLOOKUP($B18,Notes!$B$1:$C$1,2,0),RawJobs!I111)</f>
        <v>#N/A</v>
      </c>
      <c r="J18" s="28" t="e">
        <f>IF(RawJobs!J111=0.000001,VLOOKUP($B18,Notes!$B$1:$C$1,2,0),RawJobs!J111)</f>
        <v>#N/A</v>
      </c>
      <c r="K18" s="28" t="e">
        <f>IF(RawJobs!K111=0.000001,VLOOKUP($B18,Notes!$B$1:$C$1,2,0),RawJobs!K111)</f>
        <v>#N/A</v>
      </c>
      <c r="L18" s="28" t="e">
        <f>IF(RawJobs!L111=0.000001,VLOOKUP($B18,Notes!$B$1:$C$1,2,0),RawJobs!L111)</f>
        <v>#N/A</v>
      </c>
      <c r="N18" s="4" t="str">
        <f>RawJobs!B191</f>
        <v>2017</v>
      </c>
      <c r="O18" s="28">
        <f>IF(RawJobs!C191=0.000001,VLOOKUP($N18,Notes!$B$1:$C$1,2,0),RawJobs!C191)</f>
        <v>41.335745604710098</v>
      </c>
      <c r="P18" s="28">
        <f>IF(RawJobs!D191=0.000001,VLOOKUP($N18,Notes!$B$1:$C$1,2,0),RawJobs!D191)</f>
        <v>41.338403509801253</v>
      </c>
      <c r="Q18" s="28">
        <f>IF(RawJobs!E191=0.000001,VLOOKUP($N18,Notes!$B$1:$C$1,2,0),RawJobs!E191)</f>
        <v>41.236488783360244</v>
      </c>
      <c r="R18" s="28">
        <f>IF(RawJobs!F191=0.000001,VLOOKUP($N18,Notes!$B$1:$C$1,2,0),RawJobs!F191)</f>
        <v>41.23778869713567</v>
      </c>
      <c r="S18" s="28" t="e">
        <f>IF(RawJobs!G191=0.000001,VLOOKUP($N18,Notes!$B$1:$C$1,2,0),RawJobs!G191)</f>
        <v>#N/A</v>
      </c>
      <c r="T18" s="28" t="e">
        <f>IF(RawJobs!H191=0.000001,VLOOKUP($N18,Notes!$B$1:$C$1,2,0),RawJobs!H191)</f>
        <v>#N/A</v>
      </c>
      <c r="U18" s="28" t="e">
        <f>IF(RawJobs!I191=0.000001,VLOOKUP($N18,Notes!$B$1:$C$1,2,0),RawJobs!I191)</f>
        <v>#N/A</v>
      </c>
      <c r="V18" s="28" t="e">
        <f>IF(RawJobs!J191=0.000001,VLOOKUP($N18,Notes!$B$1:$C$1,2,0),RawJobs!J191)</f>
        <v>#N/A</v>
      </c>
      <c r="W18" s="28" t="e">
        <f>IF(RawJobs!K191=0.000001,VLOOKUP($N18,Notes!$B$1:$C$1,2,0),RawJobs!K191)</f>
        <v>#N/A</v>
      </c>
      <c r="X18" s="28" t="e">
        <f>IF(RawJobs!L191=0.000001,VLOOKUP($N18,Notes!$B$1:$C$1,2,0),RawJobs!L191)</f>
        <v>#N/A</v>
      </c>
      <c r="Z18" s="4" t="str">
        <f>RawJobs!B271</f>
        <v>2017</v>
      </c>
      <c r="AA18" s="28">
        <f>IF(RawJobs!C271=0.000001,VLOOKUP($N18,Notes!$B$1:$C$1,2,0),RawJobs!C271)</f>
        <v>113.81561781762923</v>
      </c>
      <c r="AB18" s="28">
        <f>IF(RawJobs!D271=0.000001,VLOOKUP($N18,Notes!$B$1:$C$1,2,0),RawJobs!D271)</f>
        <v>113.82597505766238</v>
      </c>
      <c r="AC18" s="28">
        <f>IF(RawJobs!E271=0.000001,VLOOKUP($N18,Notes!$B$1:$C$1,2,0),RawJobs!E271)</f>
        <v>113.5304262407675</v>
      </c>
      <c r="AD18" s="28">
        <f>IF(RawJobs!F271=0.000001,VLOOKUP($N18,Notes!$B$1:$C$1,2,0),RawJobs!F271)</f>
        <v>113.53409383529967</v>
      </c>
      <c r="AE18" s="28" t="e">
        <f>IF(RawJobs!G271=0.000001,VLOOKUP($N18,Notes!$B$1:$C$1,2,0),RawJobs!G271)</f>
        <v>#N/A</v>
      </c>
      <c r="AF18" s="28" t="e">
        <f>IF(RawJobs!H271=0.000001,VLOOKUP($N18,Notes!$B$1:$C$1,2,0),RawJobs!H271)</f>
        <v>#N/A</v>
      </c>
      <c r="AG18" s="28" t="e">
        <f>IF(RawJobs!I271=0.000001,VLOOKUP($N18,Notes!$B$1:$C$1,2,0),RawJobs!I271)</f>
        <v>#N/A</v>
      </c>
      <c r="AH18" s="28" t="e">
        <f>IF(RawJobs!J271=0.000001,VLOOKUP($N18,Notes!$B$1:$C$1,2,0),RawJobs!J271)</f>
        <v>#N/A</v>
      </c>
      <c r="AI18" s="28" t="e">
        <f>IF(RawJobs!K271=0.000001,VLOOKUP($N18,Notes!$B$1:$C$1,2,0),RawJobs!K271)</f>
        <v>#N/A</v>
      </c>
      <c r="AJ18" s="28" t="e">
        <f>IF(RawJobs!L271=0.000001,VLOOKUP($N18,Notes!$B$1:$C$1,2,0),RawJobs!L271)</f>
        <v>#N/A</v>
      </c>
    </row>
    <row r="19" spans="2:36" x14ac:dyDescent="0.25">
      <c r="B19" s="4" t="str">
        <f>RawJobs!B112</f>
        <v>2018</v>
      </c>
      <c r="C19" s="28">
        <f>IF(RawJobs!C112=0.000001,VLOOKUP($B19,Notes!$B$1:$C$1,2,0),RawJobs!C112)</f>
        <v>13.615410888474097</v>
      </c>
      <c r="D19" s="28">
        <f>IF(RawJobs!D112=0.000001,VLOOKUP($B19,Notes!$B$1:$C$1,2,0),RawJobs!D112)</f>
        <v>13.615627042232145</v>
      </c>
      <c r="E19" s="28">
        <f>IF(RawJobs!E112=0.000001,VLOOKUP($B19,Notes!$B$1:$C$1,2,0),RawJobs!E112)</f>
        <v>13.610114767418699</v>
      </c>
      <c r="F19" s="28">
        <f>IF(RawJobs!F112=0.000001,VLOOKUP($B19,Notes!$B$1:$C$1,2,0),RawJobs!F112)</f>
        <v>13.610085272256638</v>
      </c>
      <c r="G19" s="28" t="e">
        <f>IF(RawJobs!G112=0.000001,VLOOKUP($B19,Notes!$B$1:$C$1,2,0),RawJobs!G112)</f>
        <v>#N/A</v>
      </c>
      <c r="H19" s="28" t="e">
        <f>IF(RawJobs!H112=0.000001,VLOOKUP($B19,Notes!$B$1:$C$1,2,0),RawJobs!H112)</f>
        <v>#N/A</v>
      </c>
      <c r="I19" s="28" t="e">
        <f>IF(RawJobs!I112=0.000001,VLOOKUP($B19,Notes!$B$1:$C$1,2,0),RawJobs!I112)</f>
        <v>#N/A</v>
      </c>
      <c r="J19" s="28" t="e">
        <f>IF(RawJobs!J112=0.000001,VLOOKUP($B19,Notes!$B$1:$C$1,2,0),RawJobs!J112)</f>
        <v>#N/A</v>
      </c>
      <c r="K19" s="28" t="e">
        <f>IF(RawJobs!K112=0.000001,VLOOKUP($B19,Notes!$B$1:$C$1,2,0),RawJobs!K112)</f>
        <v>#N/A</v>
      </c>
      <c r="L19" s="28" t="e">
        <f>IF(RawJobs!L112=0.000001,VLOOKUP($B19,Notes!$B$1:$C$1,2,0),RawJobs!L112)</f>
        <v>#N/A</v>
      </c>
      <c r="N19" s="4" t="str">
        <f>RawJobs!B192</f>
        <v>2018</v>
      </c>
      <c r="O19" s="28">
        <f>IF(RawJobs!C192=0.000001,VLOOKUP($N19,Notes!$B$1:$C$1,2,0),RawJobs!C192)</f>
        <v>41.765405601229325</v>
      </c>
      <c r="P19" s="28">
        <f>IF(RawJobs!D192=0.000001,VLOOKUP($N19,Notes!$B$1:$C$1,2,0),RawJobs!D192)</f>
        <v>41.768981598839638</v>
      </c>
      <c r="Q19" s="28">
        <f>IF(RawJobs!E192=0.000001,VLOOKUP($N19,Notes!$B$1:$C$1,2,0),RawJobs!E192)</f>
        <v>41.481205784779192</v>
      </c>
      <c r="R19" s="28">
        <f>IF(RawJobs!F192=0.000001,VLOOKUP($N19,Notes!$B$1:$C$1,2,0),RawJobs!F192)</f>
        <v>41.480601785056137</v>
      </c>
      <c r="S19" s="28" t="e">
        <f>IF(RawJobs!G192=0.000001,VLOOKUP($N19,Notes!$B$1:$C$1,2,0),RawJobs!G192)</f>
        <v>#N/A</v>
      </c>
      <c r="T19" s="28" t="e">
        <f>IF(RawJobs!H192=0.000001,VLOOKUP($N19,Notes!$B$1:$C$1,2,0),RawJobs!H192)</f>
        <v>#N/A</v>
      </c>
      <c r="U19" s="28" t="e">
        <f>IF(RawJobs!I192=0.000001,VLOOKUP($N19,Notes!$B$1:$C$1,2,0),RawJobs!I192)</f>
        <v>#N/A</v>
      </c>
      <c r="V19" s="28" t="e">
        <f>IF(RawJobs!J192=0.000001,VLOOKUP($N19,Notes!$B$1:$C$1,2,0),RawJobs!J192)</f>
        <v>#N/A</v>
      </c>
      <c r="W19" s="28" t="e">
        <f>IF(RawJobs!K192=0.000001,VLOOKUP($N19,Notes!$B$1:$C$1,2,0),RawJobs!K192)</f>
        <v>#N/A</v>
      </c>
      <c r="X19" s="28" t="e">
        <f>IF(RawJobs!L192=0.000001,VLOOKUP($N19,Notes!$B$1:$C$1,2,0),RawJobs!L192)</f>
        <v>#N/A</v>
      </c>
      <c r="Z19" s="4" t="str">
        <f>RawJobs!B272</f>
        <v>2018</v>
      </c>
      <c r="AA19" s="28">
        <f>IF(RawJobs!C272=0.000001,VLOOKUP($N19,Notes!$B$1:$C$1,2,0),RawJobs!C272)</f>
        <v>115.31348758412454</v>
      </c>
      <c r="AB19" s="28">
        <f>IF(RawJobs!D272=0.000001,VLOOKUP($N19,Notes!$B$1:$C$1,2,0),RawJobs!D272)</f>
        <v>115.32785404761063</v>
      </c>
      <c r="AC19" s="28">
        <f>IF(RawJobs!E272=0.000001,VLOOKUP($N19,Notes!$B$1:$C$1,2,0),RawJobs!E272)</f>
        <v>114.72578655367353</v>
      </c>
      <c r="AD19" s="28">
        <f>IF(RawJobs!F272=0.000001,VLOOKUP($N19,Notes!$B$1:$C$1,2,0),RawJobs!F272)</f>
        <v>114.72348475339595</v>
      </c>
      <c r="AE19" s="28" t="e">
        <f>IF(RawJobs!G272=0.000001,VLOOKUP($N19,Notes!$B$1:$C$1,2,0),RawJobs!G272)</f>
        <v>#N/A</v>
      </c>
      <c r="AF19" s="28" t="e">
        <f>IF(RawJobs!H272=0.000001,VLOOKUP($N19,Notes!$B$1:$C$1,2,0),RawJobs!H272)</f>
        <v>#N/A</v>
      </c>
      <c r="AG19" s="28" t="e">
        <f>IF(RawJobs!I272=0.000001,VLOOKUP($N19,Notes!$B$1:$C$1,2,0),RawJobs!I272)</f>
        <v>#N/A</v>
      </c>
      <c r="AH19" s="28" t="e">
        <f>IF(RawJobs!J272=0.000001,VLOOKUP($N19,Notes!$B$1:$C$1,2,0),RawJobs!J272)</f>
        <v>#N/A</v>
      </c>
      <c r="AI19" s="28" t="e">
        <f>IF(RawJobs!K272=0.000001,VLOOKUP($N19,Notes!$B$1:$C$1,2,0),RawJobs!K272)</f>
        <v>#N/A</v>
      </c>
      <c r="AJ19" s="28" t="e">
        <f>IF(RawJobs!L272=0.000001,VLOOKUP($N19,Notes!$B$1:$C$1,2,0),RawJobs!L272)</f>
        <v>#N/A</v>
      </c>
    </row>
    <row r="20" spans="2:36" x14ac:dyDescent="0.25">
      <c r="B20" s="4" t="str">
        <f>RawJobs!B113</f>
        <v>2019</v>
      </c>
      <c r="C20" s="28">
        <f>IF(RawJobs!C113=0.000001,VLOOKUP($B20,Notes!$B$1:$C$1,2,0),RawJobs!C113)</f>
        <v>13.81457835995106</v>
      </c>
      <c r="D20" s="28">
        <f>IF(RawJobs!D113=0.000001,VLOOKUP($B20,Notes!$B$1:$C$1,2,0),RawJobs!D113)</f>
        <v>13.81483010294607</v>
      </c>
      <c r="E20" s="28">
        <f>IF(RawJobs!E113=0.000001,VLOOKUP($B20,Notes!$B$1:$C$1,2,0),RawJobs!E113)</f>
        <v>13.801528296685365</v>
      </c>
      <c r="F20" s="28">
        <f>IF(RawJobs!F113=0.000001,VLOOKUP($B20,Notes!$B$1:$C$1,2,0),RawJobs!F113)</f>
        <v>13.801499190064337</v>
      </c>
      <c r="G20" s="28" t="e">
        <f>IF(RawJobs!G113=0.000001,VLOOKUP($B20,Notes!$B$1:$C$1,2,0),RawJobs!G113)</f>
        <v>#N/A</v>
      </c>
      <c r="H20" s="28" t="e">
        <f>IF(RawJobs!H113=0.000001,VLOOKUP($B20,Notes!$B$1:$C$1,2,0),RawJobs!H113)</f>
        <v>#N/A</v>
      </c>
      <c r="I20" s="28" t="e">
        <f>IF(RawJobs!I113=0.000001,VLOOKUP($B20,Notes!$B$1:$C$1,2,0),RawJobs!I113)</f>
        <v>#N/A</v>
      </c>
      <c r="J20" s="28" t="e">
        <f>IF(RawJobs!J113=0.000001,VLOOKUP($B20,Notes!$B$1:$C$1,2,0),RawJobs!J113)</f>
        <v>#N/A</v>
      </c>
      <c r="K20" s="28" t="e">
        <f>IF(RawJobs!K113=0.000001,VLOOKUP($B20,Notes!$B$1:$C$1,2,0),RawJobs!K113)</f>
        <v>#N/A</v>
      </c>
      <c r="L20" s="28" t="e">
        <f>IF(RawJobs!L113=0.000001,VLOOKUP($B20,Notes!$B$1:$C$1,2,0),RawJobs!L113)</f>
        <v>#N/A</v>
      </c>
      <c r="N20" s="4" t="str">
        <f>RawJobs!B193</f>
        <v>2019</v>
      </c>
      <c r="O20" s="28">
        <f>IF(RawJobs!C193=0.000001,VLOOKUP($N20,Notes!$B$1:$C$1,2,0),RawJobs!C193)</f>
        <v>42.258354069422076</v>
      </c>
      <c r="P20" s="28">
        <f>IF(RawJobs!D193=0.000001,VLOOKUP($N20,Notes!$B$1:$C$1,2,0),RawJobs!D193)</f>
        <v>42.260487779414454</v>
      </c>
      <c r="Q20" s="28">
        <f>IF(RawJobs!E193=0.000001,VLOOKUP($N20,Notes!$B$1:$C$1,2,0),RawJobs!E193)</f>
        <v>41.75474972411596</v>
      </c>
      <c r="R20" s="28">
        <f>IF(RawJobs!F193=0.000001,VLOOKUP($N20,Notes!$B$1:$C$1,2,0),RawJobs!F193)</f>
        <v>41.754804558961446</v>
      </c>
      <c r="S20" s="28" t="e">
        <f>IF(RawJobs!G193=0.000001,VLOOKUP($N20,Notes!$B$1:$C$1,2,0),RawJobs!G193)</f>
        <v>#N/A</v>
      </c>
      <c r="T20" s="28" t="e">
        <f>IF(RawJobs!H193=0.000001,VLOOKUP($N20,Notes!$B$1:$C$1,2,0),RawJobs!H193)</f>
        <v>#N/A</v>
      </c>
      <c r="U20" s="28" t="e">
        <f>IF(RawJobs!I193=0.000001,VLOOKUP($N20,Notes!$B$1:$C$1,2,0),RawJobs!I193)</f>
        <v>#N/A</v>
      </c>
      <c r="V20" s="28" t="e">
        <f>IF(RawJobs!J193=0.000001,VLOOKUP($N20,Notes!$B$1:$C$1,2,0),RawJobs!J193)</f>
        <v>#N/A</v>
      </c>
      <c r="W20" s="28" t="e">
        <f>IF(RawJobs!K193=0.000001,VLOOKUP($N20,Notes!$B$1:$C$1,2,0),RawJobs!K193)</f>
        <v>#N/A</v>
      </c>
      <c r="X20" s="28" t="e">
        <f>IF(RawJobs!L193=0.000001,VLOOKUP($N20,Notes!$B$1:$C$1,2,0),RawJobs!L193)</f>
        <v>#N/A</v>
      </c>
      <c r="Z20" s="4" t="str">
        <f>RawJobs!B273</f>
        <v>2019</v>
      </c>
      <c r="AA20" s="28">
        <f>IF(RawJobs!C273=0.000001,VLOOKUP($N20,Notes!$B$1:$C$1,2,0),RawJobs!C273)</f>
        <v>117.06135174309441</v>
      </c>
      <c r="AB20" s="28">
        <f>IF(RawJobs!D273=0.000001,VLOOKUP($N20,Notes!$B$1:$C$1,2,0),RawJobs!D273)</f>
        <v>117.07125262507097</v>
      </c>
      <c r="AC20" s="28">
        <f>IF(RawJobs!E273=0.000001,VLOOKUP($N20,Notes!$B$1:$C$1,2,0),RawJobs!E273)</f>
        <v>116.00318453145746</v>
      </c>
      <c r="AD20" s="28">
        <f>IF(RawJobs!F273=0.000001,VLOOKUP($N20,Notes!$B$1:$C$1,2,0),RawJobs!F273)</f>
        <v>116.00284929402734</v>
      </c>
      <c r="AE20" s="28" t="e">
        <f>IF(RawJobs!G273=0.000001,VLOOKUP($N20,Notes!$B$1:$C$1,2,0),RawJobs!G273)</f>
        <v>#N/A</v>
      </c>
      <c r="AF20" s="28" t="e">
        <f>IF(RawJobs!H273=0.000001,VLOOKUP($N20,Notes!$B$1:$C$1,2,0),RawJobs!H273)</f>
        <v>#N/A</v>
      </c>
      <c r="AG20" s="28" t="e">
        <f>IF(RawJobs!I273=0.000001,VLOOKUP($N20,Notes!$B$1:$C$1,2,0),RawJobs!I273)</f>
        <v>#N/A</v>
      </c>
      <c r="AH20" s="28" t="e">
        <f>IF(RawJobs!J273=0.000001,VLOOKUP($N20,Notes!$B$1:$C$1,2,0),RawJobs!J273)</f>
        <v>#N/A</v>
      </c>
      <c r="AI20" s="28" t="e">
        <f>IF(RawJobs!K273=0.000001,VLOOKUP($N20,Notes!$B$1:$C$1,2,0),RawJobs!K273)</f>
        <v>#N/A</v>
      </c>
      <c r="AJ20" s="28" t="e">
        <f>IF(RawJobs!L273=0.000001,VLOOKUP($N20,Notes!$B$1:$C$1,2,0),RawJobs!L273)</f>
        <v>#N/A</v>
      </c>
    </row>
    <row r="21" spans="2:36" x14ac:dyDescent="0.25">
      <c r="B21" s="4" t="str">
        <f>RawJobs!B114</f>
        <v>2020</v>
      </c>
      <c r="C21" s="28">
        <f>IF(RawJobs!C114=0.000001,VLOOKUP($B21,Notes!$B$1:$C$1,2,0),RawJobs!C114)</f>
        <v>14.024332764315723</v>
      </c>
      <c r="D21" s="28">
        <f>IF(RawJobs!D114=0.000001,VLOOKUP($B21,Notes!$B$1:$C$1,2,0),RawJobs!D114)</f>
        <v>14.024307516152241</v>
      </c>
      <c r="E21" s="28">
        <f>IF(RawJobs!E114=0.000001,VLOOKUP($B21,Notes!$B$1:$C$1,2,0),RawJobs!E114)</f>
        <v>14.000016059936248</v>
      </c>
      <c r="F21" s="28">
        <f>IF(RawJobs!F114=0.000001,VLOOKUP($B21,Notes!$B$1:$C$1,2,0),RawJobs!F114)</f>
        <v>13.999762571896033</v>
      </c>
      <c r="G21" s="28" t="e">
        <f>IF(RawJobs!G114=0.000001,VLOOKUP($B21,Notes!$B$1:$C$1,2,0),RawJobs!G114)</f>
        <v>#N/A</v>
      </c>
      <c r="H21" s="28" t="e">
        <f>IF(RawJobs!H114=0.000001,VLOOKUP($B21,Notes!$B$1:$C$1,2,0),RawJobs!H114)</f>
        <v>#N/A</v>
      </c>
      <c r="I21" s="28" t="e">
        <f>IF(RawJobs!I114=0.000001,VLOOKUP($B21,Notes!$B$1:$C$1,2,0),RawJobs!I114)</f>
        <v>#N/A</v>
      </c>
      <c r="J21" s="28" t="e">
        <f>IF(RawJobs!J114=0.000001,VLOOKUP($B21,Notes!$B$1:$C$1,2,0),RawJobs!J114)</f>
        <v>#N/A</v>
      </c>
      <c r="K21" s="28" t="e">
        <f>IF(RawJobs!K114=0.000001,VLOOKUP($B21,Notes!$B$1:$C$1,2,0),RawJobs!K114)</f>
        <v>#N/A</v>
      </c>
      <c r="L21" s="28" t="e">
        <f>IF(RawJobs!L114=0.000001,VLOOKUP($B21,Notes!$B$1:$C$1,2,0),RawJobs!L114)</f>
        <v>#N/A</v>
      </c>
      <c r="N21" s="4" t="str">
        <f>RawJobs!B194</f>
        <v>2020</v>
      </c>
      <c r="O21" s="28">
        <f>IF(RawJobs!C194=0.000001,VLOOKUP($N21,Notes!$B$1:$C$1,2,0),RawJobs!C194)</f>
        <v>42.755595140237112</v>
      </c>
      <c r="P21" s="28">
        <f>IF(RawJobs!D194=0.000001,VLOOKUP($N21,Notes!$B$1:$C$1,2,0),RawJobs!D194)</f>
        <v>42.736924009153583</v>
      </c>
      <c r="Q21" s="28">
        <f>IF(RawJobs!E194=0.000001,VLOOKUP($N21,Notes!$B$1:$C$1,2,0),RawJobs!E194)</f>
        <v>42.035564625820903</v>
      </c>
      <c r="R21" s="28">
        <f>IF(RawJobs!F194=0.000001,VLOOKUP($N21,Notes!$B$1:$C$1,2,0),RawJobs!F194)</f>
        <v>42.020909770275793</v>
      </c>
      <c r="S21" s="28" t="e">
        <f>IF(RawJobs!G194=0.000001,VLOOKUP($N21,Notes!$B$1:$C$1,2,0),RawJobs!G194)</f>
        <v>#N/A</v>
      </c>
      <c r="T21" s="28" t="e">
        <f>IF(RawJobs!H194=0.000001,VLOOKUP($N21,Notes!$B$1:$C$1,2,0),RawJobs!H194)</f>
        <v>#N/A</v>
      </c>
      <c r="U21" s="28" t="e">
        <f>IF(RawJobs!I194=0.000001,VLOOKUP($N21,Notes!$B$1:$C$1,2,0),RawJobs!I194)</f>
        <v>#N/A</v>
      </c>
      <c r="V21" s="28" t="e">
        <f>IF(RawJobs!J194=0.000001,VLOOKUP($N21,Notes!$B$1:$C$1,2,0),RawJobs!J194)</f>
        <v>#N/A</v>
      </c>
      <c r="W21" s="28" t="e">
        <f>IF(RawJobs!K194=0.000001,VLOOKUP($N21,Notes!$B$1:$C$1,2,0),RawJobs!K194)</f>
        <v>#N/A</v>
      </c>
      <c r="X21" s="28" t="e">
        <f>IF(RawJobs!L194=0.000001,VLOOKUP($N21,Notes!$B$1:$C$1,2,0),RawJobs!L194)</f>
        <v>#N/A</v>
      </c>
      <c r="Z21" s="4" t="str">
        <f>RawJobs!B274</f>
        <v>2020</v>
      </c>
      <c r="AA21" s="28">
        <f>IF(RawJobs!C274=0.000001,VLOOKUP($N21,Notes!$B$1:$C$1,2,0),RawJobs!C274)</f>
        <v>118.92158920764965</v>
      </c>
      <c r="AB21" s="28">
        <f>IF(RawJobs!D274=0.000001,VLOOKUP($N21,Notes!$B$1:$C$1,2,0),RawJobs!D274)</f>
        <v>118.86414827492253</v>
      </c>
      <c r="AC21" s="28">
        <f>IF(RawJobs!E274=0.000001,VLOOKUP($N21,Notes!$B$1:$C$1,2,0),RawJobs!E274)</f>
        <v>117.32728036656785</v>
      </c>
      <c r="AD21" s="28">
        <f>IF(RawJobs!F274=0.000001,VLOOKUP($N21,Notes!$B$1:$C$1,2,0),RawJobs!F274)</f>
        <v>117.27786100914307</v>
      </c>
      <c r="AE21" s="28" t="e">
        <f>IF(RawJobs!G274=0.000001,VLOOKUP($N21,Notes!$B$1:$C$1,2,0),RawJobs!G274)</f>
        <v>#N/A</v>
      </c>
      <c r="AF21" s="28" t="e">
        <f>IF(RawJobs!H274=0.000001,VLOOKUP($N21,Notes!$B$1:$C$1,2,0),RawJobs!H274)</f>
        <v>#N/A</v>
      </c>
      <c r="AG21" s="28" t="e">
        <f>IF(RawJobs!I274=0.000001,VLOOKUP($N21,Notes!$B$1:$C$1,2,0),RawJobs!I274)</f>
        <v>#N/A</v>
      </c>
      <c r="AH21" s="28" t="e">
        <f>IF(RawJobs!J274=0.000001,VLOOKUP($N21,Notes!$B$1:$C$1,2,0),RawJobs!J274)</f>
        <v>#N/A</v>
      </c>
      <c r="AI21" s="28" t="e">
        <f>IF(RawJobs!K274=0.000001,VLOOKUP($N21,Notes!$B$1:$C$1,2,0),RawJobs!K274)</f>
        <v>#N/A</v>
      </c>
      <c r="AJ21" s="28" t="e">
        <f>IF(RawJobs!L274=0.000001,VLOOKUP($N21,Notes!$B$1:$C$1,2,0),RawJobs!L274)</f>
        <v>#N/A</v>
      </c>
    </row>
    <row r="22" spans="2:36" x14ac:dyDescent="0.25">
      <c r="B22" s="4" t="str">
        <f>RawJobs!B115</f>
        <v>2021</v>
      </c>
      <c r="C22" s="28">
        <f>IF(RawJobs!C115=0.000001,VLOOKUP($B22,Notes!$B$1:$C$1,2,0),RawJobs!C115)</f>
        <v>14.244608583779183</v>
      </c>
      <c r="D22" s="28">
        <f>IF(RawJobs!D115=0.000001,VLOOKUP($B22,Notes!$B$1:$C$1,2,0),RawJobs!D115)</f>
        <v>14.243934800579737</v>
      </c>
      <c r="E22" s="28">
        <f>IF(RawJobs!E115=0.000001,VLOOKUP($B22,Notes!$B$1:$C$1,2,0),RawJobs!E115)</f>
        <v>14.205846276964563</v>
      </c>
      <c r="F22" s="28">
        <f>IF(RawJobs!F115=0.000001,VLOOKUP($B22,Notes!$B$1:$C$1,2,0),RawJobs!F115)</f>
        <v>14.20491199653096</v>
      </c>
      <c r="G22" s="28" t="e">
        <f>IF(RawJobs!G115=0.000001,VLOOKUP($B22,Notes!$B$1:$C$1,2,0),RawJobs!G115)</f>
        <v>#N/A</v>
      </c>
      <c r="H22" s="28" t="e">
        <f>IF(RawJobs!H115=0.000001,VLOOKUP($B22,Notes!$B$1:$C$1,2,0),RawJobs!H115)</f>
        <v>#N/A</v>
      </c>
      <c r="I22" s="28" t="e">
        <f>IF(RawJobs!I115=0.000001,VLOOKUP($B22,Notes!$B$1:$C$1,2,0),RawJobs!I115)</f>
        <v>#N/A</v>
      </c>
      <c r="J22" s="28" t="e">
        <f>IF(RawJobs!J115=0.000001,VLOOKUP($B22,Notes!$B$1:$C$1,2,0),RawJobs!J115)</f>
        <v>#N/A</v>
      </c>
      <c r="K22" s="28" t="e">
        <f>IF(RawJobs!K115=0.000001,VLOOKUP($B22,Notes!$B$1:$C$1,2,0),RawJobs!K115)</f>
        <v>#N/A</v>
      </c>
      <c r="L22" s="28" t="e">
        <f>IF(RawJobs!L115=0.000001,VLOOKUP($B22,Notes!$B$1:$C$1,2,0),RawJobs!L115)</f>
        <v>#N/A</v>
      </c>
      <c r="N22" s="4" t="str">
        <f>RawJobs!B195</f>
        <v>2021</v>
      </c>
      <c r="O22" s="28">
        <f>IF(RawJobs!C195=0.000001,VLOOKUP($N22,Notes!$B$1:$C$1,2,0),RawJobs!C195)</f>
        <v>43.224430999489513</v>
      </c>
      <c r="P22" s="28">
        <f>IF(RawJobs!D195=0.000001,VLOOKUP($N22,Notes!$B$1:$C$1,2,0),RawJobs!D195)</f>
        <v>43.181814726402777</v>
      </c>
      <c r="Q22" s="28">
        <f>IF(RawJobs!E195=0.000001,VLOOKUP($N22,Notes!$B$1:$C$1,2,0),RawJobs!E195)</f>
        <v>42.319162502857544</v>
      </c>
      <c r="R22" s="28">
        <f>IF(RawJobs!F195=0.000001,VLOOKUP($N22,Notes!$B$1:$C$1,2,0),RawJobs!F195)</f>
        <v>42.275357502458945</v>
      </c>
      <c r="S22" s="28" t="e">
        <f>IF(RawJobs!G195=0.000001,VLOOKUP($N22,Notes!$B$1:$C$1,2,0),RawJobs!G195)</f>
        <v>#N/A</v>
      </c>
      <c r="T22" s="28" t="e">
        <f>IF(RawJobs!H195=0.000001,VLOOKUP($N22,Notes!$B$1:$C$1,2,0),RawJobs!H195)</f>
        <v>#N/A</v>
      </c>
      <c r="U22" s="28" t="e">
        <f>IF(RawJobs!I195=0.000001,VLOOKUP($N22,Notes!$B$1:$C$1,2,0),RawJobs!I195)</f>
        <v>#N/A</v>
      </c>
      <c r="V22" s="28" t="e">
        <f>IF(RawJobs!J195=0.000001,VLOOKUP($N22,Notes!$B$1:$C$1,2,0),RawJobs!J195)</f>
        <v>#N/A</v>
      </c>
      <c r="W22" s="28" t="e">
        <f>IF(RawJobs!K195=0.000001,VLOOKUP($N22,Notes!$B$1:$C$1,2,0),RawJobs!K195)</f>
        <v>#N/A</v>
      </c>
      <c r="X22" s="28" t="e">
        <f>IF(RawJobs!L195=0.000001,VLOOKUP($N22,Notes!$B$1:$C$1,2,0),RawJobs!L195)</f>
        <v>#N/A</v>
      </c>
      <c r="Z22" s="4" t="str">
        <f>RawJobs!B275</f>
        <v>2021</v>
      </c>
      <c r="AA22" s="28">
        <f>IF(RawJobs!C275=0.000001,VLOOKUP($N22,Notes!$B$1:$C$1,2,0),RawJobs!C275)</f>
        <v>120.75848164047093</v>
      </c>
      <c r="AB22" s="28">
        <f>IF(RawJobs!D275=0.000001,VLOOKUP($N22,Notes!$B$1:$C$1,2,0),RawJobs!D275)</f>
        <v>120.61745791681729</v>
      </c>
      <c r="AC22" s="28">
        <f>IF(RawJobs!E275=0.000001,VLOOKUP($N22,Notes!$B$1:$C$1,2,0),RawJobs!E275)</f>
        <v>118.68182958227666</v>
      </c>
      <c r="AD22" s="28">
        <f>IF(RawJobs!F275=0.000001,VLOOKUP($N22,Notes!$B$1:$C$1,2,0),RawJobs!F275)</f>
        <v>118.53290350853845</v>
      </c>
      <c r="AE22" s="28" t="e">
        <f>IF(RawJobs!G275=0.000001,VLOOKUP($N22,Notes!$B$1:$C$1,2,0),RawJobs!G275)</f>
        <v>#N/A</v>
      </c>
      <c r="AF22" s="28" t="e">
        <f>IF(RawJobs!H275=0.000001,VLOOKUP($N22,Notes!$B$1:$C$1,2,0),RawJobs!H275)</f>
        <v>#N/A</v>
      </c>
      <c r="AG22" s="28" t="e">
        <f>IF(RawJobs!I275=0.000001,VLOOKUP($N22,Notes!$B$1:$C$1,2,0),RawJobs!I275)</f>
        <v>#N/A</v>
      </c>
      <c r="AH22" s="28" t="e">
        <f>IF(RawJobs!J275=0.000001,VLOOKUP($N22,Notes!$B$1:$C$1,2,0),RawJobs!J275)</f>
        <v>#N/A</v>
      </c>
      <c r="AI22" s="28" t="e">
        <f>IF(RawJobs!K275=0.000001,VLOOKUP($N22,Notes!$B$1:$C$1,2,0),RawJobs!K275)</f>
        <v>#N/A</v>
      </c>
      <c r="AJ22" s="28" t="e">
        <f>IF(RawJobs!L275=0.000001,VLOOKUP($N22,Notes!$B$1:$C$1,2,0),RawJobs!L275)</f>
        <v>#N/A</v>
      </c>
    </row>
    <row r="23" spans="2:36" x14ac:dyDescent="0.25">
      <c r="B23" s="4" t="str">
        <f>RawJobs!B116</f>
        <v>2022</v>
      </c>
      <c r="C23" s="28">
        <f>IF(RawJobs!C116=0.000001,VLOOKUP($B23,Notes!$B$1:$C$1,2,0),RawJobs!C116)</f>
        <v>14.475430015749271</v>
      </c>
      <c r="D23" s="28">
        <f>IF(RawJobs!D116=0.000001,VLOOKUP($B23,Notes!$B$1:$C$1,2,0),RawJobs!D116)</f>
        <v>14.473920124537123</v>
      </c>
      <c r="E23" s="28">
        <f>IF(RawJobs!E116=0.000001,VLOOKUP($B23,Notes!$B$1:$C$1,2,0),RawJobs!E116)</f>
        <v>14.41941737185385</v>
      </c>
      <c r="F23" s="28">
        <f>IF(RawJobs!F116=0.000001,VLOOKUP($B23,Notes!$B$1:$C$1,2,0),RawJobs!F116)</f>
        <v>14.417129720854776</v>
      </c>
      <c r="G23" s="28" t="e">
        <f>IF(RawJobs!G116=0.000001,VLOOKUP($B23,Notes!$B$1:$C$1,2,0),RawJobs!G116)</f>
        <v>#N/A</v>
      </c>
      <c r="H23" s="28" t="e">
        <f>IF(RawJobs!H116=0.000001,VLOOKUP($B23,Notes!$B$1:$C$1,2,0),RawJobs!H116)</f>
        <v>#N/A</v>
      </c>
      <c r="I23" s="28" t="e">
        <f>IF(RawJobs!I116=0.000001,VLOOKUP($B23,Notes!$B$1:$C$1,2,0),RawJobs!I116)</f>
        <v>#N/A</v>
      </c>
      <c r="J23" s="28" t="e">
        <f>IF(RawJobs!J116=0.000001,VLOOKUP($B23,Notes!$B$1:$C$1,2,0),RawJobs!J116)</f>
        <v>#N/A</v>
      </c>
      <c r="K23" s="28" t="e">
        <f>IF(RawJobs!K116=0.000001,VLOOKUP($B23,Notes!$B$1:$C$1,2,0),RawJobs!K116)</f>
        <v>#N/A</v>
      </c>
      <c r="L23" s="28" t="e">
        <f>IF(RawJobs!L116=0.000001,VLOOKUP($B23,Notes!$B$1:$C$1,2,0),RawJobs!L116)</f>
        <v>#N/A</v>
      </c>
      <c r="N23" s="4" t="str">
        <f>RawJobs!B196</f>
        <v>2022</v>
      </c>
      <c r="O23" s="28">
        <f>IF(RawJobs!C196=0.000001,VLOOKUP($N23,Notes!$B$1:$C$1,2,0),RawJobs!C196)</f>
        <v>43.669782661910489</v>
      </c>
      <c r="P23" s="28">
        <f>IF(RawJobs!D196=0.000001,VLOOKUP($N23,Notes!$B$1:$C$1,2,0),RawJobs!D196)</f>
        <v>43.616222148896448</v>
      </c>
      <c r="Q23" s="28">
        <f>IF(RawJobs!E196=0.000001,VLOOKUP($N23,Notes!$B$1:$C$1,2,0),RawJobs!E196)</f>
        <v>42.612899425798702</v>
      </c>
      <c r="R23" s="28">
        <f>IF(RawJobs!F196=0.000001,VLOOKUP($N23,Notes!$B$1:$C$1,2,0),RawJobs!F196)</f>
        <v>42.527278692872038</v>
      </c>
      <c r="S23" s="28" t="e">
        <f>IF(RawJobs!G196=0.000001,VLOOKUP($N23,Notes!$B$1:$C$1,2,0),RawJobs!G196)</f>
        <v>#N/A</v>
      </c>
      <c r="T23" s="28" t="e">
        <f>IF(RawJobs!H196=0.000001,VLOOKUP($N23,Notes!$B$1:$C$1,2,0),RawJobs!H196)</f>
        <v>#N/A</v>
      </c>
      <c r="U23" s="28" t="e">
        <f>IF(RawJobs!I196=0.000001,VLOOKUP($N23,Notes!$B$1:$C$1,2,0),RawJobs!I196)</f>
        <v>#N/A</v>
      </c>
      <c r="V23" s="28" t="e">
        <f>IF(RawJobs!J196=0.000001,VLOOKUP($N23,Notes!$B$1:$C$1,2,0),RawJobs!J196)</f>
        <v>#N/A</v>
      </c>
      <c r="W23" s="28" t="e">
        <f>IF(RawJobs!K196=0.000001,VLOOKUP($N23,Notes!$B$1:$C$1,2,0),RawJobs!K196)</f>
        <v>#N/A</v>
      </c>
      <c r="X23" s="28" t="e">
        <f>IF(RawJobs!L196=0.000001,VLOOKUP($N23,Notes!$B$1:$C$1,2,0),RawJobs!L196)</f>
        <v>#N/A</v>
      </c>
      <c r="Z23" s="4" t="str">
        <f>RawJobs!B276</f>
        <v>2022</v>
      </c>
      <c r="AA23" s="28">
        <f>IF(RawJobs!C276=0.000001,VLOOKUP($N23,Notes!$B$1:$C$1,2,0),RawJobs!C276)</f>
        <v>122.60643558910512</v>
      </c>
      <c r="AB23" s="28">
        <f>IF(RawJobs!D276=0.000001,VLOOKUP($N23,Notes!$B$1:$C$1,2,0),RawJobs!D276)</f>
        <v>122.41957558489396</v>
      </c>
      <c r="AC23" s="28">
        <f>IF(RawJobs!E276=0.000001,VLOOKUP($N23,Notes!$B$1:$C$1,2,0),RawJobs!E276)</f>
        <v>120.09115959593578</v>
      </c>
      <c r="AD23" s="28">
        <f>IF(RawJobs!F276=0.000001,VLOOKUP($N23,Notes!$B$1:$C$1,2,0),RawJobs!F276)</f>
        <v>119.79456318419369</v>
      </c>
      <c r="AE23" s="28" t="e">
        <f>IF(RawJobs!G276=0.000001,VLOOKUP($N23,Notes!$B$1:$C$1,2,0),RawJobs!G276)</f>
        <v>#N/A</v>
      </c>
      <c r="AF23" s="28" t="e">
        <f>IF(RawJobs!H276=0.000001,VLOOKUP($N23,Notes!$B$1:$C$1,2,0),RawJobs!H276)</f>
        <v>#N/A</v>
      </c>
      <c r="AG23" s="28" t="e">
        <f>IF(RawJobs!I276=0.000001,VLOOKUP($N23,Notes!$B$1:$C$1,2,0),RawJobs!I276)</f>
        <v>#N/A</v>
      </c>
      <c r="AH23" s="28" t="e">
        <f>IF(RawJobs!J276=0.000001,VLOOKUP($N23,Notes!$B$1:$C$1,2,0),RawJobs!J276)</f>
        <v>#N/A</v>
      </c>
      <c r="AI23" s="28" t="e">
        <f>IF(RawJobs!K276=0.000001,VLOOKUP($N23,Notes!$B$1:$C$1,2,0),RawJobs!K276)</f>
        <v>#N/A</v>
      </c>
      <c r="AJ23" s="28" t="e">
        <f>IF(RawJobs!L276=0.000001,VLOOKUP($N23,Notes!$B$1:$C$1,2,0),RawJobs!L276)</f>
        <v>#N/A</v>
      </c>
    </row>
    <row r="24" spans="2:36" x14ac:dyDescent="0.25">
      <c r="B24" s="4" t="str">
        <f>RawJobs!B117</f>
        <v>2023</v>
      </c>
      <c r="C24" s="28">
        <f>IF(RawJobs!C117=0.000001,VLOOKUP($B24,Notes!$B$1:$C$1,2,0),RawJobs!C117)</f>
        <v>14.716688259559666</v>
      </c>
      <c r="D24" s="28">
        <f>IF(RawJobs!D117=0.000001,VLOOKUP($B24,Notes!$B$1:$C$1,2,0),RawJobs!D117)</f>
        <v>14.714775603767633</v>
      </c>
      <c r="E24" s="28">
        <f>IF(RawJobs!E117=0.000001,VLOOKUP($B24,Notes!$B$1:$C$1,2,0),RawJobs!E117)</f>
        <v>14.639457258679561</v>
      </c>
      <c r="F24" s="28">
        <f>IF(RawJobs!F117=0.000001,VLOOKUP($B24,Notes!$B$1:$C$1,2,0),RawJobs!F117)</f>
        <v>14.635361827913448</v>
      </c>
      <c r="G24" s="28" t="e">
        <f>IF(RawJobs!G117=0.000001,VLOOKUP($B24,Notes!$B$1:$C$1,2,0),RawJobs!G117)</f>
        <v>#N/A</v>
      </c>
      <c r="H24" s="28" t="e">
        <f>IF(RawJobs!H117=0.000001,VLOOKUP($B24,Notes!$B$1:$C$1,2,0),RawJobs!H117)</f>
        <v>#N/A</v>
      </c>
      <c r="I24" s="28" t="e">
        <f>IF(RawJobs!I117=0.000001,VLOOKUP($B24,Notes!$B$1:$C$1,2,0),RawJobs!I117)</f>
        <v>#N/A</v>
      </c>
      <c r="J24" s="28" t="e">
        <f>IF(RawJobs!J117=0.000001,VLOOKUP($B24,Notes!$B$1:$C$1,2,0),RawJobs!J117)</f>
        <v>#N/A</v>
      </c>
      <c r="K24" s="28" t="e">
        <f>IF(RawJobs!K117=0.000001,VLOOKUP($B24,Notes!$B$1:$C$1,2,0),RawJobs!K117)</f>
        <v>#N/A</v>
      </c>
      <c r="L24" s="28" t="e">
        <f>IF(RawJobs!L117=0.000001,VLOOKUP($B24,Notes!$B$1:$C$1,2,0),RawJobs!L117)</f>
        <v>#N/A</v>
      </c>
      <c r="N24" s="4" t="str">
        <f>RawJobs!B197</f>
        <v>2023</v>
      </c>
      <c r="O24" s="28">
        <f>IF(RawJobs!C197=0.000001,VLOOKUP($N24,Notes!$B$1:$C$1,2,0),RawJobs!C197)</f>
        <v>44.082006118742584</v>
      </c>
      <c r="P24" s="28">
        <f>IF(RawJobs!D197=0.000001,VLOOKUP($N24,Notes!$B$1:$C$1,2,0),RawJobs!D197)</f>
        <v>44.058139994061484</v>
      </c>
      <c r="Q24" s="28">
        <f>IF(RawJobs!E197=0.000001,VLOOKUP($N24,Notes!$B$1:$C$1,2,0),RawJobs!E197)</f>
        <v>42.809505463712547</v>
      </c>
      <c r="R24" s="28">
        <f>IF(RawJobs!F197=0.000001,VLOOKUP($N24,Notes!$B$1:$C$1,2,0),RawJobs!F197)</f>
        <v>42.697902721426082</v>
      </c>
      <c r="S24" s="28" t="e">
        <f>IF(RawJobs!G197=0.000001,VLOOKUP($N24,Notes!$B$1:$C$1,2,0),RawJobs!G197)</f>
        <v>#N/A</v>
      </c>
      <c r="T24" s="28" t="e">
        <f>IF(RawJobs!H197=0.000001,VLOOKUP($N24,Notes!$B$1:$C$1,2,0),RawJobs!H197)</f>
        <v>#N/A</v>
      </c>
      <c r="U24" s="28" t="e">
        <f>IF(RawJobs!I197=0.000001,VLOOKUP($N24,Notes!$B$1:$C$1,2,0),RawJobs!I197)</f>
        <v>#N/A</v>
      </c>
      <c r="V24" s="28" t="e">
        <f>IF(RawJobs!J197=0.000001,VLOOKUP($N24,Notes!$B$1:$C$1,2,0),RawJobs!J197)</f>
        <v>#N/A</v>
      </c>
      <c r="W24" s="28" t="e">
        <f>IF(RawJobs!K197=0.000001,VLOOKUP($N24,Notes!$B$1:$C$1,2,0),RawJobs!K197)</f>
        <v>#N/A</v>
      </c>
      <c r="X24" s="28" t="e">
        <f>IF(RawJobs!L197=0.000001,VLOOKUP($N24,Notes!$B$1:$C$1,2,0),RawJobs!L197)</f>
        <v>#N/A</v>
      </c>
      <c r="Z24" s="4" t="str">
        <f>RawJobs!B277</f>
        <v>2023</v>
      </c>
      <c r="AA24" s="28">
        <f>IF(RawJobs!C277=0.000001,VLOOKUP($N24,Notes!$B$1:$C$1,2,0),RawJobs!C277)</f>
        <v>124.43411925094247</v>
      </c>
      <c r="AB24" s="28">
        <f>IF(RawJobs!D277=0.000001,VLOOKUP($N24,Notes!$B$1:$C$1,2,0),RawJobs!D277)</f>
        <v>124.33547960059747</v>
      </c>
      <c r="AC24" s="28">
        <f>IF(RawJobs!E277=0.000001,VLOOKUP($N24,Notes!$B$1:$C$1,2,0),RawJobs!E277)</f>
        <v>121.23376487668054</v>
      </c>
      <c r="AD24" s="28">
        <f>IF(RawJobs!F277=0.000001,VLOOKUP($N24,Notes!$B$1:$C$1,2,0),RawJobs!F277)</f>
        <v>120.83321933568648</v>
      </c>
      <c r="AE24" s="28" t="e">
        <f>IF(RawJobs!G277=0.000001,VLOOKUP($N24,Notes!$B$1:$C$1,2,0),RawJobs!G277)</f>
        <v>#N/A</v>
      </c>
      <c r="AF24" s="28" t="e">
        <f>IF(RawJobs!H277=0.000001,VLOOKUP($N24,Notes!$B$1:$C$1,2,0),RawJobs!H277)</f>
        <v>#N/A</v>
      </c>
      <c r="AG24" s="28" t="e">
        <f>IF(RawJobs!I277=0.000001,VLOOKUP($N24,Notes!$B$1:$C$1,2,0),RawJobs!I277)</f>
        <v>#N/A</v>
      </c>
      <c r="AH24" s="28" t="e">
        <f>IF(RawJobs!J277=0.000001,VLOOKUP($N24,Notes!$B$1:$C$1,2,0),RawJobs!J277)</f>
        <v>#N/A</v>
      </c>
      <c r="AI24" s="28" t="e">
        <f>IF(RawJobs!K277=0.000001,VLOOKUP($N24,Notes!$B$1:$C$1,2,0),RawJobs!K277)</f>
        <v>#N/A</v>
      </c>
      <c r="AJ24" s="28" t="e">
        <f>IF(RawJobs!L277=0.000001,VLOOKUP($N24,Notes!$B$1:$C$1,2,0),RawJobs!L277)</f>
        <v>#N/A</v>
      </c>
    </row>
    <row r="25" spans="2:36" x14ac:dyDescent="0.25">
      <c r="B25" s="4" t="str">
        <f>RawJobs!B118</f>
        <v>2024</v>
      </c>
      <c r="C25" s="28">
        <f>IF(RawJobs!C118=0.000001,VLOOKUP($B25,Notes!$B$1:$C$1,2,0),RawJobs!C118)</f>
        <v>14.968053148783412</v>
      </c>
      <c r="D25" s="28">
        <f>IF(RawJobs!D118=0.000001,VLOOKUP($B25,Notes!$B$1:$C$1,2,0),RawJobs!D118)</f>
        <v>14.966232272083124</v>
      </c>
      <c r="E25" s="28">
        <f>IF(RawJobs!E118=0.000001,VLOOKUP($B25,Notes!$B$1:$C$1,2,0),RawJobs!E118)</f>
        <v>14.865158439929887</v>
      </c>
      <c r="F25" s="28">
        <f>IF(RawJobs!F118=0.000001,VLOOKUP($B25,Notes!$B$1:$C$1,2,0),RawJobs!F118)</f>
        <v>14.858458045248977</v>
      </c>
      <c r="G25" s="28" t="e">
        <f>IF(RawJobs!G118=0.000001,VLOOKUP($B25,Notes!$B$1:$C$1,2,0),RawJobs!G118)</f>
        <v>#N/A</v>
      </c>
      <c r="H25" s="28" t="e">
        <f>IF(RawJobs!H118=0.000001,VLOOKUP($B25,Notes!$B$1:$C$1,2,0),RawJobs!H118)</f>
        <v>#N/A</v>
      </c>
      <c r="I25" s="28" t="e">
        <f>IF(RawJobs!I118=0.000001,VLOOKUP($B25,Notes!$B$1:$C$1,2,0),RawJobs!I118)</f>
        <v>#N/A</v>
      </c>
      <c r="J25" s="28" t="e">
        <f>IF(RawJobs!J118=0.000001,VLOOKUP($B25,Notes!$B$1:$C$1,2,0),RawJobs!J118)</f>
        <v>#N/A</v>
      </c>
      <c r="K25" s="28" t="e">
        <f>IF(RawJobs!K118=0.000001,VLOOKUP($B25,Notes!$B$1:$C$1,2,0),RawJobs!K118)</f>
        <v>#N/A</v>
      </c>
      <c r="L25" s="28" t="e">
        <f>IF(RawJobs!L118=0.000001,VLOOKUP($B25,Notes!$B$1:$C$1,2,0),RawJobs!L118)</f>
        <v>#N/A</v>
      </c>
      <c r="N25" s="4" t="str">
        <f>RawJobs!B198</f>
        <v>2024</v>
      </c>
      <c r="O25" s="28">
        <f>IF(RawJobs!C198=0.000001,VLOOKUP($N25,Notes!$B$1:$C$1,2,0),RawJobs!C198)</f>
        <v>44.446743783343834</v>
      </c>
      <c r="P25" s="28">
        <f>IF(RawJobs!D198=0.000001,VLOOKUP($N25,Notes!$B$1:$C$1,2,0),RawJobs!D198)</f>
        <v>44.455249134249812</v>
      </c>
      <c r="Q25" s="28">
        <f>IF(RawJobs!E198=0.000001,VLOOKUP($N25,Notes!$B$1:$C$1,2,0),RawJobs!E198)</f>
        <v>42.943247682953753</v>
      </c>
      <c r="R25" s="28">
        <f>IF(RawJobs!F198=0.000001,VLOOKUP($N25,Notes!$B$1:$C$1,2,0),RawJobs!F198)</f>
        <v>42.785852542470359</v>
      </c>
      <c r="S25" s="28" t="e">
        <f>IF(RawJobs!G198=0.000001,VLOOKUP($N25,Notes!$B$1:$C$1,2,0),RawJobs!G198)</f>
        <v>#N/A</v>
      </c>
      <c r="T25" s="28" t="e">
        <f>IF(RawJobs!H198=0.000001,VLOOKUP($N25,Notes!$B$1:$C$1,2,0),RawJobs!H198)</f>
        <v>#N/A</v>
      </c>
      <c r="U25" s="28" t="e">
        <f>IF(RawJobs!I198=0.000001,VLOOKUP($N25,Notes!$B$1:$C$1,2,0),RawJobs!I198)</f>
        <v>#N/A</v>
      </c>
      <c r="V25" s="28" t="e">
        <f>IF(RawJobs!J198=0.000001,VLOOKUP($N25,Notes!$B$1:$C$1,2,0),RawJobs!J198)</f>
        <v>#N/A</v>
      </c>
      <c r="W25" s="28" t="e">
        <f>IF(RawJobs!K198=0.000001,VLOOKUP($N25,Notes!$B$1:$C$1,2,0),RawJobs!K198)</f>
        <v>#N/A</v>
      </c>
      <c r="X25" s="28" t="e">
        <f>IF(RawJobs!L198=0.000001,VLOOKUP($N25,Notes!$B$1:$C$1,2,0),RawJobs!L198)</f>
        <v>#N/A</v>
      </c>
      <c r="Z25" s="4" t="str">
        <f>RawJobs!B278</f>
        <v>2024</v>
      </c>
      <c r="AA25" s="28">
        <f>IF(RawJobs!C278=0.000001,VLOOKUP($N25,Notes!$B$1:$C$1,2,0),RawJobs!C278)</f>
        <v>126.18790748839909</v>
      </c>
      <c r="AB25" s="28">
        <f>IF(RawJobs!D278=0.000001,VLOOKUP($N25,Notes!$B$1:$C$1,2,0),RawJobs!D278)</f>
        <v>126.18921641481064</v>
      </c>
      <c r="AC25" s="28">
        <f>IF(RawJobs!E278=0.000001,VLOOKUP($N25,Notes!$B$1:$C$1,2,0),RawJobs!E278)</f>
        <v>122.20888593424232</v>
      </c>
      <c r="AD25" s="28">
        <f>IF(RawJobs!F278=0.000001,VLOOKUP($N25,Notes!$B$1:$C$1,2,0),RawJobs!F278)</f>
        <v>121.63262369786051</v>
      </c>
      <c r="AE25" s="28" t="e">
        <f>IF(RawJobs!G278=0.000001,VLOOKUP($N25,Notes!$B$1:$C$1,2,0),RawJobs!G278)</f>
        <v>#N/A</v>
      </c>
      <c r="AF25" s="28" t="e">
        <f>IF(RawJobs!H278=0.000001,VLOOKUP($N25,Notes!$B$1:$C$1,2,0),RawJobs!H278)</f>
        <v>#N/A</v>
      </c>
      <c r="AG25" s="28" t="e">
        <f>IF(RawJobs!I278=0.000001,VLOOKUP($N25,Notes!$B$1:$C$1,2,0),RawJobs!I278)</f>
        <v>#N/A</v>
      </c>
      <c r="AH25" s="28" t="e">
        <f>IF(RawJobs!J278=0.000001,VLOOKUP($N25,Notes!$B$1:$C$1,2,0),RawJobs!J278)</f>
        <v>#N/A</v>
      </c>
      <c r="AI25" s="28" t="e">
        <f>IF(RawJobs!K278=0.000001,VLOOKUP($N25,Notes!$B$1:$C$1,2,0),RawJobs!K278)</f>
        <v>#N/A</v>
      </c>
      <c r="AJ25" s="28" t="e">
        <f>IF(RawJobs!L278=0.000001,VLOOKUP($N25,Notes!$B$1:$C$1,2,0),RawJobs!L278)</f>
        <v>#N/A</v>
      </c>
    </row>
    <row r="26" spans="2:36" x14ac:dyDescent="0.25">
      <c r="B26" s="4" t="str">
        <f>RawJobs!B119</f>
        <v>2025</v>
      </c>
      <c r="C26" s="28">
        <f>IF(RawJobs!C119=0.000001,VLOOKUP($B26,Notes!$B$1:$C$1,2,0),RawJobs!C119)</f>
        <v>15.229871714736179</v>
      </c>
      <c r="D26" s="28">
        <f>IF(RawJobs!D119=0.000001,VLOOKUP($B26,Notes!$B$1:$C$1,2,0),RawJobs!D119)</f>
        <v>15.228936638178197</v>
      </c>
      <c r="E26" s="28">
        <f>IF(RawJobs!E119=0.000001,VLOOKUP($B26,Notes!$B$1:$C$1,2,0),RawJobs!E119)</f>
        <v>15.096253669927274</v>
      </c>
      <c r="F26" s="28">
        <f>IF(RawJobs!F119=0.000001,VLOOKUP($B26,Notes!$B$1:$C$1,2,0),RawJobs!F119)</f>
        <v>15.085824120328702</v>
      </c>
      <c r="G26" s="28" t="e">
        <f>IF(RawJobs!G119=0.000001,VLOOKUP($B26,Notes!$B$1:$C$1,2,0),RawJobs!G119)</f>
        <v>#N/A</v>
      </c>
      <c r="H26" s="28" t="e">
        <f>IF(RawJobs!H119=0.000001,VLOOKUP($B26,Notes!$B$1:$C$1,2,0),RawJobs!H119)</f>
        <v>#N/A</v>
      </c>
      <c r="I26" s="28" t="e">
        <f>IF(RawJobs!I119=0.000001,VLOOKUP($B26,Notes!$B$1:$C$1,2,0),RawJobs!I119)</f>
        <v>#N/A</v>
      </c>
      <c r="J26" s="28" t="e">
        <f>IF(RawJobs!J119=0.000001,VLOOKUP($B26,Notes!$B$1:$C$1,2,0),RawJobs!J119)</f>
        <v>#N/A</v>
      </c>
      <c r="K26" s="28" t="e">
        <f>IF(RawJobs!K119=0.000001,VLOOKUP($B26,Notes!$B$1:$C$1,2,0),RawJobs!K119)</f>
        <v>#N/A</v>
      </c>
      <c r="L26" s="28" t="e">
        <f>IF(RawJobs!L119=0.000001,VLOOKUP($B26,Notes!$B$1:$C$1,2,0),RawJobs!L119)</f>
        <v>#N/A</v>
      </c>
      <c r="N26" s="4" t="str">
        <f>RawJobs!B199</f>
        <v>2025</v>
      </c>
      <c r="O26" s="28">
        <f>IF(RawJobs!C199=0.000001,VLOOKUP($N26,Notes!$B$1:$C$1,2,0),RawJobs!C199)</f>
        <v>44.807272566436772</v>
      </c>
      <c r="P26" s="28">
        <f>IF(RawJobs!D199=0.000001,VLOOKUP($N26,Notes!$B$1:$C$1,2,0),RawJobs!D199)</f>
        <v>44.865930232626326</v>
      </c>
      <c r="Q26" s="28">
        <f>IF(RawJobs!E199=0.000001,VLOOKUP($N26,Notes!$B$1:$C$1,2,0),RawJobs!E199)</f>
        <v>43.05029099118439</v>
      </c>
      <c r="R26" s="28">
        <f>IF(RawJobs!F199=0.000001,VLOOKUP($N26,Notes!$B$1:$C$1,2,0),RawJobs!F199)</f>
        <v>42.829659473888931</v>
      </c>
      <c r="S26" s="28" t="e">
        <f>IF(RawJobs!G199=0.000001,VLOOKUP($N26,Notes!$B$1:$C$1,2,0),RawJobs!G199)</f>
        <v>#N/A</v>
      </c>
      <c r="T26" s="28" t="e">
        <f>IF(RawJobs!H199=0.000001,VLOOKUP($N26,Notes!$B$1:$C$1,2,0),RawJobs!H199)</f>
        <v>#N/A</v>
      </c>
      <c r="U26" s="28" t="e">
        <f>IF(RawJobs!I199=0.000001,VLOOKUP($N26,Notes!$B$1:$C$1,2,0),RawJobs!I199)</f>
        <v>#N/A</v>
      </c>
      <c r="V26" s="28" t="e">
        <f>IF(RawJobs!J199=0.000001,VLOOKUP($N26,Notes!$B$1:$C$1,2,0),RawJobs!J199)</f>
        <v>#N/A</v>
      </c>
      <c r="W26" s="28" t="e">
        <f>IF(RawJobs!K199=0.000001,VLOOKUP($N26,Notes!$B$1:$C$1,2,0),RawJobs!K199)</f>
        <v>#N/A</v>
      </c>
      <c r="X26" s="28" t="e">
        <f>IF(RawJobs!L199=0.000001,VLOOKUP($N26,Notes!$B$1:$C$1,2,0),RawJobs!L199)</f>
        <v>#N/A</v>
      </c>
      <c r="Z26" s="4" t="str">
        <f>RawJobs!B279</f>
        <v>2025</v>
      </c>
      <c r="AA26" s="28">
        <f>IF(RawJobs!C279=0.000001,VLOOKUP($N26,Notes!$B$1:$C$1,2,0),RawJobs!C279)</f>
        <v>128.01900577487322</v>
      </c>
      <c r="AB26" s="28">
        <f>IF(RawJobs!D279=0.000001,VLOOKUP($N26,Notes!$B$1:$C$1,2,0),RawJobs!D279)</f>
        <v>128.23464113354905</v>
      </c>
      <c r="AC26" s="28">
        <f>IF(RawJobs!E279=0.000001,VLOOKUP($N26,Notes!$B$1:$C$1,2,0),RawJobs!E279)</f>
        <v>123.12805463746517</v>
      </c>
      <c r="AD26" s="28">
        <f>IF(RawJobs!F279=0.000001,VLOOKUP($N26,Notes!$B$1:$C$1,2,0),RawJobs!F279)</f>
        <v>122.30826489416405</v>
      </c>
      <c r="AE26" s="28" t="e">
        <f>IF(RawJobs!G279=0.000001,VLOOKUP($N26,Notes!$B$1:$C$1,2,0),RawJobs!G279)</f>
        <v>#N/A</v>
      </c>
      <c r="AF26" s="28" t="e">
        <f>IF(RawJobs!H279=0.000001,VLOOKUP($N26,Notes!$B$1:$C$1,2,0),RawJobs!H279)</f>
        <v>#N/A</v>
      </c>
      <c r="AG26" s="28" t="e">
        <f>IF(RawJobs!I279=0.000001,VLOOKUP($N26,Notes!$B$1:$C$1,2,0),RawJobs!I279)</f>
        <v>#N/A</v>
      </c>
      <c r="AH26" s="28" t="e">
        <f>IF(RawJobs!J279=0.000001,VLOOKUP($N26,Notes!$B$1:$C$1,2,0),RawJobs!J279)</f>
        <v>#N/A</v>
      </c>
      <c r="AI26" s="28" t="e">
        <f>IF(RawJobs!K279=0.000001,VLOOKUP($N26,Notes!$B$1:$C$1,2,0),RawJobs!K279)</f>
        <v>#N/A</v>
      </c>
      <c r="AJ26" s="28" t="e">
        <f>IF(RawJobs!L279=0.000001,VLOOKUP($N26,Notes!$B$1:$C$1,2,0),RawJobs!L279)</f>
        <v>#N/A</v>
      </c>
    </row>
    <row r="27" spans="2:36" x14ac:dyDescent="0.25">
      <c r="B27" s="4" t="str">
        <f>RawJobs!B120</f>
        <v>2026</v>
      </c>
      <c r="C27" s="28">
        <f>IF(RawJobs!C120=0.000001,VLOOKUP($B27,Notes!$B$1:$C$1,2,0),RawJobs!C120)</f>
        <v>15.501953612935427</v>
      </c>
      <c r="D27" s="28">
        <f>IF(RawJobs!D120=0.000001,VLOOKUP($B27,Notes!$B$1:$C$1,2,0),RawJobs!D120)</f>
        <v>15.50201320344504</v>
      </c>
      <c r="E27" s="28">
        <f>IF(RawJobs!E120=0.000001,VLOOKUP($B27,Notes!$B$1:$C$1,2,0),RawJobs!E120)</f>
        <v>15.333398334223567</v>
      </c>
      <c r="F27" s="28">
        <f>IF(RawJobs!F120=0.000001,VLOOKUP($B27,Notes!$B$1:$C$1,2,0),RawJobs!F120)</f>
        <v>15.31789896204441</v>
      </c>
      <c r="G27" s="28" t="e">
        <f>IF(RawJobs!G120=0.000001,VLOOKUP($B27,Notes!$B$1:$C$1,2,0),RawJobs!G120)</f>
        <v>#N/A</v>
      </c>
      <c r="H27" s="28" t="e">
        <f>IF(RawJobs!H120=0.000001,VLOOKUP($B27,Notes!$B$1:$C$1,2,0),RawJobs!H120)</f>
        <v>#N/A</v>
      </c>
      <c r="I27" s="28" t="e">
        <f>IF(RawJobs!I120=0.000001,VLOOKUP($B27,Notes!$B$1:$C$1,2,0),RawJobs!I120)</f>
        <v>#N/A</v>
      </c>
      <c r="J27" s="28" t="e">
        <f>IF(RawJobs!J120=0.000001,VLOOKUP($B27,Notes!$B$1:$C$1,2,0),RawJobs!J120)</f>
        <v>#N/A</v>
      </c>
      <c r="K27" s="28" t="e">
        <f>IF(RawJobs!K120=0.000001,VLOOKUP($B27,Notes!$B$1:$C$1,2,0),RawJobs!K120)</f>
        <v>#N/A</v>
      </c>
      <c r="L27" s="28" t="e">
        <f>IF(RawJobs!L120=0.000001,VLOOKUP($B27,Notes!$B$1:$C$1,2,0),RawJobs!L120)</f>
        <v>#N/A</v>
      </c>
      <c r="N27" s="4" t="str">
        <f>RawJobs!B200</f>
        <v>2026</v>
      </c>
      <c r="O27" s="28">
        <f>IF(RawJobs!C200=0.000001,VLOOKUP($N27,Notes!$B$1:$C$1,2,0),RawJobs!C200)</f>
        <v>45.130838258900567</v>
      </c>
      <c r="P27" s="28">
        <f>IF(RawJobs!D200=0.000001,VLOOKUP($N27,Notes!$B$1:$C$1,2,0),RawJobs!D200)</f>
        <v>45.194985018855938</v>
      </c>
      <c r="Q27" s="28">
        <f>IF(RawJobs!E200=0.000001,VLOOKUP($N27,Notes!$B$1:$C$1,2,0),RawJobs!E200)</f>
        <v>43.187623549110469</v>
      </c>
      <c r="R27" s="28">
        <f>IF(RawJobs!F200=0.000001,VLOOKUP($N27,Notes!$B$1:$C$1,2,0),RawJobs!F200)</f>
        <v>42.894084907095177</v>
      </c>
      <c r="S27" s="28" t="e">
        <f>IF(RawJobs!G200=0.000001,VLOOKUP($N27,Notes!$B$1:$C$1,2,0),RawJobs!G200)</f>
        <v>#N/A</v>
      </c>
      <c r="T27" s="28" t="e">
        <f>IF(RawJobs!H200=0.000001,VLOOKUP($N27,Notes!$B$1:$C$1,2,0),RawJobs!H200)</f>
        <v>#N/A</v>
      </c>
      <c r="U27" s="28" t="e">
        <f>IF(RawJobs!I200=0.000001,VLOOKUP($N27,Notes!$B$1:$C$1,2,0),RawJobs!I200)</f>
        <v>#N/A</v>
      </c>
      <c r="V27" s="28" t="e">
        <f>IF(RawJobs!J200=0.000001,VLOOKUP($N27,Notes!$B$1:$C$1,2,0),RawJobs!J200)</f>
        <v>#N/A</v>
      </c>
      <c r="W27" s="28" t="e">
        <f>IF(RawJobs!K200=0.000001,VLOOKUP($N27,Notes!$B$1:$C$1,2,0),RawJobs!K200)</f>
        <v>#N/A</v>
      </c>
      <c r="X27" s="28" t="e">
        <f>IF(RawJobs!L200=0.000001,VLOOKUP($N27,Notes!$B$1:$C$1,2,0),RawJobs!L200)</f>
        <v>#N/A</v>
      </c>
      <c r="Z27" s="4" t="str">
        <f>RawJobs!B280</f>
        <v>2026</v>
      </c>
      <c r="AA27" s="28">
        <f>IF(RawJobs!C280=0.000001,VLOOKUP($N27,Notes!$B$1:$C$1,2,0),RawJobs!C280)</f>
        <v>130.1383013574455</v>
      </c>
      <c r="AB27" s="28">
        <f>IF(RawJobs!D280=0.000001,VLOOKUP($N27,Notes!$B$1:$C$1,2,0),RawJobs!D280)</f>
        <v>130.4284591266053</v>
      </c>
      <c r="AC27" s="28">
        <f>IF(RawJobs!E280=0.000001,VLOOKUP($N27,Notes!$B$1:$C$1,2,0),RawJobs!E280)</f>
        <v>124.16078317570012</v>
      </c>
      <c r="AD27" s="28">
        <f>IF(RawJobs!F280=0.000001,VLOOKUP($N27,Notes!$B$1:$C$1,2,0),RawJobs!F280)</f>
        <v>123.05088214282198</v>
      </c>
      <c r="AE27" s="28" t="e">
        <f>IF(RawJobs!G280=0.000001,VLOOKUP($N27,Notes!$B$1:$C$1,2,0),RawJobs!G280)</f>
        <v>#N/A</v>
      </c>
      <c r="AF27" s="28" t="e">
        <f>IF(RawJobs!H280=0.000001,VLOOKUP($N27,Notes!$B$1:$C$1,2,0),RawJobs!H280)</f>
        <v>#N/A</v>
      </c>
      <c r="AG27" s="28" t="e">
        <f>IF(RawJobs!I280=0.000001,VLOOKUP($N27,Notes!$B$1:$C$1,2,0),RawJobs!I280)</f>
        <v>#N/A</v>
      </c>
      <c r="AH27" s="28" t="e">
        <f>IF(RawJobs!J280=0.000001,VLOOKUP($N27,Notes!$B$1:$C$1,2,0),RawJobs!J280)</f>
        <v>#N/A</v>
      </c>
      <c r="AI27" s="28" t="e">
        <f>IF(RawJobs!K280=0.000001,VLOOKUP($N27,Notes!$B$1:$C$1,2,0),RawJobs!K280)</f>
        <v>#N/A</v>
      </c>
      <c r="AJ27" s="28" t="e">
        <f>IF(RawJobs!L280=0.000001,VLOOKUP($N27,Notes!$B$1:$C$1,2,0),RawJobs!L280)</f>
        <v>#N/A</v>
      </c>
    </row>
    <row r="28" spans="2:36" x14ac:dyDescent="0.25">
      <c r="B28" s="4" t="str">
        <f>RawJobs!B121</f>
        <v>2027</v>
      </c>
      <c r="C28" s="28">
        <f>IF(RawJobs!C121=0.000001,VLOOKUP($B28,Notes!$B$1:$C$1,2,0),RawJobs!C121)</f>
        <v>15.785515022283374</v>
      </c>
      <c r="D28" s="28">
        <f>IF(RawJobs!D121=0.000001,VLOOKUP($B28,Notes!$B$1:$C$1,2,0),RawJobs!D121)</f>
        <v>15.785995367095838</v>
      </c>
      <c r="E28" s="28">
        <f>IF(RawJobs!E121=0.000001,VLOOKUP($B28,Notes!$B$1:$C$1,2,0),RawJobs!E121)</f>
        <v>15.576601105174221</v>
      </c>
      <c r="F28" s="28">
        <f>IF(RawJobs!F121=0.000001,VLOOKUP($B28,Notes!$B$1:$C$1,2,0),RawJobs!F121)</f>
        <v>15.554828044483285</v>
      </c>
      <c r="G28" s="28" t="e">
        <f>IF(RawJobs!G121=0.000001,VLOOKUP($B28,Notes!$B$1:$C$1,2,0),RawJobs!G121)</f>
        <v>#N/A</v>
      </c>
      <c r="H28" s="28" t="e">
        <f>IF(RawJobs!H121=0.000001,VLOOKUP($B28,Notes!$B$1:$C$1,2,0),RawJobs!H121)</f>
        <v>#N/A</v>
      </c>
      <c r="I28" s="28" t="e">
        <f>IF(RawJobs!I121=0.000001,VLOOKUP($B28,Notes!$B$1:$C$1,2,0),RawJobs!I121)</f>
        <v>#N/A</v>
      </c>
      <c r="J28" s="28" t="e">
        <f>IF(RawJobs!J121=0.000001,VLOOKUP($B28,Notes!$B$1:$C$1,2,0),RawJobs!J121)</f>
        <v>#N/A</v>
      </c>
      <c r="K28" s="28" t="e">
        <f>IF(RawJobs!K121=0.000001,VLOOKUP($B28,Notes!$B$1:$C$1,2,0),RawJobs!K121)</f>
        <v>#N/A</v>
      </c>
      <c r="L28" s="28" t="e">
        <f>IF(RawJobs!L121=0.000001,VLOOKUP($B28,Notes!$B$1:$C$1,2,0),RawJobs!L121)</f>
        <v>#N/A</v>
      </c>
      <c r="N28" s="4" t="str">
        <f>RawJobs!B201</f>
        <v>2027</v>
      </c>
      <c r="O28" s="28">
        <f>IF(RawJobs!C201=0.000001,VLOOKUP($N28,Notes!$B$1:$C$1,2,0),RawJobs!C201)</f>
        <v>45.502395072468985</v>
      </c>
      <c r="P28" s="28">
        <f>IF(RawJobs!D201=0.000001,VLOOKUP($N28,Notes!$B$1:$C$1,2,0),RawJobs!D201)</f>
        <v>45.528944147577846</v>
      </c>
      <c r="Q28" s="28">
        <f>IF(RawJobs!E201=0.000001,VLOOKUP($N28,Notes!$B$1:$C$1,2,0),RawJobs!E201)</f>
        <v>43.314398862399159</v>
      </c>
      <c r="R28" s="28">
        <f>IF(RawJobs!F201=0.000001,VLOOKUP($N28,Notes!$B$1:$C$1,2,0),RawJobs!F201)</f>
        <v>42.960147633479139</v>
      </c>
      <c r="S28" s="28" t="e">
        <f>IF(RawJobs!G201=0.000001,VLOOKUP($N28,Notes!$B$1:$C$1,2,0),RawJobs!G201)</f>
        <v>#N/A</v>
      </c>
      <c r="T28" s="28" t="e">
        <f>IF(RawJobs!H201=0.000001,VLOOKUP($N28,Notes!$B$1:$C$1,2,0),RawJobs!H201)</f>
        <v>#N/A</v>
      </c>
      <c r="U28" s="28" t="e">
        <f>IF(RawJobs!I201=0.000001,VLOOKUP($N28,Notes!$B$1:$C$1,2,0),RawJobs!I201)</f>
        <v>#N/A</v>
      </c>
      <c r="V28" s="28" t="e">
        <f>IF(RawJobs!J201=0.000001,VLOOKUP($N28,Notes!$B$1:$C$1,2,0),RawJobs!J201)</f>
        <v>#N/A</v>
      </c>
      <c r="W28" s="28" t="e">
        <f>IF(RawJobs!K201=0.000001,VLOOKUP($N28,Notes!$B$1:$C$1,2,0),RawJobs!K201)</f>
        <v>#N/A</v>
      </c>
      <c r="X28" s="28" t="e">
        <f>IF(RawJobs!L201=0.000001,VLOOKUP($N28,Notes!$B$1:$C$1,2,0),RawJobs!L201)</f>
        <v>#N/A</v>
      </c>
      <c r="Z28" s="4" t="str">
        <f>RawJobs!B281</f>
        <v>2027</v>
      </c>
      <c r="AA28" s="28">
        <f>IF(RawJobs!C281=0.000001,VLOOKUP($N28,Notes!$B$1:$C$1,2,0),RawJobs!C281)</f>
        <v>132.488501038756</v>
      </c>
      <c r="AB28" s="28">
        <f>IF(RawJobs!D281=0.000001,VLOOKUP($N28,Notes!$B$1:$C$1,2,0),RawJobs!D281)</f>
        <v>132.68410579832971</v>
      </c>
      <c r="AC28" s="28">
        <f>IF(RawJobs!E281=0.000001,VLOOKUP($N28,Notes!$B$1:$C$1,2,0),RawJobs!E281)</f>
        <v>125.17517316977353</v>
      </c>
      <c r="AD28" s="28">
        <f>IF(RawJobs!F281=0.000001,VLOOKUP($N28,Notes!$B$1:$C$1,2,0),RawJobs!F281)</f>
        <v>123.79643639053893</v>
      </c>
      <c r="AE28" s="28" t="e">
        <f>IF(RawJobs!G281=0.000001,VLOOKUP($N28,Notes!$B$1:$C$1,2,0),RawJobs!G281)</f>
        <v>#N/A</v>
      </c>
      <c r="AF28" s="28" t="e">
        <f>IF(RawJobs!H281=0.000001,VLOOKUP($N28,Notes!$B$1:$C$1,2,0),RawJobs!H281)</f>
        <v>#N/A</v>
      </c>
      <c r="AG28" s="28" t="e">
        <f>IF(RawJobs!I281=0.000001,VLOOKUP($N28,Notes!$B$1:$C$1,2,0),RawJobs!I281)</f>
        <v>#N/A</v>
      </c>
      <c r="AH28" s="28" t="e">
        <f>IF(RawJobs!J281=0.000001,VLOOKUP($N28,Notes!$B$1:$C$1,2,0),RawJobs!J281)</f>
        <v>#N/A</v>
      </c>
      <c r="AI28" s="28" t="e">
        <f>IF(RawJobs!K281=0.000001,VLOOKUP($N28,Notes!$B$1:$C$1,2,0),RawJobs!K281)</f>
        <v>#N/A</v>
      </c>
      <c r="AJ28" s="28" t="e">
        <f>IF(RawJobs!L281=0.000001,VLOOKUP($N28,Notes!$B$1:$C$1,2,0),RawJobs!L281)</f>
        <v>#N/A</v>
      </c>
    </row>
    <row r="29" spans="2:36" x14ac:dyDescent="0.25">
      <c r="B29" s="4" t="str">
        <f>RawJobs!B122</f>
        <v>2028</v>
      </c>
      <c r="C29" s="28">
        <f>IF(RawJobs!C122=0.000001,VLOOKUP($B29,Notes!$B$1:$C$1,2,0),RawJobs!C122)</f>
        <v>16.081234807664234</v>
      </c>
      <c r="D29" s="28">
        <f>IF(RawJobs!D122=0.000001,VLOOKUP($B29,Notes!$B$1:$C$1,2,0),RawJobs!D122)</f>
        <v>16.082716190729716</v>
      </c>
      <c r="E29" s="28">
        <f>IF(RawJobs!E122=0.000001,VLOOKUP($B29,Notes!$B$1:$C$1,2,0),RawJobs!E122)</f>
        <v>15.826049975465057</v>
      </c>
      <c r="F29" s="28">
        <f>IF(RawJobs!F122=0.000001,VLOOKUP($B29,Notes!$B$1:$C$1,2,0),RawJobs!F122)</f>
        <v>15.795905847297986</v>
      </c>
      <c r="G29" s="28" t="e">
        <f>IF(RawJobs!G122=0.000001,VLOOKUP($B29,Notes!$B$1:$C$1,2,0),RawJobs!G122)</f>
        <v>#N/A</v>
      </c>
      <c r="H29" s="28" t="e">
        <f>IF(RawJobs!H122=0.000001,VLOOKUP($B29,Notes!$B$1:$C$1,2,0),RawJobs!H122)</f>
        <v>#N/A</v>
      </c>
      <c r="I29" s="28" t="e">
        <f>IF(RawJobs!I122=0.000001,VLOOKUP($B29,Notes!$B$1:$C$1,2,0),RawJobs!I122)</f>
        <v>#N/A</v>
      </c>
      <c r="J29" s="28" t="e">
        <f>IF(RawJobs!J122=0.000001,VLOOKUP($B29,Notes!$B$1:$C$1,2,0),RawJobs!J122)</f>
        <v>#N/A</v>
      </c>
      <c r="K29" s="28" t="e">
        <f>IF(RawJobs!K122=0.000001,VLOOKUP($B29,Notes!$B$1:$C$1,2,0),RawJobs!K122)</f>
        <v>#N/A</v>
      </c>
      <c r="L29" s="28" t="e">
        <f>IF(RawJobs!L122=0.000001,VLOOKUP($B29,Notes!$B$1:$C$1,2,0),RawJobs!L122)</f>
        <v>#N/A</v>
      </c>
      <c r="N29" s="4" t="str">
        <f>RawJobs!B202</f>
        <v>2028</v>
      </c>
      <c r="O29" s="28">
        <f>IF(RawJobs!C202=0.000001,VLOOKUP($N29,Notes!$B$1:$C$1,2,0),RawJobs!C202)</f>
        <v>45.881768073875534</v>
      </c>
      <c r="P29" s="28">
        <f>IF(RawJobs!D202=0.000001,VLOOKUP($N29,Notes!$B$1:$C$1,2,0),RawJobs!D202)</f>
        <v>45.943414165237591</v>
      </c>
      <c r="Q29" s="28">
        <f>IF(RawJobs!E202=0.000001,VLOOKUP($N29,Notes!$B$1:$C$1,2,0),RawJobs!E202)</f>
        <v>43.441419163377873</v>
      </c>
      <c r="R29" s="28">
        <f>IF(RawJobs!F202=0.000001,VLOOKUP($N29,Notes!$B$1:$C$1,2,0),RawJobs!F202)</f>
        <v>42.978217282718319</v>
      </c>
      <c r="S29" s="28" t="e">
        <f>IF(RawJobs!G202=0.000001,VLOOKUP($N29,Notes!$B$1:$C$1,2,0),RawJobs!G202)</f>
        <v>#N/A</v>
      </c>
      <c r="T29" s="28" t="e">
        <f>IF(RawJobs!H202=0.000001,VLOOKUP($N29,Notes!$B$1:$C$1,2,0),RawJobs!H202)</f>
        <v>#N/A</v>
      </c>
      <c r="U29" s="28" t="e">
        <f>IF(RawJobs!I202=0.000001,VLOOKUP($N29,Notes!$B$1:$C$1,2,0),RawJobs!I202)</f>
        <v>#N/A</v>
      </c>
      <c r="V29" s="28" t="e">
        <f>IF(RawJobs!J202=0.000001,VLOOKUP($N29,Notes!$B$1:$C$1,2,0),RawJobs!J202)</f>
        <v>#N/A</v>
      </c>
      <c r="W29" s="28" t="e">
        <f>IF(RawJobs!K202=0.000001,VLOOKUP($N29,Notes!$B$1:$C$1,2,0),RawJobs!K202)</f>
        <v>#N/A</v>
      </c>
      <c r="X29" s="28" t="e">
        <f>IF(RawJobs!L202=0.000001,VLOOKUP($N29,Notes!$B$1:$C$1,2,0),RawJobs!L202)</f>
        <v>#N/A</v>
      </c>
      <c r="Z29" s="4" t="str">
        <f>RawJobs!B282</f>
        <v>2028</v>
      </c>
      <c r="AA29" s="28">
        <f>IF(RawJobs!C282=0.000001,VLOOKUP($N29,Notes!$B$1:$C$1,2,0),RawJobs!C282)</f>
        <v>134.9428047765912</v>
      </c>
      <c r="AB29" s="28">
        <f>IF(RawJobs!D282=0.000001,VLOOKUP($N29,Notes!$B$1:$C$1,2,0),RawJobs!D282)</f>
        <v>135.27468366557983</v>
      </c>
      <c r="AC29" s="28">
        <f>IF(RawJobs!E282=0.000001,VLOOKUP($N29,Notes!$B$1:$C$1,2,0),RawJobs!E282)</f>
        <v>126.20703307052142</v>
      </c>
      <c r="AD29" s="28">
        <f>IF(RawJobs!F282=0.000001,VLOOKUP($N29,Notes!$B$1:$C$1,2,0),RawJobs!F282)</f>
        <v>124.39208295711954</v>
      </c>
      <c r="AE29" s="28" t="e">
        <f>IF(RawJobs!G282=0.000001,VLOOKUP($N29,Notes!$B$1:$C$1,2,0),RawJobs!G282)</f>
        <v>#N/A</v>
      </c>
      <c r="AF29" s="28" t="e">
        <f>IF(RawJobs!H282=0.000001,VLOOKUP($N29,Notes!$B$1:$C$1,2,0),RawJobs!H282)</f>
        <v>#N/A</v>
      </c>
      <c r="AG29" s="28" t="e">
        <f>IF(RawJobs!I282=0.000001,VLOOKUP($N29,Notes!$B$1:$C$1,2,0),RawJobs!I282)</f>
        <v>#N/A</v>
      </c>
      <c r="AH29" s="28" t="e">
        <f>IF(RawJobs!J282=0.000001,VLOOKUP($N29,Notes!$B$1:$C$1,2,0),RawJobs!J282)</f>
        <v>#N/A</v>
      </c>
      <c r="AI29" s="28" t="e">
        <f>IF(RawJobs!K282=0.000001,VLOOKUP($N29,Notes!$B$1:$C$1,2,0),RawJobs!K282)</f>
        <v>#N/A</v>
      </c>
      <c r="AJ29" s="28" t="e">
        <f>IF(RawJobs!L282=0.000001,VLOOKUP($N29,Notes!$B$1:$C$1,2,0),RawJobs!L282)</f>
        <v>#N/A</v>
      </c>
    </row>
    <row r="30" spans="2:36" x14ac:dyDescent="0.25">
      <c r="B30" s="4" t="str">
        <f>RawJobs!B123</f>
        <v>2029</v>
      </c>
      <c r="C30" s="28">
        <f>IF(RawJobs!C123=0.000001,VLOOKUP($B30,Notes!$B$1:$C$1,2,0),RawJobs!C123)</f>
        <v>16.390032409414534</v>
      </c>
      <c r="D30" s="28">
        <f>IF(RawJobs!D123=0.000001,VLOOKUP($B30,Notes!$B$1:$C$1,2,0),RawJobs!D123)</f>
        <v>16.39297835001253</v>
      </c>
      <c r="E30" s="28">
        <f>IF(RawJobs!E123=0.000001,VLOOKUP($B30,Notes!$B$1:$C$1,2,0),RawJobs!E123)</f>
        <v>16.081766779202677</v>
      </c>
      <c r="F30" s="28">
        <f>IF(RawJobs!F123=0.000001,VLOOKUP($B30,Notes!$B$1:$C$1,2,0),RawJobs!F123)</f>
        <v>16.041787804886113</v>
      </c>
      <c r="G30" s="28" t="e">
        <f>IF(RawJobs!G123=0.000001,VLOOKUP($B30,Notes!$B$1:$C$1,2,0),RawJobs!G123)</f>
        <v>#N/A</v>
      </c>
      <c r="H30" s="28" t="e">
        <f>IF(RawJobs!H123=0.000001,VLOOKUP($B30,Notes!$B$1:$C$1,2,0),RawJobs!H123)</f>
        <v>#N/A</v>
      </c>
      <c r="I30" s="28" t="e">
        <f>IF(RawJobs!I123=0.000001,VLOOKUP($B30,Notes!$B$1:$C$1,2,0),RawJobs!I123)</f>
        <v>#N/A</v>
      </c>
      <c r="J30" s="28" t="e">
        <f>IF(RawJobs!J123=0.000001,VLOOKUP($B30,Notes!$B$1:$C$1,2,0),RawJobs!J123)</f>
        <v>#N/A</v>
      </c>
      <c r="K30" s="28" t="e">
        <f>IF(RawJobs!K123=0.000001,VLOOKUP($B30,Notes!$B$1:$C$1,2,0),RawJobs!K123)</f>
        <v>#N/A</v>
      </c>
      <c r="L30" s="28" t="e">
        <f>IF(RawJobs!L123=0.000001,VLOOKUP($B30,Notes!$B$1:$C$1,2,0),RawJobs!L123)</f>
        <v>#N/A</v>
      </c>
      <c r="N30" s="4" t="str">
        <f>RawJobs!B203</f>
        <v>2029</v>
      </c>
      <c r="O30" s="28">
        <f>IF(RawJobs!C203=0.000001,VLOOKUP($N30,Notes!$B$1:$C$1,2,0),RawJobs!C203)</f>
        <v>46.285333424825666</v>
      </c>
      <c r="P30" s="28">
        <f>IF(RawJobs!D203=0.000001,VLOOKUP($N30,Notes!$B$1:$C$1,2,0),RawJobs!D203)</f>
        <v>46.370362863064877</v>
      </c>
      <c r="Q30" s="28">
        <f>IF(RawJobs!E203=0.000001,VLOOKUP($N30,Notes!$B$1:$C$1,2,0),RawJobs!E203)</f>
        <v>43.558614464861058</v>
      </c>
      <c r="R30" s="28">
        <f>IF(RawJobs!F203=0.000001,VLOOKUP($N30,Notes!$B$1:$C$1,2,0),RawJobs!F203)</f>
        <v>43.028966055878129</v>
      </c>
      <c r="S30" s="28" t="e">
        <f>IF(RawJobs!G203=0.000001,VLOOKUP($N30,Notes!$B$1:$C$1,2,0),RawJobs!G203)</f>
        <v>#N/A</v>
      </c>
      <c r="T30" s="28" t="e">
        <f>IF(RawJobs!H203=0.000001,VLOOKUP($N30,Notes!$B$1:$C$1,2,0),RawJobs!H203)</f>
        <v>#N/A</v>
      </c>
      <c r="U30" s="28" t="e">
        <f>IF(RawJobs!I203=0.000001,VLOOKUP($N30,Notes!$B$1:$C$1,2,0),RawJobs!I203)</f>
        <v>#N/A</v>
      </c>
      <c r="V30" s="28" t="e">
        <f>IF(RawJobs!J203=0.000001,VLOOKUP($N30,Notes!$B$1:$C$1,2,0),RawJobs!J203)</f>
        <v>#N/A</v>
      </c>
      <c r="W30" s="28" t="e">
        <f>IF(RawJobs!K203=0.000001,VLOOKUP($N30,Notes!$B$1:$C$1,2,0),RawJobs!K203)</f>
        <v>#N/A</v>
      </c>
      <c r="X30" s="28" t="e">
        <f>IF(RawJobs!L203=0.000001,VLOOKUP($N30,Notes!$B$1:$C$1,2,0),RawJobs!L203)</f>
        <v>#N/A</v>
      </c>
      <c r="Z30" s="4" t="str">
        <f>RawJobs!B283</f>
        <v>2029</v>
      </c>
      <c r="AA30" s="28">
        <f>IF(RawJobs!C283=0.000001,VLOOKUP($N30,Notes!$B$1:$C$1,2,0),RawJobs!C283)</f>
        <v>137.62948984667895</v>
      </c>
      <c r="AB30" s="28">
        <f>IF(RawJobs!D283=0.000001,VLOOKUP($N30,Notes!$B$1:$C$1,2,0),RawJobs!D283)</f>
        <v>137.98807200609238</v>
      </c>
      <c r="AC30" s="28">
        <f>IF(RawJobs!E283=0.000001,VLOOKUP($N30,Notes!$B$1:$C$1,2,0),RawJobs!E283)</f>
        <v>127.22038508096797</v>
      </c>
      <c r="AD30" s="28">
        <f>IF(RawJobs!F283=0.000001,VLOOKUP($N30,Notes!$B$1:$C$1,2,0),RawJobs!F283)</f>
        <v>125.08099976094053</v>
      </c>
      <c r="AE30" s="28" t="e">
        <f>IF(RawJobs!G283=0.000001,VLOOKUP($N30,Notes!$B$1:$C$1,2,0),RawJobs!G283)</f>
        <v>#N/A</v>
      </c>
      <c r="AF30" s="28" t="e">
        <f>IF(RawJobs!H283=0.000001,VLOOKUP($N30,Notes!$B$1:$C$1,2,0),RawJobs!H283)</f>
        <v>#N/A</v>
      </c>
      <c r="AG30" s="28" t="e">
        <f>IF(RawJobs!I283=0.000001,VLOOKUP($N30,Notes!$B$1:$C$1,2,0),RawJobs!I283)</f>
        <v>#N/A</v>
      </c>
      <c r="AH30" s="28" t="e">
        <f>IF(RawJobs!J283=0.000001,VLOOKUP($N30,Notes!$B$1:$C$1,2,0),RawJobs!J283)</f>
        <v>#N/A</v>
      </c>
      <c r="AI30" s="28" t="e">
        <f>IF(RawJobs!K283=0.000001,VLOOKUP($N30,Notes!$B$1:$C$1,2,0),RawJobs!K283)</f>
        <v>#N/A</v>
      </c>
      <c r="AJ30" s="28" t="e">
        <f>IF(RawJobs!L283=0.000001,VLOOKUP($N30,Notes!$B$1:$C$1,2,0),RawJobs!L283)</f>
        <v>#N/A</v>
      </c>
    </row>
    <row r="31" spans="2:36" x14ac:dyDescent="0.25">
      <c r="B31" s="4" t="str">
        <f>RawJobs!B124</f>
        <v>2030</v>
      </c>
      <c r="C31" s="28">
        <f>IF(RawJobs!C124=0.000001,VLOOKUP($B31,Notes!$B$1:$C$1,2,0),RawJobs!C124)</f>
        <v>16.712252479013987</v>
      </c>
      <c r="D31" s="28">
        <f>IF(RawJobs!D124=0.000001,VLOOKUP($B31,Notes!$B$1:$C$1,2,0),RawJobs!D124)</f>
        <v>16.717727467078657</v>
      </c>
      <c r="E31" s="28">
        <f>IF(RawJobs!E124=0.000001,VLOOKUP($B31,Notes!$B$1:$C$1,2,0),RawJobs!E124)</f>
        <v>16.34373861968324</v>
      </c>
      <c r="F31" s="28">
        <f>IF(RawJobs!F124=0.000001,VLOOKUP($B31,Notes!$B$1:$C$1,2,0),RawJobs!F124)</f>
        <v>16.29407420293207</v>
      </c>
      <c r="G31" s="28" t="e">
        <f>IF(RawJobs!G124=0.000001,VLOOKUP($B31,Notes!$B$1:$C$1,2,0),RawJobs!G124)</f>
        <v>#N/A</v>
      </c>
      <c r="H31" s="28" t="e">
        <f>IF(RawJobs!H124=0.000001,VLOOKUP($B31,Notes!$B$1:$C$1,2,0),RawJobs!H124)</f>
        <v>#N/A</v>
      </c>
      <c r="I31" s="28" t="e">
        <f>IF(RawJobs!I124=0.000001,VLOOKUP($B31,Notes!$B$1:$C$1,2,0),RawJobs!I124)</f>
        <v>#N/A</v>
      </c>
      <c r="J31" s="28" t="e">
        <f>IF(RawJobs!J124=0.000001,VLOOKUP($B31,Notes!$B$1:$C$1,2,0),RawJobs!J124)</f>
        <v>#N/A</v>
      </c>
      <c r="K31" s="28" t="e">
        <f>IF(RawJobs!K124=0.000001,VLOOKUP($B31,Notes!$B$1:$C$1,2,0),RawJobs!K124)</f>
        <v>#N/A</v>
      </c>
      <c r="L31" s="28" t="e">
        <f>IF(RawJobs!L124=0.000001,VLOOKUP($B31,Notes!$B$1:$C$1,2,0),RawJobs!L124)</f>
        <v>#N/A</v>
      </c>
      <c r="N31" s="4" t="str">
        <f>RawJobs!B204</f>
        <v>2030</v>
      </c>
      <c r="O31" s="28">
        <f>IF(RawJobs!C204=0.000001,VLOOKUP($N31,Notes!$B$1:$C$1,2,0),RawJobs!C204)</f>
        <v>46.673097375912128</v>
      </c>
      <c r="P31" s="28">
        <f>IF(RawJobs!D204=0.000001,VLOOKUP($N31,Notes!$B$1:$C$1,2,0),RawJobs!D204)</f>
        <v>46.814492911229109</v>
      </c>
      <c r="Q31" s="28">
        <f>IF(RawJobs!E204=0.000001,VLOOKUP($N31,Notes!$B$1:$C$1,2,0),RawJobs!E204)</f>
        <v>43.66436046717655</v>
      </c>
      <c r="R31" s="28">
        <f>IF(RawJobs!F204=0.000001,VLOOKUP($N31,Notes!$B$1:$C$1,2,0),RawJobs!F204)</f>
        <v>43.16297918150142</v>
      </c>
      <c r="S31" s="28" t="e">
        <f>IF(RawJobs!G204=0.000001,VLOOKUP($N31,Notes!$B$1:$C$1,2,0),RawJobs!G204)</f>
        <v>#N/A</v>
      </c>
      <c r="T31" s="28" t="e">
        <f>IF(RawJobs!H204=0.000001,VLOOKUP($N31,Notes!$B$1:$C$1,2,0),RawJobs!H204)</f>
        <v>#N/A</v>
      </c>
      <c r="U31" s="28" t="e">
        <f>IF(RawJobs!I204=0.000001,VLOOKUP($N31,Notes!$B$1:$C$1,2,0),RawJobs!I204)</f>
        <v>#N/A</v>
      </c>
      <c r="V31" s="28" t="e">
        <f>IF(RawJobs!J204=0.000001,VLOOKUP($N31,Notes!$B$1:$C$1,2,0),RawJobs!J204)</f>
        <v>#N/A</v>
      </c>
      <c r="W31" s="28" t="e">
        <f>IF(RawJobs!K204=0.000001,VLOOKUP($N31,Notes!$B$1:$C$1,2,0),RawJobs!K204)</f>
        <v>#N/A</v>
      </c>
      <c r="X31" s="28" t="e">
        <f>IF(RawJobs!L204=0.000001,VLOOKUP($N31,Notes!$B$1:$C$1,2,0),RawJobs!L204)</f>
        <v>#N/A</v>
      </c>
      <c r="Z31" s="4" t="str">
        <f>RawJobs!B284</f>
        <v>2030</v>
      </c>
      <c r="AA31" s="28">
        <f>IF(RawJobs!C284=0.000001,VLOOKUP($N31,Notes!$B$1:$C$1,2,0),RawJobs!C284)</f>
        <v>140.37619108996492</v>
      </c>
      <c r="AB31" s="28">
        <f>IF(RawJobs!D284=0.000001,VLOOKUP($N31,Notes!$B$1:$C$1,2,0),RawJobs!D284)</f>
        <v>140.89561258792966</v>
      </c>
      <c r="AC31" s="28">
        <f>IF(RawJobs!E284=0.000001,VLOOKUP($N31,Notes!$B$1:$C$1,2,0),RawJobs!E284)</f>
        <v>128.22343908032781</v>
      </c>
      <c r="AD31" s="28">
        <f>IF(RawJobs!F284=0.000001,VLOOKUP($N31,Notes!$B$1:$C$1,2,0),RawJobs!F284)</f>
        <v>126.04055882297615</v>
      </c>
      <c r="AE31" s="28" t="e">
        <f>IF(RawJobs!G284=0.000001,VLOOKUP($N31,Notes!$B$1:$C$1,2,0),RawJobs!G284)</f>
        <v>#N/A</v>
      </c>
      <c r="AF31" s="28" t="e">
        <f>IF(RawJobs!H284=0.000001,VLOOKUP($N31,Notes!$B$1:$C$1,2,0),RawJobs!H284)</f>
        <v>#N/A</v>
      </c>
      <c r="AG31" s="28" t="e">
        <f>IF(RawJobs!I284=0.000001,VLOOKUP($N31,Notes!$B$1:$C$1,2,0),RawJobs!I284)</f>
        <v>#N/A</v>
      </c>
      <c r="AH31" s="28" t="e">
        <f>IF(RawJobs!J284=0.000001,VLOOKUP($N31,Notes!$B$1:$C$1,2,0),RawJobs!J284)</f>
        <v>#N/A</v>
      </c>
      <c r="AI31" s="28" t="e">
        <f>IF(RawJobs!K284=0.000001,VLOOKUP($N31,Notes!$B$1:$C$1,2,0),RawJobs!K284)</f>
        <v>#N/A</v>
      </c>
      <c r="AJ31" s="28" t="e">
        <f>IF(RawJobs!L284=0.000001,VLOOKUP($N31,Notes!$B$1:$C$1,2,0),RawJobs!L284)</f>
        <v>#N/A</v>
      </c>
    </row>
    <row r="32" spans="2:36" x14ac:dyDescent="0.25">
      <c r="B32" s="4" t="str">
        <f>RawJobs!B125</f>
        <v>2031</v>
      </c>
      <c r="C32" s="28">
        <f>IF(RawJobs!C125=0.000001,VLOOKUP($B32,Notes!$B$1:$C$1,2,0),RawJobs!C125)</f>
        <v>17.048432579275893</v>
      </c>
      <c r="D32" s="28">
        <f>IF(RawJobs!D125=0.000001,VLOOKUP($B32,Notes!$B$1:$C$1,2,0),RawJobs!D125)</f>
        <v>17.056631315004896</v>
      </c>
      <c r="E32" s="28">
        <f>IF(RawJobs!E125=0.000001,VLOOKUP($B32,Notes!$B$1:$C$1,2,0),RawJobs!E125)</f>
        <v>16.611169458590052</v>
      </c>
      <c r="F32" s="28">
        <f>IF(RawJobs!F125=0.000001,VLOOKUP($B32,Notes!$B$1:$C$1,2,0),RawJobs!F125)</f>
        <v>16.553848280847895</v>
      </c>
      <c r="G32" s="28" t="e">
        <f>IF(RawJobs!G125=0.000001,VLOOKUP($B32,Notes!$B$1:$C$1,2,0),RawJobs!G125)</f>
        <v>#N/A</v>
      </c>
      <c r="H32" s="28" t="e">
        <f>IF(RawJobs!H125=0.000001,VLOOKUP($B32,Notes!$B$1:$C$1,2,0),RawJobs!H125)</f>
        <v>#N/A</v>
      </c>
      <c r="I32" s="28" t="e">
        <f>IF(RawJobs!I125=0.000001,VLOOKUP($B32,Notes!$B$1:$C$1,2,0),RawJobs!I125)</f>
        <v>#N/A</v>
      </c>
      <c r="J32" s="28" t="e">
        <f>IF(RawJobs!J125=0.000001,VLOOKUP($B32,Notes!$B$1:$C$1,2,0),RawJobs!J125)</f>
        <v>#N/A</v>
      </c>
      <c r="K32" s="28" t="e">
        <f>IF(RawJobs!K125=0.000001,VLOOKUP($B32,Notes!$B$1:$C$1,2,0),RawJobs!K125)</f>
        <v>#N/A</v>
      </c>
      <c r="L32" s="28" t="e">
        <f>IF(RawJobs!L125=0.000001,VLOOKUP($B32,Notes!$B$1:$C$1,2,0),RawJobs!L125)</f>
        <v>#N/A</v>
      </c>
      <c r="N32" s="4" t="str">
        <f>RawJobs!B205</f>
        <v>2031</v>
      </c>
      <c r="O32" s="28">
        <f>IF(RawJobs!C205=0.000001,VLOOKUP($N32,Notes!$B$1:$C$1,2,0),RawJobs!C205)</f>
        <v>47.054492349336115</v>
      </c>
      <c r="P32" s="28">
        <f>IF(RawJobs!D205=0.000001,VLOOKUP($N32,Notes!$B$1:$C$1,2,0),RawJobs!D205)</f>
        <v>47.199136987737596</v>
      </c>
      <c r="Q32" s="28">
        <f>IF(RawJobs!E205=0.000001,VLOOKUP($N32,Notes!$B$1:$C$1,2,0),RawJobs!E205)</f>
        <v>43.716546970662627</v>
      </c>
      <c r="R32" s="28">
        <f>IF(RawJobs!F205=0.000001,VLOOKUP($N32,Notes!$B$1:$C$1,2,0),RawJobs!F205)</f>
        <v>43.34628794622639</v>
      </c>
      <c r="S32" s="28" t="e">
        <f>IF(RawJobs!G205=0.000001,VLOOKUP($N32,Notes!$B$1:$C$1,2,0),RawJobs!G205)</f>
        <v>#N/A</v>
      </c>
      <c r="T32" s="28" t="e">
        <f>IF(RawJobs!H205=0.000001,VLOOKUP($N32,Notes!$B$1:$C$1,2,0),RawJobs!H205)</f>
        <v>#N/A</v>
      </c>
      <c r="U32" s="28" t="e">
        <f>IF(RawJobs!I205=0.000001,VLOOKUP($N32,Notes!$B$1:$C$1,2,0),RawJobs!I205)</f>
        <v>#N/A</v>
      </c>
      <c r="V32" s="28" t="e">
        <f>IF(RawJobs!J205=0.000001,VLOOKUP($N32,Notes!$B$1:$C$1,2,0),RawJobs!J205)</f>
        <v>#N/A</v>
      </c>
      <c r="W32" s="28" t="e">
        <f>IF(RawJobs!K205=0.000001,VLOOKUP($N32,Notes!$B$1:$C$1,2,0),RawJobs!K205)</f>
        <v>#N/A</v>
      </c>
      <c r="X32" s="28" t="e">
        <f>IF(RawJobs!L205=0.000001,VLOOKUP($N32,Notes!$B$1:$C$1,2,0),RawJobs!L205)</f>
        <v>#N/A</v>
      </c>
      <c r="Z32" s="4" t="str">
        <f>RawJobs!B285</f>
        <v>2031</v>
      </c>
      <c r="AA32" s="28">
        <f>IF(RawJobs!C285=0.000001,VLOOKUP($N32,Notes!$B$1:$C$1,2,0),RawJobs!C285)</f>
        <v>143.18794049771259</v>
      </c>
      <c r="AB32" s="28">
        <f>IF(RawJobs!D285=0.000001,VLOOKUP($N32,Notes!$B$1:$C$1,2,0),RawJobs!D285)</f>
        <v>143.71141309493365</v>
      </c>
      <c r="AC32" s="28">
        <f>IF(RawJobs!E285=0.000001,VLOOKUP($N32,Notes!$B$1:$C$1,2,0),RawJobs!E285)</f>
        <v>129.14848694262582</v>
      </c>
      <c r="AD32" s="28">
        <f>IF(RawJobs!F285=0.000001,VLOOKUP($N32,Notes!$B$1:$C$1,2,0),RawJobs!F285)</f>
        <v>127.26180664980882</v>
      </c>
      <c r="AE32" s="28" t="e">
        <f>IF(RawJobs!G285=0.000001,VLOOKUP($N32,Notes!$B$1:$C$1,2,0),RawJobs!G285)</f>
        <v>#N/A</v>
      </c>
      <c r="AF32" s="28" t="e">
        <f>IF(RawJobs!H285=0.000001,VLOOKUP($N32,Notes!$B$1:$C$1,2,0),RawJobs!H285)</f>
        <v>#N/A</v>
      </c>
      <c r="AG32" s="28" t="e">
        <f>IF(RawJobs!I285=0.000001,VLOOKUP($N32,Notes!$B$1:$C$1,2,0),RawJobs!I285)</f>
        <v>#N/A</v>
      </c>
      <c r="AH32" s="28" t="e">
        <f>IF(RawJobs!J285=0.000001,VLOOKUP($N32,Notes!$B$1:$C$1,2,0),RawJobs!J285)</f>
        <v>#N/A</v>
      </c>
      <c r="AI32" s="28" t="e">
        <f>IF(RawJobs!K285=0.000001,VLOOKUP($N32,Notes!$B$1:$C$1,2,0),RawJobs!K285)</f>
        <v>#N/A</v>
      </c>
      <c r="AJ32" s="28" t="e">
        <f>IF(RawJobs!L285=0.000001,VLOOKUP($N32,Notes!$B$1:$C$1,2,0),RawJobs!L285)</f>
        <v>#N/A</v>
      </c>
    </row>
    <row r="33" spans="2:36" x14ac:dyDescent="0.25">
      <c r="B33" s="4" t="str">
        <f>RawJobs!B126</f>
        <v>2032</v>
      </c>
      <c r="C33" s="28">
        <f>IF(RawJobs!C126=0.000001,VLOOKUP($B33,Notes!$B$1:$C$1,2,0),RawJobs!C126)</f>
        <v>17.39940405348586</v>
      </c>
      <c r="D33" s="28">
        <f>IF(RawJobs!D126=0.000001,VLOOKUP($B33,Notes!$B$1:$C$1,2,0),RawJobs!D126)</f>
        <v>17.410102801289</v>
      </c>
      <c r="E33" s="28">
        <f>IF(RawJobs!E126=0.000001,VLOOKUP($B33,Notes!$B$1:$C$1,2,0),RawJobs!E126)</f>
        <v>16.884278601053978</v>
      </c>
      <c r="F33" s="28">
        <f>IF(RawJobs!F126=0.000001,VLOOKUP($B33,Notes!$B$1:$C$1,2,0),RawJobs!F126)</f>
        <v>16.821602134090444</v>
      </c>
      <c r="G33" s="28" t="e">
        <f>IF(RawJobs!G126=0.000001,VLOOKUP($B33,Notes!$B$1:$C$1,2,0),RawJobs!G126)</f>
        <v>#N/A</v>
      </c>
      <c r="H33" s="28" t="e">
        <f>IF(RawJobs!H126=0.000001,VLOOKUP($B33,Notes!$B$1:$C$1,2,0),RawJobs!H126)</f>
        <v>#N/A</v>
      </c>
      <c r="I33" s="28" t="e">
        <f>IF(RawJobs!I126=0.000001,VLOOKUP($B33,Notes!$B$1:$C$1,2,0),RawJobs!I126)</f>
        <v>#N/A</v>
      </c>
      <c r="J33" s="28" t="e">
        <f>IF(RawJobs!J126=0.000001,VLOOKUP($B33,Notes!$B$1:$C$1,2,0),RawJobs!J126)</f>
        <v>#N/A</v>
      </c>
      <c r="K33" s="28" t="e">
        <f>IF(RawJobs!K126=0.000001,VLOOKUP($B33,Notes!$B$1:$C$1,2,0),RawJobs!K126)</f>
        <v>#N/A</v>
      </c>
      <c r="L33" s="28" t="e">
        <f>IF(RawJobs!L126=0.000001,VLOOKUP($B33,Notes!$B$1:$C$1,2,0),RawJobs!L126)</f>
        <v>#N/A</v>
      </c>
      <c r="N33" s="4" t="str">
        <f>RawJobs!B206</f>
        <v>2032</v>
      </c>
      <c r="O33" s="28">
        <f>IF(RawJobs!C206=0.000001,VLOOKUP($N33,Notes!$B$1:$C$1,2,0),RawJobs!C206)</f>
        <v>47.443899669003201</v>
      </c>
      <c r="P33" s="28">
        <f>IF(RawJobs!D206=0.000001,VLOOKUP($N33,Notes!$B$1:$C$1,2,0),RawJobs!D206)</f>
        <v>47.568104222509866</v>
      </c>
      <c r="Q33" s="28">
        <f>IF(RawJobs!E206=0.000001,VLOOKUP($N33,Notes!$B$1:$C$1,2,0),RawJobs!E206)</f>
        <v>43.773098222642432</v>
      </c>
      <c r="R33" s="28">
        <f>IF(RawJobs!F206=0.000001,VLOOKUP($N33,Notes!$B$1:$C$1,2,0),RawJobs!F206)</f>
        <v>43.542546253471244</v>
      </c>
      <c r="S33" s="28" t="e">
        <f>IF(RawJobs!G206=0.000001,VLOOKUP($N33,Notes!$B$1:$C$1,2,0),RawJobs!G206)</f>
        <v>#N/A</v>
      </c>
      <c r="T33" s="28" t="e">
        <f>IF(RawJobs!H206=0.000001,VLOOKUP($N33,Notes!$B$1:$C$1,2,0),RawJobs!H206)</f>
        <v>#N/A</v>
      </c>
      <c r="U33" s="28" t="e">
        <f>IF(RawJobs!I206=0.000001,VLOOKUP($N33,Notes!$B$1:$C$1,2,0),RawJobs!I206)</f>
        <v>#N/A</v>
      </c>
      <c r="V33" s="28" t="e">
        <f>IF(RawJobs!J206=0.000001,VLOOKUP($N33,Notes!$B$1:$C$1,2,0),RawJobs!J206)</f>
        <v>#N/A</v>
      </c>
      <c r="W33" s="28" t="e">
        <f>IF(RawJobs!K206=0.000001,VLOOKUP($N33,Notes!$B$1:$C$1,2,0),RawJobs!K206)</f>
        <v>#N/A</v>
      </c>
      <c r="X33" s="28" t="e">
        <f>IF(RawJobs!L206=0.000001,VLOOKUP($N33,Notes!$B$1:$C$1,2,0),RawJobs!L206)</f>
        <v>#N/A</v>
      </c>
      <c r="Z33" s="4" t="str">
        <f>RawJobs!B286</f>
        <v>2032</v>
      </c>
      <c r="AA33" s="28">
        <f>IF(RawJobs!C286=0.000001,VLOOKUP($N33,Notes!$B$1:$C$1,2,0),RawJobs!C286)</f>
        <v>146.13456870340971</v>
      </c>
      <c r="AB33" s="28">
        <f>IF(RawJobs!D286=0.000001,VLOOKUP($N33,Notes!$B$1:$C$1,2,0),RawJobs!D286)</f>
        <v>146.61486896207518</v>
      </c>
      <c r="AC33" s="28">
        <f>IF(RawJobs!E286=0.000001,VLOOKUP($N33,Notes!$B$1:$C$1,2,0),RawJobs!E286)</f>
        <v>130.09461493889228</v>
      </c>
      <c r="AD33" s="28">
        <f>IF(RawJobs!F286=0.000001,VLOOKUP($N33,Notes!$B$1:$C$1,2,0),RawJobs!F286)</f>
        <v>128.55415144479298</v>
      </c>
      <c r="AE33" s="28" t="e">
        <f>IF(RawJobs!G286=0.000001,VLOOKUP($N33,Notes!$B$1:$C$1,2,0),RawJobs!G286)</f>
        <v>#N/A</v>
      </c>
      <c r="AF33" s="28" t="e">
        <f>IF(RawJobs!H286=0.000001,VLOOKUP($N33,Notes!$B$1:$C$1,2,0),RawJobs!H286)</f>
        <v>#N/A</v>
      </c>
      <c r="AG33" s="28" t="e">
        <f>IF(RawJobs!I286=0.000001,VLOOKUP($N33,Notes!$B$1:$C$1,2,0),RawJobs!I286)</f>
        <v>#N/A</v>
      </c>
      <c r="AH33" s="28" t="e">
        <f>IF(RawJobs!J286=0.000001,VLOOKUP($N33,Notes!$B$1:$C$1,2,0),RawJobs!J286)</f>
        <v>#N/A</v>
      </c>
      <c r="AI33" s="28" t="e">
        <f>IF(RawJobs!K286=0.000001,VLOOKUP($N33,Notes!$B$1:$C$1,2,0),RawJobs!K286)</f>
        <v>#N/A</v>
      </c>
      <c r="AJ33" s="28" t="e">
        <f>IF(RawJobs!L286=0.000001,VLOOKUP($N33,Notes!$B$1:$C$1,2,0),RawJobs!L286)</f>
        <v>#N/A</v>
      </c>
    </row>
    <row r="34" spans="2:36" x14ac:dyDescent="0.25">
      <c r="B34" s="4" t="str">
        <f>RawJobs!B127</f>
        <v>2033</v>
      </c>
      <c r="C34" s="28">
        <f>IF(RawJobs!C127=0.000001,VLOOKUP($B34,Notes!$B$1:$C$1,2,0),RawJobs!C127)</f>
        <v>17.765214649539391</v>
      </c>
      <c r="D34" s="28">
        <f>IF(RawJobs!D127=0.000001,VLOOKUP($B34,Notes!$B$1:$C$1,2,0),RawJobs!D127)</f>
        <v>17.77828720973028</v>
      </c>
      <c r="E34" s="28">
        <f>IF(RawJobs!E127=0.000001,VLOOKUP($B34,Notes!$B$1:$C$1,2,0),RawJobs!E127)</f>
        <v>17.163030876867627</v>
      </c>
      <c r="F34" s="28">
        <f>IF(RawJobs!F127=0.000001,VLOOKUP($B34,Notes!$B$1:$C$1,2,0),RawJobs!F127)</f>
        <v>17.096808901579852</v>
      </c>
      <c r="G34" s="28" t="e">
        <f>IF(RawJobs!G127=0.000001,VLOOKUP($B34,Notes!$B$1:$C$1,2,0),RawJobs!G127)</f>
        <v>#N/A</v>
      </c>
      <c r="H34" s="28" t="e">
        <f>IF(RawJobs!H127=0.000001,VLOOKUP($B34,Notes!$B$1:$C$1,2,0),RawJobs!H127)</f>
        <v>#N/A</v>
      </c>
      <c r="I34" s="28" t="e">
        <f>IF(RawJobs!I127=0.000001,VLOOKUP($B34,Notes!$B$1:$C$1,2,0),RawJobs!I127)</f>
        <v>#N/A</v>
      </c>
      <c r="J34" s="28" t="e">
        <f>IF(RawJobs!J127=0.000001,VLOOKUP($B34,Notes!$B$1:$C$1,2,0),RawJobs!J127)</f>
        <v>#N/A</v>
      </c>
      <c r="K34" s="28" t="e">
        <f>IF(RawJobs!K127=0.000001,VLOOKUP($B34,Notes!$B$1:$C$1,2,0),RawJobs!K127)</f>
        <v>#N/A</v>
      </c>
      <c r="L34" s="28" t="e">
        <f>IF(RawJobs!L127=0.000001,VLOOKUP($B34,Notes!$B$1:$C$1,2,0),RawJobs!L127)</f>
        <v>#N/A</v>
      </c>
      <c r="N34" s="4" t="str">
        <f>RawJobs!B207</f>
        <v>2033</v>
      </c>
      <c r="O34" s="28">
        <f>IF(RawJobs!C207=0.000001,VLOOKUP($N34,Notes!$B$1:$C$1,2,0),RawJobs!C207)</f>
        <v>47.795602182477246</v>
      </c>
      <c r="P34" s="28">
        <f>IF(RawJobs!D207=0.000001,VLOOKUP($N34,Notes!$B$1:$C$1,2,0),RawJobs!D207)</f>
        <v>47.906177348790472</v>
      </c>
      <c r="Q34" s="28">
        <f>IF(RawJobs!E207=0.000001,VLOOKUP($N34,Notes!$B$1:$C$1,2,0),RawJobs!E207)</f>
        <v>43.819720767928601</v>
      </c>
      <c r="R34" s="28">
        <f>IF(RawJobs!F207=0.000001,VLOOKUP($N34,Notes!$B$1:$C$1,2,0),RawJobs!F207)</f>
        <v>43.696290444435135</v>
      </c>
      <c r="S34" s="28" t="e">
        <f>IF(RawJobs!G207=0.000001,VLOOKUP($N34,Notes!$B$1:$C$1,2,0),RawJobs!G207)</f>
        <v>#N/A</v>
      </c>
      <c r="T34" s="28" t="e">
        <f>IF(RawJobs!H207=0.000001,VLOOKUP($N34,Notes!$B$1:$C$1,2,0),RawJobs!H207)</f>
        <v>#N/A</v>
      </c>
      <c r="U34" s="28" t="e">
        <f>IF(RawJobs!I207=0.000001,VLOOKUP($N34,Notes!$B$1:$C$1,2,0),RawJobs!I207)</f>
        <v>#N/A</v>
      </c>
      <c r="V34" s="28" t="e">
        <f>IF(RawJobs!J207=0.000001,VLOOKUP($N34,Notes!$B$1:$C$1,2,0),RawJobs!J207)</f>
        <v>#N/A</v>
      </c>
      <c r="W34" s="28" t="e">
        <f>IF(RawJobs!K207=0.000001,VLOOKUP($N34,Notes!$B$1:$C$1,2,0),RawJobs!K207)</f>
        <v>#N/A</v>
      </c>
      <c r="X34" s="28" t="e">
        <f>IF(RawJobs!L207=0.000001,VLOOKUP($N34,Notes!$B$1:$C$1,2,0),RawJobs!L207)</f>
        <v>#N/A</v>
      </c>
      <c r="Z34" s="4" t="str">
        <f>RawJobs!B287</f>
        <v>2033</v>
      </c>
      <c r="AA34" s="28">
        <f>IF(RawJobs!C287=0.000001,VLOOKUP($N34,Notes!$B$1:$C$1,2,0),RawJobs!C287)</f>
        <v>149.06476936751875</v>
      </c>
      <c r="AB34" s="28">
        <f>IF(RawJobs!D287=0.000001,VLOOKUP($N34,Notes!$B$1:$C$1,2,0),RawJobs!D287)</f>
        <v>149.5418793264198</v>
      </c>
      <c r="AC34" s="28">
        <f>IF(RawJobs!E287=0.000001,VLOOKUP($N34,Notes!$B$1:$C$1,2,0),RawJobs!E287)</f>
        <v>130.9944399186214</v>
      </c>
      <c r="AD34" s="28">
        <f>IF(RawJobs!F287=0.000001,VLOOKUP($N34,Notes!$B$1:$C$1,2,0),RawJobs!F287)</f>
        <v>129.78155842576317</v>
      </c>
      <c r="AE34" s="28" t="e">
        <f>IF(RawJobs!G287=0.000001,VLOOKUP($N34,Notes!$B$1:$C$1,2,0),RawJobs!G287)</f>
        <v>#N/A</v>
      </c>
      <c r="AF34" s="28" t="e">
        <f>IF(RawJobs!H287=0.000001,VLOOKUP($N34,Notes!$B$1:$C$1,2,0),RawJobs!H287)</f>
        <v>#N/A</v>
      </c>
      <c r="AG34" s="28" t="e">
        <f>IF(RawJobs!I287=0.000001,VLOOKUP($N34,Notes!$B$1:$C$1,2,0),RawJobs!I287)</f>
        <v>#N/A</v>
      </c>
      <c r="AH34" s="28" t="e">
        <f>IF(RawJobs!J287=0.000001,VLOOKUP($N34,Notes!$B$1:$C$1,2,0),RawJobs!J287)</f>
        <v>#N/A</v>
      </c>
      <c r="AI34" s="28" t="e">
        <f>IF(RawJobs!K287=0.000001,VLOOKUP($N34,Notes!$B$1:$C$1,2,0),RawJobs!K287)</f>
        <v>#N/A</v>
      </c>
      <c r="AJ34" s="28" t="e">
        <f>IF(RawJobs!L287=0.000001,VLOOKUP($N34,Notes!$B$1:$C$1,2,0),RawJobs!L287)</f>
        <v>#N/A</v>
      </c>
    </row>
    <row r="35" spans="2:36" x14ac:dyDescent="0.25">
      <c r="B35" s="4" t="str">
        <f>RawJobs!B128</f>
        <v>2034</v>
      </c>
      <c r="C35" s="28">
        <f>IF(RawJobs!C128=0.000001,VLOOKUP($B35,Notes!$B$1:$C$1,2,0),RawJobs!C128)</f>
        <v>18.146516130116954</v>
      </c>
      <c r="D35" s="28">
        <f>IF(RawJobs!D128=0.000001,VLOOKUP($B35,Notes!$B$1:$C$1,2,0),RawJobs!D128)</f>
        <v>18.161823277449813</v>
      </c>
      <c r="E35" s="28">
        <f>IF(RawJobs!E128=0.000001,VLOOKUP($B35,Notes!$B$1:$C$1,2,0),RawJobs!E128)</f>
        <v>17.447456741196131</v>
      </c>
      <c r="F35" s="28">
        <f>IF(RawJobs!F128=0.000001,VLOOKUP($B35,Notes!$B$1:$C$1,2,0),RawJobs!F128)</f>
        <v>17.379156167019076</v>
      </c>
      <c r="G35" s="28" t="e">
        <f>IF(RawJobs!G128=0.000001,VLOOKUP($B35,Notes!$B$1:$C$1,2,0),RawJobs!G128)</f>
        <v>#N/A</v>
      </c>
      <c r="H35" s="28" t="e">
        <f>IF(RawJobs!H128=0.000001,VLOOKUP($B35,Notes!$B$1:$C$1,2,0),RawJobs!H128)</f>
        <v>#N/A</v>
      </c>
      <c r="I35" s="28" t="e">
        <f>IF(RawJobs!I128=0.000001,VLOOKUP($B35,Notes!$B$1:$C$1,2,0),RawJobs!I128)</f>
        <v>#N/A</v>
      </c>
      <c r="J35" s="28" t="e">
        <f>IF(RawJobs!J128=0.000001,VLOOKUP($B35,Notes!$B$1:$C$1,2,0),RawJobs!J128)</f>
        <v>#N/A</v>
      </c>
      <c r="K35" s="28" t="e">
        <f>IF(RawJobs!K128=0.000001,VLOOKUP($B35,Notes!$B$1:$C$1,2,0),RawJobs!K128)</f>
        <v>#N/A</v>
      </c>
      <c r="L35" s="28" t="e">
        <f>IF(RawJobs!L128=0.000001,VLOOKUP($B35,Notes!$B$1:$C$1,2,0),RawJobs!L128)</f>
        <v>#N/A</v>
      </c>
      <c r="N35" s="4" t="str">
        <f>RawJobs!B208</f>
        <v>2034</v>
      </c>
      <c r="O35" s="28">
        <f>IF(RawJobs!C208=0.000001,VLOOKUP($N35,Notes!$B$1:$C$1,2,0),RawJobs!C208)</f>
        <v>48.142265685252475</v>
      </c>
      <c r="P35" s="28">
        <f>IF(RawJobs!D208=0.000001,VLOOKUP($N35,Notes!$B$1:$C$1,2,0),RawJobs!D208)</f>
        <v>48.238936455079113</v>
      </c>
      <c r="Q35" s="28">
        <f>IF(RawJobs!E208=0.000001,VLOOKUP($N35,Notes!$B$1:$C$1,2,0),RawJobs!E208)</f>
        <v>43.860688587530817</v>
      </c>
      <c r="R35" s="28">
        <f>IF(RawJobs!F208=0.000001,VLOOKUP($N35,Notes!$B$1:$C$1,2,0),RawJobs!F208)</f>
        <v>43.820395513967384</v>
      </c>
      <c r="S35" s="28" t="e">
        <f>IF(RawJobs!G208=0.000001,VLOOKUP($N35,Notes!$B$1:$C$1,2,0),RawJobs!G208)</f>
        <v>#N/A</v>
      </c>
      <c r="T35" s="28" t="e">
        <f>IF(RawJobs!H208=0.000001,VLOOKUP($N35,Notes!$B$1:$C$1,2,0),RawJobs!H208)</f>
        <v>#N/A</v>
      </c>
      <c r="U35" s="28" t="e">
        <f>IF(RawJobs!I208=0.000001,VLOOKUP($N35,Notes!$B$1:$C$1,2,0),RawJobs!I208)</f>
        <v>#N/A</v>
      </c>
      <c r="V35" s="28" t="e">
        <f>IF(RawJobs!J208=0.000001,VLOOKUP($N35,Notes!$B$1:$C$1,2,0),RawJobs!J208)</f>
        <v>#N/A</v>
      </c>
      <c r="W35" s="28" t="e">
        <f>IF(RawJobs!K208=0.000001,VLOOKUP($N35,Notes!$B$1:$C$1,2,0),RawJobs!K208)</f>
        <v>#N/A</v>
      </c>
      <c r="X35" s="28" t="e">
        <f>IF(RawJobs!L208=0.000001,VLOOKUP($N35,Notes!$B$1:$C$1,2,0),RawJobs!L208)</f>
        <v>#N/A</v>
      </c>
      <c r="Z35" s="4" t="str">
        <f>RawJobs!B288</f>
        <v>2034</v>
      </c>
      <c r="AA35" s="28">
        <f>IF(RawJobs!C288=0.000001,VLOOKUP($N35,Notes!$B$1:$C$1,2,0),RawJobs!C288)</f>
        <v>152.08046847365642</v>
      </c>
      <c r="AB35" s="28">
        <f>IF(RawJobs!D288=0.000001,VLOOKUP($N35,Notes!$B$1:$C$1,2,0),RawJobs!D288)</f>
        <v>152.54580757769452</v>
      </c>
      <c r="AC35" s="28">
        <f>IF(RawJobs!E288=0.000001,VLOOKUP($N35,Notes!$B$1:$C$1,2,0),RawJobs!E288)</f>
        <v>131.89021347959104</v>
      </c>
      <c r="AD35" s="28">
        <f>IF(RawJobs!F288=0.000001,VLOOKUP($N35,Notes!$B$1:$C$1,2,0),RawJobs!F288)</f>
        <v>130.92988435345353</v>
      </c>
      <c r="AE35" s="28" t="e">
        <f>IF(RawJobs!G288=0.000001,VLOOKUP($N35,Notes!$B$1:$C$1,2,0),RawJobs!G288)</f>
        <v>#N/A</v>
      </c>
      <c r="AF35" s="28" t="e">
        <f>IF(RawJobs!H288=0.000001,VLOOKUP($N35,Notes!$B$1:$C$1,2,0),RawJobs!H288)</f>
        <v>#N/A</v>
      </c>
      <c r="AG35" s="28" t="e">
        <f>IF(RawJobs!I288=0.000001,VLOOKUP($N35,Notes!$B$1:$C$1,2,0),RawJobs!I288)</f>
        <v>#N/A</v>
      </c>
      <c r="AH35" s="28" t="e">
        <f>IF(RawJobs!J288=0.000001,VLOOKUP($N35,Notes!$B$1:$C$1,2,0),RawJobs!J288)</f>
        <v>#N/A</v>
      </c>
      <c r="AI35" s="28" t="e">
        <f>IF(RawJobs!K288=0.000001,VLOOKUP($N35,Notes!$B$1:$C$1,2,0),RawJobs!K288)</f>
        <v>#N/A</v>
      </c>
      <c r="AJ35" s="28" t="e">
        <f>IF(RawJobs!L288=0.000001,VLOOKUP($N35,Notes!$B$1:$C$1,2,0),RawJobs!L288)</f>
        <v>#N/A</v>
      </c>
    </row>
    <row r="36" spans="2:36" x14ac:dyDescent="0.25">
      <c r="B36" s="4" t="str">
        <f>RawJobs!B129</f>
        <v>2035</v>
      </c>
      <c r="C36" s="28">
        <f>IF(RawJobs!C129=0.000001,VLOOKUP($B36,Notes!$B$1:$C$1,2,0),RawJobs!C129)</f>
        <v>18.543535186057621</v>
      </c>
      <c r="D36" s="28">
        <f>IF(RawJobs!D129=0.000001,VLOOKUP($B36,Notes!$B$1:$C$1,2,0),RawJobs!D129)</f>
        <v>18.560838205000575</v>
      </c>
      <c r="E36" s="28">
        <f>IF(RawJobs!E129=0.000001,VLOOKUP($B36,Notes!$B$1:$C$1,2,0),RawJobs!E129)</f>
        <v>17.737599052621778</v>
      </c>
      <c r="F36" s="28">
        <f>IF(RawJobs!F129=0.000001,VLOOKUP($B36,Notes!$B$1:$C$1,2,0),RawJobs!F129)</f>
        <v>17.667788912826911</v>
      </c>
      <c r="G36" s="28" t="e">
        <f>IF(RawJobs!G129=0.000001,VLOOKUP($B36,Notes!$B$1:$C$1,2,0),RawJobs!G129)</f>
        <v>#N/A</v>
      </c>
      <c r="H36" s="28" t="e">
        <f>IF(RawJobs!H129=0.000001,VLOOKUP($B36,Notes!$B$1:$C$1,2,0),RawJobs!H129)</f>
        <v>#N/A</v>
      </c>
      <c r="I36" s="28" t="e">
        <f>IF(RawJobs!I129=0.000001,VLOOKUP($B36,Notes!$B$1:$C$1,2,0),RawJobs!I129)</f>
        <v>#N/A</v>
      </c>
      <c r="J36" s="28" t="e">
        <f>IF(RawJobs!J129=0.000001,VLOOKUP($B36,Notes!$B$1:$C$1,2,0),RawJobs!J129)</f>
        <v>#N/A</v>
      </c>
      <c r="K36" s="28" t="e">
        <f>IF(RawJobs!K129=0.000001,VLOOKUP($B36,Notes!$B$1:$C$1,2,0),RawJobs!K129)</f>
        <v>#N/A</v>
      </c>
      <c r="L36" s="28" t="e">
        <f>IF(RawJobs!L129=0.000001,VLOOKUP($B36,Notes!$B$1:$C$1,2,0),RawJobs!L129)</f>
        <v>#N/A</v>
      </c>
      <c r="N36" s="4" t="str">
        <f>RawJobs!B209</f>
        <v>2035</v>
      </c>
      <c r="O36" s="28">
        <f>IF(RawJobs!C209=0.000001,VLOOKUP($N36,Notes!$B$1:$C$1,2,0),RawJobs!C209)</f>
        <v>48.460186724312422</v>
      </c>
      <c r="P36" s="28">
        <f>IF(RawJobs!D209=0.000001,VLOOKUP($N36,Notes!$B$1:$C$1,2,0),RawJobs!D209)</f>
        <v>48.538292751999634</v>
      </c>
      <c r="Q36" s="28">
        <f>IF(RawJobs!E209=0.000001,VLOOKUP($N36,Notes!$B$1:$C$1,2,0),RawJobs!E209)</f>
        <v>43.896667760951665</v>
      </c>
      <c r="R36" s="28">
        <f>IF(RawJobs!F209=0.000001,VLOOKUP($N36,Notes!$B$1:$C$1,2,0),RawJobs!F209)</f>
        <v>43.888955447621591</v>
      </c>
      <c r="S36" s="28" t="e">
        <f>IF(RawJobs!G209=0.000001,VLOOKUP($N36,Notes!$B$1:$C$1,2,0),RawJobs!G209)</f>
        <v>#N/A</v>
      </c>
      <c r="T36" s="28" t="e">
        <f>IF(RawJobs!H209=0.000001,VLOOKUP($N36,Notes!$B$1:$C$1,2,0),RawJobs!H209)</f>
        <v>#N/A</v>
      </c>
      <c r="U36" s="28" t="e">
        <f>IF(RawJobs!I209=0.000001,VLOOKUP($N36,Notes!$B$1:$C$1,2,0),RawJobs!I209)</f>
        <v>#N/A</v>
      </c>
      <c r="V36" s="28" t="e">
        <f>IF(RawJobs!J209=0.000001,VLOOKUP($N36,Notes!$B$1:$C$1,2,0),RawJobs!J209)</f>
        <v>#N/A</v>
      </c>
      <c r="W36" s="28" t="e">
        <f>IF(RawJobs!K209=0.000001,VLOOKUP($N36,Notes!$B$1:$C$1,2,0),RawJobs!K209)</f>
        <v>#N/A</v>
      </c>
      <c r="X36" s="28" t="e">
        <f>IF(RawJobs!L209=0.000001,VLOOKUP($N36,Notes!$B$1:$C$1,2,0),RawJobs!L209)</f>
        <v>#N/A</v>
      </c>
      <c r="Z36" s="4" t="str">
        <f>RawJobs!B289</f>
        <v>2035</v>
      </c>
      <c r="AA36" s="28">
        <f>IF(RawJobs!C289=0.000001,VLOOKUP($N36,Notes!$B$1:$C$1,2,0),RawJobs!C289)</f>
        <v>155.12224524337037</v>
      </c>
      <c r="AB36" s="28">
        <f>IF(RawJobs!D289=0.000001,VLOOKUP($N36,Notes!$B$1:$C$1,2,0),RawJobs!D289)</f>
        <v>155.55443252893909</v>
      </c>
      <c r="AC36" s="28">
        <f>IF(RawJobs!E289=0.000001,VLOOKUP($N36,Notes!$B$1:$C$1,2,0),RawJobs!E289)</f>
        <v>132.77424971368353</v>
      </c>
      <c r="AD36" s="28">
        <f>IF(RawJobs!F289=0.000001,VLOOKUP($N36,Notes!$B$1:$C$1,2,0),RawJobs!F289)</f>
        <v>131.9469537449298</v>
      </c>
      <c r="AE36" s="28" t="e">
        <f>IF(RawJobs!G289=0.000001,VLOOKUP($N36,Notes!$B$1:$C$1,2,0),RawJobs!G289)</f>
        <v>#N/A</v>
      </c>
      <c r="AF36" s="28" t="e">
        <f>IF(RawJobs!H289=0.000001,VLOOKUP($N36,Notes!$B$1:$C$1,2,0),RawJobs!H289)</f>
        <v>#N/A</v>
      </c>
      <c r="AG36" s="28" t="e">
        <f>IF(RawJobs!I289=0.000001,VLOOKUP($N36,Notes!$B$1:$C$1,2,0),RawJobs!I289)</f>
        <v>#N/A</v>
      </c>
      <c r="AH36" s="28" t="e">
        <f>IF(RawJobs!J289=0.000001,VLOOKUP($N36,Notes!$B$1:$C$1,2,0),RawJobs!J289)</f>
        <v>#N/A</v>
      </c>
      <c r="AI36" s="28" t="e">
        <f>IF(RawJobs!K289=0.000001,VLOOKUP($N36,Notes!$B$1:$C$1,2,0),RawJobs!K289)</f>
        <v>#N/A</v>
      </c>
      <c r="AJ36" s="28" t="e">
        <f>IF(RawJobs!L289=0.000001,VLOOKUP($N36,Notes!$B$1:$C$1,2,0),RawJobs!L289)</f>
        <v>#N/A</v>
      </c>
    </row>
    <row r="37" spans="2:36" x14ac:dyDescent="0.25">
      <c r="B37" s="4" t="str">
        <f>RawJobs!B130</f>
        <v>2036</v>
      </c>
      <c r="C37" s="28">
        <f>IF(RawJobs!C130=0.000001,VLOOKUP($B37,Notes!$B$1:$C$1,2,0),RawJobs!C130)</f>
        <v>18.957833018415371</v>
      </c>
      <c r="D37" s="28">
        <f>IF(RawJobs!D130=0.000001,VLOOKUP($B37,Notes!$B$1:$C$1,2,0),RawJobs!D130)</f>
        <v>18.977038154386662</v>
      </c>
      <c r="E37" s="28">
        <f>IF(RawJobs!E130=0.000001,VLOOKUP($B37,Notes!$B$1:$C$1,2,0),RawJobs!E130)</f>
        <v>18.033862918549435</v>
      </c>
      <c r="F37" s="28">
        <f>IF(RawJobs!F130=0.000001,VLOOKUP($B37,Notes!$B$1:$C$1,2,0),RawJobs!F130)</f>
        <v>17.962631130331829</v>
      </c>
      <c r="G37" s="28" t="e">
        <f>IF(RawJobs!G130=0.000001,VLOOKUP($B37,Notes!$B$1:$C$1,2,0),RawJobs!G130)</f>
        <v>#N/A</v>
      </c>
      <c r="H37" s="28" t="e">
        <f>IF(RawJobs!H130=0.000001,VLOOKUP($B37,Notes!$B$1:$C$1,2,0),RawJobs!H130)</f>
        <v>#N/A</v>
      </c>
      <c r="I37" s="28" t="e">
        <f>IF(RawJobs!I130=0.000001,VLOOKUP($B37,Notes!$B$1:$C$1,2,0),RawJobs!I130)</f>
        <v>#N/A</v>
      </c>
      <c r="J37" s="28" t="e">
        <f>IF(RawJobs!J130=0.000001,VLOOKUP($B37,Notes!$B$1:$C$1,2,0),RawJobs!J130)</f>
        <v>#N/A</v>
      </c>
      <c r="K37" s="28" t="e">
        <f>IF(RawJobs!K130=0.000001,VLOOKUP($B37,Notes!$B$1:$C$1,2,0),RawJobs!K130)</f>
        <v>#N/A</v>
      </c>
      <c r="L37" s="28" t="e">
        <f>IF(RawJobs!L130=0.000001,VLOOKUP($B37,Notes!$B$1:$C$1,2,0),RawJobs!L130)</f>
        <v>#N/A</v>
      </c>
      <c r="N37" s="4" t="str">
        <f>RawJobs!B210</f>
        <v>2036</v>
      </c>
      <c r="O37" s="28">
        <f>IF(RawJobs!C210=0.000001,VLOOKUP($N37,Notes!$B$1:$C$1,2,0),RawJobs!C210)</f>
        <v>48.816906026332269</v>
      </c>
      <c r="P37" s="28">
        <f>IF(RawJobs!D210=0.000001,VLOOKUP($N37,Notes!$B$1:$C$1,2,0),RawJobs!D210)</f>
        <v>48.88474508961253</v>
      </c>
      <c r="Q37" s="28">
        <f>IF(RawJobs!E210=0.000001,VLOOKUP($N37,Notes!$B$1:$C$1,2,0),RawJobs!E210)</f>
        <v>43.946058666744129</v>
      </c>
      <c r="R37" s="28">
        <f>IF(RawJobs!F210=0.000001,VLOOKUP($N37,Notes!$B$1:$C$1,2,0),RawJobs!F210)</f>
        <v>43.945359967928766</v>
      </c>
      <c r="S37" s="28" t="e">
        <f>IF(RawJobs!G210=0.000001,VLOOKUP($N37,Notes!$B$1:$C$1,2,0),RawJobs!G210)</f>
        <v>#N/A</v>
      </c>
      <c r="T37" s="28" t="e">
        <f>IF(RawJobs!H210=0.000001,VLOOKUP($N37,Notes!$B$1:$C$1,2,0),RawJobs!H210)</f>
        <v>#N/A</v>
      </c>
      <c r="U37" s="28" t="e">
        <f>IF(RawJobs!I210=0.000001,VLOOKUP($N37,Notes!$B$1:$C$1,2,0),RawJobs!I210)</f>
        <v>#N/A</v>
      </c>
      <c r="V37" s="28" t="e">
        <f>IF(RawJobs!J210=0.000001,VLOOKUP($N37,Notes!$B$1:$C$1,2,0),RawJobs!J210)</f>
        <v>#N/A</v>
      </c>
      <c r="W37" s="28" t="e">
        <f>IF(RawJobs!K210=0.000001,VLOOKUP($N37,Notes!$B$1:$C$1,2,0),RawJobs!K210)</f>
        <v>#N/A</v>
      </c>
      <c r="X37" s="28" t="e">
        <f>IF(RawJobs!L210=0.000001,VLOOKUP($N37,Notes!$B$1:$C$1,2,0),RawJobs!L210)</f>
        <v>#N/A</v>
      </c>
      <c r="Z37" s="4" t="str">
        <f>RawJobs!B290</f>
        <v>2036</v>
      </c>
      <c r="AA37" s="28">
        <f>IF(RawJobs!C290=0.000001,VLOOKUP($N37,Notes!$B$1:$C$1,2,0),RawJobs!C290)</f>
        <v>158.42658034601141</v>
      </c>
      <c r="AB37" s="28">
        <f>IF(RawJobs!D290=0.000001,VLOOKUP($N37,Notes!$B$1:$C$1,2,0),RawJobs!D290)</f>
        <v>158.85028928700834</v>
      </c>
      <c r="AC37" s="28">
        <f>IF(RawJobs!E290=0.000001,VLOOKUP($N37,Notes!$B$1:$C$1,2,0),RawJobs!E290)</f>
        <v>133.71391540942727</v>
      </c>
      <c r="AD37" s="28">
        <f>IF(RawJobs!F290=0.000001,VLOOKUP($N37,Notes!$B$1:$C$1,2,0),RawJobs!F290)</f>
        <v>132.98033870201948</v>
      </c>
      <c r="AE37" s="28" t="e">
        <f>IF(RawJobs!G290=0.000001,VLOOKUP($N37,Notes!$B$1:$C$1,2,0),RawJobs!G290)</f>
        <v>#N/A</v>
      </c>
      <c r="AF37" s="28" t="e">
        <f>IF(RawJobs!H290=0.000001,VLOOKUP($N37,Notes!$B$1:$C$1,2,0),RawJobs!H290)</f>
        <v>#N/A</v>
      </c>
      <c r="AG37" s="28" t="e">
        <f>IF(RawJobs!I290=0.000001,VLOOKUP($N37,Notes!$B$1:$C$1,2,0),RawJobs!I290)</f>
        <v>#N/A</v>
      </c>
      <c r="AH37" s="28" t="e">
        <f>IF(RawJobs!J290=0.000001,VLOOKUP($N37,Notes!$B$1:$C$1,2,0),RawJobs!J290)</f>
        <v>#N/A</v>
      </c>
      <c r="AI37" s="28" t="e">
        <f>IF(RawJobs!K290=0.000001,VLOOKUP($N37,Notes!$B$1:$C$1,2,0),RawJobs!K290)</f>
        <v>#N/A</v>
      </c>
      <c r="AJ37" s="28" t="e">
        <f>IF(RawJobs!L290=0.000001,VLOOKUP($N37,Notes!$B$1:$C$1,2,0),RawJobs!L290)</f>
        <v>#N/A</v>
      </c>
    </row>
    <row r="38" spans="2:36" x14ac:dyDescent="0.25">
      <c r="B38" s="4" t="str">
        <f>RawJobs!B131</f>
        <v>2037</v>
      </c>
      <c r="C38" s="28">
        <f>IF(RawJobs!C131=0.000001,VLOOKUP($B38,Notes!$B$1:$C$1,2,0),RawJobs!C131)</f>
        <v>19.390757943050875</v>
      </c>
      <c r="D38" s="28">
        <f>IF(RawJobs!D131=0.000001,VLOOKUP($B38,Notes!$B$1:$C$1,2,0),RawJobs!D131)</f>
        <v>19.411847152197911</v>
      </c>
      <c r="E38" s="28">
        <f>IF(RawJobs!E131=0.000001,VLOOKUP($B38,Notes!$B$1:$C$1,2,0),RawJobs!E131)</f>
        <v>18.336519460800307</v>
      </c>
      <c r="F38" s="28">
        <f>IF(RawJobs!F131=0.000001,VLOOKUP($B38,Notes!$B$1:$C$1,2,0),RawJobs!F131)</f>
        <v>18.264013871915061</v>
      </c>
      <c r="G38" s="28" t="e">
        <f>IF(RawJobs!G131=0.000001,VLOOKUP($B38,Notes!$B$1:$C$1,2,0),RawJobs!G131)</f>
        <v>#N/A</v>
      </c>
      <c r="H38" s="28" t="e">
        <f>IF(RawJobs!H131=0.000001,VLOOKUP($B38,Notes!$B$1:$C$1,2,0),RawJobs!H131)</f>
        <v>#N/A</v>
      </c>
      <c r="I38" s="28" t="e">
        <f>IF(RawJobs!I131=0.000001,VLOOKUP($B38,Notes!$B$1:$C$1,2,0),RawJobs!I131)</f>
        <v>#N/A</v>
      </c>
      <c r="J38" s="28" t="e">
        <f>IF(RawJobs!J131=0.000001,VLOOKUP($B38,Notes!$B$1:$C$1,2,0),RawJobs!J131)</f>
        <v>#N/A</v>
      </c>
      <c r="K38" s="28" t="e">
        <f>IF(RawJobs!K131=0.000001,VLOOKUP($B38,Notes!$B$1:$C$1,2,0),RawJobs!K131)</f>
        <v>#N/A</v>
      </c>
      <c r="L38" s="28" t="e">
        <f>IF(RawJobs!L131=0.000001,VLOOKUP($B38,Notes!$B$1:$C$1,2,0),RawJobs!L131)</f>
        <v>#N/A</v>
      </c>
      <c r="N38" s="4" t="str">
        <f>RawJobs!B211</f>
        <v>2037</v>
      </c>
      <c r="O38" s="28">
        <f>IF(RawJobs!C211=0.000001,VLOOKUP($N38,Notes!$B$1:$C$1,2,0),RawJobs!C211)</f>
        <v>49.194677301226214</v>
      </c>
      <c r="P38" s="28">
        <f>IF(RawJobs!D211=0.000001,VLOOKUP($N38,Notes!$B$1:$C$1,2,0),RawJobs!D211)</f>
        <v>49.256408119862563</v>
      </c>
      <c r="Q38" s="28">
        <f>IF(RawJobs!E211=0.000001,VLOOKUP($N38,Notes!$B$1:$C$1,2,0),RawJobs!E211)</f>
        <v>44.001021528340608</v>
      </c>
      <c r="R38" s="28">
        <f>IF(RawJobs!F211=0.000001,VLOOKUP($N38,Notes!$B$1:$C$1,2,0),RawJobs!F211)</f>
        <v>44.009594993085265</v>
      </c>
      <c r="S38" s="28" t="e">
        <f>IF(RawJobs!G211=0.000001,VLOOKUP($N38,Notes!$B$1:$C$1,2,0),RawJobs!G211)</f>
        <v>#N/A</v>
      </c>
      <c r="T38" s="28" t="e">
        <f>IF(RawJobs!H211=0.000001,VLOOKUP($N38,Notes!$B$1:$C$1,2,0),RawJobs!H211)</f>
        <v>#N/A</v>
      </c>
      <c r="U38" s="28" t="e">
        <f>IF(RawJobs!I211=0.000001,VLOOKUP($N38,Notes!$B$1:$C$1,2,0),RawJobs!I211)</f>
        <v>#N/A</v>
      </c>
      <c r="V38" s="28" t="e">
        <f>IF(RawJobs!J211=0.000001,VLOOKUP($N38,Notes!$B$1:$C$1,2,0),RawJobs!J211)</f>
        <v>#N/A</v>
      </c>
      <c r="W38" s="28" t="e">
        <f>IF(RawJobs!K211=0.000001,VLOOKUP($N38,Notes!$B$1:$C$1,2,0),RawJobs!K211)</f>
        <v>#N/A</v>
      </c>
      <c r="X38" s="28" t="e">
        <f>IF(RawJobs!L211=0.000001,VLOOKUP($N38,Notes!$B$1:$C$1,2,0),RawJobs!L211)</f>
        <v>#N/A</v>
      </c>
      <c r="Z38" s="4" t="str">
        <f>RawJobs!B291</f>
        <v>2037</v>
      </c>
      <c r="AA38" s="28">
        <f>IF(RawJobs!C291=0.000001,VLOOKUP($N38,Notes!$B$1:$C$1,2,0),RawJobs!C291)</f>
        <v>161.91556122851497</v>
      </c>
      <c r="AB38" s="28">
        <f>IF(RawJobs!D291=0.000001,VLOOKUP($N38,Notes!$B$1:$C$1,2,0),RawJobs!D291)</f>
        <v>162.3437004004679</v>
      </c>
      <c r="AC38" s="28">
        <f>IF(RawJobs!E291=0.000001,VLOOKUP($N38,Notes!$B$1:$C$1,2,0),RawJobs!E291)</f>
        <v>134.69849361248359</v>
      </c>
      <c r="AD38" s="28">
        <f>IF(RawJobs!F291=0.000001,VLOOKUP($N38,Notes!$B$1:$C$1,2,0),RawJobs!F291)</f>
        <v>133.99329276877461</v>
      </c>
      <c r="AE38" s="28" t="e">
        <f>IF(RawJobs!G291=0.000001,VLOOKUP($N38,Notes!$B$1:$C$1,2,0),RawJobs!G291)</f>
        <v>#N/A</v>
      </c>
      <c r="AF38" s="28" t="e">
        <f>IF(RawJobs!H291=0.000001,VLOOKUP($N38,Notes!$B$1:$C$1,2,0),RawJobs!H291)</f>
        <v>#N/A</v>
      </c>
      <c r="AG38" s="28" t="e">
        <f>IF(RawJobs!I291=0.000001,VLOOKUP($N38,Notes!$B$1:$C$1,2,0),RawJobs!I291)</f>
        <v>#N/A</v>
      </c>
      <c r="AH38" s="28" t="e">
        <f>IF(RawJobs!J291=0.000001,VLOOKUP($N38,Notes!$B$1:$C$1,2,0),RawJobs!J291)</f>
        <v>#N/A</v>
      </c>
      <c r="AI38" s="28" t="e">
        <f>IF(RawJobs!K291=0.000001,VLOOKUP($N38,Notes!$B$1:$C$1,2,0),RawJobs!K291)</f>
        <v>#N/A</v>
      </c>
      <c r="AJ38" s="28" t="e">
        <f>IF(RawJobs!L291=0.000001,VLOOKUP($N38,Notes!$B$1:$C$1,2,0),RawJobs!L291)</f>
        <v>#N/A</v>
      </c>
    </row>
    <row r="39" spans="2:36" x14ac:dyDescent="0.25">
      <c r="B39" s="4" t="str">
        <f>RawJobs!B132</f>
        <v>2038</v>
      </c>
      <c r="C39" s="28">
        <f>IF(RawJobs!C132=0.000001,VLOOKUP($B39,Notes!$B$1:$C$1,2,0),RawJobs!C132)</f>
        <v>19.842727459287989</v>
      </c>
      <c r="D39" s="28">
        <f>IF(RawJobs!D132=0.000001,VLOOKUP($B39,Notes!$B$1:$C$1,2,0),RawJobs!D132)</f>
        <v>19.865729132808475</v>
      </c>
      <c r="E39" s="28">
        <f>IF(RawJobs!E132=0.000001,VLOOKUP($B39,Notes!$B$1:$C$1,2,0),RawJobs!E132)</f>
        <v>18.644655625561946</v>
      </c>
      <c r="F39" s="28">
        <f>IF(RawJobs!F132=0.000001,VLOOKUP($B39,Notes!$B$1:$C$1,2,0),RawJobs!F132)</f>
        <v>18.571217591083339</v>
      </c>
      <c r="G39" s="28" t="e">
        <f>IF(RawJobs!G132=0.000001,VLOOKUP($B39,Notes!$B$1:$C$1,2,0),RawJobs!G132)</f>
        <v>#N/A</v>
      </c>
      <c r="H39" s="28" t="e">
        <f>IF(RawJobs!H132=0.000001,VLOOKUP($B39,Notes!$B$1:$C$1,2,0),RawJobs!H132)</f>
        <v>#N/A</v>
      </c>
      <c r="I39" s="28" t="e">
        <f>IF(RawJobs!I132=0.000001,VLOOKUP($B39,Notes!$B$1:$C$1,2,0),RawJobs!I132)</f>
        <v>#N/A</v>
      </c>
      <c r="J39" s="28" t="e">
        <f>IF(RawJobs!J132=0.000001,VLOOKUP($B39,Notes!$B$1:$C$1,2,0),RawJobs!J132)</f>
        <v>#N/A</v>
      </c>
      <c r="K39" s="28" t="e">
        <f>IF(RawJobs!K132=0.000001,VLOOKUP($B39,Notes!$B$1:$C$1,2,0),RawJobs!K132)</f>
        <v>#N/A</v>
      </c>
      <c r="L39" s="28" t="e">
        <f>IF(RawJobs!L132=0.000001,VLOOKUP($B39,Notes!$B$1:$C$1,2,0),RawJobs!L132)</f>
        <v>#N/A</v>
      </c>
      <c r="N39" s="4" t="str">
        <f>RawJobs!B212</f>
        <v>2038</v>
      </c>
      <c r="O39" s="28">
        <f>IF(RawJobs!C212=0.000001,VLOOKUP($N39,Notes!$B$1:$C$1,2,0),RawJobs!C212)</f>
        <v>49.545115776425803</v>
      </c>
      <c r="P39" s="28">
        <f>IF(RawJobs!D212=0.000001,VLOOKUP($N39,Notes!$B$1:$C$1,2,0),RawJobs!D212)</f>
        <v>49.603206291123506</v>
      </c>
      <c r="Q39" s="28">
        <f>IF(RawJobs!E212=0.000001,VLOOKUP($N39,Notes!$B$1:$C$1,2,0),RawJobs!E212)</f>
        <v>43.999245828402067</v>
      </c>
      <c r="R39" s="28">
        <f>IF(RawJobs!F212=0.000001,VLOOKUP($N39,Notes!$B$1:$C$1,2,0),RawJobs!F212)</f>
        <v>44.029718332254191</v>
      </c>
      <c r="S39" s="28" t="e">
        <f>IF(RawJobs!G212=0.000001,VLOOKUP($N39,Notes!$B$1:$C$1,2,0),RawJobs!G212)</f>
        <v>#N/A</v>
      </c>
      <c r="T39" s="28" t="e">
        <f>IF(RawJobs!H212=0.000001,VLOOKUP($N39,Notes!$B$1:$C$1,2,0),RawJobs!H212)</f>
        <v>#N/A</v>
      </c>
      <c r="U39" s="28" t="e">
        <f>IF(RawJobs!I212=0.000001,VLOOKUP($N39,Notes!$B$1:$C$1,2,0),RawJobs!I212)</f>
        <v>#N/A</v>
      </c>
      <c r="V39" s="28" t="e">
        <f>IF(RawJobs!J212=0.000001,VLOOKUP($N39,Notes!$B$1:$C$1,2,0),RawJobs!J212)</f>
        <v>#N/A</v>
      </c>
      <c r="W39" s="28" t="e">
        <f>IF(RawJobs!K212=0.000001,VLOOKUP($N39,Notes!$B$1:$C$1,2,0),RawJobs!K212)</f>
        <v>#N/A</v>
      </c>
      <c r="X39" s="28" t="e">
        <f>IF(RawJobs!L212=0.000001,VLOOKUP($N39,Notes!$B$1:$C$1,2,0),RawJobs!L212)</f>
        <v>#N/A</v>
      </c>
      <c r="Z39" s="4" t="str">
        <f>RawJobs!B292</f>
        <v>2038</v>
      </c>
      <c r="AA39" s="28">
        <f>IF(RawJobs!C292=0.000001,VLOOKUP($N39,Notes!$B$1:$C$1,2,0),RawJobs!C292)</f>
        <v>165.5026260946737</v>
      </c>
      <c r="AB39" s="28">
        <f>IF(RawJobs!D292=0.000001,VLOOKUP($N39,Notes!$B$1:$C$1,2,0),RawJobs!D292)</f>
        <v>165.94250391267676</v>
      </c>
      <c r="AC39" s="28">
        <f>IF(RawJobs!E292=0.000001,VLOOKUP($N39,Notes!$B$1:$C$1,2,0),RawJobs!E292)</f>
        <v>135.43859997181994</v>
      </c>
      <c r="AD39" s="28">
        <f>IF(RawJobs!F292=0.000001,VLOOKUP($N39,Notes!$B$1:$C$1,2,0),RawJobs!F292)</f>
        <v>134.84267593685703</v>
      </c>
      <c r="AE39" s="28" t="e">
        <f>IF(RawJobs!G292=0.000001,VLOOKUP($N39,Notes!$B$1:$C$1,2,0),RawJobs!G292)</f>
        <v>#N/A</v>
      </c>
      <c r="AF39" s="28" t="e">
        <f>IF(RawJobs!H292=0.000001,VLOOKUP($N39,Notes!$B$1:$C$1,2,0),RawJobs!H292)</f>
        <v>#N/A</v>
      </c>
      <c r="AG39" s="28" t="e">
        <f>IF(RawJobs!I292=0.000001,VLOOKUP($N39,Notes!$B$1:$C$1,2,0),RawJobs!I292)</f>
        <v>#N/A</v>
      </c>
      <c r="AH39" s="28" t="e">
        <f>IF(RawJobs!J292=0.000001,VLOOKUP($N39,Notes!$B$1:$C$1,2,0),RawJobs!J292)</f>
        <v>#N/A</v>
      </c>
      <c r="AI39" s="28" t="e">
        <f>IF(RawJobs!K292=0.000001,VLOOKUP($N39,Notes!$B$1:$C$1,2,0),RawJobs!K292)</f>
        <v>#N/A</v>
      </c>
      <c r="AJ39" s="28" t="e">
        <f>IF(RawJobs!L292=0.000001,VLOOKUP($N39,Notes!$B$1:$C$1,2,0),RawJobs!L292)</f>
        <v>#N/A</v>
      </c>
    </row>
    <row r="40" spans="2:36" x14ac:dyDescent="0.25">
      <c r="B40" s="4" t="str">
        <f>RawJobs!B133</f>
        <v>2039</v>
      </c>
      <c r="C40" s="28">
        <f>IF(RawJobs!C133=0.000001,VLOOKUP($B40,Notes!$B$1:$C$1,2,0),RawJobs!C133)</f>
        <v>20.316427324013194</v>
      </c>
      <c r="D40" s="28">
        <f>IF(RawJobs!D133=0.000001,VLOOKUP($B40,Notes!$B$1:$C$1,2,0),RawJobs!D133)</f>
        <v>20.341492109361258</v>
      </c>
      <c r="E40" s="28">
        <f>IF(RawJobs!E133=0.000001,VLOOKUP($B40,Notes!$B$1:$C$1,2,0),RawJobs!E133)</f>
        <v>18.959382224839572</v>
      </c>
      <c r="F40" s="28">
        <f>IF(RawJobs!F133=0.000001,VLOOKUP($B40,Notes!$B$1:$C$1,2,0),RawJobs!F133)</f>
        <v>18.88523692029106</v>
      </c>
      <c r="G40" s="28" t="e">
        <f>IF(RawJobs!G133=0.000001,VLOOKUP($B40,Notes!$B$1:$C$1,2,0),RawJobs!G133)</f>
        <v>#N/A</v>
      </c>
      <c r="H40" s="28" t="e">
        <f>IF(RawJobs!H133=0.000001,VLOOKUP($B40,Notes!$B$1:$C$1,2,0),RawJobs!H133)</f>
        <v>#N/A</v>
      </c>
      <c r="I40" s="28" t="e">
        <f>IF(RawJobs!I133=0.000001,VLOOKUP($B40,Notes!$B$1:$C$1,2,0),RawJobs!I133)</f>
        <v>#N/A</v>
      </c>
      <c r="J40" s="28" t="e">
        <f>IF(RawJobs!J133=0.000001,VLOOKUP($B40,Notes!$B$1:$C$1,2,0),RawJobs!J133)</f>
        <v>#N/A</v>
      </c>
      <c r="K40" s="28" t="e">
        <f>IF(RawJobs!K133=0.000001,VLOOKUP($B40,Notes!$B$1:$C$1,2,0),RawJobs!K133)</f>
        <v>#N/A</v>
      </c>
      <c r="L40" s="28" t="e">
        <f>IF(RawJobs!L133=0.000001,VLOOKUP($B40,Notes!$B$1:$C$1,2,0),RawJobs!L133)</f>
        <v>#N/A</v>
      </c>
      <c r="N40" s="4" t="str">
        <f>RawJobs!B213</f>
        <v>2039</v>
      </c>
      <c r="O40" s="28">
        <f>IF(RawJobs!C213=0.000001,VLOOKUP($N40,Notes!$B$1:$C$1,2,0),RawJobs!C213)</f>
        <v>49.973596050383541</v>
      </c>
      <c r="P40" s="28">
        <f>IF(RawJobs!D213=0.000001,VLOOKUP($N40,Notes!$B$1:$C$1,2,0),RawJobs!D213)</f>
        <v>50.03329911736909</v>
      </c>
      <c r="Q40" s="28">
        <f>IF(RawJobs!E213=0.000001,VLOOKUP($N40,Notes!$B$1:$C$1,2,0),RawJobs!E213)</f>
        <v>44.050749130915946</v>
      </c>
      <c r="R40" s="28">
        <f>IF(RawJobs!F213=0.000001,VLOOKUP($N40,Notes!$B$1:$C$1,2,0),RawJobs!F213)</f>
        <v>44.091822011718335</v>
      </c>
      <c r="S40" s="28" t="e">
        <f>IF(RawJobs!G213=0.000001,VLOOKUP($N40,Notes!$B$1:$C$1,2,0),RawJobs!G213)</f>
        <v>#N/A</v>
      </c>
      <c r="T40" s="28" t="e">
        <f>IF(RawJobs!H213=0.000001,VLOOKUP($N40,Notes!$B$1:$C$1,2,0),RawJobs!H213)</f>
        <v>#N/A</v>
      </c>
      <c r="U40" s="28" t="e">
        <f>IF(RawJobs!I213=0.000001,VLOOKUP($N40,Notes!$B$1:$C$1,2,0),RawJobs!I213)</f>
        <v>#N/A</v>
      </c>
      <c r="V40" s="28" t="e">
        <f>IF(RawJobs!J213=0.000001,VLOOKUP($N40,Notes!$B$1:$C$1,2,0),RawJobs!J213)</f>
        <v>#N/A</v>
      </c>
      <c r="W40" s="28" t="e">
        <f>IF(RawJobs!K213=0.000001,VLOOKUP($N40,Notes!$B$1:$C$1,2,0),RawJobs!K213)</f>
        <v>#N/A</v>
      </c>
      <c r="X40" s="28" t="e">
        <f>IF(RawJobs!L213=0.000001,VLOOKUP($N40,Notes!$B$1:$C$1,2,0),RawJobs!L213)</f>
        <v>#N/A</v>
      </c>
      <c r="Z40" s="4" t="str">
        <f>RawJobs!B293</f>
        <v>2039</v>
      </c>
      <c r="AA40" s="28">
        <f>IF(RawJobs!C293=0.000001,VLOOKUP($N40,Notes!$B$1:$C$1,2,0),RawJobs!C293)</f>
        <v>169.49306580380667</v>
      </c>
      <c r="AB40" s="28">
        <f>IF(RawJobs!D293=0.000001,VLOOKUP($N40,Notes!$B$1:$C$1,2,0),RawJobs!D293)</f>
        <v>169.9640748656557</v>
      </c>
      <c r="AC40" s="28">
        <f>IF(RawJobs!E293=0.000001,VLOOKUP($N40,Notes!$B$1:$C$1,2,0),RawJobs!E293)</f>
        <v>136.44843334810179</v>
      </c>
      <c r="AD40" s="28">
        <f>IF(RawJobs!F293=0.000001,VLOOKUP($N40,Notes!$B$1:$C$1,2,0),RawJobs!F293)</f>
        <v>135.87651306678251</v>
      </c>
      <c r="AE40" s="28" t="e">
        <f>IF(RawJobs!G293=0.000001,VLOOKUP($N40,Notes!$B$1:$C$1,2,0),RawJobs!G293)</f>
        <v>#N/A</v>
      </c>
      <c r="AF40" s="28" t="e">
        <f>IF(RawJobs!H293=0.000001,VLOOKUP($N40,Notes!$B$1:$C$1,2,0),RawJobs!H293)</f>
        <v>#N/A</v>
      </c>
      <c r="AG40" s="28" t="e">
        <f>IF(RawJobs!I293=0.000001,VLOOKUP($N40,Notes!$B$1:$C$1,2,0),RawJobs!I293)</f>
        <v>#N/A</v>
      </c>
      <c r="AH40" s="28" t="e">
        <f>IF(RawJobs!J293=0.000001,VLOOKUP($N40,Notes!$B$1:$C$1,2,0),RawJobs!J293)</f>
        <v>#N/A</v>
      </c>
      <c r="AI40" s="28" t="e">
        <f>IF(RawJobs!K293=0.000001,VLOOKUP($N40,Notes!$B$1:$C$1,2,0),RawJobs!K293)</f>
        <v>#N/A</v>
      </c>
      <c r="AJ40" s="28" t="e">
        <f>IF(RawJobs!L293=0.000001,VLOOKUP($N40,Notes!$B$1:$C$1,2,0),RawJobs!L293)</f>
        <v>#N/A</v>
      </c>
    </row>
    <row r="41" spans="2:36" x14ac:dyDescent="0.25">
      <c r="B41" s="4" t="str">
        <f>RawJobs!B134</f>
        <v>2040</v>
      </c>
      <c r="C41" s="28">
        <f>IF(RawJobs!C134=0.000001,VLOOKUP($B41,Notes!$B$1:$C$1,2,0),RawJobs!C134)</f>
        <v>20.813148981737413</v>
      </c>
      <c r="D41" s="28">
        <f>IF(RawJobs!D134=0.000001,VLOOKUP($B41,Notes!$B$1:$C$1,2,0),RawJobs!D134)</f>
        <v>20.840447066654324</v>
      </c>
      <c r="E41" s="28">
        <f>IF(RawJobs!E134=0.000001,VLOOKUP($B41,Notes!$B$1:$C$1,2,0),RawJobs!E134)</f>
        <v>19.281685377478766</v>
      </c>
      <c r="F41" s="28">
        <f>IF(RawJobs!F134=0.000001,VLOOKUP($B41,Notes!$B$1:$C$1,2,0),RawJobs!F134)</f>
        <v>19.207019235582219</v>
      </c>
      <c r="G41" s="28" t="e">
        <f>IF(RawJobs!G134=0.000001,VLOOKUP($B41,Notes!$B$1:$C$1,2,0),RawJobs!G134)</f>
        <v>#N/A</v>
      </c>
      <c r="H41" s="28" t="e">
        <f>IF(RawJobs!H134=0.000001,VLOOKUP($B41,Notes!$B$1:$C$1,2,0),RawJobs!H134)</f>
        <v>#N/A</v>
      </c>
      <c r="I41" s="28" t="e">
        <f>IF(RawJobs!I134=0.000001,VLOOKUP($B41,Notes!$B$1:$C$1,2,0),RawJobs!I134)</f>
        <v>#N/A</v>
      </c>
      <c r="J41" s="28" t="e">
        <f>IF(RawJobs!J134=0.000001,VLOOKUP($B41,Notes!$B$1:$C$1,2,0),RawJobs!J134)</f>
        <v>#N/A</v>
      </c>
      <c r="K41" s="28" t="e">
        <f>IF(RawJobs!K134=0.000001,VLOOKUP($B41,Notes!$B$1:$C$1,2,0),RawJobs!K134)</f>
        <v>#N/A</v>
      </c>
      <c r="L41" s="28" t="e">
        <f>IF(RawJobs!L134=0.000001,VLOOKUP($B41,Notes!$B$1:$C$1,2,0),RawJobs!L134)</f>
        <v>#N/A</v>
      </c>
      <c r="N41" s="4" t="str">
        <f>RawJobs!B214</f>
        <v>2040</v>
      </c>
      <c r="O41" s="28">
        <f>IF(RawJobs!C214=0.000001,VLOOKUP($N41,Notes!$B$1:$C$1,2,0),RawJobs!C214)</f>
        <v>50.404634151642796</v>
      </c>
      <c r="P41" s="28">
        <f>IF(RawJobs!D214=0.000001,VLOOKUP($N41,Notes!$B$1:$C$1,2,0),RawJobs!D214)</f>
        <v>50.46643445385515</v>
      </c>
      <c r="Q41" s="28">
        <f>IF(RawJobs!E214=0.000001,VLOOKUP($N41,Notes!$B$1:$C$1,2,0),RawJobs!E214)</f>
        <v>44.139682634756646</v>
      </c>
      <c r="R41" s="28">
        <f>IF(RawJobs!F214=0.000001,VLOOKUP($N41,Notes!$B$1:$C$1,2,0),RawJobs!F214)</f>
        <v>44.189468012303557</v>
      </c>
      <c r="S41" s="28" t="e">
        <f>IF(RawJobs!G214=0.000001,VLOOKUP($N41,Notes!$B$1:$C$1,2,0),RawJobs!G214)</f>
        <v>#N/A</v>
      </c>
      <c r="T41" s="28" t="e">
        <f>IF(RawJobs!H214=0.000001,VLOOKUP($N41,Notes!$B$1:$C$1,2,0),RawJobs!H214)</f>
        <v>#N/A</v>
      </c>
      <c r="U41" s="28" t="e">
        <f>IF(RawJobs!I214=0.000001,VLOOKUP($N41,Notes!$B$1:$C$1,2,0),RawJobs!I214)</f>
        <v>#N/A</v>
      </c>
      <c r="V41" s="28" t="e">
        <f>IF(RawJobs!J214=0.000001,VLOOKUP($N41,Notes!$B$1:$C$1,2,0),RawJobs!J214)</f>
        <v>#N/A</v>
      </c>
      <c r="W41" s="28" t="e">
        <f>IF(RawJobs!K214=0.000001,VLOOKUP($N41,Notes!$B$1:$C$1,2,0),RawJobs!K214)</f>
        <v>#N/A</v>
      </c>
      <c r="X41" s="28" t="e">
        <f>IF(RawJobs!L214=0.000001,VLOOKUP($N41,Notes!$B$1:$C$1,2,0),RawJobs!L214)</f>
        <v>#N/A</v>
      </c>
      <c r="Z41" s="4" t="str">
        <f>RawJobs!B294</f>
        <v>2040</v>
      </c>
      <c r="AA41" s="28">
        <f>IF(RawJobs!C294=0.000001,VLOOKUP($N41,Notes!$B$1:$C$1,2,0),RawJobs!C294)</f>
        <v>173.710295823221</v>
      </c>
      <c r="AB41" s="28">
        <f>IF(RawJobs!D294=0.000001,VLOOKUP($N41,Notes!$B$1:$C$1,2,0),RawJobs!D294)</f>
        <v>174.21561073278491</v>
      </c>
      <c r="AC41" s="28">
        <f>IF(RawJobs!E294=0.000001,VLOOKUP($N41,Notes!$B$1:$C$1,2,0),RawJobs!E294)</f>
        <v>137.59024818333845</v>
      </c>
      <c r="AD41" s="28">
        <f>IF(RawJobs!F294=0.000001,VLOOKUP($N41,Notes!$B$1:$C$1,2,0),RawJobs!F294)</f>
        <v>137.04419203314274</v>
      </c>
      <c r="AE41" s="28" t="e">
        <f>IF(RawJobs!G294=0.000001,VLOOKUP($N41,Notes!$B$1:$C$1,2,0),RawJobs!G294)</f>
        <v>#N/A</v>
      </c>
      <c r="AF41" s="28" t="e">
        <f>IF(RawJobs!H294=0.000001,VLOOKUP($N41,Notes!$B$1:$C$1,2,0),RawJobs!H294)</f>
        <v>#N/A</v>
      </c>
      <c r="AG41" s="28" t="e">
        <f>IF(RawJobs!I294=0.000001,VLOOKUP($N41,Notes!$B$1:$C$1,2,0),RawJobs!I294)</f>
        <v>#N/A</v>
      </c>
      <c r="AH41" s="28" t="e">
        <f>IF(RawJobs!J294=0.000001,VLOOKUP($N41,Notes!$B$1:$C$1,2,0),RawJobs!J294)</f>
        <v>#N/A</v>
      </c>
      <c r="AI41" s="28" t="e">
        <f>IF(RawJobs!K294=0.000001,VLOOKUP($N41,Notes!$B$1:$C$1,2,0),RawJobs!K294)</f>
        <v>#N/A</v>
      </c>
      <c r="AJ41" s="28" t="e">
        <f>IF(RawJobs!L294=0.000001,VLOOKUP($N41,Notes!$B$1:$C$1,2,0),RawJobs!L294)</f>
        <v>#N/A</v>
      </c>
    </row>
    <row r="42" spans="2:36" x14ac:dyDescent="0.25">
      <c r="B42" s="4" t="str">
        <f>RawJobs!B135</f>
        <v>2041</v>
      </c>
      <c r="C42" s="28" t="e">
        <f>IF(RawJobs!C135=0.000001,VLOOKUP($B42,Notes!$B$1:$C$1,2,0),RawJobs!C135)</f>
        <v>#N/A</v>
      </c>
      <c r="D42" s="28" t="e">
        <f>IF(RawJobs!D135=0.000001,VLOOKUP($B42,Notes!$B$1:$C$1,2,0),RawJobs!D135)</f>
        <v>#N/A</v>
      </c>
      <c r="E42" s="28" t="e">
        <f>IF(RawJobs!E135=0.000001,VLOOKUP($B42,Notes!$B$1:$C$1,2,0),RawJobs!E135)</f>
        <v>#N/A</v>
      </c>
      <c r="F42" s="28" t="e">
        <f>IF(RawJobs!F135=0.000001,VLOOKUP($B42,Notes!$B$1:$C$1,2,0),RawJobs!F135)</f>
        <v>#N/A</v>
      </c>
      <c r="G42" s="28" t="e">
        <f>IF(RawJobs!G135=0.000001,VLOOKUP($B42,Notes!$B$1:$C$1,2,0),RawJobs!G135)</f>
        <v>#N/A</v>
      </c>
      <c r="H42" s="28" t="e">
        <f>IF(RawJobs!H135=0.000001,VLOOKUP($B42,Notes!$B$1:$C$1,2,0),RawJobs!H135)</f>
        <v>#N/A</v>
      </c>
      <c r="I42" s="28" t="e">
        <f>IF(RawJobs!I135=0.000001,VLOOKUP($B42,Notes!$B$1:$C$1,2,0),RawJobs!I135)</f>
        <v>#N/A</v>
      </c>
      <c r="J42" s="28" t="e">
        <f>IF(RawJobs!J135=0.000001,VLOOKUP($B42,Notes!$B$1:$C$1,2,0),RawJobs!J135)</f>
        <v>#N/A</v>
      </c>
      <c r="K42" s="28" t="e">
        <f>IF(RawJobs!K135=0.000001,VLOOKUP($B42,Notes!$B$1:$C$1,2,0),RawJobs!K135)</f>
        <v>#N/A</v>
      </c>
      <c r="L42" s="28" t="e">
        <f>IF(RawJobs!L135=0.000001,VLOOKUP($B42,Notes!$B$1:$C$1,2,0),RawJobs!L135)</f>
        <v>#N/A</v>
      </c>
      <c r="N42" s="4" t="str">
        <f>RawJobs!B215</f>
        <v>2041</v>
      </c>
      <c r="O42" s="28" t="e">
        <f>IF(RawJobs!C215=0.000001,VLOOKUP($N42,Notes!$B$1:$C$1,2,0),RawJobs!C215)</f>
        <v>#N/A</v>
      </c>
      <c r="P42" s="28" t="e">
        <f>IF(RawJobs!D215=0.000001,VLOOKUP($N42,Notes!$B$1:$C$1,2,0),RawJobs!D215)</f>
        <v>#N/A</v>
      </c>
      <c r="Q42" s="28" t="e">
        <f>IF(RawJobs!E215=0.000001,VLOOKUP($N42,Notes!$B$1:$C$1,2,0),RawJobs!E215)</f>
        <v>#N/A</v>
      </c>
      <c r="R42" s="28" t="e">
        <f>IF(RawJobs!F215=0.000001,VLOOKUP($N42,Notes!$B$1:$C$1,2,0),RawJobs!F215)</f>
        <v>#N/A</v>
      </c>
      <c r="S42" s="28" t="e">
        <f>IF(RawJobs!G215=0.000001,VLOOKUP($N42,Notes!$B$1:$C$1,2,0),RawJobs!G215)</f>
        <v>#N/A</v>
      </c>
      <c r="T42" s="28" t="e">
        <f>IF(RawJobs!H215=0.000001,VLOOKUP($N42,Notes!$B$1:$C$1,2,0),RawJobs!H215)</f>
        <v>#N/A</v>
      </c>
      <c r="U42" s="28" t="e">
        <f>IF(RawJobs!I215=0.000001,VLOOKUP($N42,Notes!$B$1:$C$1,2,0),RawJobs!I215)</f>
        <v>#N/A</v>
      </c>
      <c r="V42" s="28" t="e">
        <f>IF(RawJobs!J215=0.000001,VLOOKUP($N42,Notes!$B$1:$C$1,2,0),RawJobs!J215)</f>
        <v>#N/A</v>
      </c>
      <c r="W42" s="28" t="e">
        <f>IF(RawJobs!K215=0.000001,VLOOKUP($N42,Notes!$B$1:$C$1,2,0),RawJobs!K215)</f>
        <v>#N/A</v>
      </c>
      <c r="X42" s="28" t="e">
        <f>IF(RawJobs!L215=0.000001,VLOOKUP($N42,Notes!$B$1:$C$1,2,0),RawJobs!L215)</f>
        <v>#N/A</v>
      </c>
      <c r="Z42" s="4" t="str">
        <f>RawJobs!B295</f>
        <v>2041</v>
      </c>
      <c r="AA42" s="28" t="e">
        <f>IF(RawJobs!C295=0.000001,VLOOKUP($N42,Notes!$B$1:$C$1,2,0),RawJobs!C295)</f>
        <v>#N/A</v>
      </c>
      <c r="AB42" s="28" t="e">
        <f>IF(RawJobs!D295=0.000001,VLOOKUP($N42,Notes!$B$1:$C$1,2,0),RawJobs!D295)</f>
        <v>#N/A</v>
      </c>
      <c r="AC42" s="28" t="e">
        <f>IF(RawJobs!E295=0.000001,VLOOKUP($N42,Notes!$B$1:$C$1,2,0),RawJobs!E295)</f>
        <v>#N/A</v>
      </c>
      <c r="AD42" s="28" t="e">
        <f>IF(RawJobs!F295=0.000001,VLOOKUP($N42,Notes!$B$1:$C$1,2,0),RawJobs!F295)</f>
        <v>#N/A</v>
      </c>
      <c r="AE42" s="28" t="e">
        <f>IF(RawJobs!G295=0.000001,VLOOKUP($N42,Notes!$B$1:$C$1,2,0),RawJobs!G295)</f>
        <v>#N/A</v>
      </c>
      <c r="AF42" s="28" t="e">
        <f>IF(RawJobs!H295=0.000001,VLOOKUP($N42,Notes!$B$1:$C$1,2,0),RawJobs!H295)</f>
        <v>#N/A</v>
      </c>
      <c r="AG42" s="28" t="e">
        <f>IF(RawJobs!I295=0.000001,VLOOKUP($N42,Notes!$B$1:$C$1,2,0),RawJobs!I295)</f>
        <v>#N/A</v>
      </c>
      <c r="AH42" s="28" t="e">
        <f>IF(RawJobs!J295=0.000001,VLOOKUP($N42,Notes!$B$1:$C$1,2,0),RawJobs!J295)</f>
        <v>#N/A</v>
      </c>
      <c r="AI42" s="28" t="e">
        <f>IF(RawJobs!K295=0.000001,VLOOKUP($N42,Notes!$B$1:$C$1,2,0),RawJobs!K295)</f>
        <v>#N/A</v>
      </c>
      <c r="AJ42" s="28" t="e">
        <f>IF(RawJobs!L295=0.000001,VLOOKUP($N42,Notes!$B$1:$C$1,2,0),RawJobs!L295)</f>
        <v>#N/A</v>
      </c>
    </row>
    <row r="43" spans="2:36" x14ac:dyDescent="0.25">
      <c r="B43" s="4" t="str">
        <f>RawJobs!B136</f>
        <v>2042</v>
      </c>
      <c r="C43" s="28" t="e">
        <f>IF(RawJobs!C136=0.000001,VLOOKUP($B43,Notes!$B$1:$C$1,2,0),RawJobs!C136)</f>
        <v>#N/A</v>
      </c>
      <c r="D43" s="28" t="e">
        <f>IF(RawJobs!D136=0.000001,VLOOKUP($B43,Notes!$B$1:$C$1,2,0),RawJobs!D136)</f>
        <v>#N/A</v>
      </c>
      <c r="E43" s="28" t="e">
        <f>IF(RawJobs!E136=0.000001,VLOOKUP($B43,Notes!$B$1:$C$1,2,0),RawJobs!E136)</f>
        <v>#N/A</v>
      </c>
      <c r="F43" s="28" t="e">
        <f>IF(RawJobs!F136=0.000001,VLOOKUP($B43,Notes!$B$1:$C$1,2,0),RawJobs!F136)</f>
        <v>#N/A</v>
      </c>
      <c r="G43" s="28" t="e">
        <f>IF(RawJobs!G136=0.000001,VLOOKUP($B43,Notes!$B$1:$C$1,2,0),RawJobs!G136)</f>
        <v>#N/A</v>
      </c>
      <c r="H43" s="28" t="e">
        <f>IF(RawJobs!H136=0.000001,VLOOKUP($B43,Notes!$B$1:$C$1,2,0),RawJobs!H136)</f>
        <v>#N/A</v>
      </c>
      <c r="I43" s="28" t="e">
        <f>IF(RawJobs!I136=0.000001,VLOOKUP($B43,Notes!$B$1:$C$1,2,0),RawJobs!I136)</f>
        <v>#N/A</v>
      </c>
      <c r="J43" s="28" t="e">
        <f>IF(RawJobs!J136=0.000001,VLOOKUP($B43,Notes!$B$1:$C$1,2,0),RawJobs!J136)</f>
        <v>#N/A</v>
      </c>
      <c r="K43" s="28" t="e">
        <f>IF(RawJobs!K136=0.000001,VLOOKUP($B43,Notes!$B$1:$C$1,2,0),RawJobs!K136)</f>
        <v>#N/A</v>
      </c>
      <c r="L43" s="28" t="e">
        <f>IF(RawJobs!L136=0.000001,VLOOKUP($B43,Notes!$B$1:$C$1,2,0),RawJobs!L136)</f>
        <v>#N/A</v>
      </c>
      <c r="N43" s="4" t="str">
        <f>RawJobs!B216</f>
        <v>2042</v>
      </c>
      <c r="O43" s="28" t="e">
        <f>IF(RawJobs!C216=0.000001,VLOOKUP($N43,Notes!$B$1:$C$1,2,0),RawJobs!C216)</f>
        <v>#N/A</v>
      </c>
      <c r="P43" s="28" t="e">
        <f>IF(RawJobs!D216=0.000001,VLOOKUP($N43,Notes!$B$1:$C$1,2,0),RawJobs!D216)</f>
        <v>#N/A</v>
      </c>
      <c r="Q43" s="28" t="e">
        <f>IF(RawJobs!E216=0.000001,VLOOKUP($N43,Notes!$B$1:$C$1,2,0),RawJobs!E216)</f>
        <v>#N/A</v>
      </c>
      <c r="R43" s="28" t="e">
        <f>IF(RawJobs!F216=0.000001,VLOOKUP($N43,Notes!$B$1:$C$1,2,0),RawJobs!F216)</f>
        <v>#N/A</v>
      </c>
      <c r="S43" s="28" t="e">
        <f>IF(RawJobs!G216=0.000001,VLOOKUP($N43,Notes!$B$1:$C$1,2,0),RawJobs!G216)</f>
        <v>#N/A</v>
      </c>
      <c r="T43" s="28" t="e">
        <f>IF(RawJobs!H216=0.000001,VLOOKUP($N43,Notes!$B$1:$C$1,2,0),RawJobs!H216)</f>
        <v>#N/A</v>
      </c>
      <c r="U43" s="28" t="e">
        <f>IF(RawJobs!I216=0.000001,VLOOKUP($N43,Notes!$B$1:$C$1,2,0),RawJobs!I216)</f>
        <v>#N/A</v>
      </c>
      <c r="V43" s="28" t="e">
        <f>IF(RawJobs!J216=0.000001,VLOOKUP($N43,Notes!$B$1:$C$1,2,0),RawJobs!J216)</f>
        <v>#N/A</v>
      </c>
      <c r="W43" s="28" t="e">
        <f>IF(RawJobs!K216=0.000001,VLOOKUP($N43,Notes!$B$1:$C$1,2,0),RawJobs!K216)</f>
        <v>#N/A</v>
      </c>
      <c r="X43" s="28" t="e">
        <f>IF(RawJobs!L216=0.000001,VLOOKUP($N43,Notes!$B$1:$C$1,2,0),RawJobs!L216)</f>
        <v>#N/A</v>
      </c>
      <c r="Z43" s="4" t="str">
        <f>RawJobs!B296</f>
        <v>2042</v>
      </c>
      <c r="AA43" s="28" t="e">
        <f>IF(RawJobs!C296=0.000001,VLOOKUP($N43,Notes!$B$1:$C$1,2,0),RawJobs!C296)</f>
        <v>#N/A</v>
      </c>
      <c r="AB43" s="28" t="e">
        <f>IF(RawJobs!D296=0.000001,VLOOKUP($N43,Notes!$B$1:$C$1,2,0),RawJobs!D296)</f>
        <v>#N/A</v>
      </c>
      <c r="AC43" s="28" t="e">
        <f>IF(RawJobs!E296=0.000001,VLOOKUP($N43,Notes!$B$1:$C$1,2,0),RawJobs!E296)</f>
        <v>#N/A</v>
      </c>
      <c r="AD43" s="28" t="e">
        <f>IF(RawJobs!F296=0.000001,VLOOKUP($N43,Notes!$B$1:$C$1,2,0),RawJobs!F296)</f>
        <v>#N/A</v>
      </c>
      <c r="AE43" s="28" t="e">
        <f>IF(RawJobs!G296=0.000001,VLOOKUP($N43,Notes!$B$1:$C$1,2,0),RawJobs!G296)</f>
        <v>#N/A</v>
      </c>
      <c r="AF43" s="28" t="e">
        <f>IF(RawJobs!H296=0.000001,VLOOKUP($N43,Notes!$B$1:$C$1,2,0),RawJobs!H296)</f>
        <v>#N/A</v>
      </c>
      <c r="AG43" s="28" t="e">
        <f>IF(RawJobs!I296=0.000001,VLOOKUP($N43,Notes!$B$1:$C$1,2,0),RawJobs!I296)</f>
        <v>#N/A</v>
      </c>
      <c r="AH43" s="28" t="e">
        <f>IF(RawJobs!J296=0.000001,VLOOKUP($N43,Notes!$B$1:$C$1,2,0),RawJobs!J296)</f>
        <v>#N/A</v>
      </c>
      <c r="AI43" s="28" t="e">
        <f>IF(RawJobs!K296=0.000001,VLOOKUP($N43,Notes!$B$1:$C$1,2,0),RawJobs!K296)</f>
        <v>#N/A</v>
      </c>
      <c r="AJ43" s="28" t="e">
        <f>IF(RawJobs!L296=0.000001,VLOOKUP($N43,Notes!$B$1:$C$1,2,0),RawJobs!L296)</f>
        <v>#N/A</v>
      </c>
    </row>
    <row r="44" spans="2:36" x14ac:dyDescent="0.25">
      <c r="B44" s="4" t="str">
        <f>RawJobs!B137</f>
        <v>2043</v>
      </c>
      <c r="C44" s="28" t="e">
        <f>IF(RawJobs!C137=0.000001,VLOOKUP($B44,Notes!$B$1:$C$1,2,0),RawJobs!C137)</f>
        <v>#N/A</v>
      </c>
      <c r="D44" s="28" t="e">
        <f>IF(RawJobs!D137=0.000001,VLOOKUP($B44,Notes!$B$1:$C$1,2,0),RawJobs!D137)</f>
        <v>#N/A</v>
      </c>
      <c r="E44" s="28" t="e">
        <f>IF(RawJobs!E137=0.000001,VLOOKUP($B44,Notes!$B$1:$C$1,2,0),RawJobs!E137)</f>
        <v>#N/A</v>
      </c>
      <c r="F44" s="28" t="e">
        <f>IF(RawJobs!F137=0.000001,VLOOKUP($B44,Notes!$B$1:$C$1,2,0),RawJobs!F137)</f>
        <v>#N/A</v>
      </c>
      <c r="G44" s="28" t="e">
        <f>IF(RawJobs!G137=0.000001,VLOOKUP($B44,Notes!$B$1:$C$1,2,0),RawJobs!G137)</f>
        <v>#N/A</v>
      </c>
      <c r="H44" s="28" t="e">
        <f>IF(RawJobs!H137=0.000001,VLOOKUP($B44,Notes!$B$1:$C$1,2,0),RawJobs!H137)</f>
        <v>#N/A</v>
      </c>
      <c r="I44" s="28" t="e">
        <f>IF(RawJobs!I137=0.000001,VLOOKUP($B44,Notes!$B$1:$C$1,2,0),RawJobs!I137)</f>
        <v>#N/A</v>
      </c>
      <c r="J44" s="28" t="e">
        <f>IF(RawJobs!J137=0.000001,VLOOKUP($B44,Notes!$B$1:$C$1,2,0),RawJobs!J137)</f>
        <v>#N/A</v>
      </c>
      <c r="K44" s="28" t="e">
        <f>IF(RawJobs!K137=0.000001,VLOOKUP($B44,Notes!$B$1:$C$1,2,0),RawJobs!K137)</f>
        <v>#N/A</v>
      </c>
      <c r="L44" s="28" t="e">
        <f>IF(RawJobs!L137=0.000001,VLOOKUP($B44,Notes!$B$1:$C$1,2,0),RawJobs!L137)</f>
        <v>#N/A</v>
      </c>
      <c r="N44" s="4" t="str">
        <f>RawJobs!B217</f>
        <v>2043</v>
      </c>
      <c r="O44" s="28" t="e">
        <f>IF(RawJobs!C217=0.000001,VLOOKUP($N44,Notes!$B$1:$C$1,2,0),RawJobs!C217)</f>
        <v>#N/A</v>
      </c>
      <c r="P44" s="28" t="e">
        <f>IF(RawJobs!D217=0.000001,VLOOKUP($N44,Notes!$B$1:$C$1,2,0),RawJobs!D217)</f>
        <v>#N/A</v>
      </c>
      <c r="Q44" s="28" t="e">
        <f>IF(RawJobs!E217=0.000001,VLOOKUP($N44,Notes!$B$1:$C$1,2,0),RawJobs!E217)</f>
        <v>#N/A</v>
      </c>
      <c r="R44" s="28" t="e">
        <f>IF(RawJobs!F217=0.000001,VLOOKUP($N44,Notes!$B$1:$C$1,2,0),RawJobs!F217)</f>
        <v>#N/A</v>
      </c>
      <c r="S44" s="28" t="e">
        <f>IF(RawJobs!G217=0.000001,VLOOKUP($N44,Notes!$B$1:$C$1,2,0),RawJobs!G217)</f>
        <v>#N/A</v>
      </c>
      <c r="T44" s="28" t="e">
        <f>IF(RawJobs!H217=0.000001,VLOOKUP($N44,Notes!$B$1:$C$1,2,0),RawJobs!H217)</f>
        <v>#N/A</v>
      </c>
      <c r="U44" s="28" t="e">
        <f>IF(RawJobs!I217=0.000001,VLOOKUP($N44,Notes!$B$1:$C$1,2,0),RawJobs!I217)</f>
        <v>#N/A</v>
      </c>
      <c r="V44" s="28" t="e">
        <f>IF(RawJobs!J217=0.000001,VLOOKUP($N44,Notes!$B$1:$C$1,2,0),RawJobs!J217)</f>
        <v>#N/A</v>
      </c>
      <c r="W44" s="28" t="e">
        <f>IF(RawJobs!K217=0.000001,VLOOKUP($N44,Notes!$B$1:$C$1,2,0),RawJobs!K217)</f>
        <v>#N/A</v>
      </c>
      <c r="X44" s="28" t="e">
        <f>IF(RawJobs!L217=0.000001,VLOOKUP($N44,Notes!$B$1:$C$1,2,0),RawJobs!L217)</f>
        <v>#N/A</v>
      </c>
      <c r="Z44" s="4" t="str">
        <f>RawJobs!B297</f>
        <v>2043</v>
      </c>
      <c r="AA44" s="28" t="e">
        <f>IF(RawJobs!C297=0.000001,VLOOKUP($N44,Notes!$B$1:$C$1,2,0),RawJobs!C297)</f>
        <v>#N/A</v>
      </c>
      <c r="AB44" s="28" t="e">
        <f>IF(RawJobs!D297=0.000001,VLOOKUP($N44,Notes!$B$1:$C$1,2,0),RawJobs!D297)</f>
        <v>#N/A</v>
      </c>
      <c r="AC44" s="28" t="e">
        <f>IF(RawJobs!E297=0.000001,VLOOKUP($N44,Notes!$B$1:$C$1,2,0),RawJobs!E297)</f>
        <v>#N/A</v>
      </c>
      <c r="AD44" s="28" t="e">
        <f>IF(RawJobs!F297=0.000001,VLOOKUP($N44,Notes!$B$1:$C$1,2,0),RawJobs!F297)</f>
        <v>#N/A</v>
      </c>
      <c r="AE44" s="28" t="e">
        <f>IF(RawJobs!G297=0.000001,VLOOKUP($N44,Notes!$B$1:$C$1,2,0),RawJobs!G297)</f>
        <v>#N/A</v>
      </c>
      <c r="AF44" s="28" t="e">
        <f>IF(RawJobs!H297=0.000001,VLOOKUP($N44,Notes!$B$1:$C$1,2,0),RawJobs!H297)</f>
        <v>#N/A</v>
      </c>
      <c r="AG44" s="28" t="e">
        <f>IF(RawJobs!I297=0.000001,VLOOKUP($N44,Notes!$B$1:$C$1,2,0),RawJobs!I297)</f>
        <v>#N/A</v>
      </c>
      <c r="AH44" s="28" t="e">
        <f>IF(RawJobs!J297=0.000001,VLOOKUP($N44,Notes!$B$1:$C$1,2,0),RawJobs!J297)</f>
        <v>#N/A</v>
      </c>
      <c r="AI44" s="28" t="e">
        <f>IF(RawJobs!K297=0.000001,VLOOKUP($N44,Notes!$B$1:$C$1,2,0),RawJobs!K297)</f>
        <v>#N/A</v>
      </c>
      <c r="AJ44" s="28" t="e">
        <f>IF(RawJobs!L297=0.000001,VLOOKUP($N44,Notes!$B$1:$C$1,2,0),RawJobs!L297)</f>
        <v>#N/A</v>
      </c>
    </row>
    <row r="45" spans="2:36" x14ac:dyDescent="0.25">
      <c r="B45" s="4" t="str">
        <f>RawJobs!B138</f>
        <v>2044</v>
      </c>
      <c r="C45" s="28" t="e">
        <f>IF(RawJobs!C138=0.000001,VLOOKUP($B45,Notes!$B$1:$C$1,2,0),RawJobs!C138)</f>
        <v>#N/A</v>
      </c>
      <c r="D45" s="28" t="e">
        <f>IF(RawJobs!D138=0.000001,VLOOKUP($B45,Notes!$B$1:$C$1,2,0),RawJobs!D138)</f>
        <v>#N/A</v>
      </c>
      <c r="E45" s="28" t="e">
        <f>IF(RawJobs!E138=0.000001,VLOOKUP($B45,Notes!$B$1:$C$1,2,0),RawJobs!E138)</f>
        <v>#N/A</v>
      </c>
      <c r="F45" s="28" t="e">
        <f>IF(RawJobs!F138=0.000001,VLOOKUP($B45,Notes!$B$1:$C$1,2,0),RawJobs!F138)</f>
        <v>#N/A</v>
      </c>
      <c r="G45" s="28" t="e">
        <f>IF(RawJobs!G138=0.000001,VLOOKUP($B45,Notes!$B$1:$C$1,2,0),RawJobs!G138)</f>
        <v>#N/A</v>
      </c>
      <c r="H45" s="28" t="e">
        <f>IF(RawJobs!H138=0.000001,VLOOKUP($B45,Notes!$B$1:$C$1,2,0),RawJobs!H138)</f>
        <v>#N/A</v>
      </c>
      <c r="I45" s="28" t="e">
        <f>IF(RawJobs!I138=0.000001,VLOOKUP($B45,Notes!$B$1:$C$1,2,0),RawJobs!I138)</f>
        <v>#N/A</v>
      </c>
      <c r="J45" s="28" t="e">
        <f>IF(RawJobs!J138=0.000001,VLOOKUP($B45,Notes!$B$1:$C$1,2,0),RawJobs!J138)</f>
        <v>#N/A</v>
      </c>
      <c r="K45" s="28" t="e">
        <f>IF(RawJobs!K138=0.000001,VLOOKUP($B45,Notes!$B$1:$C$1,2,0),RawJobs!K138)</f>
        <v>#N/A</v>
      </c>
      <c r="L45" s="28" t="e">
        <f>IF(RawJobs!L138=0.000001,VLOOKUP($B45,Notes!$B$1:$C$1,2,0),RawJobs!L138)</f>
        <v>#N/A</v>
      </c>
      <c r="N45" s="4" t="str">
        <f>RawJobs!B218</f>
        <v>2044</v>
      </c>
      <c r="O45" s="28" t="e">
        <f>IF(RawJobs!C218=0.000001,VLOOKUP($N45,Notes!$B$1:$C$1,2,0),RawJobs!C218)</f>
        <v>#N/A</v>
      </c>
      <c r="P45" s="28" t="e">
        <f>IF(RawJobs!D218=0.000001,VLOOKUP($N45,Notes!$B$1:$C$1,2,0),RawJobs!D218)</f>
        <v>#N/A</v>
      </c>
      <c r="Q45" s="28" t="e">
        <f>IF(RawJobs!E218=0.000001,VLOOKUP($N45,Notes!$B$1:$C$1,2,0),RawJobs!E218)</f>
        <v>#N/A</v>
      </c>
      <c r="R45" s="28" t="e">
        <f>IF(RawJobs!F218=0.000001,VLOOKUP($N45,Notes!$B$1:$C$1,2,0),RawJobs!F218)</f>
        <v>#N/A</v>
      </c>
      <c r="S45" s="28" t="e">
        <f>IF(RawJobs!G218=0.000001,VLOOKUP($N45,Notes!$B$1:$C$1,2,0),RawJobs!G218)</f>
        <v>#N/A</v>
      </c>
      <c r="T45" s="28" t="e">
        <f>IF(RawJobs!H218=0.000001,VLOOKUP($N45,Notes!$B$1:$C$1,2,0),RawJobs!H218)</f>
        <v>#N/A</v>
      </c>
      <c r="U45" s="28" t="e">
        <f>IF(RawJobs!I218=0.000001,VLOOKUP($N45,Notes!$B$1:$C$1,2,0),RawJobs!I218)</f>
        <v>#N/A</v>
      </c>
      <c r="V45" s="28" t="e">
        <f>IF(RawJobs!J218=0.000001,VLOOKUP($N45,Notes!$B$1:$C$1,2,0),RawJobs!J218)</f>
        <v>#N/A</v>
      </c>
      <c r="W45" s="28" t="e">
        <f>IF(RawJobs!K218=0.000001,VLOOKUP($N45,Notes!$B$1:$C$1,2,0),RawJobs!K218)</f>
        <v>#N/A</v>
      </c>
      <c r="X45" s="28" t="e">
        <f>IF(RawJobs!L218=0.000001,VLOOKUP($N45,Notes!$B$1:$C$1,2,0),RawJobs!L218)</f>
        <v>#N/A</v>
      </c>
      <c r="Z45" s="4" t="str">
        <f>RawJobs!B298</f>
        <v>2044</v>
      </c>
      <c r="AA45" s="28" t="e">
        <f>IF(RawJobs!C298=0.000001,VLOOKUP($N45,Notes!$B$1:$C$1,2,0),RawJobs!C298)</f>
        <v>#N/A</v>
      </c>
      <c r="AB45" s="28" t="e">
        <f>IF(RawJobs!D298=0.000001,VLOOKUP($N45,Notes!$B$1:$C$1,2,0),RawJobs!D298)</f>
        <v>#N/A</v>
      </c>
      <c r="AC45" s="28" t="e">
        <f>IF(RawJobs!E298=0.000001,VLOOKUP($N45,Notes!$B$1:$C$1,2,0),RawJobs!E298)</f>
        <v>#N/A</v>
      </c>
      <c r="AD45" s="28" t="e">
        <f>IF(RawJobs!F298=0.000001,VLOOKUP($N45,Notes!$B$1:$C$1,2,0),RawJobs!F298)</f>
        <v>#N/A</v>
      </c>
      <c r="AE45" s="28" t="e">
        <f>IF(RawJobs!G298=0.000001,VLOOKUP($N45,Notes!$B$1:$C$1,2,0),RawJobs!G298)</f>
        <v>#N/A</v>
      </c>
      <c r="AF45" s="28" t="e">
        <f>IF(RawJobs!H298=0.000001,VLOOKUP($N45,Notes!$B$1:$C$1,2,0),RawJobs!H298)</f>
        <v>#N/A</v>
      </c>
      <c r="AG45" s="28" t="e">
        <f>IF(RawJobs!I298=0.000001,VLOOKUP($N45,Notes!$B$1:$C$1,2,0),RawJobs!I298)</f>
        <v>#N/A</v>
      </c>
      <c r="AH45" s="28" t="e">
        <f>IF(RawJobs!J298=0.000001,VLOOKUP($N45,Notes!$B$1:$C$1,2,0),RawJobs!J298)</f>
        <v>#N/A</v>
      </c>
      <c r="AI45" s="28" t="e">
        <f>IF(RawJobs!K298=0.000001,VLOOKUP($N45,Notes!$B$1:$C$1,2,0),RawJobs!K298)</f>
        <v>#N/A</v>
      </c>
      <c r="AJ45" s="28" t="e">
        <f>IF(RawJobs!L298=0.000001,VLOOKUP($N45,Notes!$B$1:$C$1,2,0),RawJobs!L298)</f>
        <v>#N/A</v>
      </c>
    </row>
    <row r="46" spans="2:36" x14ac:dyDescent="0.25">
      <c r="B46" s="4" t="str">
        <f>RawJobs!B139</f>
        <v>2045</v>
      </c>
      <c r="C46" s="28" t="e">
        <f>IF(RawJobs!C139=0.000001,VLOOKUP($B46,Notes!$B$1:$C$1,2,0),RawJobs!C139)</f>
        <v>#N/A</v>
      </c>
      <c r="D46" s="28" t="e">
        <f>IF(RawJobs!D139=0.000001,VLOOKUP($B46,Notes!$B$1:$C$1,2,0),RawJobs!D139)</f>
        <v>#N/A</v>
      </c>
      <c r="E46" s="28" t="e">
        <f>IF(RawJobs!E139=0.000001,VLOOKUP($B46,Notes!$B$1:$C$1,2,0),RawJobs!E139)</f>
        <v>#N/A</v>
      </c>
      <c r="F46" s="28" t="e">
        <f>IF(RawJobs!F139=0.000001,VLOOKUP($B46,Notes!$B$1:$C$1,2,0),RawJobs!F139)</f>
        <v>#N/A</v>
      </c>
      <c r="G46" s="28" t="e">
        <f>IF(RawJobs!G139=0.000001,VLOOKUP($B46,Notes!$B$1:$C$1,2,0),RawJobs!G139)</f>
        <v>#N/A</v>
      </c>
      <c r="H46" s="28" t="e">
        <f>IF(RawJobs!H139=0.000001,VLOOKUP($B46,Notes!$B$1:$C$1,2,0),RawJobs!H139)</f>
        <v>#N/A</v>
      </c>
      <c r="I46" s="28" t="e">
        <f>IF(RawJobs!I139=0.000001,VLOOKUP($B46,Notes!$B$1:$C$1,2,0),RawJobs!I139)</f>
        <v>#N/A</v>
      </c>
      <c r="J46" s="28" t="e">
        <f>IF(RawJobs!J139=0.000001,VLOOKUP($B46,Notes!$B$1:$C$1,2,0),RawJobs!J139)</f>
        <v>#N/A</v>
      </c>
      <c r="K46" s="28" t="e">
        <f>IF(RawJobs!K139=0.000001,VLOOKUP($B46,Notes!$B$1:$C$1,2,0),RawJobs!K139)</f>
        <v>#N/A</v>
      </c>
      <c r="L46" s="28" t="e">
        <f>IF(RawJobs!L139=0.000001,VLOOKUP($B46,Notes!$B$1:$C$1,2,0),RawJobs!L139)</f>
        <v>#N/A</v>
      </c>
      <c r="N46" s="4" t="str">
        <f>RawJobs!B219</f>
        <v>2045</v>
      </c>
      <c r="O46" s="28" t="e">
        <f>IF(RawJobs!C219=0.000001,VLOOKUP($N46,Notes!$B$1:$C$1,2,0),RawJobs!C219)</f>
        <v>#N/A</v>
      </c>
      <c r="P46" s="28" t="e">
        <f>IF(RawJobs!D219=0.000001,VLOOKUP($N46,Notes!$B$1:$C$1,2,0),RawJobs!D219)</f>
        <v>#N/A</v>
      </c>
      <c r="Q46" s="28" t="e">
        <f>IF(RawJobs!E219=0.000001,VLOOKUP($N46,Notes!$B$1:$C$1,2,0),RawJobs!E219)</f>
        <v>#N/A</v>
      </c>
      <c r="R46" s="28" t="e">
        <f>IF(RawJobs!F219=0.000001,VLOOKUP($N46,Notes!$B$1:$C$1,2,0),RawJobs!F219)</f>
        <v>#N/A</v>
      </c>
      <c r="S46" s="28" t="e">
        <f>IF(RawJobs!G219=0.000001,VLOOKUP($N46,Notes!$B$1:$C$1,2,0),RawJobs!G219)</f>
        <v>#N/A</v>
      </c>
      <c r="T46" s="28" t="e">
        <f>IF(RawJobs!H219=0.000001,VLOOKUP($N46,Notes!$B$1:$C$1,2,0),RawJobs!H219)</f>
        <v>#N/A</v>
      </c>
      <c r="U46" s="28" t="e">
        <f>IF(RawJobs!I219=0.000001,VLOOKUP($N46,Notes!$B$1:$C$1,2,0),RawJobs!I219)</f>
        <v>#N/A</v>
      </c>
      <c r="V46" s="28" t="e">
        <f>IF(RawJobs!J219=0.000001,VLOOKUP($N46,Notes!$B$1:$C$1,2,0),RawJobs!J219)</f>
        <v>#N/A</v>
      </c>
      <c r="W46" s="28" t="e">
        <f>IF(RawJobs!K219=0.000001,VLOOKUP($N46,Notes!$B$1:$C$1,2,0),RawJobs!K219)</f>
        <v>#N/A</v>
      </c>
      <c r="X46" s="28" t="e">
        <f>IF(RawJobs!L219=0.000001,VLOOKUP($N46,Notes!$B$1:$C$1,2,0),RawJobs!L219)</f>
        <v>#N/A</v>
      </c>
      <c r="Z46" s="4" t="str">
        <f>RawJobs!B299</f>
        <v>2045</v>
      </c>
      <c r="AA46" s="28" t="e">
        <f>IF(RawJobs!C299=0.000001,VLOOKUP($N46,Notes!$B$1:$C$1,2,0),RawJobs!C299)</f>
        <v>#N/A</v>
      </c>
      <c r="AB46" s="28" t="e">
        <f>IF(RawJobs!D299=0.000001,VLOOKUP($N46,Notes!$B$1:$C$1,2,0),RawJobs!D299)</f>
        <v>#N/A</v>
      </c>
      <c r="AC46" s="28" t="e">
        <f>IF(RawJobs!E299=0.000001,VLOOKUP($N46,Notes!$B$1:$C$1,2,0),RawJobs!E299)</f>
        <v>#N/A</v>
      </c>
      <c r="AD46" s="28" t="e">
        <f>IF(RawJobs!F299=0.000001,VLOOKUP($N46,Notes!$B$1:$C$1,2,0),RawJobs!F299)</f>
        <v>#N/A</v>
      </c>
      <c r="AE46" s="28" t="e">
        <f>IF(RawJobs!G299=0.000001,VLOOKUP($N46,Notes!$B$1:$C$1,2,0),RawJobs!G299)</f>
        <v>#N/A</v>
      </c>
      <c r="AF46" s="28" t="e">
        <f>IF(RawJobs!H299=0.000001,VLOOKUP($N46,Notes!$B$1:$C$1,2,0),RawJobs!H299)</f>
        <v>#N/A</v>
      </c>
      <c r="AG46" s="28" t="e">
        <f>IF(RawJobs!I299=0.000001,VLOOKUP($N46,Notes!$B$1:$C$1,2,0),RawJobs!I299)</f>
        <v>#N/A</v>
      </c>
      <c r="AH46" s="28" t="e">
        <f>IF(RawJobs!J299=0.000001,VLOOKUP($N46,Notes!$B$1:$C$1,2,0),RawJobs!J299)</f>
        <v>#N/A</v>
      </c>
      <c r="AI46" s="28" t="e">
        <f>IF(RawJobs!K299=0.000001,VLOOKUP($N46,Notes!$B$1:$C$1,2,0),RawJobs!K299)</f>
        <v>#N/A</v>
      </c>
      <c r="AJ46" s="28" t="e">
        <f>IF(RawJobs!L299=0.000001,VLOOKUP($N46,Notes!$B$1:$C$1,2,0),RawJobs!L299)</f>
        <v>#N/A</v>
      </c>
    </row>
    <row r="47" spans="2:36" x14ac:dyDescent="0.25">
      <c r="B47" s="4" t="str">
        <f>RawJobs!B140</f>
        <v>2046</v>
      </c>
      <c r="C47" s="28" t="e">
        <f>IF(RawJobs!C140=0.000001,VLOOKUP($B47,Notes!$B$1:$C$1,2,0),RawJobs!C140)</f>
        <v>#N/A</v>
      </c>
      <c r="D47" s="28" t="e">
        <f>IF(RawJobs!D140=0.000001,VLOOKUP($B47,Notes!$B$1:$C$1,2,0),RawJobs!D140)</f>
        <v>#N/A</v>
      </c>
      <c r="E47" s="28" t="e">
        <f>IF(RawJobs!E140=0.000001,VLOOKUP($B47,Notes!$B$1:$C$1,2,0),RawJobs!E140)</f>
        <v>#N/A</v>
      </c>
      <c r="F47" s="28" t="e">
        <f>IF(RawJobs!F140=0.000001,VLOOKUP($B47,Notes!$B$1:$C$1,2,0),RawJobs!F140)</f>
        <v>#N/A</v>
      </c>
      <c r="G47" s="28" t="e">
        <f>IF(RawJobs!G140=0.000001,VLOOKUP($B47,Notes!$B$1:$C$1,2,0),RawJobs!G140)</f>
        <v>#N/A</v>
      </c>
      <c r="H47" s="28" t="e">
        <f>IF(RawJobs!H140=0.000001,VLOOKUP($B47,Notes!$B$1:$C$1,2,0),RawJobs!H140)</f>
        <v>#N/A</v>
      </c>
      <c r="I47" s="28" t="e">
        <f>IF(RawJobs!I140=0.000001,VLOOKUP($B47,Notes!$B$1:$C$1,2,0),RawJobs!I140)</f>
        <v>#N/A</v>
      </c>
      <c r="J47" s="28" t="e">
        <f>IF(RawJobs!J140=0.000001,VLOOKUP($B47,Notes!$B$1:$C$1,2,0),RawJobs!J140)</f>
        <v>#N/A</v>
      </c>
      <c r="K47" s="28" t="e">
        <f>IF(RawJobs!K140=0.000001,VLOOKUP($B47,Notes!$B$1:$C$1,2,0),RawJobs!K140)</f>
        <v>#N/A</v>
      </c>
      <c r="L47" s="28" t="e">
        <f>IF(RawJobs!L140=0.000001,VLOOKUP($B47,Notes!$B$1:$C$1,2,0),RawJobs!L140)</f>
        <v>#N/A</v>
      </c>
      <c r="N47" s="4" t="str">
        <f>RawJobs!B220</f>
        <v>2046</v>
      </c>
      <c r="O47" s="28" t="e">
        <f>IF(RawJobs!C220=0.000001,VLOOKUP($N47,Notes!$B$1:$C$1,2,0),RawJobs!C220)</f>
        <v>#N/A</v>
      </c>
      <c r="P47" s="28" t="e">
        <f>IF(RawJobs!D220=0.000001,VLOOKUP($N47,Notes!$B$1:$C$1,2,0),RawJobs!D220)</f>
        <v>#N/A</v>
      </c>
      <c r="Q47" s="28" t="e">
        <f>IF(RawJobs!E220=0.000001,VLOOKUP($N47,Notes!$B$1:$C$1,2,0),RawJobs!E220)</f>
        <v>#N/A</v>
      </c>
      <c r="R47" s="28" t="e">
        <f>IF(RawJobs!F220=0.000001,VLOOKUP($N47,Notes!$B$1:$C$1,2,0),RawJobs!F220)</f>
        <v>#N/A</v>
      </c>
      <c r="S47" s="28" t="e">
        <f>IF(RawJobs!G220=0.000001,VLOOKUP($N47,Notes!$B$1:$C$1,2,0),RawJobs!G220)</f>
        <v>#N/A</v>
      </c>
      <c r="T47" s="28" t="e">
        <f>IF(RawJobs!H220=0.000001,VLOOKUP($N47,Notes!$B$1:$C$1,2,0),RawJobs!H220)</f>
        <v>#N/A</v>
      </c>
      <c r="U47" s="28" t="e">
        <f>IF(RawJobs!I220=0.000001,VLOOKUP($N47,Notes!$B$1:$C$1,2,0),RawJobs!I220)</f>
        <v>#N/A</v>
      </c>
      <c r="V47" s="28" t="e">
        <f>IF(RawJobs!J220=0.000001,VLOOKUP($N47,Notes!$B$1:$C$1,2,0),RawJobs!J220)</f>
        <v>#N/A</v>
      </c>
      <c r="W47" s="28" t="e">
        <f>IF(RawJobs!K220=0.000001,VLOOKUP($N47,Notes!$B$1:$C$1,2,0),RawJobs!K220)</f>
        <v>#N/A</v>
      </c>
      <c r="X47" s="28" t="e">
        <f>IF(RawJobs!L220=0.000001,VLOOKUP($N47,Notes!$B$1:$C$1,2,0),RawJobs!L220)</f>
        <v>#N/A</v>
      </c>
      <c r="Z47" s="4" t="str">
        <f>RawJobs!B300</f>
        <v>2046</v>
      </c>
      <c r="AA47" s="28" t="e">
        <f>IF(RawJobs!C300=0.000001,VLOOKUP($N47,Notes!$B$1:$C$1,2,0),RawJobs!C300)</f>
        <v>#N/A</v>
      </c>
      <c r="AB47" s="28" t="e">
        <f>IF(RawJobs!D300=0.000001,VLOOKUP($N47,Notes!$B$1:$C$1,2,0),RawJobs!D300)</f>
        <v>#N/A</v>
      </c>
      <c r="AC47" s="28" t="e">
        <f>IF(RawJobs!E300=0.000001,VLOOKUP($N47,Notes!$B$1:$C$1,2,0),RawJobs!E300)</f>
        <v>#N/A</v>
      </c>
      <c r="AD47" s="28" t="e">
        <f>IF(RawJobs!F300=0.000001,VLOOKUP($N47,Notes!$B$1:$C$1,2,0),RawJobs!F300)</f>
        <v>#N/A</v>
      </c>
      <c r="AE47" s="28" t="e">
        <f>IF(RawJobs!G300=0.000001,VLOOKUP($N47,Notes!$B$1:$C$1,2,0),RawJobs!G300)</f>
        <v>#N/A</v>
      </c>
      <c r="AF47" s="28" t="e">
        <f>IF(RawJobs!H300=0.000001,VLOOKUP($N47,Notes!$B$1:$C$1,2,0),RawJobs!H300)</f>
        <v>#N/A</v>
      </c>
      <c r="AG47" s="28" t="e">
        <f>IF(RawJobs!I300=0.000001,VLOOKUP($N47,Notes!$B$1:$C$1,2,0),RawJobs!I300)</f>
        <v>#N/A</v>
      </c>
      <c r="AH47" s="28" t="e">
        <f>IF(RawJobs!J300=0.000001,VLOOKUP($N47,Notes!$B$1:$C$1,2,0),RawJobs!J300)</f>
        <v>#N/A</v>
      </c>
      <c r="AI47" s="28" t="e">
        <f>IF(RawJobs!K300=0.000001,VLOOKUP($N47,Notes!$B$1:$C$1,2,0),RawJobs!K300)</f>
        <v>#N/A</v>
      </c>
      <c r="AJ47" s="28" t="e">
        <f>IF(RawJobs!L300=0.000001,VLOOKUP($N47,Notes!$B$1:$C$1,2,0),RawJobs!L300)</f>
        <v>#N/A</v>
      </c>
    </row>
    <row r="48" spans="2:36" x14ac:dyDescent="0.25">
      <c r="B48" s="4" t="str">
        <f>RawJobs!B141</f>
        <v>2047</v>
      </c>
      <c r="C48" s="28" t="e">
        <f>IF(RawJobs!C141=0.000001,VLOOKUP($B48,Notes!$B$1:$C$1,2,0),RawJobs!C141)</f>
        <v>#N/A</v>
      </c>
      <c r="D48" s="28" t="e">
        <f>IF(RawJobs!D141=0.000001,VLOOKUP($B48,Notes!$B$1:$C$1,2,0),RawJobs!D141)</f>
        <v>#N/A</v>
      </c>
      <c r="E48" s="28" t="e">
        <f>IF(RawJobs!E141=0.000001,VLOOKUP($B48,Notes!$B$1:$C$1,2,0),RawJobs!E141)</f>
        <v>#N/A</v>
      </c>
      <c r="F48" s="28" t="e">
        <f>IF(RawJobs!F141=0.000001,VLOOKUP($B48,Notes!$B$1:$C$1,2,0),RawJobs!F141)</f>
        <v>#N/A</v>
      </c>
      <c r="G48" s="28" t="e">
        <f>IF(RawJobs!G141=0.000001,VLOOKUP($B48,Notes!$B$1:$C$1,2,0),RawJobs!G141)</f>
        <v>#N/A</v>
      </c>
      <c r="H48" s="28" t="e">
        <f>IF(RawJobs!H141=0.000001,VLOOKUP($B48,Notes!$B$1:$C$1,2,0),RawJobs!H141)</f>
        <v>#N/A</v>
      </c>
      <c r="I48" s="28" t="e">
        <f>IF(RawJobs!I141=0.000001,VLOOKUP($B48,Notes!$B$1:$C$1,2,0),RawJobs!I141)</f>
        <v>#N/A</v>
      </c>
      <c r="J48" s="28" t="e">
        <f>IF(RawJobs!J141=0.000001,VLOOKUP($B48,Notes!$B$1:$C$1,2,0),RawJobs!J141)</f>
        <v>#N/A</v>
      </c>
      <c r="K48" s="28" t="e">
        <f>IF(RawJobs!K141=0.000001,VLOOKUP($B48,Notes!$B$1:$C$1,2,0),RawJobs!K141)</f>
        <v>#N/A</v>
      </c>
      <c r="L48" s="28" t="e">
        <f>IF(RawJobs!L141=0.000001,VLOOKUP($B48,Notes!$B$1:$C$1,2,0),RawJobs!L141)</f>
        <v>#N/A</v>
      </c>
      <c r="N48" s="4" t="str">
        <f>RawJobs!B221</f>
        <v>2047</v>
      </c>
      <c r="O48" s="28" t="e">
        <f>IF(RawJobs!C221=0.000001,VLOOKUP($N48,Notes!$B$1:$C$1,2,0),RawJobs!C221)</f>
        <v>#N/A</v>
      </c>
      <c r="P48" s="28" t="e">
        <f>IF(RawJobs!D221=0.000001,VLOOKUP($N48,Notes!$B$1:$C$1,2,0),RawJobs!D221)</f>
        <v>#N/A</v>
      </c>
      <c r="Q48" s="28" t="e">
        <f>IF(RawJobs!E221=0.000001,VLOOKUP($N48,Notes!$B$1:$C$1,2,0),RawJobs!E221)</f>
        <v>#N/A</v>
      </c>
      <c r="R48" s="28" t="e">
        <f>IF(RawJobs!F221=0.000001,VLOOKUP($N48,Notes!$B$1:$C$1,2,0),RawJobs!F221)</f>
        <v>#N/A</v>
      </c>
      <c r="S48" s="28" t="e">
        <f>IF(RawJobs!G221=0.000001,VLOOKUP($N48,Notes!$B$1:$C$1,2,0),RawJobs!G221)</f>
        <v>#N/A</v>
      </c>
      <c r="T48" s="28" t="e">
        <f>IF(RawJobs!H221=0.000001,VLOOKUP($N48,Notes!$B$1:$C$1,2,0),RawJobs!H221)</f>
        <v>#N/A</v>
      </c>
      <c r="U48" s="28" t="e">
        <f>IF(RawJobs!I221=0.000001,VLOOKUP($N48,Notes!$B$1:$C$1,2,0),RawJobs!I221)</f>
        <v>#N/A</v>
      </c>
      <c r="V48" s="28" t="e">
        <f>IF(RawJobs!J221=0.000001,VLOOKUP($N48,Notes!$B$1:$C$1,2,0),RawJobs!J221)</f>
        <v>#N/A</v>
      </c>
      <c r="W48" s="28" t="e">
        <f>IF(RawJobs!K221=0.000001,VLOOKUP($N48,Notes!$B$1:$C$1,2,0),RawJobs!K221)</f>
        <v>#N/A</v>
      </c>
      <c r="X48" s="28" t="e">
        <f>IF(RawJobs!L221=0.000001,VLOOKUP($N48,Notes!$B$1:$C$1,2,0),RawJobs!L221)</f>
        <v>#N/A</v>
      </c>
      <c r="Z48" s="4" t="str">
        <f>RawJobs!B301</f>
        <v>2047</v>
      </c>
      <c r="AA48" s="28" t="e">
        <f>IF(RawJobs!C301=0.000001,VLOOKUP($N48,Notes!$B$1:$C$1,2,0),RawJobs!C301)</f>
        <v>#N/A</v>
      </c>
      <c r="AB48" s="28" t="e">
        <f>IF(RawJobs!D301=0.000001,VLOOKUP($N48,Notes!$B$1:$C$1,2,0),RawJobs!D301)</f>
        <v>#N/A</v>
      </c>
      <c r="AC48" s="28" t="e">
        <f>IF(RawJobs!E301=0.000001,VLOOKUP($N48,Notes!$B$1:$C$1,2,0),RawJobs!E301)</f>
        <v>#N/A</v>
      </c>
      <c r="AD48" s="28" t="e">
        <f>IF(RawJobs!F301=0.000001,VLOOKUP($N48,Notes!$B$1:$C$1,2,0),RawJobs!F301)</f>
        <v>#N/A</v>
      </c>
      <c r="AE48" s="28" t="e">
        <f>IF(RawJobs!G301=0.000001,VLOOKUP($N48,Notes!$B$1:$C$1,2,0),RawJobs!G301)</f>
        <v>#N/A</v>
      </c>
      <c r="AF48" s="28" t="e">
        <f>IF(RawJobs!H301=0.000001,VLOOKUP($N48,Notes!$B$1:$C$1,2,0),RawJobs!H301)</f>
        <v>#N/A</v>
      </c>
      <c r="AG48" s="28" t="e">
        <f>IF(RawJobs!I301=0.000001,VLOOKUP($N48,Notes!$B$1:$C$1,2,0),RawJobs!I301)</f>
        <v>#N/A</v>
      </c>
      <c r="AH48" s="28" t="e">
        <f>IF(RawJobs!J301=0.000001,VLOOKUP($N48,Notes!$B$1:$C$1,2,0),RawJobs!J301)</f>
        <v>#N/A</v>
      </c>
      <c r="AI48" s="28" t="e">
        <f>IF(RawJobs!K301=0.000001,VLOOKUP($N48,Notes!$B$1:$C$1,2,0),RawJobs!K301)</f>
        <v>#N/A</v>
      </c>
      <c r="AJ48" s="28" t="e">
        <f>IF(RawJobs!L301=0.000001,VLOOKUP($N48,Notes!$B$1:$C$1,2,0),RawJobs!L301)</f>
        <v>#N/A</v>
      </c>
    </row>
    <row r="49" spans="2:36" x14ac:dyDescent="0.25">
      <c r="B49" s="4" t="str">
        <f>RawJobs!B142</f>
        <v>2048</v>
      </c>
      <c r="C49" s="28" t="e">
        <f>IF(RawJobs!C142=0.000001,VLOOKUP($B49,Notes!$B$1:$C$1,2,0),RawJobs!C142)</f>
        <v>#N/A</v>
      </c>
      <c r="D49" s="28" t="e">
        <f>IF(RawJobs!D142=0.000001,VLOOKUP($B49,Notes!$B$1:$C$1,2,0),RawJobs!D142)</f>
        <v>#N/A</v>
      </c>
      <c r="E49" s="28" t="e">
        <f>IF(RawJobs!E142=0.000001,VLOOKUP($B49,Notes!$B$1:$C$1,2,0),RawJobs!E142)</f>
        <v>#N/A</v>
      </c>
      <c r="F49" s="28" t="e">
        <f>IF(RawJobs!F142=0.000001,VLOOKUP($B49,Notes!$B$1:$C$1,2,0),RawJobs!F142)</f>
        <v>#N/A</v>
      </c>
      <c r="G49" s="28" t="e">
        <f>IF(RawJobs!G142=0.000001,VLOOKUP($B49,Notes!$B$1:$C$1,2,0),RawJobs!G142)</f>
        <v>#N/A</v>
      </c>
      <c r="H49" s="28" t="e">
        <f>IF(RawJobs!H142=0.000001,VLOOKUP($B49,Notes!$B$1:$C$1,2,0),RawJobs!H142)</f>
        <v>#N/A</v>
      </c>
      <c r="I49" s="28" t="e">
        <f>IF(RawJobs!I142=0.000001,VLOOKUP($B49,Notes!$B$1:$C$1,2,0),RawJobs!I142)</f>
        <v>#N/A</v>
      </c>
      <c r="J49" s="28" t="e">
        <f>IF(RawJobs!J142=0.000001,VLOOKUP($B49,Notes!$B$1:$C$1,2,0),RawJobs!J142)</f>
        <v>#N/A</v>
      </c>
      <c r="K49" s="28" t="e">
        <f>IF(RawJobs!K142=0.000001,VLOOKUP($B49,Notes!$B$1:$C$1,2,0),RawJobs!K142)</f>
        <v>#N/A</v>
      </c>
      <c r="L49" s="28" t="e">
        <f>IF(RawJobs!L142=0.000001,VLOOKUP($B49,Notes!$B$1:$C$1,2,0),RawJobs!L142)</f>
        <v>#N/A</v>
      </c>
      <c r="N49" s="4" t="str">
        <f>RawJobs!B222</f>
        <v>2048</v>
      </c>
      <c r="O49" s="28" t="e">
        <f>IF(RawJobs!C222=0.000001,VLOOKUP($N49,Notes!$B$1:$C$1,2,0),RawJobs!C222)</f>
        <v>#N/A</v>
      </c>
      <c r="P49" s="28" t="e">
        <f>IF(RawJobs!D222=0.000001,VLOOKUP($N49,Notes!$B$1:$C$1,2,0),RawJobs!D222)</f>
        <v>#N/A</v>
      </c>
      <c r="Q49" s="28" t="e">
        <f>IF(RawJobs!E222=0.000001,VLOOKUP($N49,Notes!$B$1:$C$1,2,0),RawJobs!E222)</f>
        <v>#N/A</v>
      </c>
      <c r="R49" s="28" t="e">
        <f>IF(RawJobs!F222=0.000001,VLOOKUP($N49,Notes!$B$1:$C$1,2,0),RawJobs!F222)</f>
        <v>#N/A</v>
      </c>
      <c r="S49" s="28" t="e">
        <f>IF(RawJobs!G222=0.000001,VLOOKUP($N49,Notes!$B$1:$C$1,2,0),RawJobs!G222)</f>
        <v>#N/A</v>
      </c>
      <c r="T49" s="28" t="e">
        <f>IF(RawJobs!H222=0.000001,VLOOKUP($N49,Notes!$B$1:$C$1,2,0),RawJobs!H222)</f>
        <v>#N/A</v>
      </c>
      <c r="U49" s="28" t="e">
        <f>IF(RawJobs!I222=0.000001,VLOOKUP($N49,Notes!$B$1:$C$1,2,0),RawJobs!I222)</f>
        <v>#N/A</v>
      </c>
      <c r="V49" s="28" t="e">
        <f>IF(RawJobs!J222=0.000001,VLOOKUP($N49,Notes!$B$1:$C$1,2,0),RawJobs!J222)</f>
        <v>#N/A</v>
      </c>
      <c r="W49" s="28" t="e">
        <f>IF(RawJobs!K222=0.000001,VLOOKUP($N49,Notes!$B$1:$C$1,2,0),RawJobs!K222)</f>
        <v>#N/A</v>
      </c>
      <c r="X49" s="28" t="e">
        <f>IF(RawJobs!L222=0.000001,VLOOKUP($N49,Notes!$B$1:$C$1,2,0),RawJobs!L222)</f>
        <v>#N/A</v>
      </c>
      <c r="Z49" s="4" t="str">
        <f>RawJobs!B302</f>
        <v>2048</v>
      </c>
      <c r="AA49" s="28" t="e">
        <f>IF(RawJobs!C302=0.000001,VLOOKUP($N49,Notes!$B$1:$C$1,2,0),RawJobs!C302)</f>
        <v>#N/A</v>
      </c>
      <c r="AB49" s="28" t="e">
        <f>IF(RawJobs!D302=0.000001,VLOOKUP($N49,Notes!$B$1:$C$1,2,0),RawJobs!D302)</f>
        <v>#N/A</v>
      </c>
      <c r="AC49" s="28" t="e">
        <f>IF(RawJobs!E302=0.000001,VLOOKUP($N49,Notes!$B$1:$C$1,2,0),RawJobs!E302)</f>
        <v>#N/A</v>
      </c>
      <c r="AD49" s="28" t="e">
        <f>IF(RawJobs!F302=0.000001,VLOOKUP($N49,Notes!$B$1:$C$1,2,0),RawJobs!F302)</f>
        <v>#N/A</v>
      </c>
      <c r="AE49" s="28" t="e">
        <f>IF(RawJobs!G302=0.000001,VLOOKUP($N49,Notes!$B$1:$C$1,2,0),RawJobs!G302)</f>
        <v>#N/A</v>
      </c>
      <c r="AF49" s="28" t="e">
        <f>IF(RawJobs!H302=0.000001,VLOOKUP($N49,Notes!$B$1:$C$1,2,0),RawJobs!H302)</f>
        <v>#N/A</v>
      </c>
      <c r="AG49" s="28" t="e">
        <f>IF(RawJobs!I302=0.000001,VLOOKUP($N49,Notes!$B$1:$C$1,2,0),RawJobs!I302)</f>
        <v>#N/A</v>
      </c>
      <c r="AH49" s="28" t="e">
        <f>IF(RawJobs!J302=0.000001,VLOOKUP($N49,Notes!$B$1:$C$1,2,0),RawJobs!J302)</f>
        <v>#N/A</v>
      </c>
      <c r="AI49" s="28" t="e">
        <f>IF(RawJobs!K302=0.000001,VLOOKUP($N49,Notes!$B$1:$C$1,2,0),RawJobs!K302)</f>
        <v>#N/A</v>
      </c>
      <c r="AJ49" s="28" t="e">
        <f>IF(RawJobs!L302=0.000001,VLOOKUP($N49,Notes!$B$1:$C$1,2,0),RawJobs!L302)</f>
        <v>#N/A</v>
      </c>
    </row>
    <row r="50" spans="2:36" x14ac:dyDescent="0.25">
      <c r="B50" s="4" t="str">
        <f>RawJobs!B143</f>
        <v>2049</v>
      </c>
      <c r="C50" s="28" t="e">
        <f>IF(RawJobs!C143=0.000001,VLOOKUP($B50,Notes!$B$1:$C$1,2,0),RawJobs!C143)</f>
        <v>#N/A</v>
      </c>
      <c r="D50" s="28" t="e">
        <f>IF(RawJobs!D143=0.000001,VLOOKUP($B50,Notes!$B$1:$C$1,2,0),RawJobs!D143)</f>
        <v>#N/A</v>
      </c>
      <c r="E50" s="28" t="e">
        <f>IF(RawJobs!E143=0.000001,VLOOKUP($B50,Notes!$B$1:$C$1,2,0),RawJobs!E143)</f>
        <v>#N/A</v>
      </c>
      <c r="F50" s="28" t="e">
        <f>IF(RawJobs!F143=0.000001,VLOOKUP($B50,Notes!$B$1:$C$1,2,0),RawJobs!F143)</f>
        <v>#N/A</v>
      </c>
      <c r="G50" s="28" t="e">
        <f>IF(RawJobs!G143=0.000001,VLOOKUP($B50,Notes!$B$1:$C$1,2,0),RawJobs!G143)</f>
        <v>#N/A</v>
      </c>
      <c r="H50" s="28" t="e">
        <f>IF(RawJobs!H143=0.000001,VLOOKUP($B50,Notes!$B$1:$C$1,2,0),RawJobs!H143)</f>
        <v>#N/A</v>
      </c>
      <c r="I50" s="28" t="e">
        <f>IF(RawJobs!I143=0.000001,VLOOKUP($B50,Notes!$B$1:$C$1,2,0),RawJobs!I143)</f>
        <v>#N/A</v>
      </c>
      <c r="J50" s="28" t="e">
        <f>IF(RawJobs!J143=0.000001,VLOOKUP($B50,Notes!$B$1:$C$1,2,0),RawJobs!J143)</f>
        <v>#N/A</v>
      </c>
      <c r="K50" s="28" t="e">
        <f>IF(RawJobs!K143=0.000001,VLOOKUP($B50,Notes!$B$1:$C$1,2,0),RawJobs!K143)</f>
        <v>#N/A</v>
      </c>
      <c r="L50" s="28" t="e">
        <f>IF(RawJobs!L143=0.000001,VLOOKUP($B50,Notes!$B$1:$C$1,2,0),RawJobs!L143)</f>
        <v>#N/A</v>
      </c>
      <c r="N50" s="4" t="str">
        <f>RawJobs!B223</f>
        <v>2049</v>
      </c>
      <c r="O50" s="28" t="e">
        <f>IF(RawJobs!C223=0.000001,VLOOKUP($N50,Notes!$B$1:$C$1,2,0),RawJobs!C223)</f>
        <v>#N/A</v>
      </c>
      <c r="P50" s="28" t="e">
        <f>IF(RawJobs!D223=0.000001,VLOOKUP($N50,Notes!$B$1:$C$1,2,0),RawJobs!D223)</f>
        <v>#N/A</v>
      </c>
      <c r="Q50" s="28" t="e">
        <f>IF(RawJobs!E223=0.000001,VLOOKUP($N50,Notes!$B$1:$C$1,2,0),RawJobs!E223)</f>
        <v>#N/A</v>
      </c>
      <c r="R50" s="28" t="e">
        <f>IF(RawJobs!F223=0.000001,VLOOKUP($N50,Notes!$B$1:$C$1,2,0),RawJobs!F223)</f>
        <v>#N/A</v>
      </c>
      <c r="S50" s="28" t="e">
        <f>IF(RawJobs!G223=0.000001,VLOOKUP($N50,Notes!$B$1:$C$1,2,0),RawJobs!G223)</f>
        <v>#N/A</v>
      </c>
      <c r="T50" s="28" t="e">
        <f>IF(RawJobs!H223=0.000001,VLOOKUP($N50,Notes!$B$1:$C$1,2,0),RawJobs!H223)</f>
        <v>#N/A</v>
      </c>
      <c r="U50" s="28" t="e">
        <f>IF(RawJobs!I223=0.000001,VLOOKUP($N50,Notes!$B$1:$C$1,2,0),RawJobs!I223)</f>
        <v>#N/A</v>
      </c>
      <c r="V50" s="28" t="e">
        <f>IF(RawJobs!J223=0.000001,VLOOKUP($N50,Notes!$B$1:$C$1,2,0),RawJobs!J223)</f>
        <v>#N/A</v>
      </c>
      <c r="W50" s="28" t="e">
        <f>IF(RawJobs!K223=0.000001,VLOOKUP($N50,Notes!$B$1:$C$1,2,0),RawJobs!K223)</f>
        <v>#N/A</v>
      </c>
      <c r="X50" s="28" t="e">
        <f>IF(RawJobs!L223=0.000001,VLOOKUP($N50,Notes!$B$1:$C$1,2,0),RawJobs!L223)</f>
        <v>#N/A</v>
      </c>
      <c r="Z50" s="4" t="str">
        <f>RawJobs!B303</f>
        <v>2049</v>
      </c>
      <c r="AA50" s="28" t="e">
        <f>IF(RawJobs!C303=0.000001,VLOOKUP($N50,Notes!$B$1:$C$1,2,0),RawJobs!C303)</f>
        <v>#N/A</v>
      </c>
      <c r="AB50" s="28" t="e">
        <f>IF(RawJobs!D303=0.000001,VLOOKUP($N50,Notes!$B$1:$C$1,2,0),RawJobs!D303)</f>
        <v>#N/A</v>
      </c>
      <c r="AC50" s="28" t="e">
        <f>IF(RawJobs!E303=0.000001,VLOOKUP($N50,Notes!$B$1:$C$1,2,0),RawJobs!E303)</f>
        <v>#N/A</v>
      </c>
      <c r="AD50" s="28" t="e">
        <f>IF(RawJobs!F303=0.000001,VLOOKUP($N50,Notes!$B$1:$C$1,2,0),RawJobs!F303)</f>
        <v>#N/A</v>
      </c>
      <c r="AE50" s="28" t="e">
        <f>IF(RawJobs!G303=0.000001,VLOOKUP($N50,Notes!$B$1:$C$1,2,0),RawJobs!G303)</f>
        <v>#N/A</v>
      </c>
      <c r="AF50" s="28" t="e">
        <f>IF(RawJobs!H303=0.000001,VLOOKUP($N50,Notes!$B$1:$C$1,2,0),RawJobs!H303)</f>
        <v>#N/A</v>
      </c>
      <c r="AG50" s="28" t="e">
        <f>IF(RawJobs!I303=0.000001,VLOOKUP($N50,Notes!$B$1:$C$1,2,0),RawJobs!I303)</f>
        <v>#N/A</v>
      </c>
      <c r="AH50" s="28" t="e">
        <f>IF(RawJobs!J303=0.000001,VLOOKUP($N50,Notes!$B$1:$C$1,2,0),RawJobs!J303)</f>
        <v>#N/A</v>
      </c>
      <c r="AI50" s="28" t="e">
        <f>IF(RawJobs!K303=0.000001,VLOOKUP($N50,Notes!$B$1:$C$1,2,0),RawJobs!K303)</f>
        <v>#N/A</v>
      </c>
      <c r="AJ50" s="28" t="e">
        <f>IF(RawJobs!L303=0.000001,VLOOKUP($N50,Notes!$B$1:$C$1,2,0),RawJobs!L303)</f>
        <v>#N/A</v>
      </c>
    </row>
    <row r="51" spans="2:36" x14ac:dyDescent="0.25">
      <c r="B51" s="4" t="str">
        <f>RawJobs!B144</f>
        <v>2050</v>
      </c>
      <c r="C51" s="28" t="e">
        <f>IF(RawJobs!C144=0.000001,VLOOKUP($B51,Notes!$B$1:$C$1,2,0),RawJobs!C144)</f>
        <v>#N/A</v>
      </c>
      <c r="D51" s="28" t="e">
        <f>IF(RawJobs!D144=0.000001,VLOOKUP($B51,Notes!$B$1:$C$1,2,0),RawJobs!D144)</f>
        <v>#N/A</v>
      </c>
      <c r="E51" s="28" t="e">
        <f>IF(RawJobs!E144=0.000001,VLOOKUP($B51,Notes!$B$1:$C$1,2,0),RawJobs!E144)</f>
        <v>#N/A</v>
      </c>
      <c r="F51" s="28" t="e">
        <f>IF(RawJobs!F144=0.000001,VLOOKUP($B51,Notes!$B$1:$C$1,2,0),RawJobs!F144)</f>
        <v>#N/A</v>
      </c>
      <c r="G51" s="28" t="e">
        <f>IF(RawJobs!G144=0.000001,VLOOKUP($B51,Notes!$B$1:$C$1,2,0),RawJobs!G144)</f>
        <v>#N/A</v>
      </c>
      <c r="H51" s="28" t="e">
        <f>IF(RawJobs!H144=0.000001,VLOOKUP($B51,Notes!$B$1:$C$1,2,0),RawJobs!H144)</f>
        <v>#N/A</v>
      </c>
      <c r="I51" s="28" t="e">
        <f>IF(RawJobs!I144=0.000001,VLOOKUP($B51,Notes!$B$1:$C$1,2,0),RawJobs!I144)</f>
        <v>#N/A</v>
      </c>
      <c r="J51" s="28" t="e">
        <f>IF(RawJobs!J144=0.000001,VLOOKUP($B51,Notes!$B$1:$C$1,2,0),RawJobs!J144)</f>
        <v>#N/A</v>
      </c>
      <c r="K51" s="28" t="e">
        <f>IF(RawJobs!K144=0.000001,VLOOKUP($B51,Notes!$B$1:$C$1,2,0),RawJobs!K144)</f>
        <v>#N/A</v>
      </c>
      <c r="L51" s="28" t="e">
        <f>IF(RawJobs!L144=0.000001,VLOOKUP($B51,Notes!$B$1:$C$1,2,0),RawJobs!L144)</f>
        <v>#N/A</v>
      </c>
      <c r="N51" s="4" t="str">
        <f>RawJobs!B224</f>
        <v>2050</v>
      </c>
      <c r="O51" s="28" t="e">
        <f>IF(RawJobs!C224=0.000001,VLOOKUP($N51,Notes!$B$1:$C$1,2,0),RawJobs!C224)</f>
        <v>#N/A</v>
      </c>
      <c r="P51" s="28" t="e">
        <f>IF(RawJobs!D224=0.000001,VLOOKUP($N51,Notes!$B$1:$C$1,2,0),RawJobs!D224)</f>
        <v>#N/A</v>
      </c>
      <c r="Q51" s="28" t="e">
        <f>IF(RawJobs!E224=0.000001,VLOOKUP($N51,Notes!$B$1:$C$1,2,0),RawJobs!E224)</f>
        <v>#N/A</v>
      </c>
      <c r="R51" s="28" t="e">
        <f>IF(RawJobs!F224=0.000001,VLOOKUP($N51,Notes!$B$1:$C$1,2,0),RawJobs!F224)</f>
        <v>#N/A</v>
      </c>
      <c r="S51" s="28" t="e">
        <f>IF(RawJobs!G224=0.000001,VLOOKUP($N51,Notes!$B$1:$C$1,2,0),RawJobs!G224)</f>
        <v>#N/A</v>
      </c>
      <c r="T51" s="28" t="e">
        <f>IF(RawJobs!H224=0.000001,VLOOKUP($N51,Notes!$B$1:$C$1,2,0),RawJobs!H224)</f>
        <v>#N/A</v>
      </c>
      <c r="U51" s="28" t="e">
        <f>IF(RawJobs!I224=0.000001,VLOOKUP($N51,Notes!$B$1:$C$1,2,0),RawJobs!I224)</f>
        <v>#N/A</v>
      </c>
      <c r="V51" s="28" t="e">
        <f>IF(RawJobs!J224=0.000001,VLOOKUP($N51,Notes!$B$1:$C$1,2,0),RawJobs!J224)</f>
        <v>#N/A</v>
      </c>
      <c r="W51" s="28" t="e">
        <f>IF(RawJobs!K224=0.000001,VLOOKUP($N51,Notes!$B$1:$C$1,2,0),RawJobs!K224)</f>
        <v>#N/A</v>
      </c>
      <c r="X51" s="28" t="e">
        <f>IF(RawJobs!L224=0.000001,VLOOKUP($N51,Notes!$B$1:$C$1,2,0),RawJobs!L224)</f>
        <v>#N/A</v>
      </c>
      <c r="Z51" s="4" t="str">
        <f>RawJobs!B304</f>
        <v>2050</v>
      </c>
      <c r="AA51" s="28" t="e">
        <f>IF(RawJobs!C304=0.000001,VLOOKUP($N51,Notes!$B$1:$C$1,2,0),RawJobs!C304)</f>
        <v>#N/A</v>
      </c>
      <c r="AB51" s="28" t="e">
        <f>IF(RawJobs!D304=0.000001,VLOOKUP($N51,Notes!$B$1:$C$1,2,0),RawJobs!D304)</f>
        <v>#N/A</v>
      </c>
      <c r="AC51" s="28" t="e">
        <f>IF(RawJobs!E304=0.000001,VLOOKUP($N51,Notes!$B$1:$C$1,2,0),RawJobs!E304)</f>
        <v>#N/A</v>
      </c>
      <c r="AD51" s="28" t="e">
        <f>IF(RawJobs!F304=0.000001,VLOOKUP($N51,Notes!$B$1:$C$1,2,0),RawJobs!F304)</f>
        <v>#N/A</v>
      </c>
      <c r="AE51" s="28" t="e">
        <f>IF(RawJobs!G304=0.000001,VLOOKUP($N51,Notes!$B$1:$C$1,2,0),RawJobs!G304)</f>
        <v>#N/A</v>
      </c>
      <c r="AF51" s="28" t="e">
        <f>IF(RawJobs!H304=0.000001,VLOOKUP($N51,Notes!$B$1:$C$1,2,0),RawJobs!H304)</f>
        <v>#N/A</v>
      </c>
      <c r="AG51" s="28" t="e">
        <f>IF(RawJobs!I304=0.000001,VLOOKUP($N51,Notes!$B$1:$C$1,2,0),RawJobs!I304)</f>
        <v>#N/A</v>
      </c>
      <c r="AH51" s="28" t="e">
        <f>IF(RawJobs!J304=0.000001,VLOOKUP($N51,Notes!$B$1:$C$1,2,0),RawJobs!J304)</f>
        <v>#N/A</v>
      </c>
      <c r="AI51" s="28" t="e">
        <f>IF(RawJobs!K304=0.000001,VLOOKUP($N51,Notes!$B$1:$C$1,2,0),RawJobs!K304)</f>
        <v>#N/A</v>
      </c>
      <c r="AJ51" s="28" t="e">
        <f>IF(RawJobs!L304=0.000001,VLOOKUP($N51,Notes!$B$1:$C$1,2,0),RawJobs!L304)</f>
        <v>#N/A</v>
      </c>
    </row>
    <row r="52" spans="2:36" x14ac:dyDescent="0.25">
      <c r="B52" s="4" t="str">
        <f>RawJobs!B145</f>
        <v>2051</v>
      </c>
      <c r="C52" s="28" t="e">
        <f>IF(RawJobs!C145=0.000001,VLOOKUP($B52,Notes!$B$1:$C$1,2,0),RawJobs!C145)</f>
        <v>#N/A</v>
      </c>
      <c r="D52" s="28" t="e">
        <f>IF(RawJobs!D145=0.000001,VLOOKUP($B52,Notes!$B$1:$C$1,2,0),RawJobs!D145)</f>
        <v>#N/A</v>
      </c>
      <c r="E52" s="28" t="e">
        <f>IF(RawJobs!E145=0.000001,VLOOKUP($B52,Notes!$B$1:$C$1,2,0),RawJobs!E145)</f>
        <v>#N/A</v>
      </c>
      <c r="F52" s="28" t="e">
        <f>IF(RawJobs!F145=0.000001,VLOOKUP($B52,Notes!$B$1:$C$1,2,0),RawJobs!F145)</f>
        <v>#N/A</v>
      </c>
      <c r="G52" s="28" t="e">
        <f>IF(RawJobs!G145=0.000001,VLOOKUP($B52,Notes!$B$1:$C$1,2,0),RawJobs!G145)</f>
        <v>#N/A</v>
      </c>
      <c r="H52" s="28" t="e">
        <f>IF(RawJobs!H145=0.000001,VLOOKUP($B52,Notes!$B$1:$C$1,2,0),RawJobs!H145)</f>
        <v>#N/A</v>
      </c>
      <c r="I52" s="28" t="e">
        <f>IF(RawJobs!I145=0.000001,VLOOKUP($B52,Notes!$B$1:$C$1,2,0),RawJobs!I145)</f>
        <v>#N/A</v>
      </c>
      <c r="J52" s="28" t="e">
        <f>IF(RawJobs!J145=0.000001,VLOOKUP($B52,Notes!$B$1:$C$1,2,0),RawJobs!J145)</f>
        <v>#N/A</v>
      </c>
      <c r="K52" s="28" t="e">
        <f>IF(RawJobs!K145=0.000001,VLOOKUP($B52,Notes!$B$1:$C$1,2,0),RawJobs!K145)</f>
        <v>#N/A</v>
      </c>
      <c r="L52" s="28" t="e">
        <f>IF(RawJobs!L145=0.000001,VLOOKUP($B52,Notes!$B$1:$C$1,2,0),RawJobs!L145)</f>
        <v>#N/A</v>
      </c>
      <c r="N52" s="4" t="str">
        <f>RawJobs!B225</f>
        <v>2051</v>
      </c>
      <c r="O52" s="28" t="e">
        <f>IF(RawJobs!C225=0.000001,VLOOKUP($N52,Notes!$B$1:$C$1,2,0),RawJobs!C225)</f>
        <v>#N/A</v>
      </c>
      <c r="P52" s="28" t="e">
        <f>IF(RawJobs!D225=0.000001,VLOOKUP($N52,Notes!$B$1:$C$1,2,0),RawJobs!D225)</f>
        <v>#N/A</v>
      </c>
      <c r="Q52" s="28" t="e">
        <f>IF(RawJobs!E225=0.000001,VLOOKUP($N52,Notes!$B$1:$C$1,2,0),RawJobs!E225)</f>
        <v>#N/A</v>
      </c>
      <c r="R52" s="28" t="e">
        <f>IF(RawJobs!F225=0.000001,VLOOKUP($N52,Notes!$B$1:$C$1,2,0),RawJobs!F225)</f>
        <v>#N/A</v>
      </c>
      <c r="S52" s="28" t="e">
        <f>IF(RawJobs!G225=0.000001,VLOOKUP($N52,Notes!$B$1:$C$1,2,0),RawJobs!G225)</f>
        <v>#N/A</v>
      </c>
      <c r="T52" s="28" t="e">
        <f>IF(RawJobs!H225=0.000001,VLOOKUP($N52,Notes!$B$1:$C$1,2,0),RawJobs!H225)</f>
        <v>#N/A</v>
      </c>
      <c r="U52" s="28" t="e">
        <f>IF(RawJobs!I225=0.000001,VLOOKUP($N52,Notes!$B$1:$C$1,2,0),RawJobs!I225)</f>
        <v>#N/A</v>
      </c>
      <c r="V52" s="28" t="e">
        <f>IF(RawJobs!J225=0.000001,VLOOKUP($N52,Notes!$B$1:$C$1,2,0),RawJobs!J225)</f>
        <v>#N/A</v>
      </c>
      <c r="W52" s="28" t="e">
        <f>IF(RawJobs!K225=0.000001,VLOOKUP($N52,Notes!$B$1:$C$1,2,0),RawJobs!K225)</f>
        <v>#N/A</v>
      </c>
      <c r="X52" s="28" t="e">
        <f>IF(RawJobs!L225=0.000001,VLOOKUP($N52,Notes!$B$1:$C$1,2,0),RawJobs!L225)</f>
        <v>#N/A</v>
      </c>
      <c r="Z52" s="4" t="str">
        <f>RawJobs!B305</f>
        <v>2051</v>
      </c>
      <c r="AA52" s="28" t="e">
        <f>IF(RawJobs!C305=0.000001,VLOOKUP($N52,Notes!$B$1:$C$1,2,0),RawJobs!C305)</f>
        <v>#N/A</v>
      </c>
      <c r="AB52" s="28" t="e">
        <f>IF(RawJobs!D305=0.000001,VLOOKUP($N52,Notes!$B$1:$C$1,2,0),RawJobs!D305)</f>
        <v>#N/A</v>
      </c>
      <c r="AC52" s="28" t="e">
        <f>IF(RawJobs!E305=0.000001,VLOOKUP($N52,Notes!$B$1:$C$1,2,0),RawJobs!E305)</f>
        <v>#N/A</v>
      </c>
      <c r="AD52" s="28" t="e">
        <f>IF(RawJobs!F305=0.000001,VLOOKUP($N52,Notes!$B$1:$C$1,2,0),RawJobs!F305)</f>
        <v>#N/A</v>
      </c>
      <c r="AE52" s="28" t="e">
        <f>IF(RawJobs!G305=0.000001,VLOOKUP($N52,Notes!$B$1:$C$1,2,0),RawJobs!G305)</f>
        <v>#N/A</v>
      </c>
      <c r="AF52" s="28" t="e">
        <f>IF(RawJobs!H305=0.000001,VLOOKUP($N52,Notes!$B$1:$C$1,2,0),RawJobs!H305)</f>
        <v>#N/A</v>
      </c>
      <c r="AG52" s="28" t="e">
        <f>IF(RawJobs!I305=0.000001,VLOOKUP($N52,Notes!$B$1:$C$1,2,0),RawJobs!I305)</f>
        <v>#N/A</v>
      </c>
      <c r="AH52" s="28" t="e">
        <f>IF(RawJobs!J305=0.000001,VLOOKUP($N52,Notes!$B$1:$C$1,2,0),RawJobs!J305)</f>
        <v>#N/A</v>
      </c>
      <c r="AI52" s="28" t="e">
        <f>IF(RawJobs!K305=0.000001,VLOOKUP($N52,Notes!$B$1:$C$1,2,0),RawJobs!K305)</f>
        <v>#N/A</v>
      </c>
      <c r="AJ52" s="28" t="e">
        <f>IF(RawJobs!L305=0.000001,VLOOKUP($N52,Notes!$B$1:$C$1,2,0),RawJobs!L305)</f>
        <v>#N/A</v>
      </c>
    </row>
    <row r="53" spans="2:36" x14ac:dyDescent="0.25">
      <c r="B53" s="4" t="str">
        <f>RawJobs!B146</f>
        <v>2052</v>
      </c>
      <c r="C53" s="28" t="e">
        <f>IF(RawJobs!C146=0.000001,VLOOKUP($B53,Notes!$B$1:$C$1,2,0),RawJobs!C146)</f>
        <v>#N/A</v>
      </c>
      <c r="D53" s="28" t="e">
        <f>IF(RawJobs!D146=0.000001,VLOOKUP($B53,Notes!$B$1:$C$1,2,0),RawJobs!D146)</f>
        <v>#N/A</v>
      </c>
      <c r="E53" s="28" t="e">
        <f>IF(RawJobs!E146=0.000001,VLOOKUP($B53,Notes!$B$1:$C$1,2,0),RawJobs!E146)</f>
        <v>#N/A</v>
      </c>
      <c r="F53" s="28" t="e">
        <f>IF(RawJobs!F146=0.000001,VLOOKUP($B53,Notes!$B$1:$C$1,2,0),RawJobs!F146)</f>
        <v>#N/A</v>
      </c>
      <c r="G53" s="28" t="e">
        <f>IF(RawJobs!G146=0.000001,VLOOKUP($B53,Notes!$B$1:$C$1,2,0),RawJobs!G146)</f>
        <v>#N/A</v>
      </c>
      <c r="H53" s="28" t="e">
        <f>IF(RawJobs!H146=0.000001,VLOOKUP($B53,Notes!$B$1:$C$1,2,0),RawJobs!H146)</f>
        <v>#N/A</v>
      </c>
      <c r="I53" s="28" t="e">
        <f>IF(RawJobs!I146=0.000001,VLOOKUP($B53,Notes!$B$1:$C$1,2,0),RawJobs!I146)</f>
        <v>#N/A</v>
      </c>
      <c r="J53" s="28" t="e">
        <f>IF(RawJobs!J146=0.000001,VLOOKUP($B53,Notes!$B$1:$C$1,2,0),RawJobs!J146)</f>
        <v>#N/A</v>
      </c>
      <c r="K53" s="28" t="e">
        <f>IF(RawJobs!K146=0.000001,VLOOKUP($B53,Notes!$B$1:$C$1,2,0),RawJobs!K146)</f>
        <v>#N/A</v>
      </c>
      <c r="L53" s="28" t="e">
        <f>IF(RawJobs!L146=0.000001,VLOOKUP($B53,Notes!$B$1:$C$1,2,0),RawJobs!L146)</f>
        <v>#N/A</v>
      </c>
      <c r="N53" s="4" t="str">
        <f>RawJobs!B226</f>
        <v>2052</v>
      </c>
      <c r="O53" s="28" t="e">
        <f>IF(RawJobs!C226=0.000001,VLOOKUP($N53,Notes!$B$1:$C$1,2,0),RawJobs!C226)</f>
        <v>#N/A</v>
      </c>
      <c r="P53" s="28" t="e">
        <f>IF(RawJobs!D226=0.000001,VLOOKUP($N53,Notes!$B$1:$C$1,2,0),RawJobs!D226)</f>
        <v>#N/A</v>
      </c>
      <c r="Q53" s="28" t="e">
        <f>IF(RawJobs!E226=0.000001,VLOOKUP($N53,Notes!$B$1:$C$1,2,0),RawJobs!E226)</f>
        <v>#N/A</v>
      </c>
      <c r="R53" s="28" t="e">
        <f>IF(RawJobs!F226=0.000001,VLOOKUP($N53,Notes!$B$1:$C$1,2,0),RawJobs!F226)</f>
        <v>#N/A</v>
      </c>
      <c r="S53" s="28" t="e">
        <f>IF(RawJobs!G226=0.000001,VLOOKUP($N53,Notes!$B$1:$C$1,2,0),RawJobs!G226)</f>
        <v>#N/A</v>
      </c>
      <c r="T53" s="28" t="e">
        <f>IF(RawJobs!H226=0.000001,VLOOKUP($N53,Notes!$B$1:$C$1,2,0),RawJobs!H226)</f>
        <v>#N/A</v>
      </c>
      <c r="U53" s="28" t="e">
        <f>IF(RawJobs!I226=0.000001,VLOOKUP($N53,Notes!$B$1:$C$1,2,0),RawJobs!I226)</f>
        <v>#N/A</v>
      </c>
      <c r="V53" s="28" t="e">
        <f>IF(RawJobs!J226=0.000001,VLOOKUP($N53,Notes!$B$1:$C$1,2,0),RawJobs!J226)</f>
        <v>#N/A</v>
      </c>
      <c r="W53" s="28" t="e">
        <f>IF(RawJobs!K226=0.000001,VLOOKUP($N53,Notes!$B$1:$C$1,2,0),RawJobs!K226)</f>
        <v>#N/A</v>
      </c>
      <c r="X53" s="28" t="e">
        <f>IF(RawJobs!L226=0.000001,VLOOKUP($N53,Notes!$B$1:$C$1,2,0),RawJobs!L226)</f>
        <v>#N/A</v>
      </c>
      <c r="Z53" s="4" t="str">
        <f>RawJobs!B306</f>
        <v>2052</v>
      </c>
      <c r="AA53" s="28" t="e">
        <f>IF(RawJobs!C306=0.000001,VLOOKUP($N53,Notes!$B$1:$C$1,2,0),RawJobs!C306)</f>
        <v>#N/A</v>
      </c>
      <c r="AB53" s="28" t="e">
        <f>IF(RawJobs!D306=0.000001,VLOOKUP($N53,Notes!$B$1:$C$1,2,0),RawJobs!D306)</f>
        <v>#N/A</v>
      </c>
      <c r="AC53" s="28" t="e">
        <f>IF(RawJobs!E306=0.000001,VLOOKUP($N53,Notes!$B$1:$C$1,2,0),RawJobs!E306)</f>
        <v>#N/A</v>
      </c>
      <c r="AD53" s="28" t="e">
        <f>IF(RawJobs!F306=0.000001,VLOOKUP($N53,Notes!$B$1:$C$1,2,0),RawJobs!F306)</f>
        <v>#N/A</v>
      </c>
      <c r="AE53" s="28" t="e">
        <f>IF(RawJobs!G306=0.000001,VLOOKUP($N53,Notes!$B$1:$C$1,2,0),RawJobs!G306)</f>
        <v>#N/A</v>
      </c>
      <c r="AF53" s="28" t="e">
        <f>IF(RawJobs!H306=0.000001,VLOOKUP($N53,Notes!$B$1:$C$1,2,0),RawJobs!H306)</f>
        <v>#N/A</v>
      </c>
      <c r="AG53" s="28" t="e">
        <f>IF(RawJobs!I306=0.000001,VLOOKUP($N53,Notes!$B$1:$C$1,2,0),RawJobs!I306)</f>
        <v>#N/A</v>
      </c>
      <c r="AH53" s="28" t="e">
        <f>IF(RawJobs!J306=0.000001,VLOOKUP($N53,Notes!$B$1:$C$1,2,0),RawJobs!J306)</f>
        <v>#N/A</v>
      </c>
      <c r="AI53" s="28" t="e">
        <f>IF(RawJobs!K306=0.000001,VLOOKUP($N53,Notes!$B$1:$C$1,2,0),RawJobs!K306)</f>
        <v>#N/A</v>
      </c>
      <c r="AJ53" s="28" t="e">
        <f>IF(RawJobs!L306=0.000001,VLOOKUP($N53,Notes!$B$1:$C$1,2,0),RawJobs!L306)</f>
        <v>#N/A</v>
      </c>
    </row>
    <row r="54" spans="2:36" x14ac:dyDescent="0.25">
      <c r="B54" s="4" t="str">
        <f>RawJobs!B147</f>
        <v>2053</v>
      </c>
      <c r="C54" s="28" t="e">
        <f>IF(RawJobs!C147=0.000001,VLOOKUP($B54,Notes!$B$1:$C$1,2,0),RawJobs!C147)</f>
        <v>#N/A</v>
      </c>
      <c r="D54" s="28" t="e">
        <f>IF(RawJobs!D147=0.000001,VLOOKUP($B54,Notes!$B$1:$C$1,2,0),RawJobs!D147)</f>
        <v>#N/A</v>
      </c>
      <c r="E54" s="28" t="e">
        <f>IF(RawJobs!E147=0.000001,VLOOKUP($B54,Notes!$B$1:$C$1,2,0),RawJobs!E147)</f>
        <v>#N/A</v>
      </c>
      <c r="F54" s="28" t="e">
        <f>IF(RawJobs!F147=0.000001,VLOOKUP($B54,Notes!$B$1:$C$1,2,0),RawJobs!F147)</f>
        <v>#N/A</v>
      </c>
      <c r="G54" s="28" t="e">
        <f>IF(RawJobs!G147=0.000001,VLOOKUP($B54,Notes!$B$1:$C$1,2,0),RawJobs!G147)</f>
        <v>#N/A</v>
      </c>
      <c r="H54" s="28" t="e">
        <f>IF(RawJobs!H147=0.000001,VLOOKUP($B54,Notes!$B$1:$C$1,2,0),RawJobs!H147)</f>
        <v>#N/A</v>
      </c>
      <c r="I54" s="28" t="e">
        <f>IF(RawJobs!I147=0.000001,VLOOKUP($B54,Notes!$B$1:$C$1,2,0),RawJobs!I147)</f>
        <v>#N/A</v>
      </c>
      <c r="J54" s="28" t="e">
        <f>IF(RawJobs!J147=0.000001,VLOOKUP($B54,Notes!$B$1:$C$1,2,0),RawJobs!J147)</f>
        <v>#N/A</v>
      </c>
      <c r="K54" s="28" t="e">
        <f>IF(RawJobs!K147=0.000001,VLOOKUP($B54,Notes!$B$1:$C$1,2,0),RawJobs!K147)</f>
        <v>#N/A</v>
      </c>
      <c r="L54" s="28" t="e">
        <f>IF(RawJobs!L147=0.000001,VLOOKUP($B54,Notes!$B$1:$C$1,2,0),RawJobs!L147)</f>
        <v>#N/A</v>
      </c>
      <c r="N54" s="4" t="str">
        <f>RawJobs!B227</f>
        <v>2053</v>
      </c>
      <c r="O54" s="28" t="e">
        <f>IF(RawJobs!C227=0.000001,VLOOKUP($N54,Notes!$B$1:$C$1,2,0),RawJobs!C227)</f>
        <v>#N/A</v>
      </c>
      <c r="P54" s="28" t="e">
        <f>IF(RawJobs!D227=0.000001,VLOOKUP($N54,Notes!$B$1:$C$1,2,0),RawJobs!D227)</f>
        <v>#N/A</v>
      </c>
      <c r="Q54" s="28" t="e">
        <f>IF(RawJobs!E227=0.000001,VLOOKUP($N54,Notes!$B$1:$C$1,2,0),RawJobs!E227)</f>
        <v>#N/A</v>
      </c>
      <c r="R54" s="28" t="e">
        <f>IF(RawJobs!F227=0.000001,VLOOKUP($N54,Notes!$B$1:$C$1,2,0),RawJobs!F227)</f>
        <v>#N/A</v>
      </c>
      <c r="S54" s="28" t="e">
        <f>IF(RawJobs!G227=0.000001,VLOOKUP($N54,Notes!$B$1:$C$1,2,0),RawJobs!G227)</f>
        <v>#N/A</v>
      </c>
      <c r="T54" s="28" t="e">
        <f>IF(RawJobs!H227=0.000001,VLOOKUP($N54,Notes!$B$1:$C$1,2,0),RawJobs!H227)</f>
        <v>#N/A</v>
      </c>
      <c r="U54" s="28" t="e">
        <f>IF(RawJobs!I227=0.000001,VLOOKUP($N54,Notes!$B$1:$C$1,2,0),RawJobs!I227)</f>
        <v>#N/A</v>
      </c>
      <c r="V54" s="28" t="e">
        <f>IF(RawJobs!J227=0.000001,VLOOKUP($N54,Notes!$B$1:$C$1,2,0),RawJobs!J227)</f>
        <v>#N/A</v>
      </c>
      <c r="W54" s="28" t="e">
        <f>IF(RawJobs!K227=0.000001,VLOOKUP($N54,Notes!$B$1:$C$1,2,0),RawJobs!K227)</f>
        <v>#N/A</v>
      </c>
      <c r="X54" s="28" t="e">
        <f>IF(RawJobs!L227=0.000001,VLOOKUP($N54,Notes!$B$1:$C$1,2,0),RawJobs!L227)</f>
        <v>#N/A</v>
      </c>
      <c r="Z54" s="4" t="str">
        <f>RawJobs!B307</f>
        <v>2053</v>
      </c>
      <c r="AA54" s="28" t="e">
        <f>IF(RawJobs!C307=0.000001,VLOOKUP($N54,Notes!$B$1:$C$1,2,0),RawJobs!C307)</f>
        <v>#N/A</v>
      </c>
      <c r="AB54" s="28" t="e">
        <f>IF(RawJobs!D307=0.000001,VLOOKUP($N54,Notes!$B$1:$C$1,2,0),RawJobs!D307)</f>
        <v>#N/A</v>
      </c>
      <c r="AC54" s="28" t="e">
        <f>IF(RawJobs!E307=0.000001,VLOOKUP($N54,Notes!$B$1:$C$1,2,0),RawJobs!E307)</f>
        <v>#N/A</v>
      </c>
      <c r="AD54" s="28" t="e">
        <f>IF(RawJobs!F307=0.000001,VLOOKUP($N54,Notes!$B$1:$C$1,2,0),RawJobs!F307)</f>
        <v>#N/A</v>
      </c>
      <c r="AE54" s="28" t="e">
        <f>IF(RawJobs!G307=0.000001,VLOOKUP($N54,Notes!$B$1:$C$1,2,0),RawJobs!G307)</f>
        <v>#N/A</v>
      </c>
      <c r="AF54" s="28" t="e">
        <f>IF(RawJobs!H307=0.000001,VLOOKUP($N54,Notes!$B$1:$C$1,2,0),RawJobs!H307)</f>
        <v>#N/A</v>
      </c>
      <c r="AG54" s="28" t="e">
        <f>IF(RawJobs!I307=0.000001,VLOOKUP($N54,Notes!$B$1:$C$1,2,0),RawJobs!I307)</f>
        <v>#N/A</v>
      </c>
      <c r="AH54" s="28" t="e">
        <f>IF(RawJobs!J307=0.000001,VLOOKUP($N54,Notes!$B$1:$C$1,2,0),RawJobs!J307)</f>
        <v>#N/A</v>
      </c>
      <c r="AI54" s="28" t="e">
        <f>IF(RawJobs!K307=0.000001,VLOOKUP($N54,Notes!$B$1:$C$1,2,0),RawJobs!K307)</f>
        <v>#N/A</v>
      </c>
      <c r="AJ54" s="28" t="e">
        <f>IF(RawJobs!L307=0.000001,VLOOKUP($N54,Notes!$B$1:$C$1,2,0),RawJobs!L307)</f>
        <v>#N/A</v>
      </c>
    </row>
    <row r="55" spans="2:36" x14ac:dyDescent="0.25">
      <c r="B55" s="4" t="str">
        <f>RawJobs!B148</f>
        <v>2054</v>
      </c>
      <c r="C55" s="28" t="e">
        <f>IF(RawJobs!C148=0.000001,VLOOKUP($B55,Notes!$B$1:$C$1,2,0),RawJobs!C148)</f>
        <v>#N/A</v>
      </c>
      <c r="D55" s="28" t="e">
        <f>IF(RawJobs!D148=0.000001,VLOOKUP($B55,Notes!$B$1:$C$1,2,0),RawJobs!D148)</f>
        <v>#N/A</v>
      </c>
      <c r="E55" s="28" t="e">
        <f>IF(RawJobs!E148=0.000001,VLOOKUP($B55,Notes!$B$1:$C$1,2,0),RawJobs!E148)</f>
        <v>#N/A</v>
      </c>
      <c r="F55" s="28" t="e">
        <f>IF(RawJobs!F148=0.000001,VLOOKUP($B55,Notes!$B$1:$C$1,2,0),RawJobs!F148)</f>
        <v>#N/A</v>
      </c>
      <c r="G55" s="28" t="e">
        <f>IF(RawJobs!G148=0.000001,VLOOKUP($B55,Notes!$B$1:$C$1,2,0),RawJobs!G148)</f>
        <v>#N/A</v>
      </c>
      <c r="H55" s="28" t="e">
        <f>IF(RawJobs!H148=0.000001,VLOOKUP($B55,Notes!$B$1:$C$1,2,0),RawJobs!H148)</f>
        <v>#N/A</v>
      </c>
      <c r="I55" s="28" t="e">
        <f>IF(RawJobs!I148=0.000001,VLOOKUP($B55,Notes!$B$1:$C$1,2,0),RawJobs!I148)</f>
        <v>#N/A</v>
      </c>
      <c r="J55" s="28" t="e">
        <f>IF(RawJobs!J148=0.000001,VLOOKUP($B55,Notes!$B$1:$C$1,2,0),RawJobs!J148)</f>
        <v>#N/A</v>
      </c>
      <c r="K55" s="28" t="e">
        <f>IF(RawJobs!K148=0.000001,VLOOKUP($B55,Notes!$B$1:$C$1,2,0),RawJobs!K148)</f>
        <v>#N/A</v>
      </c>
      <c r="L55" s="28" t="e">
        <f>IF(RawJobs!L148=0.000001,VLOOKUP($B55,Notes!$B$1:$C$1,2,0),RawJobs!L148)</f>
        <v>#N/A</v>
      </c>
      <c r="N55" s="4" t="str">
        <f>RawJobs!B228</f>
        <v>2054</v>
      </c>
      <c r="O55" s="28" t="e">
        <f>IF(RawJobs!C228=0.000001,VLOOKUP($N55,Notes!$B$1:$C$1,2,0),RawJobs!C228)</f>
        <v>#N/A</v>
      </c>
      <c r="P55" s="28" t="e">
        <f>IF(RawJobs!D228=0.000001,VLOOKUP($N55,Notes!$B$1:$C$1,2,0),RawJobs!D228)</f>
        <v>#N/A</v>
      </c>
      <c r="Q55" s="28" t="e">
        <f>IF(RawJobs!E228=0.000001,VLOOKUP($N55,Notes!$B$1:$C$1,2,0),RawJobs!E228)</f>
        <v>#N/A</v>
      </c>
      <c r="R55" s="28" t="e">
        <f>IF(RawJobs!F228=0.000001,VLOOKUP($N55,Notes!$B$1:$C$1,2,0),RawJobs!F228)</f>
        <v>#N/A</v>
      </c>
      <c r="S55" s="28" t="e">
        <f>IF(RawJobs!G228=0.000001,VLOOKUP($N55,Notes!$B$1:$C$1,2,0),RawJobs!G228)</f>
        <v>#N/A</v>
      </c>
      <c r="T55" s="28" t="e">
        <f>IF(RawJobs!H228=0.000001,VLOOKUP($N55,Notes!$B$1:$C$1,2,0),RawJobs!H228)</f>
        <v>#N/A</v>
      </c>
      <c r="U55" s="28" t="e">
        <f>IF(RawJobs!I228=0.000001,VLOOKUP($N55,Notes!$B$1:$C$1,2,0),RawJobs!I228)</f>
        <v>#N/A</v>
      </c>
      <c r="V55" s="28" t="e">
        <f>IF(RawJobs!J228=0.000001,VLOOKUP($N55,Notes!$B$1:$C$1,2,0),RawJobs!J228)</f>
        <v>#N/A</v>
      </c>
      <c r="W55" s="28" t="e">
        <f>IF(RawJobs!K228=0.000001,VLOOKUP($N55,Notes!$B$1:$C$1,2,0),RawJobs!K228)</f>
        <v>#N/A</v>
      </c>
      <c r="X55" s="28" t="e">
        <f>IF(RawJobs!L228=0.000001,VLOOKUP($N55,Notes!$B$1:$C$1,2,0),RawJobs!L228)</f>
        <v>#N/A</v>
      </c>
      <c r="Z55" s="4" t="str">
        <f>RawJobs!B308</f>
        <v>2054</v>
      </c>
      <c r="AA55" s="28" t="e">
        <f>IF(RawJobs!C308=0.000001,VLOOKUP($N55,Notes!$B$1:$C$1,2,0),RawJobs!C308)</f>
        <v>#N/A</v>
      </c>
      <c r="AB55" s="28" t="e">
        <f>IF(RawJobs!D308=0.000001,VLOOKUP($N55,Notes!$B$1:$C$1,2,0),RawJobs!D308)</f>
        <v>#N/A</v>
      </c>
      <c r="AC55" s="28" t="e">
        <f>IF(RawJobs!E308=0.000001,VLOOKUP($N55,Notes!$B$1:$C$1,2,0),RawJobs!E308)</f>
        <v>#N/A</v>
      </c>
      <c r="AD55" s="28" t="e">
        <f>IF(RawJobs!F308=0.000001,VLOOKUP($N55,Notes!$B$1:$C$1,2,0),RawJobs!F308)</f>
        <v>#N/A</v>
      </c>
      <c r="AE55" s="28" t="e">
        <f>IF(RawJobs!G308=0.000001,VLOOKUP($N55,Notes!$B$1:$C$1,2,0),RawJobs!G308)</f>
        <v>#N/A</v>
      </c>
      <c r="AF55" s="28" t="e">
        <f>IF(RawJobs!H308=0.000001,VLOOKUP($N55,Notes!$B$1:$C$1,2,0),RawJobs!H308)</f>
        <v>#N/A</v>
      </c>
      <c r="AG55" s="28" t="e">
        <f>IF(RawJobs!I308=0.000001,VLOOKUP($N55,Notes!$B$1:$C$1,2,0),RawJobs!I308)</f>
        <v>#N/A</v>
      </c>
      <c r="AH55" s="28" t="e">
        <f>IF(RawJobs!J308=0.000001,VLOOKUP($N55,Notes!$B$1:$C$1,2,0),RawJobs!J308)</f>
        <v>#N/A</v>
      </c>
      <c r="AI55" s="28" t="e">
        <f>IF(RawJobs!K308=0.000001,VLOOKUP($N55,Notes!$B$1:$C$1,2,0),RawJobs!K308)</f>
        <v>#N/A</v>
      </c>
      <c r="AJ55" s="28" t="e">
        <f>IF(RawJobs!L308=0.000001,VLOOKUP($N55,Notes!$B$1:$C$1,2,0),RawJobs!L308)</f>
        <v>#N/A</v>
      </c>
    </row>
    <row r="56" spans="2:36" x14ac:dyDescent="0.25">
      <c r="B56" s="4" t="str">
        <f>RawJobs!B149</f>
        <v>2055</v>
      </c>
      <c r="C56" s="28" t="e">
        <f>IF(RawJobs!C149=0.000001,VLOOKUP($B56,Notes!$B$1:$C$1,2,0),RawJobs!C149)</f>
        <v>#N/A</v>
      </c>
      <c r="D56" s="28" t="e">
        <f>IF(RawJobs!D149=0.000001,VLOOKUP($B56,Notes!$B$1:$C$1,2,0),RawJobs!D149)</f>
        <v>#N/A</v>
      </c>
      <c r="E56" s="28" t="e">
        <f>IF(RawJobs!E149=0.000001,VLOOKUP($B56,Notes!$B$1:$C$1,2,0),RawJobs!E149)</f>
        <v>#N/A</v>
      </c>
      <c r="F56" s="28" t="e">
        <f>IF(RawJobs!F149=0.000001,VLOOKUP($B56,Notes!$B$1:$C$1,2,0),RawJobs!F149)</f>
        <v>#N/A</v>
      </c>
      <c r="G56" s="28" t="e">
        <f>IF(RawJobs!G149=0.000001,VLOOKUP($B56,Notes!$B$1:$C$1,2,0),RawJobs!G149)</f>
        <v>#N/A</v>
      </c>
      <c r="H56" s="28" t="e">
        <f>IF(RawJobs!H149=0.000001,VLOOKUP($B56,Notes!$B$1:$C$1,2,0),RawJobs!H149)</f>
        <v>#N/A</v>
      </c>
      <c r="I56" s="28" t="e">
        <f>IF(RawJobs!I149=0.000001,VLOOKUP($B56,Notes!$B$1:$C$1,2,0),RawJobs!I149)</f>
        <v>#N/A</v>
      </c>
      <c r="J56" s="28" t="e">
        <f>IF(RawJobs!J149=0.000001,VLOOKUP($B56,Notes!$B$1:$C$1,2,0),RawJobs!J149)</f>
        <v>#N/A</v>
      </c>
      <c r="K56" s="28" t="e">
        <f>IF(RawJobs!K149=0.000001,VLOOKUP($B56,Notes!$B$1:$C$1,2,0),RawJobs!K149)</f>
        <v>#N/A</v>
      </c>
      <c r="L56" s="28" t="e">
        <f>IF(RawJobs!L149=0.000001,VLOOKUP($B56,Notes!$B$1:$C$1,2,0),RawJobs!L149)</f>
        <v>#N/A</v>
      </c>
      <c r="N56" s="4" t="str">
        <f>RawJobs!B229</f>
        <v>2055</v>
      </c>
      <c r="O56" s="28" t="e">
        <f>IF(RawJobs!C229=0.000001,VLOOKUP($N56,Notes!$B$1:$C$1,2,0),RawJobs!C229)</f>
        <v>#N/A</v>
      </c>
      <c r="P56" s="28" t="e">
        <f>IF(RawJobs!D229=0.000001,VLOOKUP($N56,Notes!$B$1:$C$1,2,0),RawJobs!D229)</f>
        <v>#N/A</v>
      </c>
      <c r="Q56" s="28" t="e">
        <f>IF(RawJobs!E229=0.000001,VLOOKUP($N56,Notes!$B$1:$C$1,2,0),RawJobs!E229)</f>
        <v>#N/A</v>
      </c>
      <c r="R56" s="28" t="e">
        <f>IF(RawJobs!F229=0.000001,VLOOKUP($N56,Notes!$B$1:$C$1,2,0),RawJobs!F229)</f>
        <v>#N/A</v>
      </c>
      <c r="S56" s="28" t="e">
        <f>IF(RawJobs!G229=0.000001,VLOOKUP($N56,Notes!$B$1:$C$1,2,0),RawJobs!G229)</f>
        <v>#N/A</v>
      </c>
      <c r="T56" s="28" t="e">
        <f>IF(RawJobs!H229=0.000001,VLOOKUP($N56,Notes!$B$1:$C$1,2,0),RawJobs!H229)</f>
        <v>#N/A</v>
      </c>
      <c r="U56" s="28" t="e">
        <f>IF(RawJobs!I229=0.000001,VLOOKUP($N56,Notes!$B$1:$C$1,2,0),RawJobs!I229)</f>
        <v>#N/A</v>
      </c>
      <c r="V56" s="28" t="e">
        <f>IF(RawJobs!J229=0.000001,VLOOKUP($N56,Notes!$B$1:$C$1,2,0),RawJobs!J229)</f>
        <v>#N/A</v>
      </c>
      <c r="W56" s="28" t="e">
        <f>IF(RawJobs!K229=0.000001,VLOOKUP($N56,Notes!$B$1:$C$1,2,0),RawJobs!K229)</f>
        <v>#N/A</v>
      </c>
      <c r="X56" s="28" t="e">
        <f>IF(RawJobs!L229=0.000001,VLOOKUP($N56,Notes!$B$1:$C$1,2,0),RawJobs!L229)</f>
        <v>#N/A</v>
      </c>
      <c r="Z56" s="4" t="str">
        <f>RawJobs!B309</f>
        <v>2055</v>
      </c>
      <c r="AA56" s="28" t="e">
        <f>IF(RawJobs!C309=0.000001,VLOOKUP($N56,Notes!$B$1:$C$1,2,0),RawJobs!C309)</f>
        <v>#N/A</v>
      </c>
      <c r="AB56" s="28" t="e">
        <f>IF(RawJobs!D309=0.000001,VLOOKUP($N56,Notes!$B$1:$C$1,2,0),RawJobs!D309)</f>
        <v>#N/A</v>
      </c>
      <c r="AC56" s="28" t="e">
        <f>IF(RawJobs!E309=0.000001,VLOOKUP($N56,Notes!$B$1:$C$1,2,0),RawJobs!E309)</f>
        <v>#N/A</v>
      </c>
      <c r="AD56" s="28" t="e">
        <f>IF(RawJobs!F309=0.000001,VLOOKUP($N56,Notes!$B$1:$C$1,2,0),RawJobs!F309)</f>
        <v>#N/A</v>
      </c>
      <c r="AE56" s="28" t="e">
        <f>IF(RawJobs!G309=0.000001,VLOOKUP($N56,Notes!$B$1:$C$1,2,0),RawJobs!G309)</f>
        <v>#N/A</v>
      </c>
      <c r="AF56" s="28" t="e">
        <f>IF(RawJobs!H309=0.000001,VLOOKUP($N56,Notes!$B$1:$C$1,2,0),RawJobs!H309)</f>
        <v>#N/A</v>
      </c>
      <c r="AG56" s="28" t="e">
        <f>IF(RawJobs!I309=0.000001,VLOOKUP($N56,Notes!$B$1:$C$1,2,0),RawJobs!I309)</f>
        <v>#N/A</v>
      </c>
      <c r="AH56" s="28" t="e">
        <f>IF(RawJobs!J309=0.000001,VLOOKUP($N56,Notes!$B$1:$C$1,2,0),RawJobs!J309)</f>
        <v>#N/A</v>
      </c>
      <c r="AI56" s="28" t="e">
        <f>IF(RawJobs!K309=0.000001,VLOOKUP($N56,Notes!$B$1:$C$1,2,0),RawJobs!K309)</f>
        <v>#N/A</v>
      </c>
      <c r="AJ56" s="28" t="e">
        <f>IF(RawJobs!L309=0.000001,VLOOKUP($N56,Notes!$B$1:$C$1,2,0),RawJobs!L309)</f>
        <v>#N/A</v>
      </c>
    </row>
    <row r="57" spans="2:36" x14ac:dyDescent="0.25">
      <c r="B57" s="4" t="str">
        <f>RawJobs!B150</f>
        <v>2056</v>
      </c>
      <c r="C57" s="28" t="e">
        <f>IF(RawJobs!C150=0.000001,VLOOKUP($B57,Notes!$B$1:$C$1,2,0),RawJobs!C150)</f>
        <v>#N/A</v>
      </c>
      <c r="D57" s="28" t="e">
        <f>IF(RawJobs!D150=0.000001,VLOOKUP($B57,Notes!$B$1:$C$1,2,0),RawJobs!D150)</f>
        <v>#N/A</v>
      </c>
      <c r="E57" s="28" t="e">
        <f>IF(RawJobs!E150=0.000001,VLOOKUP($B57,Notes!$B$1:$C$1,2,0),RawJobs!E150)</f>
        <v>#N/A</v>
      </c>
      <c r="F57" s="28" t="e">
        <f>IF(RawJobs!F150=0.000001,VLOOKUP($B57,Notes!$B$1:$C$1,2,0),RawJobs!F150)</f>
        <v>#N/A</v>
      </c>
      <c r="G57" s="28" t="e">
        <f>IF(RawJobs!G150=0.000001,VLOOKUP($B57,Notes!$B$1:$C$1,2,0),RawJobs!G150)</f>
        <v>#N/A</v>
      </c>
      <c r="H57" s="28" t="e">
        <f>IF(RawJobs!H150=0.000001,VLOOKUP($B57,Notes!$B$1:$C$1,2,0),RawJobs!H150)</f>
        <v>#N/A</v>
      </c>
      <c r="I57" s="28" t="e">
        <f>IF(RawJobs!I150=0.000001,VLOOKUP($B57,Notes!$B$1:$C$1,2,0),RawJobs!I150)</f>
        <v>#N/A</v>
      </c>
      <c r="J57" s="28" t="e">
        <f>IF(RawJobs!J150=0.000001,VLOOKUP($B57,Notes!$B$1:$C$1,2,0),RawJobs!J150)</f>
        <v>#N/A</v>
      </c>
      <c r="K57" s="28" t="e">
        <f>IF(RawJobs!K150=0.000001,VLOOKUP($B57,Notes!$B$1:$C$1,2,0),RawJobs!K150)</f>
        <v>#N/A</v>
      </c>
      <c r="L57" s="28" t="e">
        <f>IF(RawJobs!L150=0.000001,VLOOKUP($B57,Notes!$B$1:$C$1,2,0),RawJobs!L150)</f>
        <v>#N/A</v>
      </c>
      <c r="N57" s="4" t="str">
        <f>RawJobs!B230</f>
        <v>2056</v>
      </c>
      <c r="O57" s="28" t="e">
        <f>IF(RawJobs!C230=0.000001,VLOOKUP($N57,Notes!$B$1:$C$1,2,0),RawJobs!C230)</f>
        <v>#N/A</v>
      </c>
      <c r="P57" s="28" t="e">
        <f>IF(RawJobs!D230=0.000001,VLOOKUP($N57,Notes!$B$1:$C$1,2,0),RawJobs!D230)</f>
        <v>#N/A</v>
      </c>
      <c r="Q57" s="28" t="e">
        <f>IF(RawJobs!E230=0.000001,VLOOKUP($N57,Notes!$B$1:$C$1,2,0),RawJobs!E230)</f>
        <v>#N/A</v>
      </c>
      <c r="R57" s="28" t="e">
        <f>IF(RawJobs!F230=0.000001,VLOOKUP($N57,Notes!$B$1:$C$1,2,0),RawJobs!F230)</f>
        <v>#N/A</v>
      </c>
      <c r="S57" s="28" t="e">
        <f>IF(RawJobs!G230=0.000001,VLOOKUP($N57,Notes!$B$1:$C$1,2,0),RawJobs!G230)</f>
        <v>#N/A</v>
      </c>
      <c r="T57" s="28" t="e">
        <f>IF(RawJobs!H230=0.000001,VLOOKUP($N57,Notes!$B$1:$C$1,2,0),RawJobs!H230)</f>
        <v>#N/A</v>
      </c>
      <c r="U57" s="28" t="e">
        <f>IF(RawJobs!I230=0.000001,VLOOKUP($N57,Notes!$B$1:$C$1,2,0),RawJobs!I230)</f>
        <v>#N/A</v>
      </c>
      <c r="V57" s="28" t="e">
        <f>IF(RawJobs!J230=0.000001,VLOOKUP($N57,Notes!$B$1:$C$1,2,0),RawJobs!J230)</f>
        <v>#N/A</v>
      </c>
      <c r="W57" s="28" t="e">
        <f>IF(RawJobs!K230=0.000001,VLOOKUP($N57,Notes!$B$1:$C$1,2,0),RawJobs!K230)</f>
        <v>#N/A</v>
      </c>
      <c r="X57" s="28" t="e">
        <f>IF(RawJobs!L230=0.000001,VLOOKUP($N57,Notes!$B$1:$C$1,2,0),RawJobs!L230)</f>
        <v>#N/A</v>
      </c>
      <c r="Z57" s="4" t="str">
        <f>RawJobs!B310</f>
        <v>2056</v>
      </c>
      <c r="AA57" s="28" t="e">
        <f>IF(RawJobs!C310=0.000001,VLOOKUP($N57,Notes!$B$1:$C$1,2,0),RawJobs!C310)</f>
        <v>#N/A</v>
      </c>
      <c r="AB57" s="28" t="e">
        <f>IF(RawJobs!D310=0.000001,VLOOKUP($N57,Notes!$B$1:$C$1,2,0),RawJobs!D310)</f>
        <v>#N/A</v>
      </c>
      <c r="AC57" s="28" t="e">
        <f>IF(RawJobs!E310=0.000001,VLOOKUP($N57,Notes!$B$1:$C$1,2,0),RawJobs!E310)</f>
        <v>#N/A</v>
      </c>
      <c r="AD57" s="28" t="e">
        <f>IF(RawJobs!F310=0.000001,VLOOKUP($N57,Notes!$B$1:$C$1,2,0),RawJobs!F310)</f>
        <v>#N/A</v>
      </c>
      <c r="AE57" s="28" t="e">
        <f>IF(RawJobs!G310=0.000001,VLOOKUP($N57,Notes!$B$1:$C$1,2,0),RawJobs!G310)</f>
        <v>#N/A</v>
      </c>
      <c r="AF57" s="28" t="e">
        <f>IF(RawJobs!H310=0.000001,VLOOKUP($N57,Notes!$B$1:$C$1,2,0),RawJobs!H310)</f>
        <v>#N/A</v>
      </c>
      <c r="AG57" s="28" t="e">
        <f>IF(RawJobs!I310=0.000001,VLOOKUP($N57,Notes!$B$1:$C$1,2,0),RawJobs!I310)</f>
        <v>#N/A</v>
      </c>
      <c r="AH57" s="28" t="e">
        <f>IF(RawJobs!J310=0.000001,VLOOKUP($N57,Notes!$B$1:$C$1,2,0),RawJobs!J310)</f>
        <v>#N/A</v>
      </c>
      <c r="AI57" s="28" t="e">
        <f>IF(RawJobs!K310=0.000001,VLOOKUP($N57,Notes!$B$1:$C$1,2,0),RawJobs!K310)</f>
        <v>#N/A</v>
      </c>
      <c r="AJ57" s="28" t="e">
        <f>IF(RawJobs!L310=0.000001,VLOOKUP($N57,Notes!$B$1:$C$1,2,0),RawJobs!L310)</f>
        <v>#N/A</v>
      </c>
    </row>
    <row r="58" spans="2:36" x14ac:dyDescent="0.25">
      <c r="B58" s="4" t="str">
        <f>RawJobs!B151</f>
        <v>2057</v>
      </c>
      <c r="C58" s="28" t="e">
        <f>IF(RawJobs!C151=0.000001,VLOOKUP($B58,Notes!$B$1:$C$1,2,0),RawJobs!C151)</f>
        <v>#N/A</v>
      </c>
      <c r="D58" s="28" t="e">
        <f>IF(RawJobs!D151=0.000001,VLOOKUP($B58,Notes!$B$1:$C$1,2,0),RawJobs!D151)</f>
        <v>#N/A</v>
      </c>
      <c r="E58" s="28" t="e">
        <f>IF(RawJobs!E151=0.000001,VLOOKUP($B58,Notes!$B$1:$C$1,2,0),RawJobs!E151)</f>
        <v>#N/A</v>
      </c>
      <c r="F58" s="28" t="e">
        <f>IF(RawJobs!F151=0.000001,VLOOKUP($B58,Notes!$B$1:$C$1,2,0),RawJobs!F151)</f>
        <v>#N/A</v>
      </c>
      <c r="G58" s="28" t="e">
        <f>IF(RawJobs!G151=0.000001,VLOOKUP($B58,Notes!$B$1:$C$1,2,0),RawJobs!G151)</f>
        <v>#N/A</v>
      </c>
      <c r="H58" s="28" t="e">
        <f>IF(RawJobs!H151=0.000001,VLOOKUP($B58,Notes!$B$1:$C$1,2,0),RawJobs!H151)</f>
        <v>#N/A</v>
      </c>
      <c r="I58" s="28" t="e">
        <f>IF(RawJobs!I151=0.000001,VLOOKUP($B58,Notes!$B$1:$C$1,2,0),RawJobs!I151)</f>
        <v>#N/A</v>
      </c>
      <c r="J58" s="28" t="e">
        <f>IF(RawJobs!J151=0.000001,VLOOKUP($B58,Notes!$B$1:$C$1,2,0),RawJobs!J151)</f>
        <v>#N/A</v>
      </c>
      <c r="K58" s="28" t="e">
        <f>IF(RawJobs!K151=0.000001,VLOOKUP($B58,Notes!$B$1:$C$1,2,0),RawJobs!K151)</f>
        <v>#N/A</v>
      </c>
      <c r="L58" s="28" t="e">
        <f>IF(RawJobs!L151=0.000001,VLOOKUP($B58,Notes!$B$1:$C$1,2,0),RawJobs!L151)</f>
        <v>#N/A</v>
      </c>
      <c r="N58" s="4" t="str">
        <f>RawJobs!B231</f>
        <v>2057</v>
      </c>
      <c r="O58" s="28" t="e">
        <f>IF(RawJobs!C231=0.000001,VLOOKUP($N58,Notes!$B$1:$C$1,2,0),RawJobs!C231)</f>
        <v>#N/A</v>
      </c>
      <c r="P58" s="28" t="e">
        <f>IF(RawJobs!D231=0.000001,VLOOKUP($N58,Notes!$B$1:$C$1,2,0),RawJobs!D231)</f>
        <v>#N/A</v>
      </c>
      <c r="Q58" s="28" t="e">
        <f>IF(RawJobs!E231=0.000001,VLOOKUP($N58,Notes!$B$1:$C$1,2,0),RawJobs!E231)</f>
        <v>#N/A</v>
      </c>
      <c r="R58" s="28" t="e">
        <f>IF(RawJobs!F231=0.000001,VLOOKUP($N58,Notes!$B$1:$C$1,2,0),RawJobs!F231)</f>
        <v>#N/A</v>
      </c>
      <c r="S58" s="28" t="e">
        <f>IF(RawJobs!G231=0.000001,VLOOKUP($N58,Notes!$B$1:$C$1,2,0),RawJobs!G231)</f>
        <v>#N/A</v>
      </c>
      <c r="T58" s="28" t="e">
        <f>IF(RawJobs!H231=0.000001,VLOOKUP($N58,Notes!$B$1:$C$1,2,0),RawJobs!H231)</f>
        <v>#N/A</v>
      </c>
      <c r="U58" s="28" t="e">
        <f>IF(RawJobs!I231=0.000001,VLOOKUP($N58,Notes!$B$1:$C$1,2,0),RawJobs!I231)</f>
        <v>#N/A</v>
      </c>
      <c r="V58" s="28" t="e">
        <f>IF(RawJobs!J231=0.000001,VLOOKUP($N58,Notes!$B$1:$C$1,2,0),RawJobs!J231)</f>
        <v>#N/A</v>
      </c>
      <c r="W58" s="28" t="e">
        <f>IF(RawJobs!K231=0.000001,VLOOKUP($N58,Notes!$B$1:$C$1,2,0),RawJobs!K231)</f>
        <v>#N/A</v>
      </c>
      <c r="X58" s="28" t="e">
        <f>IF(RawJobs!L231=0.000001,VLOOKUP($N58,Notes!$B$1:$C$1,2,0),RawJobs!L231)</f>
        <v>#N/A</v>
      </c>
      <c r="Z58" s="4" t="str">
        <f>RawJobs!B311</f>
        <v>2057</v>
      </c>
      <c r="AA58" s="28" t="e">
        <f>IF(RawJobs!C311=0.000001,VLOOKUP($N58,Notes!$B$1:$C$1,2,0),RawJobs!C311)</f>
        <v>#N/A</v>
      </c>
      <c r="AB58" s="28" t="e">
        <f>IF(RawJobs!D311=0.000001,VLOOKUP($N58,Notes!$B$1:$C$1,2,0),RawJobs!D311)</f>
        <v>#N/A</v>
      </c>
      <c r="AC58" s="28" t="e">
        <f>IF(RawJobs!E311=0.000001,VLOOKUP($N58,Notes!$B$1:$C$1,2,0),RawJobs!E311)</f>
        <v>#N/A</v>
      </c>
      <c r="AD58" s="28" t="e">
        <f>IF(RawJobs!F311=0.000001,VLOOKUP($N58,Notes!$B$1:$C$1,2,0),RawJobs!F311)</f>
        <v>#N/A</v>
      </c>
      <c r="AE58" s="28" t="e">
        <f>IF(RawJobs!G311=0.000001,VLOOKUP($N58,Notes!$B$1:$C$1,2,0),RawJobs!G311)</f>
        <v>#N/A</v>
      </c>
      <c r="AF58" s="28" t="e">
        <f>IF(RawJobs!H311=0.000001,VLOOKUP($N58,Notes!$B$1:$C$1,2,0),RawJobs!H311)</f>
        <v>#N/A</v>
      </c>
      <c r="AG58" s="28" t="e">
        <f>IF(RawJobs!I311=0.000001,VLOOKUP($N58,Notes!$B$1:$C$1,2,0),RawJobs!I311)</f>
        <v>#N/A</v>
      </c>
      <c r="AH58" s="28" t="e">
        <f>IF(RawJobs!J311=0.000001,VLOOKUP($N58,Notes!$B$1:$C$1,2,0),RawJobs!J311)</f>
        <v>#N/A</v>
      </c>
      <c r="AI58" s="28" t="e">
        <f>IF(RawJobs!K311=0.000001,VLOOKUP($N58,Notes!$B$1:$C$1,2,0),RawJobs!K311)</f>
        <v>#N/A</v>
      </c>
      <c r="AJ58" s="28" t="e">
        <f>IF(RawJobs!L311=0.000001,VLOOKUP($N58,Notes!$B$1:$C$1,2,0),RawJobs!L311)</f>
        <v>#N/A</v>
      </c>
    </row>
    <row r="59" spans="2:36" x14ac:dyDescent="0.25">
      <c r="B59" s="4" t="str">
        <f>RawJobs!B152</f>
        <v>2058</v>
      </c>
      <c r="C59" s="28" t="e">
        <f>IF(RawJobs!C152=0.000001,VLOOKUP($B59,Notes!$B$1:$C$1,2,0),RawJobs!C152)</f>
        <v>#N/A</v>
      </c>
      <c r="D59" s="28" t="e">
        <f>IF(RawJobs!D152=0.000001,VLOOKUP($B59,Notes!$B$1:$C$1,2,0),RawJobs!D152)</f>
        <v>#N/A</v>
      </c>
      <c r="E59" s="28" t="e">
        <f>IF(RawJobs!E152=0.000001,VLOOKUP($B59,Notes!$B$1:$C$1,2,0),RawJobs!E152)</f>
        <v>#N/A</v>
      </c>
      <c r="F59" s="28" t="e">
        <f>IF(RawJobs!F152=0.000001,VLOOKUP($B59,Notes!$B$1:$C$1,2,0),RawJobs!F152)</f>
        <v>#N/A</v>
      </c>
      <c r="G59" s="28" t="e">
        <f>IF(RawJobs!G152=0.000001,VLOOKUP($B59,Notes!$B$1:$C$1,2,0),RawJobs!G152)</f>
        <v>#N/A</v>
      </c>
      <c r="H59" s="28" t="e">
        <f>IF(RawJobs!H152=0.000001,VLOOKUP($B59,Notes!$B$1:$C$1,2,0),RawJobs!H152)</f>
        <v>#N/A</v>
      </c>
      <c r="I59" s="28" t="e">
        <f>IF(RawJobs!I152=0.000001,VLOOKUP($B59,Notes!$B$1:$C$1,2,0),RawJobs!I152)</f>
        <v>#N/A</v>
      </c>
      <c r="J59" s="28" t="e">
        <f>IF(RawJobs!J152=0.000001,VLOOKUP($B59,Notes!$B$1:$C$1,2,0),RawJobs!J152)</f>
        <v>#N/A</v>
      </c>
      <c r="K59" s="28" t="e">
        <f>IF(RawJobs!K152=0.000001,VLOOKUP($B59,Notes!$B$1:$C$1,2,0),RawJobs!K152)</f>
        <v>#N/A</v>
      </c>
      <c r="L59" s="28" t="e">
        <f>IF(RawJobs!L152=0.000001,VLOOKUP($B59,Notes!$B$1:$C$1,2,0),RawJobs!L152)</f>
        <v>#N/A</v>
      </c>
      <c r="N59" s="4" t="str">
        <f>RawJobs!B232</f>
        <v>2058</v>
      </c>
      <c r="O59" s="28" t="e">
        <f>IF(RawJobs!C232=0.000001,VLOOKUP($N59,Notes!$B$1:$C$1,2,0),RawJobs!C232)</f>
        <v>#N/A</v>
      </c>
      <c r="P59" s="28" t="e">
        <f>IF(RawJobs!D232=0.000001,VLOOKUP($N59,Notes!$B$1:$C$1,2,0),RawJobs!D232)</f>
        <v>#N/A</v>
      </c>
      <c r="Q59" s="28" t="e">
        <f>IF(RawJobs!E232=0.000001,VLOOKUP($N59,Notes!$B$1:$C$1,2,0),RawJobs!E232)</f>
        <v>#N/A</v>
      </c>
      <c r="R59" s="28" t="e">
        <f>IF(RawJobs!F232=0.000001,VLOOKUP($N59,Notes!$B$1:$C$1,2,0),RawJobs!F232)</f>
        <v>#N/A</v>
      </c>
      <c r="S59" s="28" t="e">
        <f>IF(RawJobs!G232=0.000001,VLOOKUP($N59,Notes!$B$1:$C$1,2,0),RawJobs!G232)</f>
        <v>#N/A</v>
      </c>
      <c r="T59" s="28" t="e">
        <f>IF(RawJobs!H232=0.000001,VLOOKUP($N59,Notes!$B$1:$C$1,2,0),RawJobs!H232)</f>
        <v>#N/A</v>
      </c>
      <c r="U59" s="28" t="e">
        <f>IF(RawJobs!I232=0.000001,VLOOKUP($N59,Notes!$B$1:$C$1,2,0),RawJobs!I232)</f>
        <v>#N/A</v>
      </c>
      <c r="V59" s="28" t="e">
        <f>IF(RawJobs!J232=0.000001,VLOOKUP($N59,Notes!$B$1:$C$1,2,0),RawJobs!J232)</f>
        <v>#N/A</v>
      </c>
      <c r="W59" s="28" t="e">
        <f>IF(RawJobs!K232=0.000001,VLOOKUP($N59,Notes!$B$1:$C$1,2,0),RawJobs!K232)</f>
        <v>#N/A</v>
      </c>
      <c r="X59" s="28" t="e">
        <f>IF(RawJobs!L232=0.000001,VLOOKUP($N59,Notes!$B$1:$C$1,2,0),RawJobs!L232)</f>
        <v>#N/A</v>
      </c>
      <c r="Z59" s="4" t="str">
        <f>RawJobs!B312</f>
        <v>2058</v>
      </c>
      <c r="AA59" s="28" t="e">
        <f>IF(RawJobs!C312=0.000001,VLOOKUP($N59,Notes!$B$1:$C$1,2,0),RawJobs!C312)</f>
        <v>#N/A</v>
      </c>
      <c r="AB59" s="28" t="e">
        <f>IF(RawJobs!D312=0.000001,VLOOKUP($N59,Notes!$B$1:$C$1,2,0),RawJobs!D312)</f>
        <v>#N/A</v>
      </c>
      <c r="AC59" s="28" t="e">
        <f>IF(RawJobs!E312=0.000001,VLOOKUP($N59,Notes!$B$1:$C$1,2,0),RawJobs!E312)</f>
        <v>#N/A</v>
      </c>
      <c r="AD59" s="28" t="e">
        <f>IF(RawJobs!F312=0.000001,VLOOKUP($N59,Notes!$B$1:$C$1,2,0),RawJobs!F312)</f>
        <v>#N/A</v>
      </c>
      <c r="AE59" s="28" t="e">
        <f>IF(RawJobs!G312=0.000001,VLOOKUP($N59,Notes!$B$1:$C$1,2,0),RawJobs!G312)</f>
        <v>#N/A</v>
      </c>
      <c r="AF59" s="28" t="e">
        <f>IF(RawJobs!H312=0.000001,VLOOKUP($N59,Notes!$B$1:$C$1,2,0),RawJobs!H312)</f>
        <v>#N/A</v>
      </c>
      <c r="AG59" s="28" t="e">
        <f>IF(RawJobs!I312=0.000001,VLOOKUP($N59,Notes!$B$1:$C$1,2,0),RawJobs!I312)</f>
        <v>#N/A</v>
      </c>
      <c r="AH59" s="28" t="e">
        <f>IF(RawJobs!J312=0.000001,VLOOKUP($N59,Notes!$B$1:$C$1,2,0),RawJobs!J312)</f>
        <v>#N/A</v>
      </c>
      <c r="AI59" s="28" t="e">
        <f>IF(RawJobs!K312=0.000001,VLOOKUP($N59,Notes!$B$1:$C$1,2,0),RawJobs!K312)</f>
        <v>#N/A</v>
      </c>
      <c r="AJ59" s="28" t="e">
        <f>IF(RawJobs!L312=0.000001,VLOOKUP($N59,Notes!$B$1:$C$1,2,0),RawJobs!L312)</f>
        <v>#N/A</v>
      </c>
    </row>
    <row r="60" spans="2:36" x14ac:dyDescent="0.25">
      <c r="B60" s="4" t="str">
        <f>RawJobs!B153</f>
        <v>2059</v>
      </c>
      <c r="C60" s="28" t="e">
        <f>IF(RawJobs!C153=0.000001,VLOOKUP($B60,Notes!$B$1:$C$1,2,0),RawJobs!C153)</f>
        <v>#N/A</v>
      </c>
      <c r="D60" s="28" t="e">
        <f>IF(RawJobs!D153=0.000001,VLOOKUP($B60,Notes!$B$1:$C$1,2,0),RawJobs!D153)</f>
        <v>#N/A</v>
      </c>
      <c r="E60" s="28" t="e">
        <f>IF(RawJobs!E153=0.000001,VLOOKUP($B60,Notes!$B$1:$C$1,2,0),RawJobs!E153)</f>
        <v>#N/A</v>
      </c>
      <c r="F60" s="28" t="e">
        <f>IF(RawJobs!F153=0.000001,VLOOKUP($B60,Notes!$B$1:$C$1,2,0),RawJobs!F153)</f>
        <v>#N/A</v>
      </c>
      <c r="G60" s="28" t="e">
        <f>IF(RawJobs!G153=0.000001,VLOOKUP($B60,Notes!$B$1:$C$1,2,0),RawJobs!G153)</f>
        <v>#N/A</v>
      </c>
      <c r="H60" s="28" t="e">
        <f>IF(RawJobs!H153=0.000001,VLOOKUP($B60,Notes!$B$1:$C$1,2,0),RawJobs!H153)</f>
        <v>#N/A</v>
      </c>
      <c r="I60" s="28" t="e">
        <f>IF(RawJobs!I153=0.000001,VLOOKUP($B60,Notes!$B$1:$C$1,2,0),RawJobs!I153)</f>
        <v>#N/A</v>
      </c>
      <c r="J60" s="28" t="e">
        <f>IF(RawJobs!J153=0.000001,VLOOKUP($B60,Notes!$B$1:$C$1,2,0),RawJobs!J153)</f>
        <v>#N/A</v>
      </c>
      <c r="K60" s="28" t="e">
        <f>IF(RawJobs!K153=0.000001,VLOOKUP($B60,Notes!$B$1:$C$1,2,0),RawJobs!K153)</f>
        <v>#N/A</v>
      </c>
      <c r="L60" s="28" t="e">
        <f>IF(RawJobs!L153=0.000001,VLOOKUP($B60,Notes!$B$1:$C$1,2,0),RawJobs!L153)</f>
        <v>#N/A</v>
      </c>
      <c r="N60" s="4" t="str">
        <f>RawJobs!B233</f>
        <v>2059</v>
      </c>
      <c r="O60" s="28" t="e">
        <f>IF(RawJobs!C233=0.000001,VLOOKUP($N60,Notes!$B$1:$C$1,2,0),RawJobs!C233)</f>
        <v>#N/A</v>
      </c>
      <c r="P60" s="28" t="e">
        <f>IF(RawJobs!D233=0.000001,VLOOKUP($N60,Notes!$B$1:$C$1,2,0),RawJobs!D233)</f>
        <v>#N/A</v>
      </c>
      <c r="Q60" s="28" t="e">
        <f>IF(RawJobs!E233=0.000001,VLOOKUP($N60,Notes!$B$1:$C$1,2,0),RawJobs!E233)</f>
        <v>#N/A</v>
      </c>
      <c r="R60" s="28" t="e">
        <f>IF(RawJobs!F233=0.000001,VLOOKUP($N60,Notes!$B$1:$C$1,2,0),RawJobs!F233)</f>
        <v>#N/A</v>
      </c>
      <c r="S60" s="28" t="e">
        <f>IF(RawJobs!G233=0.000001,VLOOKUP($N60,Notes!$B$1:$C$1,2,0),RawJobs!G233)</f>
        <v>#N/A</v>
      </c>
      <c r="T60" s="28" t="e">
        <f>IF(RawJobs!H233=0.000001,VLOOKUP($N60,Notes!$B$1:$C$1,2,0),RawJobs!H233)</f>
        <v>#N/A</v>
      </c>
      <c r="U60" s="28" t="e">
        <f>IF(RawJobs!I233=0.000001,VLOOKUP($N60,Notes!$B$1:$C$1,2,0),RawJobs!I233)</f>
        <v>#N/A</v>
      </c>
      <c r="V60" s="28" t="e">
        <f>IF(RawJobs!J233=0.000001,VLOOKUP($N60,Notes!$B$1:$C$1,2,0),RawJobs!J233)</f>
        <v>#N/A</v>
      </c>
      <c r="W60" s="28" t="e">
        <f>IF(RawJobs!K233=0.000001,VLOOKUP($N60,Notes!$B$1:$C$1,2,0),RawJobs!K233)</f>
        <v>#N/A</v>
      </c>
      <c r="X60" s="28" t="e">
        <f>IF(RawJobs!L233=0.000001,VLOOKUP($N60,Notes!$B$1:$C$1,2,0),RawJobs!L233)</f>
        <v>#N/A</v>
      </c>
      <c r="Z60" s="4" t="str">
        <f>RawJobs!B313</f>
        <v>2059</v>
      </c>
      <c r="AA60" s="28" t="e">
        <f>IF(RawJobs!C313=0.000001,VLOOKUP($N60,Notes!$B$1:$C$1,2,0),RawJobs!C313)</f>
        <v>#N/A</v>
      </c>
      <c r="AB60" s="28" t="e">
        <f>IF(RawJobs!D313=0.000001,VLOOKUP($N60,Notes!$B$1:$C$1,2,0),RawJobs!D313)</f>
        <v>#N/A</v>
      </c>
      <c r="AC60" s="28" t="e">
        <f>IF(RawJobs!E313=0.000001,VLOOKUP($N60,Notes!$B$1:$C$1,2,0),RawJobs!E313)</f>
        <v>#N/A</v>
      </c>
      <c r="AD60" s="28" t="e">
        <f>IF(RawJobs!F313=0.000001,VLOOKUP($N60,Notes!$B$1:$C$1,2,0),RawJobs!F313)</f>
        <v>#N/A</v>
      </c>
      <c r="AE60" s="28" t="e">
        <f>IF(RawJobs!G313=0.000001,VLOOKUP($N60,Notes!$B$1:$C$1,2,0),RawJobs!G313)</f>
        <v>#N/A</v>
      </c>
      <c r="AF60" s="28" t="e">
        <f>IF(RawJobs!H313=0.000001,VLOOKUP($N60,Notes!$B$1:$C$1,2,0),RawJobs!H313)</f>
        <v>#N/A</v>
      </c>
      <c r="AG60" s="28" t="e">
        <f>IF(RawJobs!I313=0.000001,VLOOKUP($N60,Notes!$B$1:$C$1,2,0),RawJobs!I313)</f>
        <v>#N/A</v>
      </c>
      <c r="AH60" s="28" t="e">
        <f>IF(RawJobs!J313=0.000001,VLOOKUP($N60,Notes!$B$1:$C$1,2,0),RawJobs!J313)</f>
        <v>#N/A</v>
      </c>
      <c r="AI60" s="28" t="e">
        <f>IF(RawJobs!K313=0.000001,VLOOKUP($N60,Notes!$B$1:$C$1,2,0),RawJobs!K313)</f>
        <v>#N/A</v>
      </c>
      <c r="AJ60" s="28" t="e">
        <f>IF(RawJobs!L313=0.000001,VLOOKUP($N60,Notes!$B$1:$C$1,2,0),RawJobs!L313)</f>
        <v>#N/A</v>
      </c>
    </row>
    <row r="61" spans="2:36" x14ac:dyDescent="0.25">
      <c r="B61" s="4" t="str">
        <f>RawJobs!B154</f>
        <v>2060</v>
      </c>
      <c r="C61" s="28" t="e">
        <f>IF(RawJobs!C154=0.000001,VLOOKUP($B61,Notes!$B$1:$C$1,2,0),RawJobs!C154)</f>
        <v>#N/A</v>
      </c>
      <c r="D61" s="28" t="e">
        <f>IF(RawJobs!D154=0.000001,VLOOKUP($B61,Notes!$B$1:$C$1,2,0),RawJobs!D154)</f>
        <v>#N/A</v>
      </c>
      <c r="E61" s="28" t="e">
        <f>IF(RawJobs!E154=0.000001,VLOOKUP($B61,Notes!$B$1:$C$1,2,0),RawJobs!E154)</f>
        <v>#N/A</v>
      </c>
      <c r="F61" s="28" t="e">
        <f>IF(RawJobs!F154=0.000001,VLOOKUP($B61,Notes!$B$1:$C$1,2,0),RawJobs!F154)</f>
        <v>#N/A</v>
      </c>
      <c r="G61" s="28" t="e">
        <f>IF(RawJobs!G154=0.000001,VLOOKUP($B61,Notes!$B$1:$C$1,2,0),RawJobs!G154)</f>
        <v>#N/A</v>
      </c>
      <c r="H61" s="28" t="e">
        <f>IF(RawJobs!H154=0.000001,VLOOKUP($B61,Notes!$B$1:$C$1,2,0),RawJobs!H154)</f>
        <v>#N/A</v>
      </c>
      <c r="I61" s="28" t="e">
        <f>IF(RawJobs!I154=0.000001,VLOOKUP($B61,Notes!$B$1:$C$1,2,0),RawJobs!I154)</f>
        <v>#N/A</v>
      </c>
      <c r="J61" s="28" t="e">
        <f>IF(RawJobs!J154=0.000001,VLOOKUP($B61,Notes!$B$1:$C$1,2,0),RawJobs!J154)</f>
        <v>#N/A</v>
      </c>
      <c r="K61" s="28" t="e">
        <f>IF(RawJobs!K154=0.000001,VLOOKUP($B61,Notes!$B$1:$C$1,2,0),RawJobs!K154)</f>
        <v>#N/A</v>
      </c>
      <c r="L61" s="28" t="e">
        <f>IF(RawJobs!L154=0.000001,VLOOKUP($B61,Notes!$B$1:$C$1,2,0),RawJobs!L154)</f>
        <v>#N/A</v>
      </c>
      <c r="N61" s="4" t="str">
        <f>RawJobs!B234</f>
        <v>2060</v>
      </c>
      <c r="O61" s="28" t="e">
        <f>IF(RawJobs!C234=0.000001,VLOOKUP($N61,Notes!$B$1:$C$1,2,0),RawJobs!C234)</f>
        <v>#N/A</v>
      </c>
      <c r="P61" s="28" t="e">
        <f>IF(RawJobs!D234=0.000001,VLOOKUP($N61,Notes!$B$1:$C$1,2,0),RawJobs!D234)</f>
        <v>#N/A</v>
      </c>
      <c r="Q61" s="28" t="e">
        <f>IF(RawJobs!E234=0.000001,VLOOKUP($N61,Notes!$B$1:$C$1,2,0),RawJobs!E234)</f>
        <v>#N/A</v>
      </c>
      <c r="R61" s="28" t="e">
        <f>IF(RawJobs!F234=0.000001,VLOOKUP($N61,Notes!$B$1:$C$1,2,0),RawJobs!F234)</f>
        <v>#N/A</v>
      </c>
      <c r="S61" s="28" t="e">
        <f>IF(RawJobs!G234=0.000001,VLOOKUP($N61,Notes!$B$1:$C$1,2,0),RawJobs!G234)</f>
        <v>#N/A</v>
      </c>
      <c r="T61" s="28" t="e">
        <f>IF(RawJobs!H234=0.000001,VLOOKUP($N61,Notes!$B$1:$C$1,2,0),RawJobs!H234)</f>
        <v>#N/A</v>
      </c>
      <c r="U61" s="28" t="e">
        <f>IF(RawJobs!I234=0.000001,VLOOKUP($N61,Notes!$B$1:$C$1,2,0),RawJobs!I234)</f>
        <v>#N/A</v>
      </c>
      <c r="V61" s="28" t="e">
        <f>IF(RawJobs!J234=0.000001,VLOOKUP($N61,Notes!$B$1:$C$1,2,0),RawJobs!J234)</f>
        <v>#N/A</v>
      </c>
      <c r="W61" s="28" t="e">
        <f>IF(RawJobs!K234=0.000001,VLOOKUP($N61,Notes!$B$1:$C$1,2,0),RawJobs!K234)</f>
        <v>#N/A</v>
      </c>
      <c r="X61" s="28" t="e">
        <f>IF(RawJobs!L234=0.000001,VLOOKUP($N61,Notes!$B$1:$C$1,2,0),RawJobs!L234)</f>
        <v>#N/A</v>
      </c>
      <c r="Z61" s="4" t="str">
        <f>RawJobs!B314</f>
        <v>2060</v>
      </c>
      <c r="AA61" s="28" t="e">
        <f>IF(RawJobs!C314=0.000001,VLOOKUP($N61,Notes!$B$1:$C$1,2,0),RawJobs!C314)</f>
        <v>#N/A</v>
      </c>
      <c r="AB61" s="28" t="e">
        <f>IF(RawJobs!D314=0.000001,VLOOKUP($N61,Notes!$B$1:$C$1,2,0),RawJobs!D314)</f>
        <v>#N/A</v>
      </c>
      <c r="AC61" s="28" t="e">
        <f>IF(RawJobs!E314=0.000001,VLOOKUP($N61,Notes!$B$1:$C$1,2,0),RawJobs!E314)</f>
        <v>#N/A</v>
      </c>
      <c r="AD61" s="28" t="e">
        <f>IF(RawJobs!F314=0.000001,VLOOKUP($N61,Notes!$B$1:$C$1,2,0),RawJobs!F314)</f>
        <v>#N/A</v>
      </c>
      <c r="AE61" s="28" t="e">
        <f>IF(RawJobs!G314=0.000001,VLOOKUP($N61,Notes!$B$1:$C$1,2,0),RawJobs!G314)</f>
        <v>#N/A</v>
      </c>
      <c r="AF61" s="28" t="e">
        <f>IF(RawJobs!H314=0.000001,VLOOKUP($N61,Notes!$B$1:$C$1,2,0),RawJobs!H314)</f>
        <v>#N/A</v>
      </c>
      <c r="AG61" s="28" t="e">
        <f>IF(RawJobs!I314=0.000001,VLOOKUP($N61,Notes!$B$1:$C$1,2,0),RawJobs!I314)</f>
        <v>#N/A</v>
      </c>
      <c r="AH61" s="28" t="e">
        <f>IF(RawJobs!J314=0.000001,VLOOKUP($N61,Notes!$B$1:$C$1,2,0),RawJobs!J314)</f>
        <v>#N/A</v>
      </c>
      <c r="AI61" s="28" t="e">
        <f>IF(RawJobs!K314=0.000001,VLOOKUP($N61,Notes!$B$1:$C$1,2,0),RawJobs!K314)</f>
        <v>#N/A</v>
      </c>
      <c r="AJ61" s="28" t="e">
        <f>IF(RawJobs!L314=0.000001,VLOOKUP($N61,Notes!$B$1:$C$1,2,0),RawJobs!L314)</f>
        <v>#N/A</v>
      </c>
    </row>
    <row r="62" spans="2:36" x14ac:dyDescent="0.25">
      <c r="B62" s="4" t="str">
        <f>RawJobs!B155</f>
        <v>2061</v>
      </c>
      <c r="C62" s="28" t="e">
        <f>IF(RawJobs!C155=0.000001,VLOOKUP($B62,Notes!$B$1:$C$1,2,0),RawJobs!C155)</f>
        <v>#N/A</v>
      </c>
      <c r="D62" s="28" t="e">
        <f>IF(RawJobs!D155=0.000001,VLOOKUP($B62,Notes!$B$1:$C$1,2,0),RawJobs!D155)</f>
        <v>#N/A</v>
      </c>
      <c r="E62" s="28" t="e">
        <f>IF(RawJobs!E155=0.000001,VLOOKUP($B62,Notes!$B$1:$C$1,2,0),RawJobs!E155)</f>
        <v>#N/A</v>
      </c>
      <c r="F62" s="28" t="e">
        <f>IF(RawJobs!F155=0.000001,VLOOKUP($B62,Notes!$B$1:$C$1,2,0),RawJobs!F155)</f>
        <v>#N/A</v>
      </c>
      <c r="G62" s="28" t="e">
        <f>IF(RawJobs!G155=0.000001,VLOOKUP($B62,Notes!$B$1:$C$1,2,0),RawJobs!G155)</f>
        <v>#N/A</v>
      </c>
      <c r="H62" s="28" t="e">
        <f>IF(RawJobs!H155=0.000001,VLOOKUP($B62,Notes!$B$1:$C$1,2,0),RawJobs!H155)</f>
        <v>#N/A</v>
      </c>
      <c r="I62" s="28" t="e">
        <f>IF(RawJobs!I155=0.000001,VLOOKUP($B62,Notes!$B$1:$C$1,2,0),RawJobs!I155)</f>
        <v>#N/A</v>
      </c>
      <c r="J62" s="28" t="e">
        <f>IF(RawJobs!J155=0.000001,VLOOKUP($B62,Notes!$B$1:$C$1,2,0),RawJobs!J155)</f>
        <v>#N/A</v>
      </c>
      <c r="K62" s="28" t="e">
        <f>IF(RawJobs!K155=0.000001,VLOOKUP($B62,Notes!$B$1:$C$1,2,0),RawJobs!K155)</f>
        <v>#N/A</v>
      </c>
      <c r="L62" s="28" t="e">
        <f>IF(RawJobs!L155=0.000001,VLOOKUP($B62,Notes!$B$1:$C$1,2,0),RawJobs!L155)</f>
        <v>#N/A</v>
      </c>
      <c r="N62" s="4" t="str">
        <f>RawJobs!B235</f>
        <v>2061</v>
      </c>
      <c r="O62" s="28" t="e">
        <f>IF(RawJobs!C235=0.000001,VLOOKUP($N62,Notes!$B$1:$C$1,2,0),RawJobs!C235)</f>
        <v>#N/A</v>
      </c>
      <c r="P62" s="28" t="e">
        <f>IF(RawJobs!D235=0.000001,VLOOKUP($N62,Notes!$B$1:$C$1,2,0),RawJobs!D235)</f>
        <v>#N/A</v>
      </c>
      <c r="Q62" s="28" t="e">
        <f>IF(RawJobs!E235=0.000001,VLOOKUP($N62,Notes!$B$1:$C$1,2,0),RawJobs!E235)</f>
        <v>#N/A</v>
      </c>
      <c r="R62" s="28" t="e">
        <f>IF(RawJobs!F235=0.000001,VLOOKUP($N62,Notes!$B$1:$C$1,2,0),RawJobs!F235)</f>
        <v>#N/A</v>
      </c>
      <c r="S62" s="28" t="e">
        <f>IF(RawJobs!G235=0.000001,VLOOKUP($N62,Notes!$B$1:$C$1,2,0),RawJobs!G235)</f>
        <v>#N/A</v>
      </c>
      <c r="T62" s="28" t="e">
        <f>IF(RawJobs!H235=0.000001,VLOOKUP($N62,Notes!$B$1:$C$1,2,0),RawJobs!H235)</f>
        <v>#N/A</v>
      </c>
      <c r="U62" s="28" t="e">
        <f>IF(RawJobs!I235=0.000001,VLOOKUP($N62,Notes!$B$1:$C$1,2,0),RawJobs!I235)</f>
        <v>#N/A</v>
      </c>
      <c r="V62" s="28" t="e">
        <f>IF(RawJobs!J235=0.000001,VLOOKUP($N62,Notes!$B$1:$C$1,2,0),RawJobs!J235)</f>
        <v>#N/A</v>
      </c>
      <c r="W62" s="28" t="e">
        <f>IF(RawJobs!K235=0.000001,VLOOKUP($N62,Notes!$B$1:$C$1,2,0),RawJobs!K235)</f>
        <v>#N/A</v>
      </c>
      <c r="X62" s="28" t="e">
        <f>IF(RawJobs!L235=0.000001,VLOOKUP($N62,Notes!$B$1:$C$1,2,0),RawJobs!L235)</f>
        <v>#N/A</v>
      </c>
      <c r="Z62" s="4" t="str">
        <f>RawJobs!B315</f>
        <v>2061</v>
      </c>
      <c r="AA62" s="28" t="e">
        <f>IF(RawJobs!C315=0.000001,VLOOKUP($N62,Notes!$B$1:$C$1,2,0),RawJobs!C315)</f>
        <v>#N/A</v>
      </c>
      <c r="AB62" s="28" t="e">
        <f>IF(RawJobs!D315=0.000001,VLOOKUP($N62,Notes!$B$1:$C$1,2,0),RawJobs!D315)</f>
        <v>#N/A</v>
      </c>
      <c r="AC62" s="28" t="e">
        <f>IF(RawJobs!E315=0.000001,VLOOKUP($N62,Notes!$B$1:$C$1,2,0),RawJobs!E315)</f>
        <v>#N/A</v>
      </c>
      <c r="AD62" s="28" t="e">
        <f>IF(RawJobs!F315=0.000001,VLOOKUP($N62,Notes!$B$1:$C$1,2,0),RawJobs!F315)</f>
        <v>#N/A</v>
      </c>
      <c r="AE62" s="28" t="e">
        <f>IF(RawJobs!G315=0.000001,VLOOKUP($N62,Notes!$B$1:$C$1,2,0),RawJobs!G315)</f>
        <v>#N/A</v>
      </c>
      <c r="AF62" s="28" t="e">
        <f>IF(RawJobs!H315=0.000001,VLOOKUP($N62,Notes!$B$1:$C$1,2,0),RawJobs!H315)</f>
        <v>#N/A</v>
      </c>
      <c r="AG62" s="28" t="e">
        <f>IF(RawJobs!I315=0.000001,VLOOKUP($N62,Notes!$B$1:$C$1,2,0),RawJobs!I315)</f>
        <v>#N/A</v>
      </c>
      <c r="AH62" s="28" t="e">
        <f>IF(RawJobs!J315=0.000001,VLOOKUP($N62,Notes!$B$1:$C$1,2,0),RawJobs!J315)</f>
        <v>#N/A</v>
      </c>
      <c r="AI62" s="28" t="e">
        <f>IF(RawJobs!K315=0.000001,VLOOKUP($N62,Notes!$B$1:$C$1,2,0),RawJobs!K315)</f>
        <v>#N/A</v>
      </c>
      <c r="AJ62" s="28" t="e">
        <f>IF(RawJobs!L315=0.000001,VLOOKUP($N62,Notes!$B$1:$C$1,2,0),RawJobs!L315)</f>
        <v>#N/A</v>
      </c>
    </row>
    <row r="63" spans="2:36" x14ac:dyDescent="0.25">
      <c r="B63" s="4" t="str">
        <f>RawJobs!B156</f>
        <v>2062</v>
      </c>
      <c r="C63" s="28" t="e">
        <f>IF(RawJobs!C156=0.000001,VLOOKUP($B63,Notes!$B$1:$C$1,2,0),RawJobs!C156)</f>
        <v>#N/A</v>
      </c>
      <c r="D63" s="28" t="e">
        <f>IF(RawJobs!D156=0.000001,VLOOKUP($B63,Notes!$B$1:$C$1,2,0),RawJobs!D156)</f>
        <v>#N/A</v>
      </c>
      <c r="E63" s="28" t="e">
        <f>IF(RawJobs!E156=0.000001,VLOOKUP($B63,Notes!$B$1:$C$1,2,0),RawJobs!E156)</f>
        <v>#N/A</v>
      </c>
      <c r="F63" s="28" t="e">
        <f>IF(RawJobs!F156=0.000001,VLOOKUP($B63,Notes!$B$1:$C$1,2,0),RawJobs!F156)</f>
        <v>#N/A</v>
      </c>
      <c r="G63" s="28" t="e">
        <f>IF(RawJobs!G156=0.000001,VLOOKUP($B63,Notes!$B$1:$C$1,2,0),RawJobs!G156)</f>
        <v>#N/A</v>
      </c>
      <c r="H63" s="28" t="e">
        <f>IF(RawJobs!H156=0.000001,VLOOKUP($B63,Notes!$B$1:$C$1,2,0),RawJobs!H156)</f>
        <v>#N/A</v>
      </c>
      <c r="I63" s="28" t="e">
        <f>IF(RawJobs!I156=0.000001,VLOOKUP($B63,Notes!$B$1:$C$1,2,0),RawJobs!I156)</f>
        <v>#N/A</v>
      </c>
      <c r="J63" s="28" t="e">
        <f>IF(RawJobs!J156=0.000001,VLOOKUP($B63,Notes!$B$1:$C$1,2,0),RawJobs!J156)</f>
        <v>#N/A</v>
      </c>
      <c r="K63" s="28" t="e">
        <f>IF(RawJobs!K156=0.000001,VLOOKUP($B63,Notes!$B$1:$C$1,2,0),RawJobs!K156)</f>
        <v>#N/A</v>
      </c>
      <c r="L63" s="28" t="e">
        <f>IF(RawJobs!L156=0.000001,VLOOKUP($B63,Notes!$B$1:$C$1,2,0),RawJobs!L156)</f>
        <v>#N/A</v>
      </c>
      <c r="N63" s="4" t="str">
        <f>RawJobs!B236</f>
        <v>2062</v>
      </c>
      <c r="O63" s="28" t="e">
        <f>IF(RawJobs!C236=0.000001,VLOOKUP($N63,Notes!$B$1:$C$1,2,0),RawJobs!C236)</f>
        <v>#N/A</v>
      </c>
      <c r="P63" s="28" t="e">
        <f>IF(RawJobs!D236=0.000001,VLOOKUP($N63,Notes!$B$1:$C$1,2,0),RawJobs!D236)</f>
        <v>#N/A</v>
      </c>
      <c r="Q63" s="28" t="e">
        <f>IF(RawJobs!E236=0.000001,VLOOKUP($N63,Notes!$B$1:$C$1,2,0),RawJobs!E236)</f>
        <v>#N/A</v>
      </c>
      <c r="R63" s="28" t="e">
        <f>IF(RawJobs!F236=0.000001,VLOOKUP($N63,Notes!$B$1:$C$1,2,0),RawJobs!F236)</f>
        <v>#N/A</v>
      </c>
      <c r="S63" s="28" t="e">
        <f>IF(RawJobs!G236=0.000001,VLOOKUP($N63,Notes!$B$1:$C$1,2,0),RawJobs!G236)</f>
        <v>#N/A</v>
      </c>
      <c r="T63" s="28" t="e">
        <f>IF(RawJobs!H236=0.000001,VLOOKUP($N63,Notes!$B$1:$C$1,2,0),RawJobs!H236)</f>
        <v>#N/A</v>
      </c>
      <c r="U63" s="28" t="e">
        <f>IF(RawJobs!I236=0.000001,VLOOKUP($N63,Notes!$B$1:$C$1,2,0),RawJobs!I236)</f>
        <v>#N/A</v>
      </c>
      <c r="V63" s="28" t="e">
        <f>IF(RawJobs!J236=0.000001,VLOOKUP($N63,Notes!$B$1:$C$1,2,0),RawJobs!J236)</f>
        <v>#N/A</v>
      </c>
      <c r="W63" s="28" t="e">
        <f>IF(RawJobs!K236=0.000001,VLOOKUP($N63,Notes!$B$1:$C$1,2,0),RawJobs!K236)</f>
        <v>#N/A</v>
      </c>
      <c r="X63" s="28" t="e">
        <f>IF(RawJobs!L236=0.000001,VLOOKUP($N63,Notes!$B$1:$C$1,2,0),RawJobs!L236)</f>
        <v>#N/A</v>
      </c>
      <c r="Z63" s="4" t="str">
        <f>RawJobs!B316</f>
        <v>2062</v>
      </c>
      <c r="AA63" s="28" t="e">
        <f>IF(RawJobs!C316=0.000001,VLOOKUP($N63,Notes!$B$1:$C$1,2,0),RawJobs!C316)</f>
        <v>#N/A</v>
      </c>
      <c r="AB63" s="28" t="e">
        <f>IF(RawJobs!D316=0.000001,VLOOKUP($N63,Notes!$B$1:$C$1,2,0),RawJobs!D316)</f>
        <v>#N/A</v>
      </c>
      <c r="AC63" s="28" t="e">
        <f>IF(RawJobs!E316=0.000001,VLOOKUP($N63,Notes!$B$1:$C$1,2,0),RawJobs!E316)</f>
        <v>#N/A</v>
      </c>
      <c r="AD63" s="28" t="e">
        <f>IF(RawJobs!F316=0.000001,VLOOKUP($N63,Notes!$B$1:$C$1,2,0),RawJobs!F316)</f>
        <v>#N/A</v>
      </c>
      <c r="AE63" s="28" t="e">
        <f>IF(RawJobs!G316=0.000001,VLOOKUP($N63,Notes!$B$1:$C$1,2,0),RawJobs!G316)</f>
        <v>#N/A</v>
      </c>
      <c r="AF63" s="28" t="e">
        <f>IF(RawJobs!H316=0.000001,VLOOKUP($N63,Notes!$B$1:$C$1,2,0),RawJobs!H316)</f>
        <v>#N/A</v>
      </c>
      <c r="AG63" s="28" t="e">
        <f>IF(RawJobs!I316=0.000001,VLOOKUP($N63,Notes!$B$1:$C$1,2,0),RawJobs!I316)</f>
        <v>#N/A</v>
      </c>
      <c r="AH63" s="28" t="e">
        <f>IF(RawJobs!J316=0.000001,VLOOKUP($N63,Notes!$B$1:$C$1,2,0),RawJobs!J316)</f>
        <v>#N/A</v>
      </c>
      <c r="AI63" s="28" t="e">
        <f>IF(RawJobs!K316=0.000001,VLOOKUP($N63,Notes!$B$1:$C$1,2,0),RawJobs!K316)</f>
        <v>#N/A</v>
      </c>
      <c r="AJ63" s="28" t="e">
        <f>IF(RawJobs!L316=0.000001,VLOOKUP($N63,Notes!$B$1:$C$1,2,0),RawJobs!L316)</f>
        <v>#N/A</v>
      </c>
    </row>
    <row r="64" spans="2:36" x14ac:dyDescent="0.25">
      <c r="B64" s="4" t="str">
        <f>RawJobs!B157</f>
        <v>2063</v>
      </c>
      <c r="C64" s="28" t="e">
        <f>IF(RawJobs!C157=0.000001,VLOOKUP($B64,Notes!$B$1:$C$1,2,0),RawJobs!C157)</f>
        <v>#N/A</v>
      </c>
      <c r="D64" s="28" t="e">
        <f>IF(RawJobs!D157=0.000001,VLOOKUP($B64,Notes!$B$1:$C$1,2,0),RawJobs!D157)</f>
        <v>#N/A</v>
      </c>
      <c r="E64" s="28" t="e">
        <f>IF(RawJobs!E157=0.000001,VLOOKUP($B64,Notes!$B$1:$C$1,2,0),RawJobs!E157)</f>
        <v>#N/A</v>
      </c>
      <c r="F64" s="28" t="e">
        <f>IF(RawJobs!F157=0.000001,VLOOKUP($B64,Notes!$B$1:$C$1,2,0),RawJobs!F157)</f>
        <v>#N/A</v>
      </c>
      <c r="G64" s="28" t="e">
        <f>IF(RawJobs!G157=0.000001,VLOOKUP($B64,Notes!$B$1:$C$1,2,0),RawJobs!G157)</f>
        <v>#N/A</v>
      </c>
      <c r="H64" s="28" t="e">
        <f>IF(RawJobs!H157=0.000001,VLOOKUP($B64,Notes!$B$1:$C$1,2,0),RawJobs!H157)</f>
        <v>#N/A</v>
      </c>
      <c r="I64" s="28" t="e">
        <f>IF(RawJobs!I157=0.000001,VLOOKUP($B64,Notes!$B$1:$C$1,2,0),RawJobs!I157)</f>
        <v>#N/A</v>
      </c>
      <c r="J64" s="28" t="e">
        <f>IF(RawJobs!J157=0.000001,VLOOKUP($B64,Notes!$B$1:$C$1,2,0),RawJobs!J157)</f>
        <v>#N/A</v>
      </c>
      <c r="K64" s="28" t="e">
        <f>IF(RawJobs!K157=0.000001,VLOOKUP($B64,Notes!$B$1:$C$1,2,0),RawJobs!K157)</f>
        <v>#N/A</v>
      </c>
      <c r="L64" s="28" t="e">
        <f>IF(RawJobs!L157=0.000001,VLOOKUP($B64,Notes!$B$1:$C$1,2,0),RawJobs!L157)</f>
        <v>#N/A</v>
      </c>
      <c r="N64" s="4" t="str">
        <f>RawJobs!B237</f>
        <v>2063</v>
      </c>
      <c r="O64" s="28" t="e">
        <f>IF(RawJobs!C237=0.000001,VLOOKUP($N64,Notes!$B$1:$C$1,2,0),RawJobs!C237)</f>
        <v>#N/A</v>
      </c>
      <c r="P64" s="28" t="e">
        <f>IF(RawJobs!D237=0.000001,VLOOKUP($N64,Notes!$B$1:$C$1,2,0),RawJobs!D237)</f>
        <v>#N/A</v>
      </c>
      <c r="Q64" s="28" t="e">
        <f>IF(RawJobs!E237=0.000001,VLOOKUP($N64,Notes!$B$1:$C$1,2,0),RawJobs!E237)</f>
        <v>#N/A</v>
      </c>
      <c r="R64" s="28" t="e">
        <f>IF(RawJobs!F237=0.000001,VLOOKUP($N64,Notes!$B$1:$C$1,2,0),RawJobs!F237)</f>
        <v>#N/A</v>
      </c>
      <c r="S64" s="28" t="e">
        <f>IF(RawJobs!G237=0.000001,VLOOKUP($N64,Notes!$B$1:$C$1,2,0),RawJobs!G237)</f>
        <v>#N/A</v>
      </c>
      <c r="T64" s="28" t="e">
        <f>IF(RawJobs!H237=0.000001,VLOOKUP($N64,Notes!$B$1:$C$1,2,0),RawJobs!H237)</f>
        <v>#N/A</v>
      </c>
      <c r="U64" s="28" t="e">
        <f>IF(RawJobs!I237=0.000001,VLOOKUP($N64,Notes!$B$1:$C$1,2,0),RawJobs!I237)</f>
        <v>#N/A</v>
      </c>
      <c r="V64" s="28" t="e">
        <f>IF(RawJobs!J237=0.000001,VLOOKUP($N64,Notes!$B$1:$C$1,2,0),RawJobs!J237)</f>
        <v>#N/A</v>
      </c>
      <c r="W64" s="28" t="e">
        <f>IF(RawJobs!K237=0.000001,VLOOKUP($N64,Notes!$B$1:$C$1,2,0),RawJobs!K237)</f>
        <v>#N/A</v>
      </c>
      <c r="X64" s="28" t="e">
        <f>IF(RawJobs!L237=0.000001,VLOOKUP($N64,Notes!$B$1:$C$1,2,0),RawJobs!L237)</f>
        <v>#N/A</v>
      </c>
      <c r="Z64" s="4" t="str">
        <f>RawJobs!B317</f>
        <v>2063</v>
      </c>
      <c r="AA64" s="28" t="e">
        <f>IF(RawJobs!C317=0.000001,VLOOKUP($N64,Notes!$B$1:$C$1,2,0),RawJobs!C317)</f>
        <v>#N/A</v>
      </c>
      <c r="AB64" s="28" t="e">
        <f>IF(RawJobs!D317=0.000001,VLOOKUP($N64,Notes!$B$1:$C$1,2,0),RawJobs!D317)</f>
        <v>#N/A</v>
      </c>
      <c r="AC64" s="28" t="e">
        <f>IF(RawJobs!E317=0.000001,VLOOKUP($N64,Notes!$B$1:$C$1,2,0),RawJobs!E317)</f>
        <v>#N/A</v>
      </c>
      <c r="AD64" s="28" t="e">
        <f>IF(RawJobs!F317=0.000001,VLOOKUP($N64,Notes!$B$1:$C$1,2,0),RawJobs!F317)</f>
        <v>#N/A</v>
      </c>
      <c r="AE64" s="28" t="e">
        <f>IF(RawJobs!G317=0.000001,VLOOKUP($N64,Notes!$B$1:$C$1,2,0),RawJobs!G317)</f>
        <v>#N/A</v>
      </c>
      <c r="AF64" s="28" t="e">
        <f>IF(RawJobs!H317=0.000001,VLOOKUP($N64,Notes!$B$1:$C$1,2,0),RawJobs!H317)</f>
        <v>#N/A</v>
      </c>
      <c r="AG64" s="28" t="e">
        <f>IF(RawJobs!I317=0.000001,VLOOKUP($N64,Notes!$B$1:$C$1,2,0),RawJobs!I317)</f>
        <v>#N/A</v>
      </c>
      <c r="AH64" s="28" t="e">
        <f>IF(RawJobs!J317=0.000001,VLOOKUP($N64,Notes!$B$1:$C$1,2,0),RawJobs!J317)</f>
        <v>#N/A</v>
      </c>
      <c r="AI64" s="28" t="e">
        <f>IF(RawJobs!K317=0.000001,VLOOKUP($N64,Notes!$B$1:$C$1,2,0),RawJobs!K317)</f>
        <v>#N/A</v>
      </c>
      <c r="AJ64" s="28" t="e">
        <f>IF(RawJobs!L317=0.000001,VLOOKUP($N64,Notes!$B$1:$C$1,2,0),RawJobs!L317)</f>
        <v>#N/A</v>
      </c>
    </row>
    <row r="65" spans="2:36" x14ac:dyDescent="0.25">
      <c r="B65" s="4" t="str">
        <f>RawJobs!B158</f>
        <v>2064</v>
      </c>
      <c r="C65" s="28" t="e">
        <f>IF(RawJobs!C158=0.000001,VLOOKUP($B65,Notes!$B$1:$C$1,2,0),RawJobs!C158)</f>
        <v>#N/A</v>
      </c>
      <c r="D65" s="28" t="e">
        <f>IF(RawJobs!D158=0.000001,VLOOKUP($B65,Notes!$B$1:$C$1,2,0),RawJobs!D158)</f>
        <v>#N/A</v>
      </c>
      <c r="E65" s="28" t="e">
        <f>IF(RawJobs!E158=0.000001,VLOOKUP($B65,Notes!$B$1:$C$1,2,0),RawJobs!E158)</f>
        <v>#N/A</v>
      </c>
      <c r="F65" s="28" t="e">
        <f>IF(RawJobs!F158=0.000001,VLOOKUP($B65,Notes!$B$1:$C$1,2,0),RawJobs!F158)</f>
        <v>#N/A</v>
      </c>
      <c r="G65" s="28" t="e">
        <f>IF(RawJobs!G158=0.000001,VLOOKUP($B65,Notes!$B$1:$C$1,2,0),RawJobs!G158)</f>
        <v>#N/A</v>
      </c>
      <c r="H65" s="28" t="e">
        <f>IF(RawJobs!H158=0.000001,VLOOKUP($B65,Notes!$B$1:$C$1,2,0),RawJobs!H158)</f>
        <v>#N/A</v>
      </c>
      <c r="I65" s="28" t="e">
        <f>IF(RawJobs!I158=0.000001,VLOOKUP($B65,Notes!$B$1:$C$1,2,0),RawJobs!I158)</f>
        <v>#N/A</v>
      </c>
      <c r="J65" s="28" t="e">
        <f>IF(RawJobs!J158=0.000001,VLOOKUP($B65,Notes!$B$1:$C$1,2,0),RawJobs!J158)</f>
        <v>#N/A</v>
      </c>
      <c r="K65" s="28" t="e">
        <f>IF(RawJobs!K158=0.000001,VLOOKUP($B65,Notes!$B$1:$C$1,2,0),RawJobs!K158)</f>
        <v>#N/A</v>
      </c>
      <c r="L65" s="28" t="e">
        <f>IF(RawJobs!L158=0.000001,VLOOKUP($B65,Notes!$B$1:$C$1,2,0),RawJobs!L158)</f>
        <v>#N/A</v>
      </c>
      <c r="N65" s="4" t="str">
        <f>RawJobs!B238</f>
        <v>2064</v>
      </c>
      <c r="O65" s="28" t="e">
        <f>IF(RawJobs!C238=0.000001,VLOOKUP($N65,Notes!$B$1:$C$1,2,0),RawJobs!C238)</f>
        <v>#N/A</v>
      </c>
      <c r="P65" s="28" t="e">
        <f>IF(RawJobs!D238=0.000001,VLOOKUP($N65,Notes!$B$1:$C$1,2,0),RawJobs!D238)</f>
        <v>#N/A</v>
      </c>
      <c r="Q65" s="28" t="e">
        <f>IF(RawJobs!E238=0.000001,VLOOKUP($N65,Notes!$B$1:$C$1,2,0),RawJobs!E238)</f>
        <v>#N/A</v>
      </c>
      <c r="R65" s="28" t="e">
        <f>IF(RawJobs!F238=0.000001,VLOOKUP($N65,Notes!$B$1:$C$1,2,0),RawJobs!F238)</f>
        <v>#N/A</v>
      </c>
      <c r="S65" s="28" t="e">
        <f>IF(RawJobs!G238=0.000001,VLOOKUP($N65,Notes!$B$1:$C$1,2,0),RawJobs!G238)</f>
        <v>#N/A</v>
      </c>
      <c r="T65" s="28" t="e">
        <f>IF(RawJobs!H238=0.000001,VLOOKUP($N65,Notes!$B$1:$C$1,2,0),RawJobs!H238)</f>
        <v>#N/A</v>
      </c>
      <c r="U65" s="28" t="e">
        <f>IF(RawJobs!I238=0.000001,VLOOKUP($N65,Notes!$B$1:$C$1,2,0),RawJobs!I238)</f>
        <v>#N/A</v>
      </c>
      <c r="V65" s="28" t="e">
        <f>IF(RawJobs!J238=0.000001,VLOOKUP($N65,Notes!$B$1:$C$1,2,0),RawJobs!J238)</f>
        <v>#N/A</v>
      </c>
      <c r="W65" s="28" t="e">
        <f>IF(RawJobs!K238=0.000001,VLOOKUP($N65,Notes!$B$1:$C$1,2,0),RawJobs!K238)</f>
        <v>#N/A</v>
      </c>
      <c r="X65" s="28" t="e">
        <f>IF(RawJobs!L238=0.000001,VLOOKUP($N65,Notes!$B$1:$C$1,2,0),RawJobs!L238)</f>
        <v>#N/A</v>
      </c>
      <c r="Z65" s="4" t="str">
        <f>RawJobs!B318</f>
        <v>2064</v>
      </c>
      <c r="AA65" s="28" t="e">
        <f>IF(RawJobs!C318=0.000001,VLOOKUP($N65,Notes!$B$1:$C$1,2,0),RawJobs!C318)</f>
        <v>#N/A</v>
      </c>
      <c r="AB65" s="28" t="e">
        <f>IF(RawJobs!D318=0.000001,VLOOKUP($N65,Notes!$B$1:$C$1,2,0),RawJobs!D318)</f>
        <v>#N/A</v>
      </c>
      <c r="AC65" s="28" t="e">
        <f>IF(RawJobs!E318=0.000001,VLOOKUP($N65,Notes!$B$1:$C$1,2,0),RawJobs!E318)</f>
        <v>#N/A</v>
      </c>
      <c r="AD65" s="28" t="e">
        <f>IF(RawJobs!F318=0.000001,VLOOKUP($N65,Notes!$B$1:$C$1,2,0),RawJobs!F318)</f>
        <v>#N/A</v>
      </c>
      <c r="AE65" s="28" t="e">
        <f>IF(RawJobs!G318=0.000001,VLOOKUP($N65,Notes!$B$1:$C$1,2,0),RawJobs!G318)</f>
        <v>#N/A</v>
      </c>
      <c r="AF65" s="28" t="e">
        <f>IF(RawJobs!H318=0.000001,VLOOKUP($N65,Notes!$B$1:$C$1,2,0),RawJobs!H318)</f>
        <v>#N/A</v>
      </c>
      <c r="AG65" s="28" t="e">
        <f>IF(RawJobs!I318=0.000001,VLOOKUP($N65,Notes!$B$1:$C$1,2,0),RawJobs!I318)</f>
        <v>#N/A</v>
      </c>
      <c r="AH65" s="28" t="e">
        <f>IF(RawJobs!J318=0.000001,VLOOKUP($N65,Notes!$B$1:$C$1,2,0),RawJobs!J318)</f>
        <v>#N/A</v>
      </c>
      <c r="AI65" s="28" t="e">
        <f>IF(RawJobs!K318=0.000001,VLOOKUP($N65,Notes!$B$1:$C$1,2,0),RawJobs!K318)</f>
        <v>#N/A</v>
      </c>
      <c r="AJ65" s="28" t="e">
        <f>IF(RawJobs!L318=0.000001,VLOOKUP($N65,Notes!$B$1:$C$1,2,0),RawJobs!L318)</f>
        <v>#N/A</v>
      </c>
    </row>
    <row r="66" spans="2:36" x14ac:dyDescent="0.25">
      <c r="B66" s="4" t="str">
        <f>RawJobs!B159</f>
        <v>2065</v>
      </c>
      <c r="C66" s="28" t="e">
        <f>IF(RawJobs!C159=0.000001,VLOOKUP($B66,Notes!$B$1:$C$1,2,0),RawJobs!C159)</f>
        <v>#N/A</v>
      </c>
      <c r="D66" s="28" t="e">
        <f>IF(RawJobs!D159=0.000001,VLOOKUP($B66,Notes!$B$1:$C$1,2,0),RawJobs!D159)</f>
        <v>#N/A</v>
      </c>
      <c r="E66" s="28" t="e">
        <f>IF(RawJobs!E159=0.000001,VLOOKUP($B66,Notes!$B$1:$C$1,2,0),RawJobs!E159)</f>
        <v>#N/A</v>
      </c>
      <c r="F66" s="28" t="e">
        <f>IF(RawJobs!F159=0.000001,VLOOKUP($B66,Notes!$B$1:$C$1,2,0),RawJobs!F159)</f>
        <v>#N/A</v>
      </c>
      <c r="G66" s="28" t="e">
        <f>IF(RawJobs!G159=0.000001,VLOOKUP($B66,Notes!$B$1:$C$1,2,0),RawJobs!G159)</f>
        <v>#N/A</v>
      </c>
      <c r="H66" s="28" t="e">
        <f>IF(RawJobs!H159=0.000001,VLOOKUP($B66,Notes!$B$1:$C$1,2,0),RawJobs!H159)</f>
        <v>#N/A</v>
      </c>
      <c r="I66" s="28" t="e">
        <f>IF(RawJobs!I159=0.000001,VLOOKUP($B66,Notes!$B$1:$C$1,2,0),RawJobs!I159)</f>
        <v>#N/A</v>
      </c>
      <c r="J66" s="28" t="e">
        <f>IF(RawJobs!J159=0.000001,VLOOKUP($B66,Notes!$B$1:$C$1,2,0),RawJobs!J159)</f>
        <v>#N/A</v>
      </c>
      <c r="K66" s="28" t="e">
        <f>IF(RawJobs!K159=0.000001,VLOOKUP($B66,Notes!$B$1:$C$1,2,0),RawJobs!K159)</f>
        <v>#N/A</v>
      </c>
      <c r="L66" s="28" t="e">
        <f>IF(RawJobs!L159=0.000001,VLOOKUP($B66,Notes!$B$1:$C$1,2,0),RawJobs!L159)</f>
        <v>#N/A</v>
      </c>
      <c r="N66" s="4" t="str">
        <f>RawJobs!B239</f>
        <v>2065</v>
      </c>
      <c r="O66" s="28" t="e">
        <f>IF(RawJobs!C239=0.000001,VLOOKUP($N66,Notes!$B$1:$C$1,2,0),RawJobs!C239)</f>
        <v>#N/A</v>
      </c>
      <c r="P66" s="28" t="e">
        <f>IF(RawJobs!D239=0.000001,VLOOKUP($N66,Notes!$B$1:$C$1,2,0),RawJobs!D239)</f>
        <v>#N/A</v>
      </c>
      <c r="Q66" s="28" t="e">
        <f>IF(RawJobs!E239=0.000001,VLOOKUP($N66,Notes!$B$1:$C$1,2,0),RawJobs!E239)</f>
        <v>#N/A</v>
      </c>
      <c r="R66" s="28" t="e">
        <f>IF(RawJobs!F239=0.000001,VLOOKUP($N66,Notes!$B$1:$C$1,2,0),RawJobs!F239)</f>
        <v>#N/A</v>
      </c>
      <c r="S66" s="28" t="e">
        <f>IF(RawJobs!G239=0.000001,VLOOKUP($N66,Notes!$B$1:$C$1,2,0),RawJobs!G239)</f>
        <v>#N/A</v>
      </c>
      <c r="T66" s="28" t="e">
        <f>IF(RawJobs!H239=0.000001,VLOOKUP($N66,Notes!$B$1:$C$1,2,0),RawJobs!H239)</f>
        <v>#N/A</v>
      </c>
      <c r="U66" s="28" t="e">
        <f>IF(RawJobs!I239=0.000001,VLOOKUP($N66,Notes!$B$1:$C$1,2,0),RawJobs!I239)</f>
        <v>#N/A</v>
      </c>
      <c r="V66" s="28" t="e">
        <f>IF(RawJobs!J239=0.000001,VLOOKUP($N66,Notes!$B$1:$C$1,2,0),RawJobs!J239)</f>
        <v>#N/A</v>
      </c>
      <c r="W66" s="28" t="e">
        <f>IF(RawJobs!K239=0.000001,VLOOKUP($N66,Notes!$B$1:$C$1,2,0),RawJobs!K239)</f>
        <v>#N/A</v>
      </c>
      <c r="X66" s="28" t="e">
        <f>IF(RawJobs!L239=0.000001,VLOOKUP($N66,Notes!$B$1:$C$1,2,0),RawJobs!L239)</f>
        <v>#N/A</v>
      </c>
      <c r="Z66" s="4" t="str">
        <f>RawJobs!B319</f>
        <v>2065</v>
      </c>
      <c r="AA66" s="28" t="e">
        <f>IF(RawJobs!C319=0.000001,VLOOKUP($N66,Notes!$B$1:$C$1,2,0),RawJobs!C319)</f>
        <v>#N/A</v>
      </c>
      <c r="AB66" s="28" t="e">
        <f>IF(RawJobs!D319=0.000001,VLOOKUP($N66,Notes!$B$1:$C$1,2,0),RawJobs!D319)</f>
        <v>#N/A</v>
      </c>
      <c r="AC66" s="28" t="e">
        <f>IF(RawJobs!E319=0.000001,VLOOKUP($N66,Notes!$B$1:$C$1,2,0),RawJobs!E319)</f>
        <v>#N/A</v>
      </c>
      <c r="AD66" s="28" t="e">
        <f>IF(RawJobs!F319=0.000001,VLOOKUP($N66,Notes!$B$1:$C$1,2,0),RawJobs!F319)</f>
        <v>#N/A</v>
      </c>
      <c r="AE66" s="28" t="e">
        <f>IF(RawJobs!G319=0.000001,VLOOKUP($N66,Notes!$B$1:$C$1,2,0),RawJobs!G319)</f>
        <v>#N/A</v>
      </c>
      <c r="AF66" s="28" t="e">
        <f>IF(RawJobs!H319=0.000001,VLOOKUP($N66,Notes!$B$1:$C$1,2,0),RawJobs!H319)</f>
        <v>#N/A</v>
      </c>
      <c r="AG66" s="28" t="e">
        <f>IF(RawJobs!I319=0.000001,VLOOKUP($N66,Notes!$B$1:$C$1,2,0),RawJobs!I319)</f>
        <v>#N/A</v>
      </c>
      <c r="AH66" s="28" t="e">
        <f>IF(RawJobs!J319=0.000001,VLOOKUP($N66,Notes!$B$1:$C$1,2,0),RawJobs!J319)</f>
        <v>#N/A</v>
      </c>
      <c r="AI66" s="28" t="e">
        <f>IF(RawJobs!K319=0.000001,VLOOKUP($N66,Notes!$B$1:$C$1,2,0),RawJobs!K319)</f>
        <v>#N/A</v>
      </c>
      <c r="AJ66" s="28" t="e">
        <f>IF(RawJobs!L319=0.000001,VLOOKUP($N66,Notes!$B$1:$C$1,2,0),RawJobs!L319)</f>
        <v>#N/A</v>
      </c>
    </row>
    <row r="67" spans="2:36" x14ac:dyDescent="0.25">
      <c r="B67" s="4" t="str">
        <f>RawJobs!B160</f>
        <v>2066</v>
      </c>
      <c r="C67" s="28" t="e">
        <f>IF(RawJobs!C160=0.000001,VLOOKUP($B67,Notes!$B$1:$C$1,2,0),RawJobs!C160)</f>
        <v>#N/A</v>
      </c>
      <c r="D67" s="28" t="e">
        <f>IF(RawJobs!D160=0.000001,VLOOKUP($B67,Notes!$B$1:$C$1,2,0),RawJobs!D160)</f>
        <v>#N/A</v>
      </c>
      <c r="E67" s="28" t="e">
        <f>IF(RawJobs!E160=0.000001,VLOOKUP($B67,Notes!$B$1:$C$1,2,0),RawJobs!E160)</f>
        <v>#N/A</v>
      </c>
      <c r="F67" s="28" t="e">
        <f>IF(RawJobs!F160=0.000001,VLOOKUP($B67,Notes!$B$1:$C$1,2,0),RawJobs!F160)</f>
        <v>#N/A</v>
      </c>
      <c r="G67" s="28" t="e">
        <f>IF(RawJobs!G160=0.000001,VLOOKUP($B67,Notes!$B$1:$C$1,2,0),RawJobs!G160)</f>
        <v>#N/A</v>
      </c>
      <c r="H67" s="28" t="e">
        <f>IF(RawJobs!H160=0.000001,VLOOKUP($B67,Notes!$B$1:$C$1,2,0),RawJobs!H160)</f>
        <v>#N/A</v>
      </c>
      <c r="I67" s="28" t="e">
        <f>IF(RawJobs!I160=0.000001,VLOOKUP($B67,Notes!$B$1:$C$1,2,0),RawJobs!I160)</f>
        <v>#N/A</v>
      </c>
      <c r="J67" s="28" t="e">
        <f>IF(RawJobs!J160=0.000001,VLOOKUP($B67,Notes!$B$1:$C$1,2,0),RawJobs!J160)</f>
        <v>#N/A</v>
      </c>
      <c r="K67" s="28" t="e">
        <f>IF(RawJobs!K160=0.000001,VLOOKUP($B67,Notes!$B$1:$C$1,2,0),RawJobs!K160)</f>
        <v>#N/A</v>
      </c>
      <c r="L67" s="28" t="e">
        <f>IF(RawJobs!L160=0.000001,VLOOKUP($B67,Notes!$B$1:$C$1,2,0),RawJobs!L160)</f>
        <v>#N/A</v>
      </c>
      <c r="N67" s="4" t="str">
        <f>RawJobs!B240</f>
        <v>2066</v>
      </c>
      <c r="O67" s="28" t="e">
        <f>IF(RawJobs!C240=0.000001,VLOOKUP($N67,Notes!$B$1:$C$1,2,0),RawJobs!C240)</f>
        <v>#N/A</v>
      </c>
      <c r="P67" s="28" t="e">
        <f>IF(RawJobs!D240=0.000001,VLOOKUP($N67,Notes!$B$1:$C$1,2,0),RawJobs!D240)</f>
        <v>#N/A</v>
      </c>
      <c r="Q67" s="28" t="e">
        <f>IF(RawJobs!E240=0.000001,VLOOKUP($N67,Notes!$B$1:$C$1,2,0),RawJobs!E240)</f>
        <v>#N/A</v>
      </c>
      <c r="R67" s="28" t="e">
        <f>IF(RawJobs!F240=0.000001,VLOOKUP($N67,Notes!$B$1:$C$1,2,0),RawJobs!F240)</f>
        <v>#N/A</v>
      </c>
      <c r="S67" s="28" t="e">
        <f>IF(RawJobs!G240=0.000001,VLOOKUP($N67,Notes!$B$1:$C$1,2,0),RawJobs!G240)</f>
        <v>#N/A</v>
      </c>
      <c r="T67" s="28" t="e">
        <f>IF(RawJobs!H240=0.000001,VLOOKUP($N67,Notes!$B$1:$C$1,2,0),RawJobs!H240)</f>
        <v>#N/A</v>
      </c>
      <c r="U67" s="28" t="e">
        <f>IF(RawJobs!I240=0.000001,VLOOKUP($N67,Notes!$B$1:$C$1,2,0),RawJobs!I240)</f>
        <v>#N/A</v>
      </c>
      <c r="V67" s="28" t="e">
        <f>IF(RawJobs!J240=0.000001,VLOOKUP($N67,Notes!$B$1:$C$1,2,0),RawJobs!J240)</f>
        <v>#N/A</v>
      </c>
      <c r="W67" s="28" t="e">
        <f>IF(RawJobs!K240=0.000001,VLOOKUP($N67,Notes!$B$1:$C$1,2,0),RawJobs!K240)</f>
        <v>#N/A</v>
      </c>
      <c r="X67" s="28" t="e">
        <f>IF(RawJobs!L240=0.000001,VLOOKUP($N67,Notes!$B$1:$C$1,2,0),RawJobs!L240)</f>
        <v>#N/A</v>
      </c>
      <c r="Z67" s="4" t="str">
        <f>RawJobs!B320</f>
        <v>2066</v>
      </c>
      <c r="AA67" s="28" t="e">
        <f>IF(RawJobs!C320=0.000001,VLOOKUP($N67,Notes!$B$1:$C$1,2,0),RawJobs!C320)</f>
        <v>#N/A</v>
      </c>
      <c r="AB67" s="28" t="e">
        <f>IF(RawJobs!D320=0.000001,VLOOKUP($N67,Notes!$B$1:$C$1,2,0),RawJobs!D320)</f>
        <v>#N/A</v>
      </c>
      <c r="AC67" s="28" t="e">
        <f>IF(RawJobs!E320=0.000001,VLOOKUP($N67,Notes!$B$1:$C$1,2,0),RawJobs!E320)</f>
        <v>#N/A</v>
      </c>
      <c r="AD67" s="28" t="e">
        <f>IF(RawJobs!F320=0.000001,VLOOKUP($N67,Notes!$B$1:$C$1,2,0),RawJobs!F320)</f>
        <v>#N/A</v>
      </c>
      <c r="AE67" s="28" t="e">
        <f>IF(RawJobs!G320=0.000001,VLOOKUP($N67,Notes!$B$1:$C$1,2,0),RawJobs!G320)</f>
        <v>#N/A</v>
      </c>
      <c r="AF67" s="28" t="e">
        <f>IF(RawJobs!H320=0.000001,VLOOKUP($N67,Notes!$B$1:$C$1,2,0),RawJobs!H320)</f>
        <v>#N/A</v>
      </c>
      <c r="AG67" s="28" t="e">
        <f>IF(RawJobs!I320=0.000001,VLOOKUP($N67,Notes!$B$1:$C$1,2,0),RawJobs!I320)</f>
        <v>#N/A</v>
      </c>
      <c r="AH67" s="28" t="e">
        <f>IF(RawJobs!J320=0.000001,VLOOKUP($N67,Notes!$B$1:$C$1,2,0),RawJobs!J320)</f>
        <v>#N/A</v>
      </c>
      <c r="AI67" s="28" t="e">
        <f>IF(RawJobs!K320=0.000001,VLOOKUP($N67,Notes!$B$1:$C$1,2,0),RawJobs!K320)</f>
        <v>#N/A</v>
      </c>
      <c r="AJ67" s="28" t="e">
        <f>IF(RawJobs!L320=0.000001,VLOOKUP($N67,Notes!$B$1:$C$1,2,0),RawJobs!L320)</f>
        <v>#N/A</v>
      </c>
    </row>
    <row r="68" spans="2:36" x14ac:dyDescent="0.25">
      <c r="B68" s="4" t="str">
        <f>RawJobs!B161</f>
        <v>2067</v>
      </c>
      <c r="C68" s="28" t="e">
        <f>IF(RawJobs!C161=0.000001,VLOOKUP($B68,Notes!$B$1:$C$1,2,0),RawJobs!C161)</f>
        <v>#N/A</v>
      </c>
      <c r="D68" s="28" t="e">
        <f>IF(RawJobs!D161=0.000001,VLOOKUP($B68,Notes!$B$1:$C$1,2,0),RawJobs!D161)</f>
        <v>#N/A</v>
      </c>
      <c r="E68" s="28" t="e">
        <f>IF(RawJobs!E161=0.000001,VLOOKUP($B68,Notes!$B$1:$C$1,2,0),RawJobs!E161)</f>
        <v>#N/A</v>
      </c>
      <c r="F68" s="28" t="e">
        <f>IF(RawJobs!F161=0.000001,VLOOKUP($B68,Notes!$B$1:$C$1,2,0),RawJobs!F161)</f>
        <v>#N/A</v>
      </c>
      <c r="G68" s="28" t="e">
        <f>IF(RawJobs!G161=0.000001,VLOOKUP($B68,Notes!$B$1:$C$1,2,0),RawJobs!G161)</f>
        <v>#N/A</v>
      </c>
      <c r="H68" s="28" t="e">
        <f>IF(RawJobs!H161=0.000001,VLOOKUP($B68,Notes!$B$1:$C$1,2,0),RawJobs!H161)</f>
        <v>#N/A</v>
      </c>
      <c r="I68" s="28" t="e">
        <f>IF(RawJobs!I161=0.000001,VLOOKUP($B68,Notes!$B$1:$C$1,2,0),RawJobs!I161)</f>
        <v>#N/A</v>
      </c>
      <c r="J68" s="28" t="e">
        <f>IF(RawJobs!J161=0.000001,VLOOKUP($B68,Notes!$B$1:$C$1,2,0),RawJobs!J161)</f>
        <v>#N/A</v>
      </c>
      <c r="K68" s="28" t="e">
        <f>IF(RawJobs!K161=0.000001,VLOOKUP($B68,Notes!$B$1:$C$1,2,0),RawJobs!K161)</f>
        <v>#N/A</v>
      </c>
      <c r="L68" s="28" t="e">
        <f>IF(RawJobs!L161=0.000001,VLOOKUP($B68,Notes!$B$1:$C$1,2,0),RawJobs!L161)</f>
        <v>#N/A</v>
      </c>
      <c r="N68" s="4" t="str">
        <f>RawJobs!B241</f>
        <v>2067</v>
      </c>
      <c r="O68" s="28" t="e">
        <f>IF(RawJobs!C241=0.000001,VLOOKUP($N68,Notes!$B$1:$C$1,2,0),RawJobs!C241)</f>
        <v>#N/A</v>
      </c>
      <c r="P68" s="28" t="e">
        <f>IF(RawJobs!D241=0.000001,VLOOKUP($N68,Notes!$B$1:$C$1,2,0),RawJobs!D241)</f>
        <v>#N/A</v>
      </c>
      <c r="Q68" s="28" t="e">
        <f>IF(RawJobs!E241=0.000001,VLOOKUP($N68,Notes!$B$1:$C$1,2,0),RawJobs!E241)</f>
        <v>#N/A</v>
      </c>
      <c r="R68" s="28" t="e">
        <f>IF(RawJobs!F241=0.000001,VLOOKUP($N68,Notes!$B$1:$C$1,2,0),RawJobs!F241)</f>
        <v>#N/A</v>
      </c>
      <c r="S68" s="28" t="e">
        <f>IF(RawJobs!G241=0.000001,VLOOKUP($N68,Notes!$B$1:$C$1,2,0),RawJobs!G241)</f>
        <v>#N/A</v>
      </c>
      <c r="T68" s="28" t="e">
        <f>IF(RawJobs!H241=0.000001,VLOOKUP($N68,Notes!$B$1:$C$1,2,0),RawJobs!H241)</f>
        <v>#N/A</v>
      </c>
      <c r="U68" s="28" t="e">
        <f>IF(RawJobs!I241=0.000001,VLOOKUP($N68,Notes!$B$1:$C$1,2,0),RawJobs!I241)</f>
        <v>#N/A</v>
      </c>
      <c r="V68" s="28" t="e">
        <f>IF(RawJobs!J241=0.000001,VLOOKUP($N68,Notes!$B$1:$C$1,2,0),RawJobs!J241)</f>
        <v>#N/A</v>
      </c>
      <c r="W68" s="28" t="e">
        <f>IF(RawJobs!K241=0.000001,VLOOKUP($N68,Notes!$B$1:$C$1,2,0),RawJobs!K241)</f>
        <v>#N/A</v>
      </c>
      <c r="X68" s="28" t="e">
        <f>IF(RawJobs!L241=0.000001,VLOOKUP($N68,Notes!$B$1:$C$1,2,0),RawJobs!L241)</f>
        <v>#N/A</v>
      </c>
      <c r="Z68" s="4" t="str">
        <f>RawJobs!B321</f>
        <v>2067</v>
      </c>
      <c r="AA68" s="28" t="e">
        <f>IF(RawJobs!C321=0.000001,VLOOKUP($N68,Notes!$B$1:$C$1,2,0),RawJobs!C321)</f>
        <v>#N/A</v>
      </c>
      <c r="AB68" s="28" t="e">
        <f>IF(RawJobs!D321=0.000001,VLOOKUP($N68,Notes!$B$1:$C$1,2,0),RawJobs!D321)</f>
        <v>#N/A</v>
      </c>
      <c r="AC68" s="28" t="e">
        <f>IF(RawJobs!E321=0.000001,VLOOKUP($N68,Notes!$B$1:$C$1,2,0),RawJobs!E321)</f>
        <v>#N/A</v>
      </c>
      <c r="AD68" s="28" t="e">
        <f>IF(RawJobs!F321=0.000001,VLOOKUP($N68,Notes!$B$1:$C$1,2,0),RawJobs!F321)</f>
        <v>#N/A</v>
      </c>
      <c r="AE68" s="28" t="e">
        <f>IF(RawJobs!G321=0.000001,VLOOKUP($N68,Notes!$B$1:$C$1,2,0),RawJobs!G321)</f>
        <v>#N/A</v>
      </c>
      <c r="AF68" s="28" t="e">
        <f>IF(RawJobs!H321=0.000001,VLOOKUP($N68,Notes!$B$1:$C$1,2,0),RawJobs!H321)</f>
        <v>#N/A</v>
      </c>
      <c r="AG68" s="28" t="e">
        <f>IF(RawJobs!I321=0.000001,VLOOKUP($N68,Notes!$B$1:$C$1,2,0),RawJobs!I321)</f>
        <v>#N/A</v>
      </c>
      <c r="AH68" s="28" t="e">
        <f>IF(RawJobs!J321=0.000001,VLOOKUP($N68,Notes!$B$1:$C$1,2,0),RawJobs!J321)</f>
        <v>#N/A</v>
      </c>
      <c r="AI68" s="28" t="e">
        <f>IF(RawJobs!K321=0.000001,VLOOKUP($N68,Notes!$B$1:$C$1,2,0),RawJobs!K321)</f>
        <v>#N/A</v>
      </c>
      <c r="AJ68" s="28" t="e">
        <f>IF(RawJobs!L321=0.000001,VLOOKUP($N68,Notes!$B$1:$C$1,2,0),RawJobs!L321)</f>
        <v>#N/A</v>
      </c>
    </row>
    <row r="69" spans="2:36" x14ac:dyDescent="0.25">
      <c r="B69" s="4" t="str">
        <f>RawJobs!B162</f>
        <v>2068</v>
      </c>
      <c r="C69" s="28" t="e">
        <f>IF(RawJobs!C162=0.000001,VLOOKUP($B69,Notes!$B$1:$C$1,2,0),RawJobs!C162)</f>
        <v>#N/A</v>
      </c>
      <c r="D69" s="28" t="e">
        <f>IF(RawJobs!D162=0.000001,VLOOKUP($B69,Notes!$B$1:$C$1,2,0),RawJobs!D162)</f>
        <v>#N/A</v>
      </c>
      <c r="E69" s="28" t="e">
        <f>IF(RawJobs!E162=0.000001,VLOOKUP($B69,Notes!$B$1:$C$1,2,0),RawJobs!E162)</f>
        <v>#N/A</v>
      </c>
      <c r="F69" s="28" t="e">
        <f>IF(RawJobs!F162=0.000001,VLOOKUP($B69,Notes!$B$1:$C$1,2,0),RawJobs!F162)</f>
        <v>#N/A</v>
      </c>
      <c r="G69" s="28" t="e">
        <f>IF(RawJobs!G162=0.000001,VLOOKUP($B69,Notes!$B$1:$C$1,2,0),RawJobs!G162)</f>
        <v>#N/A</v>
      </c>
      <c r="H69" s="28" t="e">
        <f>IF(RawJobs!H162=0.000001,VLOOKUP($B69,Notes!$B$1:$C$1,2,0),RawJobs!H162)</f>
        <v>#N/A</v>
      </c>
      <c r="I69" s="28" t="e">
        <f>IF(RawJobs!I162=0.000001,VLOOKUP($B69,Notes!$B$1:$C$1,2,0),RawJobs!I162)</f>
        <v>#N/A</v>
      </c>
      <c r="J69" s="28" t="e">
        <f>IF(RawJobs!J162=0.000001,VLOOKUP($B69,Notes!$B$1:$C$1,2,0),RawJobs!J162)</f>
        <v>#N/A</v>
      </c>
      <c r="K69" s="28" t="e">
        <f>IF(RawJobs!K162=0.000001,VLOOKUP($B69,Notes!$B$1:$C$1,2,0),RawJobs!K162)</f>
        <v>#N/A</v>
      </c>
      <c r="L69" s="28" t="e">
        <f>IF(RawJobs!L162=0.000001,VLOOKUP($B69,Notes!$B$1:$C$1,2,0),RawJobs!L162)</f>
        <v>#N/A</v>
      </c>
      <c r="N69" s="4" t="str">
        <f>RawJobs!B242</f>
        <v>2068</v>
      </c>
      <c r="O69" s="28" t="e">
        <f>IF(RawJobs!C242=0.000001,VLOOKUP($N69,Notes!$B$1:$C$1,2,0),RawJobs!C242)</f>
        <v>#N/A</v>
      </c>
      <c r="P69" s="28" t="e">
        <f>IF(RawJobs!D242=0.000001,VLOOKUP($N69,Notes!$B$1:$C$1,2,0),RawJobs!D242)</f>
        <v>#N/A</v>
      </c>
      <c r="Q69" s="28" t="e">
        <f>IF(RawJobs!E242=0.000001,VLOOKUP($N69,Notes!$B$1:$C$1,2,0),RawJobs!E242)</f>
        <v>#N/A</v>
      </c>
      <c r="R69" s="28" t="e">
        <f>IF(RawJobs!F242=0.000001,VLOOKUP($N69,Notes!$B$1:$C$1,2,0),RawJobs!F242)</f>
        <v>#N/A</v>
      </c>
      <c r="S69" s="28" t="e">
        <f>IF(RawJobs!G242=0.000001,VLOOKUP($N69,Notes!$B$1:$C$1,2,0),RawJobs!G242)</f>
        <v>#N/A</v>
      </c>
      <c r="T69" s="28" t="e">
        <f>IF(RawJobs!H242=0.000001,VLOOKUP($N69,Notes!$B$1:$C$1,2,0),RawJobs!H242)</f>
        <v>#N/A</v>
      </c>
      <c r="U69" s="28" t="e">
        <f>IF(RawJobs!I242=0.000001,VLOOKUP($N69,Notes!$B$1:$C$1,2,0),RawJobs!I242)</f>
        <v>#N/A</v>
      </c>
      <c r="V69" s="28" t="e">
        <f>IF(RawJobs!J242=0.000001,VLOOKUP($N69,Notes!$B$1:$C$1,2,0),RawJobs!J242)</f>
        <v>#N/A</v>
      </c>
      <c r="W69" s="28" t="e">
        <f>IF(RawJobs!K242=0.000001,VLOOKUP($N69,Notes!$B$1:$C$1,2,0),RawJobs!K242)</f>
        <v>#N/A</v>
      </c>
      <c r="X69" s="28" t="e">
        <f>IF(RawJobs!L242=0.000001,VLOOKUP($N69,Notes!$B$1:$C$1,2,0),RawJobs!L242)</f>
        <v>#N/A</v>
      </c>
      <c r="Z69" s="4" t="str">
        <f>RawJobs!B322</f>
        <v>2068</v>
      </c>
      <c r="AA69" s="28" t="e">
        <f>IF(RawJobs!C322=0.000001,VLOOKUP($N69,Notes!$B$1:$C$1,2,0),RawJobs!C322)</f>
        <v>#N/A</v>
      </c>
      <c r="AB69" s="28" t="e">
        <f>IF(RawJobs!D322=0.000001,VLOOKUP($N69,Notes!$B$1:$C$1,2,0),RawJobs!D322)</f>
        <v>#N/A</v>
      </c>
      <c r="AC69" s="28" t="e">
        <f>IF(RawJobs!E322=0.000001,VLOOKUP($N69,Notes!$B$1:$C$1,2,0),RawJobs!E322)</f>
        <v>#N/A</v>
      </c>
      <c r="AD69" s="28" t="e">
        <f>IF(RawJobs!F322=0.000001,VLOOKUP($N69,Notes!$B$1:$C$1,2,0),RawJobs!F322)</f>
        <v>#N/A</v>
      </c>
      <c r="AE69" s="28" t="e">
        <f>IF(RawJobs!G322=0.000001,VLOOKUP($N69,Notes!$B$1:$C$1,2,0),RawJobs!G322)</f>
        <v>#N/A</v>
      </c>
      <c r="AF69" s="28" t="e">
        <f>IF(RawJobs!H322=0.000001,VLOOKUP($N69,Notes!$B$1:$C$1,2,0),RawJobs!H322)</f>
        <v>#N/A</v>
      </c>
      <c r="AG69" s="28" t="e">
        <f>IF(RawJobs!I322=0.000001,VLOOKUP($N69,Notes!$B$1:$C$1,2,0),RawJobs!I322)</f>
        <v>#N/A</v>
      </c>
      <c r="AH69" s="28" t="e">
        <f>IF(RawJobs!J322=0.000001,VLOOKUP($N69,Notes!$B$1:$C$1,2,0),RawJobs!J322)</f>
        <v>#N/A</v>
      </c>
      <c r="AI69" s="28" t="e">
        <f>IF(RawJobs!K322=0.000001,VLOOKUP($N69,Notes!$B$1:$C$1,2,0),RawJobs!K322)</f>
        <v>#N/A</v>
      </c>
      <c r="AJ69" s="28" t="e">
        <f>IF(RawJobs!L322=0.000001,VLOOKUP($N69,Notes!$B$1:$C$1,2,0),RawJobs!L322)</f>
        <v>#N/A</v>
      </c>
    </row>
    <row r="70" spans="2:36" x14ac:dyDescent="0.25">
      <c r="B70" s="4" t="str">
        <f>RawJobs!B163</f>
        <v>2069</v>
      </c>
      <c r="C70" s="28" t="e">
        <f>IF(RawJobs!C163=0.000001,VLOOKUP($B70,Notes!$B$1:$C$1,2,0),RawJobs!C163)</f>
        <v>#N/A</v>
      </c>
      <c r="D70" s="28" t="e">
        <f>IF(RawJobs!D163=0.000001,VLOOKUP($B70,Notes!$B$1:$C$1,2,0),RawJobs!D163)</f>
        <v>#N/A</v>
      </c>
      <c r="E70" s="28" t="e">
        <f>IF(RawJobs!E163=0.000001,VLOOKUP($B70,Notes!$B$1:$C$1,2,0),RawJobs!E163)</f>
        <v>#N/A</v>
      </c>
      <c r="F70" s="28" t="e">
        <f>IF(RawJobs!F163=0.000001,VLOOKUP($B70,Notes!$B$1:$C$1,2,0),RawJobs!F163)</f>
        <v>#N/A</v>
      </c>
      <c r="G70" s="28" t="e">
        <f>IF(RawJobs!G163=0.000001,VLOOKUP($B70,Notes!$B$1:$C$1,2,0),RawJobs!G163)</f>
        <v>#N/A</v>
      </c>
      <c r="H70" s="28" t="e">
        <f>IF(RawJobs!H163=0.000001,VLOOKUP($B70,Notes!$B$1:$C$1,2,0),RawJobs!H163)</f>
        <v>#N/A</v>
      </c>
      <c r="I70" s="28" t="e">
        <f>IF(RawJobs!I163=0.000001,VLOOKUP($B70,Notes!$B$1:$C$1,2,0),RawJobs!I163)</f>
        <v>#N/A</v>
      </c>
      <c r="J70" s="28" t="e">
        <f>IF(RawJobs!J163=0.000001,VLOOKUP($B70,Notes!$B$1:$C$1,2,0),RawJobs!J163)</f>
        <v>#N/A</v>
      </c>
      <c r="K70" s="28" t="e">
        <f>IF(RawJobs!K163=0.000001,VLOOKUP($B70,Notes!$B$1:$C$1,2,0),RawJobs!K163)</f>
        <v>#N/A</v>
      </c>
      <c r="L70" s="28" t="e">
        <f>IF(RawJobs!L163=0.000001,VLOOKUP($B70,Notes!$B$1:$C$1,2,0),RawJobs!L163)</f>
        <v>#N/A</v>
      </c>
      <c r="N70" s="4" t="str">
        <f>RawJobs!B243</f>
        <v>2069</v>
      </c>
      <c r="O70" s="28" t="e">
        <f>IF(RawJobs!C243=0.000001,VLOOKUP($N70,Notes!$B$1:$C$1,2,0),RawJobs!C243)</f>
        <v>#N/A</v>
      </c>
      <c r="P70" s="28" t="e">
        <f>IF(RawJobs!D243=0.000001,VLOOKUP($N70,Notes!$B$1:$C$1,2,0),RawJobs!D243)</f>
        <v>#N/A</v>
      </c>
      <c r="Q70" s="28" t="e">
        <f>IF(RawJobs!E243=0.000001,VLOOKUP($N70,Notes!$B$1:$C$1,2,0),RawJobs!E243)</f>
        <v>#N/A</v>
      </c>
      <c r="R70" s="28" t="e">
        <f>IF(RawJobs!F243=0.000001,VLOOKUP($N70,Notes!$B$1:$C$1,2,0),RawJobs!F243)</f>
        <v>#N/A</v>
      </c>
      <c r="S70" s="28" t="e">
        <f>IF(RawJobs!G243=0.000001,VLOOKUP($N70,Notes!$B$1:$C$1,2,0),RawJobs!G243)</f>
        <v>#N/A</v>
      </c>
      <c r="T70" s="28" t="e">
        <f>IF(RawJobs!H243=0.000001,VLOOKUP($N70,Notes!$B$1:$C$1,2,0),RawJobs!H243)</f>
        <v>#N/A</v>
      </c>
      <c r="U70" s="28" t="e">
        <f>IF(RawJobs!I243=0.000001,VLOOKUP($N70,Notes!$B$1:$C$1,2,0),RawJobs!I243)</f>
        <v>#N/A</v>
      </c>
      <c r="V70" s="28" t="e">
        <f>IF(RawJobs!J243=0.000001,VLOOKUP($N70,Notes!$B$1:$C$1,2,0),RawJobs!J243)</f>
        <v>#N/A</v>
      </c>
      <c r="W70" s="28" t="e">
        <f>IF(RawJobs!K243=0.000001,VLOOKUP($N70,Notes!$B$1:$C$1,2,0),RawJobs!K243)</f>
        <v>#N/A</v>
      </c>
      <c r="X70" s="28" t="e">
        <f>IF(RawJobs!L243=0.000001,VLOOKUP($N70,Notes!$B$1:$C$1,2,0),RawJobs!L243)</f>
        <v>#N/A</v>
      </c>
      <c r="Z70" s="4" t="str">
        <f>RawJobs!B323</f>
        <v>2069</v>
      </c>
      <c r="AA70" s="28" t="e">
        <f>IF(RawJobs!C323=0.000001,VLOOKUP($N70,Notes!$B$1:$C$1,2,0),RawJobs!C323)</f>
        <v>#N/A</v>
      </c>
      <c r="AB70" s="28" t="e">
        <f>IF(RawJobs!D323=0.000001,VLOOKUP($N70,Notes!$B$1:$C$1,2,0),RawJobs!D323)</f>
        <v>#N/A</v>
      </c>
      <c r="AC70" s="28" t="e">
        <f>IF(RawJobs!E323=0.000001,VLOOKUP($N70,Notes!$B$1:$C$1,2,0),RawJobs!E323)</f>
        <v>#N/A</v>
      </c>
      <c r="AD70" s="28" t="e">
        <f>IF(RawJobs!F323=0.000001,VLOOKUP($N70,Notes!$B$1:$C$1,2,0),RawJobs!F323)</f>
        <v>#N/A</v>
      </c>
      <c r="AE70" s="28" t="e">
        <f>IF(RawJobs!G323=0.000001,VLOOKUP($N70,Notes!$B$1:$C$1,2,0),RawJobs!G323)</f>
        <v>#N/A</v>
      </c>
      <c r="AF70" s="28" t="e">
        <f>IF(RawJobs!H323=0.000001,VLOOKUP($N70,Notes!$B$1:$C$1,2,0),RawJobs!H323)</f>
        <v>#N/A</v>
      </c>
      <c r="AG70" s="28" t="e">
        <f>IF(RawJobs!I323=0.000001,VLOOKUP($N70,Notes!$B$1:$C$1,2,0),RawJobs!I323)</f>
        <v>#N/A</v>
      </c>
      <c r="AH70" s="28" t="e">
        <f>IF(RawJobs!J323=0.000001,VLOOKUP($N70,Notes!$B$1:$C$1,2,0),RawJobs!J323)</f>
        <v>#N/A</v>
      </c>
      <c r="AI70" s="28" t="e">
        <f>IF(RawJobs!K323=0.000001,VLOOKUP($N70,Notes!$B$1:$C$1,2,0),RawJobs!K323)</f>
        <v>#N/A</v>
      </c>
      <c r="AJ70" s="28" t="e">
        <f>IF(RawJobs!L323=0.000001,VLOOKUP($N70,Notes!$B$1:$C$1,2,0),RawJobs!L323)</f>
        <v>#N/A</v>
      </c>
    </row>
    <row r="71" spans="2:36" x14ac:dyDescent="0.25">
      <c r="B71" s="4" t="str">
        <f>RawJobs!B164</f>
        <v>2070</v>
      </c>
      <c r="C71" s="28" t="e">
        <f>IF(RawJobs!C164=0.000001,VLOOKUP($B71,Notes!$B$1:$C$1,2,0),RawJobs!C164)</f>
        <v>#N/A</v>
      </c>
      <c r="D71" s="28" t="e">
        <f>IF(RawJobs!D164=0.000001,VLOOKUP($B71,Notes!$B$1:$C$1,2,0),RawJobs!D164)</f>
        <v>#N/A</v>
      </c>
      <c r="E71" s="28" t="e">
        <f>IF(RawJobs!E164=0.000001,VLOOKUP($B71,Notes!$B$1:$C$1,2,0),RawJobs!E164)</f>
        <v>#N/A</v>
      </c>
      <c r="F71" s="28" t="e">
        <f>IF(RawJobs!F164=0.000001,VLOOKUP($B71,Notes!$B$1:$C$1,2,0),RawJobs!F164)</f>
        <v>#N/A</v>
      </c>
      <c r="G71" s="28" t="e">
        <f>IF(RawJobs!G164=0.000001,VLOOKUP($B71,Notes!$B$1:$C$1,2,0),RawJobs!G164)</f>
        <v>#N/A</v>
      </c>
      <c r="H71" s="28" t="e">
        <f>IF(RawJobs!H164=0.000001,VLOOKUP($B71,Notes!$B$1:$C$1,2,0),RawJobs!H164)</f>
        <v>#N/A</v>
      </c>
      <c r="I71" s="28" t="e">
        <f>IF(RawJobs!I164=0.000001,VLOOKUP($B71,Notes!$B$1:$C$1,2,0),RawJobs!I164)</f>
        <v>#N/A</v>
      </c>
      <c r="J71" s="28" t="e">
        <f>IF(RawJobs!J164=0.000001,VLOOKUP($B71,Notes!$B$1:$C$1,2,0),RawJobs!J164)</f>
        <v>#N/A</v>
      </c>
      <c r="K71" s="28" t="e">
        <f>IF(RawJobs!K164=0.000001,VLOOKUP($B71,Notes!$B$1:$C$1,2,0),RawJobs!K164)</f>
        <v>#N/A</v>
      </c>
      <c r="L71" s="28" t="e">
        <f>IF(RawJobs!L164=0.000001,VLOOKUP($B71,Notes!$B$1:$C$1,2,0),RawJobs!L164)</f>
        <v>#N/A</v>
      </c>
      <c r="N71" s="4" t="str">
        <f>RawJobs!B244</f>
        <v>2070</v>
      </c>
      <c r="O71" s="28" t="e">
        <f>IF(RawJobs!C244=0.000001,VLOOKUP($N71,Notes!$B$1:$C$1,2,0),RawJobs!C244)</f>
        <v>#N/A</v>
      </c>
      <c r="P71" s="28" t="e">
        <f>IF(RawJobs!D244=0.000001,VLOOKUP($N71,Notes!$B$1:$C$1,2,0),RawJobs!D244)</f>
        <v>#N/A</v>
      </c>
      <c r="Q71" s="28" t="e">
        <f>IF(RawJobs!E244=0.000001,VLOOKUP($N71,Notes!$B$1:$C$1,2,0),RawJobs!E244)</f>
        <v>#N/A</v>
      </c>
      <c r="R71" s="28" t="e">
        <f>IF(RawJobs!F244=0.000001,VLOOKUP($N71,Notes!$B$1:$C$1,2,0),RawJobs!F244)</f>
        <v>#N/A</v>
      </c>
      <c r="S71" s="28" t="e">
        <f>IF(RawJobs!G244=0.000001,VLOOKUP($N71,Notes!$B$1:$C$1,2,0),RawJobs!G244)</f>
        <v>#N/A</v>
      </c>
      <c r="T71" s="28" t="e">
        <f>IF(RawJobs!H244=0.000001,VLOOKUP($N71,Notes!$B$1:$C$1,2,0),RawJobs!H244)</f>
        <v>#N/A</v>
      </c>
      <c r="U71" s="28" t="e">
        <f>IF(RawJobs!I244=0.000001,VLOOKUP($N71,Notes!$B$1:$C$1,2,0),RawJobs!I244)</f>
        <v>#N/A</v>
      </c>
      <c r="V71" s="28" t="e">
        <f>IF(RawJobs!J244=0.000001,VLOOKUP($N71,Notes!$B$1:$C$1,2,0),RawJobs!J244)</f>
        <v>#N/A</v>
      </c>
      <c r="W71" s="28" t="e">
        <f>IF(RawJobs!K244=0.000001,VLOOKUP($N71,Notes!$B$1:$C$1,2,0),RawJobs!K244)</f>
        <v>#N/A</v>
      </c>
      <c r="X71" s="28" t="e">
        <f>IF(RawJobs!L244=0.000001,VLOOKUP($N71,Notes!$B$1:$C$1,2,0),RawJobs!L244)</f>
        <v>#N/A</v>
      </c>
      <c r="Z71" s="4" t="str">
        <f>RawJobs!B324</f>
        <v>2070</v>
      </c>
      <c r="AA71" s="28" t="e">
        <f>IF(RawJobs!C324=0.000001,VLOOKUP($N71,Notes!$B$1:$C$1,2,0),RawJobs!C324)</f>
        <v>#N/A</v>
      </c>
      <c r="AB71" s="28" t="e">
        <f>IF(RawJobs!D324=0.000001,VLOOKUP($N71,Notes!$B$1:$C$1,2,0),RawJobs!D324)</f>
        <v>#N/A</v>
      </c>
      <c r="AC71" s="28" t="e">
        <f>IF(RawJobs!E324=0.000001,VLOOKUP($N71,Notes!$B$1:$C$1,2,0),RawJobs!E324)</f>
        <v>#N/A</v>
      </c>
      <c r="AD71" s="28" t="e">
        <f>IF(RawJobs!F324=0.000001,VLOOKUP($N71,Notes!$B$1:$C$1,2,0),RawJobs!F324)</f>
        <v>#N/A</v>
      </c>
      <c r="AE71" s="28" t="e">
        <f>IF(RawJobs!G324=0.000001,VLOOKUP($N71,Notes!$B$1:$C$1,2,0),RawJobs!G324)</f>
        <v>#N/A</v>
      </c>
      <c r="AF71" s="28" t="e">
        <f>IF(RawJobs!H324=0.000001,VLOOKUP($N71,Notes!$B$1:$C$1,2,0),RawJobs!H324)</f>
        <v>#N/A</v>
      </c>
      <c r="AG71" s="28" t="e">
        <f>IF(RawJobs!I324=0.000001,VLOOKUP($N71,Notes!$B$1:$C$1,2,0),RawJobs!I324)</f>
        <v>#N/A</v>
      </c>
      <c r="AH71" s="28" t="e">
        <f>IF(RawJobs!J324=0.000001,VLOOKUP($N71,Notes!$B$1:$C$1,2,0),RawJobs!J324)</f>
        <v>#N/A</v>
      </c>
      <c r="AI71" s="28" t="e">
        <f>IF(RawJobs!K324=0.000001,VLOOKUP($N71,Notes!$B$1:$C$1,2,0),RawJobs!K324)</f>
        <v>#N/A</v>
      </c>
      <c r="AJ71" s="28" t="e">
        <f>IF(RawJobs!L324=0.000001,VLOOKUP($N71,Notes!$B$1:$C$1,2,0),RawJobs!L324)</f>
        <v>#N/A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9:R403"/>
  <sheetViews>
    <sheetView topLeftCell="A370" zoomScale="85" zoomScaleNormal="85" workbookViewId="0">
      <selection activeCell="F341" sqref="F341:G403"/>
    </sheetView>
  </sheetViews>
  <sheetFormatPr defaultRowHeight="15" x14ac:dyDescent="0.25"/>
  <cols>
    <col min="15" max="15" width="12.28515625" bestFit="1" customWidth="1"/>
  </cols>
  <sheetData>
    <row r="9" spans="1:13" x14ac:dyDescent="0.25">
      <c r="A9" s="1" t="s">
        <v>290</v>
      </c>
    </row>
    <row r="10" spans="1:13" x14ac:dyDescent="0.25">
      <c r="A10" t="s">
        <v>275</v>
      </c>
      <c r="C10" s="2" t="s">
        <v>69</v>
      </c>
      <c r="D10" s="2" t="s">
        <v>66</v>
      </c>
      <c r="E10" s="2" t="s">
        <v>70</v>
      </c>
      <c r="F10" s="2" t="s">
        <v>485</v>
      </c>
      <c r="G10" s="2" t="s">
        <v>71</v>
      </c>
      <c r="H10" s="2" t="s">
        <v>73</v>
      </c>
      <c r="I10" s="2" t="s">
        <v>74</v>
      </c>
      <c r="J10" s="2" t="s">
        <v>75</v>
      </c>
      <c r="K10" s="2" t="s">
        <v>76</v>
      </c>
      <c r="L10" s="2" t="s">
        <v>77</v>
      </c>
      <c r="M10" s="2" t="s">
        <v>78</v>
      </c>
    </row>
    <row r="11" spans="1:13" x14ac:dyDescent="0.25">
      <c r="B11" s="2" t="s">
        <v>277</v>
      </c>
      <c r="C11" s="3">
        <v>12369.285195339158</v>
      </c>
      <c r="D11" s="3">
        <f>[1]RawJobs!D11</f>
        <v>1.7496929623149748</v>
      </c>
      <c r="E11" s="3">
        <f>[1]RawJobs!E11</f>
        <v>1.7541386568247885</v>
      </c>
      <c r="F11" s="3">
        <f>[2]RawJobs!D11</f>
        <v>1.4908026910933403</v>
      </c>
      <c r="G11" s="3">
        <f>[2]RawJobs!E11</f>
        <v>1.4776786954883159</v>
      </c>
      <c r="H11" s="3">
        <v>9.9999999999999995E-7</v>
      </c>
      <c r="I11" s="3">
        <v>9.9999999999999995E-7</v>
      </c>
      <c r="J11" s="3">
        <v>9.9999999999999995E-7</v>
      </c>
      <c r="K11" s="3">
        <v>9.9999999999999995E-7</v>
      </c>
      <c r="L11" s="3">
        <v>9.9999999999999995E-7</v>
      </c>
      <c r="M11">
        <v>9.9999999999999995E-7</v>
      </c>
    </row>
    <row r="12" spans="1:13" x14ac:dyDescent="0.25">
      <c r="B12" s="2" t="s">
        <v>278</v>
      </c>
      <c r="C12" s="3">
        <v>1942.0197014973864</v>
      </c>
      <c r="D12" s="3">
        <f>[1]RawJobs!D12</f>
        <v>2.1833139250379219</v>
      </c>
      <c r="E12" s="3">
        <f>[1]RawJobs!E12</f>
        <v>2.1915889843988401</v>
      </c>
      <c r="F12" s="3">
        <f>[2]RawJobs!D12</f>
        <v>1.6830012760281621</v>
      </c>
      <c r="G12" s="3">
        <f>[2]RawJobs!E12</f>
        <v>1.6571028317643899</v>
      </c>
      <c r="H12" s="3">
        <v>9.9999999999999995E-7</v>
      </c>
      <c r="I12" s="3">
        <v>9.9999999999999995E-7</v>
      </c>
      <c r="J12" s="3">
        <v>9.9999999999999995E-7</v>
      </c>
      <c r="K12" s="3">
        <v>9.9999999999999995E-7</v>
      </c>
      <c r="L12" s="3">
        <v>9.9999999999999995E-7</v>
      </c>
      <c r="M12">
        <v>9.9999999999999995E-7</v>
      </c>
    </row>
    <row r="13" spans="1:13" x14ac:dyDescent="0.25">
      <c r="B13" s="2" t="s">
        <v>279</v>
      </c>
      <c r="C13" s="3">
        <v>3788.5479276251617</v>
      </c>
      <c r="D13" s="3">
        <f>[1]RawJobs!D13</f>
        <v>2.2421278384059384</v>
      </c>
      <c r="E13" s="3">
        <f>[1]RawJobs!E13</f>
        <v>2.2505676623026938</v>
      </c>
      <c r="F13" s="3">
        <f>[2]RawJobs!D13</f>
        <v>1.7339007043860155</v>
      </c>
      <c r="G13" s="3">
        <f>[2]RawJobs!E13</f>
        <v>1.7069317877604462</v>
      </c>
      <c r="H13" s="3">
        <v>9.9999999999999995E-7</v>
      </c>
      <c r="I13" s="3">
        <v>9.9999999999999995E-7</v>
      </c>
      <c r="J13" s="3">
        <v>9.9999999999999995E-7</v>
      </c>
      <c r="K13" s="3">
        <v>9.9999999999999995E-7</v>
      </c>
      <c r="L13" s="3">
        <v>9.9999999999999995E-7</v>
      </c>
      <c r="M13">
        <v>9.9999999999999995E-7</v>
      </c>
    </row>
    <row r="14" spans="1:13" x14ac:dyDescent="0.25">
      <c r="B14" s="2" t="s">
        <v>280</v>
      </c>
      <c r="C14" s="3">
        <v>3644.6592352609687</v>
      </c>
      <c r="D14" s="3">
        <f>[1]RawJobs!D14</f>
        <v>1.4999999999999902</v>
      </c>
      <c r="E14" s="3">
        <f>[1]RawJobs!E14</f>
        <v>1.4999999999999902</v>
      </c>
      <c r="F14" s="3">
        <f>[2]RawJobs!D14</f>
        <v>1.4999999999999902</v>
      </c>
      <c r="G14" s="3">
        <f>[2]RawJobs!E14</f>
        <v>1.4999999999999902</v>
      </c>
      <c r="H14" s="3">
        <v>9.9999999999999995E-7</v>
      </c>
      <c r="I14" s="3">
        <v>9.9999999999999995E-7</v>
      </c>
      <c r="J14" s="3">
        <v>9.9999999999999995E-7</v>
      </c>
      <c r="K14" s="3">
        <v>9.9999999999999995E-7</v>
      </c>
      <c r="L14" s="3">
        <v>9.9999999999999995E-7</v>
      </c>
      <c r="M14">
        <v>9.9999999999999995E-7</v>
      </c>
    </row>
    <row r="15" spans="1:13" x14ac:dyDescent="0.25">
      <c r="B15" s="2" t="s">
        <v>281</v>
      </c>
      <c r="C15" s="3">
        <v>2994.0583309556409</v>
      </c>
      <c r="D15" s="3">
        <f>[1]RawJobs!D15</f>
        <v>0.99999999999995648</v>
      </c>
      <c r="E15" s="3">
        <f>[1]RawJobs!E15</f>
        <v>0.99999999999997868</v>
      </c>
      <c r="F15" s="3">
        <f>[2]RawJobs!D15</f>
        <v>0.99999999999997868</v>
      </c>
      <c r="G15" s="3">
        <f>[2]RawJobs!E15</f>
        <v>1.0000000000000009</v>
      </c>
      <c r="H15" s="3">
        <v>9.9999999999999995E-7</v>
      </c>
      <c r="I15" s="3">
        <v>9.9999999999999995E-7</v>
      </c>
      <c r="J15" s="3">
        <v>9.9999999999999995E-7</v>
      </c>
      <c r="K15" s="3">
        <v>9.9999999999999995E-7</v>
      </c>
      <c r="L15" s="3">
        <v>9.9999999999999995E-7</v>
      </c>
      <c r="M15">
        <v>9.9999999999999995E-7</v>
      </c>
    </row>
    <row r="16" spans="1:13" x14ac:dyDescent="0.25">
      <c r="B16" s="2" t="s">
        <v>282</v>
      </c>
      <c r="C16" s="3">
        <v>1978.9378994291335</v>
      </c>
      <c r="D16" s="3">
        <f>[1]RawJobs!D16</f>
        <v>3.7416302990667782</v>
      </c>
      <c r="E16" s="3">
        <f>[1]RawJobs!E16</f>
        <v>3.7528969712317117</v>
      </c>
      <c r="F16" s="3">
        <f>[2]RawJobs!D16</f>
        <v>2.8588993087195202</v>
      </c>
      <c r="G16" s="3">
        <f>[2]RawJobs!E16</f>
        <v>2.7852032911269031</v>
      </c>
      <c r="H16" s="3">
        <v>9.9999999999999995E-7</v>
      </c>
      <c r="I16" s="3">
        <v>9.9999999999999995E-7</v>
      </c>
      <c r="J16" s="3">
        <v>9.9999999999999995E-7</v>
      </c>
      <c r="K16" s="3">
        <v>9.9999999999999995E-7</v>
      </c>
      <c r="L16" s="3">
        <v>9.9999999999999995E-7</v>
      </c>
      <c r="M16">
        <v>9.9999999999999995E-7</v>
      </c>
    </row>
    <row r="17" spans="2:13" x14ac:dyDescent="0.25">
      <c r="B17" s="2" t="s">
        <v>283</v>
      </c>
      <c r="C17" s="3">
        <v>1940.9851098575821</v>
      </c>
      <c r="D17" s="3">
        <f>[1]RawJobs!D17</f>
        <v>3.7308877556244235</v>
      </c>
      <c r="E17" s="3">
        <f>[1]RawJobs!E17</f>
        <v>3.7443833724908338</v>
      </c>
      <c r="F17" s="3">
        <f>[2]RawJobs!D17</f>
        <v>2.846614211473808</v>
      </c>
      <c r="G17" s="3">
        <f>[2]RawJobs!E17</f>
        <v>2.7822289584674254</v>
      </c>
      <c r="H17" s="3">
        <v>9.9999999999999995E-7</v>
      </c>
      <c r="I17" s="3">
        <v>9.9999999999999995E-7</v>
      </c>
      <c r="J17" s="3">
        <v>9.9999999999999995E-7</v>
      </c>
      <c r="K17" s="3">
        <v>9.9999999999999995E-7</v>
      </c>
      <c r="L17" s="3">
        <v>9.9999999999999995E-7</v>
      </c>
      <c r="M17">
        <v>9.9999999999999995E-7</v>
      </c>
    </row>
    <row r="18" spans="2:13" x14ac:dyDescent="0.25">
      <c r="B18" s="2" t="s">
        <v>284</v>
      </c>
      <c r="C18" s="3">
        <v>37.952789571551421</v>
      </c>
      <c r="D18" s="3">
        <f>[1]RawJobs!D18</f>
        <v>4.2520501023042723</v>
      </c>
      <c r="E18" s="3">
        <f>[1]RawJobs!E18</f>
        <v>4.1633367399250609</v>
      </c>
      <c r="F18" s="3">
        <f>[2]RawJobs!D18</f>
        <v>3.4364414003016153</v>
      </c>
      <c r="G18" s="3">
        <f>[2]RawJobs!E18</f>
        <v>2.9340566399617352</v>
      </c>
      <c r="H18" s="3">
        <v>9.9999999999999995E-7</v>
      </c>
      <c r="I18" s="3">
        <v>9.9999999999999995E-7</v>
      </c>
      <c r="J18" s="3">
        <v>9.9999999999999995E-7</v>
      </c>
      <c r="K18" s="3">
        <v>9.9999999999999995E-7</v>
      </c>
      <c r="L18" s="3">
        <v>9.9999999999999995E-7</v>
      </c>
      <c r="M18">
        <v>9.9999999999999995E-7</v>
      </c>
    </row>
    <row r="19" spans="2:13" x14ac:dyDescent="0.25">
      <c r="B19" s="2" t="s">
        <v>285</v>
      </c>
      <c r="C19" s="3"/>
      <c r="D19" s="3">
        <f>[1]RawJobs!D19</f>
        <v>9.9999999999999995E-7</v>
      </c>
      <c r="E19" s="3">
        <f>[1]RawJobs!E19</f>
        <v>9.9999999999999995E-7</v>
      </c>
      <c r="F19" s="3">
        <f>[2]RawJobs!D19</f>
        <v>9.9999999999999995E-7</v>
      </c>
      <c r="G19" s="3">
        <f>[2]RawJobs!E19</f>
        <v>9.9999999999999995E-7</v>
      </c>
      <c r="H19" s="3">
        <v>9.9999999999999995E-7</v>
      </c>
      <c r="I19" s="3">
        <v>9.9999999999999995E-7</v>
      </c>
      <c r="J19" s="3">
        <v>9.9999999999999995E-7</v>
      </c>
      <c r="K19" s="3">
        <v>9.9999999999999995E-7</v>
      </c>
      <c r="L19" s="3">
        <v>9.9999999999999995E-7</v>
      </c>
      <c r="M19">
        <v>9.9999999999999995E-7</v>
      </c>
    </row>
    <row r="20" spans="2:13" x14ac:dyDescent="0.25">
      <c r="B20" s="2" t="s">
        <v>286</v>
      </c>
      <c r="C20" s="3"/>
      <c r="D20" s="3">
        <f>[1]RawJobs!D20</f>
        <v>9.9999999999999995E-7</v>
      </c>
      <c r="E20" s="3">
        <f>[1]RawJobs!E20</f>
        <v>9.9999999999999995E-7</v>
      </c>
      <c r="F20" s="3">
        <f>[2]RawJobs!D20</f>
        <v>9.9999999999999995E-7</v>
      </c>
      <c r="G20" s="3">
        <f>[2]RawJobs!E20</f>
        <v>9.9999999999999995E-7</v>
      </c>
      <c r="H20" s="3">
        <v>9.9999999999999995E-7</v>
      </c>
      <c r="I20" s="3">
        <v>9.9999999999999995E-7</v>
      </c>
      <c r="J20" s="3">
        <v>9.9999999999999995E-7</v>
      </c>
      <c r="K20" s="3">
        <v>9.9999999999999995E-7</v>
      </c>
      <c r="L20" s="3">
        <v>9.9999999999999995E-7</v>
      </c>
      <c r="M20">
        <v>9.9999999999999995E-7</v>
      </c>
    </row>
    <row r="21" spans="2:13" x14ac:dyDescent="0.25">
      <c r="B21" s="2" t="s">
        <v>287</v>
      </c>
      <c r="C21" s="3"/>
      <c r="D21" s="3">
        <f>[1]RawJobs!D21</f>
        <v>9.9999999999999995E-7</v>
      </c>
      <c r="E21" s="3">
        <f>[1]RawJobs!E21</f>
        <v>9.9999999999999995E-7</v>
      </c>
      <c r="F21" s="3">
        <f>[2]RawJobs!D21</f>
        <v>9.9999999999999995E-7</v>
      </c>
      <c r="G21" s="3">
        <f>[2]RawJobs!E21</f>
        <v>9.9999999999999995E-7</v>
      </c>
      <c r="H21" s="3">
        <v>9.9999999999999995E-7</v>
      </c>
      <c r="I21" s="3">
        <v>9.9999999999999995E-7</v>
      </c>
      <c r="J21" s="3">
        <v>9.9999999999999995E-7</v>
      </c>
      <c r="K21" s="3">
        <v>9.9999999999999995E-7</v>
      </c>
      <c r="L21" s="3">
        <v>9.9999999999999995E-7</v>
      </c>
      <c r="M21">
        <v>9.9999999999999995E-7</v>
      </c>
    </row>
    <row r="22" spans="2:13" x14ac:dyDescent="0.25">
      <c r="B22" s="2" t="s">
        <v>288</v>
      </c>
      <c r="C22" s="3">
        <v>5730.5676291225482</v>
      </c>
      <c r="D22" s="3">
        <f>[1]RawJobs!D22</f>
        <v>2.2223062562094276</v>
      </c>
      <c r="E22" s="3">
        <f>[1]RawJobs!E22</f>
        <v>2.2306908494556188</v>
      </c>
      <c r="F22" s="3">
        <f>[2]RawJobs!D22</f>
        <v>1.7167341235244216</v>
      </c>
      <c r="G22" s="3">
        <f>[2]RawJobs!E22</f>
        <v>1.6901245607915172</v>
      </c>
      <c r="H22" s="3">
        <v>9.9999999999999995E-7</v>
      </c>
      <c r="I22" s="3">
        <v>9.9999999999999995E-7</v>
      </c>
      <c r="J22" s="3">
        <v>9.9999999999999995E-7</v>
      </c>
      <c r="K22" s="3">
        <v>9.9999999999999995E-7</v>
      </c>
      <c r="L22" s="3">
        <v>9.9999999999999995E-7</v>
      </c>
      <c r="M22">
        <v>9.9999999999999995E-7</v>
      </c>
    </row>
    <row r="23" spans="2:13" x14ac:dyDescent="0.25">
      <c r="B23" s="2" t="s">
        <v>289</v>
      </c>
      <c r="C23" s="3">
        <v>6638.7175662166073</v>
      </c>
      <c r="D23" s="3">
        <f>[1]RawJobs!D23</f>
        <v>1.2833150852539887</v>
      </c>
      <c r="E23" s="3">
        <f>[1]RawJobs!E23</f>
        <v>1.2833150852540109</v>
      </c>
      <c r="F23" s="3">
        <f>[2]RawJobs!D23</f>
        <v>1.2833150852540109</v>
      </c>
      <c r="G23" s="3">
        <f>[2]RawJobs!E23</f>
        <v>1.2833150852540109</v>
      </c>
      <c r="H23" s="3">
        <v>9.9999999999999995E-7</v>
      </c>
      <c r="I23" s="3">
        <v>9.9999999999999995E-7</v>
      </c>
      <c r="J23" s="3">
        <v>9.9999999999999995E-7</v>
      </c>
      <c r="K23" s="3">
        <v>9.9999999999999995E-7</v>
      </c>
      <c r="L23" s="3">
        <v>9.9999999999999995E-7</v>
      </c>
      <c r="M23">
        <v>9.9999999999999995E-7</v>
      </c>
    </row>
    <row r="39" spans="1:13" x14ac:dyDescent="0.25">
      <c r="A39" s="1" t="s">
        <v>307</v>
      </c>
    </row>
    <row r="40" spans="1:13" x14ac:dyDescent="0.25">
      <c r="A40" t="s">
        <v>262</v>
      </c>
      <c r="C40" s="2" t="s">
        <v>69</v>
      </c>
      <c r="D40" s="2" t="s">
        <v>66</v>
      </c>
      <c r="E40" s="2" t="s">
        <v>70</v>
      </c>
      <c r="F40" s="2" t="s">
        <v>485</v>
      </c>
      <c r="G40" s="2" t="s">
        <v>71</v>
      </c>
      <c r="H40" s="2" t="s">
        <v>73</v>
      </c>
      <c r="I40" s="2" t="s">
        <v>74</v>
      </c>
      <c r="J40" s="2" t="s">
        <v>75</v>
      </c>
      <c r="K40" s="2" t="s">
        <v>76</v>
      </c>
      <c r="L40" s="2" t="s">
        <v>77</v>
      </c>
      <c r="M40" s="2" t="s">
        <v>78</v>
      </c>
    </row>
    <row r="41" spans="1:13" x14ac:dyDescent="0.25">
      <c r="B41" s="2" t="s">
        <v>277</v>
      </c>
      <c r="C41" s="39">
        <v>12369.285195339158</v>
      </c>
      <c r="D41" s="39">
        <f>[1]RawJobs!D41</f>
        <v>8443.86468508082</v>
      </c>
      <c r="E41" s="39">
        <f>[1]RawJobs!E41</f>
        <v>8471.1630887694882</v>
      </c>
      <c r="F41" s="39">
        <f>[2]RawJobs!D41</f>
        <v>6912.4067799701916</v>
      </c>
      <c r="G41" s="39">
        <f>[2]RawJobs!E41</f>
        <v>6837.74419975811</v>
      </c>
      <c r="H41" s="39">
        <v>9.9999999999999995E-7</v>
      </c>
      <c r="I41" s="39">
        <v>9.9999999999999995E-7</v>
      </c>
      <c r="J41" s="39">
        <v>9.9999999999999995E-7</v>
      </c>
      <c r="K41" s="39">
        <v>9.9999999999999995E-7</v>
      </c>
      <c r="L41" s="39">
        <v>9.9999999999999995E-7</v>
      </c>
      <c r="M41">
        <v>9.9999999999999995E-7</v>
      </c>
    </row>
    <row r="42" spans="1:13" x14ac:dyDescent="0.25">
      <c r="B42" s="2" t="s">
        <v>278</v>
      </c>
      <c r="C42" s="39">
        <v>1942.0197014973864</v>
      </c>
      <c r="D42" s="39">
        <f>[1]RawJobs!D42</f>
        <v>1770.3660684950919</v>
      </c>
      <c r="E42" s="39">
        <f>[1]RawJobs!E42</f>
        <v>1779.3957231668298</v>
      </c>
      <c r="F42" s="39">
        <f>[2]RawJobs!D42</f>
        <v>1262.0661328999781</v>
      </c>
      <c r="G42" s="39">
        <f>[2]RawJobs!E42</f>
        <v>1237.6734282627638</v>
      </c>
      <c r="H42" s="39">
        <v>9.9999999999999995E-7</v>
      </c>
      <c r="I42" s="39">
        <v>9.9999999999999995E-7</v>
      </c>
      <c r="J42" s="39">
        <v>9.9999999999999995E-7</v>
      </c>
      <c r="K42" s="39">
        <v>9.9999999999999995E-7</v>
      </c>
      <c r="L42" s="39">
        <v>9.9999999999999995E-7</v>
      </c>
      <c r="M42">
        <v>9.9999999999999995E-7</v>
      </c>
    </row>
    <row r="43" spans="1:13" x14ac:dyDescent="0.25">
      <c r="B43" s="2" t="s">
        <v>279</v>
      </c>
      <c r="C43" s="39">
        <v>3788.5479276251617</v>
      </c>
      <c r="D43" s="39">
        <f>[1]RawJobs!D43</f>
        <v>3579.7831479146657</v>
      </c>
      <c r="E43" s="39">
        <f>[1]RawJobs!E43</f>
        <v>3598.0518969315381</v>
      </c>
      <c r="F43" s="39">
        <f>[2]RawJobs!D43</f>
        <v>2556.6251783990874</v>
      </c>
      <c r="G43" s="39">
        <f>[2]RawJobs!E43</f>
        <v>2506.35530282422</v>
      </c>
      <c r="H43" s="39">
        <v>9.9999999999999995E-7</v>
      </c>
      <c r="I43" s="39">
        <v>9.9999999999999995E-7</v>
      </c>
      <c r="J43" s="39">
        <v>9.9999999999999995E-7</v>
      </c>
      <c r="K43" s="39">
        <v>9.9999999999999995E-7</v>
      </c>
      <c r="L43" s="39">
        <v>9.9999999999999995E-7</v>
      </c>
      <c r="M43">
        <v>9.9999999999999995E-7</v>
      </c>
    </row>
    <row r="44" spans="1:13" x14ac:dyDescent="0.25">
      <c r="B44" s="2" t="s">
        <v>280</v>
      </c>
      <c r="C44" s="39">
        <v>3644.6592352609687</v>
      </c>
      <c r="D44" s="39">
        <f>[1]RawJobs!D44</f>
        <v>2052.2355258047701</v>
      </c>
      <c r="E44" s="39">
        <f>[1]RawJobs!E44</f>
        <v>2052.2355258047737</v>
      </c>
      <c r="F44" s="39">
        <f>[2]RawJobs!D44</f>
        <v>2052.235525804766</v>
      </c>
      <c r="G44" s="39">
        <f>[2]RawJobs!E44</f>
        <v>2052.2355258047619</v>
      </c>
      <c r="H44" s="39">
        <v>9.9999999999999995E-7</v>
      </c>
      <c r="I44" s="39">
        <v>9.9999999999999995E-7</v>
      </c>
      <c r="J44" s="39">
        <v>9.9999999999999995E-7</v>
      </c>
      <c r="K44" s="39">
        <v>9.9999999999999995E-7</v>
      </c>
      <c r="L44" s="39">
        <v>9.9999999999999995E-7</v>
      </c>
      <c r="M44">
        <v>9.9999999999999995E-7</v>
      </c>
    </row>
    <row r="45" spans="1:13" x14ac:dyDescent="0.25">
      <c r="B45" s="2" t="s">
        <v>281</v>
      </c>
      <c r="C45" s="39">
        <v>2994.0583309556409</v>
      </c>
      <c r="D45" s="39">
        <f>[1]RawJobs!D45</f>
        <v>1041.4799428663023</v>
      </c>
      <c r="E45" s="39">
        <f>[1]RawJobs!E45</f>
        <v>1041.4799428663564</v>
      </c>
      <c r="F45" s="39">
        <f>[2]RawJobs!D45</f>
        <v>1041.4799428663496</v>
      </c>
      <c r="G45" s="39">
        <f>[2]RawJobs!E45</f>
        <v>1041.4799428663646</v>
      </c>
      <c r="H45" s="39">
        <v>9.9999999999999995E-7</v>
      </c>
      <c r="I45" s="39">
        <v>9.9999999999999995E-7</v>
      </c>
      <c r="J45" s="39">
        <v>9.9999999999999995E-7</v>
      </c>
      <c r="K45" s="39">
        <v>9.9999999999999995E-7</v>
      </c>
      <c r="L45" s="39">
        <v>9.9999999999999995E-7</v>
      </c>
      <c r="M45">
        <v>9.9999999999999995E-7</v>
      </c>
    </row>
    <row r="46" spans="1:13" x14ac:dyDescent="0.25">
      <c r="B46" s="2" t="s">
        <v>288</v>
      </c>
      <c r="C46" s="39">
        <v>5730.5676291225482</v>
      </c>
      <c r="D46" s="39">
        <f>[1]RawJobs!D46</f>
        <v>5350.1492164097563</v>
      </c>
      <c r="E46" s="39">
        <f>[1]RawJobs!E46</f>
        <v>5377.4476200983672</v>
      </c>
      <c r="F46" s="39">
        <f>[2]RawJobs!D46</f>
        <v>3818.6913112990642</v>
      </c>
      <c r="G46" s="39">
        <f>[2]RawJobs!E46</f>
        <v>3744.0287310869826</v>
      </c>
      <c r="H46" s="39">
        <v>9.9999999999999995E-7</v>
      </c>
      <c r="I46" s="39">
        <v>9.9999999999999995E-7</v>
      </c>
      <c r="J46" s="39">
        <v>9.9999999999999995E-7</v>
      </c>
      <c r="K46" s="39">
        <v>9.9999999999999995E-7</v>
      </c>
      <c r="L46" s="39">
        <v>9.9999999999999995E-7</v>
      </c>
      <c r="M46">
        <v>9.9999999999999995E-7</v>
      </c>
    </row>
    <row r="47" spans="1:13" x14ac:dyDescent="0.25">
      <c r="B47" s="2" t="s">
        <v>289</v>
      </c>
      <c r="C47" s="39">
        <v>6638.7175662166073</v>
      </c>
      <c r="D47" s="39">
        <f>[1]RawJobs!D47</f>
        <v>3093.7154686710728</v>
      </c>
      <c r="E47" s="39">
        <f>[1]RawJobs!E47</f>
        <v>3093.7154686711319</v>
      </c>
      <c r="F47" s="39">
        <f>[2]RawJobs!D47</f>
        <v>3093.7154686711128</v>
      </c>
      <c r="G47" s="39">
        <f>[2]RawJobs!E47</f>
        <v>3093.7154686711265</v>
      </c>
      <c r="H47" s="39">
        <v>9.9999999999999995E-7</v>
      </c>
      <c r="I47" s="39">
        <v>9.9999999999999995E-7</v>
      </c>
      <c r="J47" s="39">
        <v>9.9999999999999995E-7</v>
      </c>
      <c r="K47" s="39">
        <v>9.9999999999999995E-7</v>
      </c>
      <c r="L47" s="39">
        <v>9.9999999999999995E-7</v>
      </c>
      <c r="M47">
        <v>9.9999999999999995E-7</v>
      </c>
    </row>
    <row r="48" spans="1:13" x14ac:dyDescent="0.25">
      <c r="B48" s="2" t="s">
        <v>308</v>
      </c>
      <c r="C48" s="39">
        <v>36.9427695046286</v>
      </c>
      <c r="D48" s="39">
        <f>[1]RawJobs!D48</f>
        <v>44.010785421559312</v>
      </c>
      <c r="E48" s="39">
        <f>[1]RawJobs!E48</f>
        <v>42.550496337966862</v>
      </c>
      <c r="F48" s="39">
        <f>[2]RawJobs!D48</f>
        <v>28.842164518203482</v>
      </c>
      <c r="G48" s="39">
        <f>[2]RawJobs!E48</f>
        <v>21.776023364285507</v>
      </c>
      <c r="H48" s="39">
        <v>9.9999999999999995E-7</v>
      </c>
      <c r="I48" s="39">
        <v>9.9999999999999995E-7</v>
      </c>
      <c r="J48" s="39">
        <v>9.9999999999999995E-7</v>
      </c>
      <c r="K48" s="39">
        <v>9.9999999999999995E-7</v>
      </c>
      <c r="L48" s="39">
        <v>9.9999999999999995E-7</v>
      </c>
      <c r="M48">
        <v>9.9999999999999995E-7</v>
      </c>
    </row>
    <row r="69" spans="1:13" x14ac:dyDescent="0.25">
      <c r="A69" s="1" t="s">
        <v>311</v>
      </c>
    </row>
    <row r="70" spans="1:13" x14ac:dyDescent="0.25">
      <c r="A70" t="s">
        <v>310</v>
      </c>
      <c r="C70" s="2" t="s">
        <v>69</v>
      </c>
      <c r="D70" s="2" t="s">
        <v>66</v>
      </c>
      <c r="E70" s="2" t="s">
        <v>70</v>
      </c>
      <c r="F70" s="2" t="s">
        <v>485</v>
      </c>
      <c r="G70" s="2" t="s">
        <v>71</v>
      </c>
      <c r="H70" s="2" t="s">
        <v>73</v>
      </c>
      <c r="I70" s="2" t="s">
        <v>74</v>
      </c>
      <c r="J70" s="2" t="s">
        <v>75</v>
      </c>
      <c r="K70" s="2" t="s">
        <v>76</v>
      </c>
      <c r="L70" s="2" t="s">
        <v>77</v>
      </c>
      <c r="M70" s="2" t="s">
        <v>78</v>
      </c>
    </row>
    <row r="71" spans="1:13" x14ac:dyDescent="0.25">
      <c r="B71" s="2" t="s">
        <v>277</v>
      </c>
      <c r="C71" s="3">
        <v>74856.96345554413</v>
      </c>
      <c r="D71" s="3">
        <f>[1]RawJobs!D71</f>
        <v>1.2313259253128761</v>
      </c>
      <c r="E71" s="3">
        <f>[1]RawJobs!E71</f>
        <v>1.2373614016253587</v>
      </c>
      <c r="F71" s="3">
        <f>[2]RawJobs!D71</f>
        <v>0.66446306213177042</v>
      </c>
      <c r="G71" s="3">
        <f>[2]RawJobs!E71</f>
        <v>0.66195461747013962</v>
      </c>
      <c r="H71" s="3">
        <v>9.9999999999999995E-7</v>
      </c>
      <c r="I71" s="3">
        <v>9.9999999999999995E-7</v>
      </c>
      <c r="J71" s="3">
        <v>9.9999999999999995E-7</v>
      </c>
      <c r="K71" s="3">
        <v>9.9999999999999995E-7</v>
      </c>
      <c r="L71" s="3">
        <v>9.9999999999999995E-7</v>
      </c>
      <c r="M71">
        <v>9.9999999999999995E-7</v>
      </c>
    </row>
    <row r="72" spans="1:13" x14ac:dyDescent="0.25">
      <c r="B72" s="2" t="s">
        <v>278</v>
      </c>
      <c r="C72" s="3">
        <v>29457.976600583268</v>
      </c>
      <c r="D72" s="3">
        <f>[1]RawJobs!D72</f>
        <v>0.98479007255753981</v>
      </c>
      <c r="E72" s="3">
        <f>[1]RawJobs!E72</f>
        <v>0.98902485851513067</v>
      </c>
      <c r="F72" s="3">
        <f>[2]RawJobs!D72</f>
        <v>0.54768079439475592</v>
      </c>
      <c r="G72" s="3">
        <f>[2]RawJobs!E72</f>
        <v>0.55014355880571575</v>
      </c>
      <c r="H72" s="3">
        <v>9.9999999999999995E-7</v>
      </c>
      <c r="I72" s="3">
        <v>9.9999999999999995E-7</v>
      </c>
      <c r="J72" s="3">
        <v>9.9999999999999995E-7</v>
      </c>
      <c r="K72" s="3">
        <v>9.9999999999999995E-7</v>
      </c>
      <c r="L72" s="3">
        <v>9.9999999999999995E-7</v>
      </c>
      <c r="M72">
        <v>9.9999999999999995E-7</v>
      </c>
    </row>
    <row r="73" spans="1:13" x14ac:dyDescent="0.25">
      <c r="B73" s="2" t="s">
        <v>279</v>
      </c>
      <c r="C73" s="3">
        <v>41594.960887988433</v>
      </c>
      <c r="D73" s="3">
        <f>[1]RawJobs!D73</f>
        <v>0.98929562042953112</v>
      </c>
      <c r="E73" s="3">
        <f>[1]RawJobs!E73</f>
        <v>0.99336759682733256</v>
      </c>
      <c r="F73" s="3">
        <f>[2]RawJobs!D73</f>
        <v>0.54116138318107687</v>
      </c>
      <c r="G73" s="3">
        <f>[2]RawJobs!E73</f>
        <v>0.54553210240768646</v>
      </c>
      <c r="H73" s="3">
        <v>9.9999999999999995E-7</v>
      </c>
      <c r="I73" s="3">
        <v>9.9999999999999995E-7</v>
      </c>
      <c r="J73" s="3">
        <v>9.9999999999999995E-7</v>
      </c>
      <c r="K73" s="3">
        <v>9.9999999999999995E-7</v>
      </c>
      <c r="L73" s="3">
        <v>9.9999999999999995E-7</v>
      </c>
      <c r="M73">
        <v>9.9999999999999995E-7</v>
      </c>
    </row>
    <row r="74" spans="1:13" x14ac:dyDescent="0.25">
      <c r="B74" s="2" t="s">
        <v>280</v>
      </c>
      <c r="C74" s="3">
        <v>80843.61539557224</v>
      </c>
      <c r="D74" s="3">
        <f>[1]RawJobs!D74</f>
        <v>1.5051037576143678</v>
      </c>
      <c r="E74" s="3">
        <f>[1]RawJobs!E74</f>
        <v>1.5150170776476291</v>
      </c>
      <c r="F74" s="3">
        <f>[2]RawJobs!D74</f>
        <v>0.71345035036232129</v>
      </c>
      <c r="G74" s="3">
        <f>[2]RawJobs!E74</f>
        <v>0.70051398563548695</v>
      </c>
      <c r="H74" s="3">
        <v>9.9999999999999995E-7</v>
      </c>
      <c r="I74" s="3">
        <v>9.9999999999999995E-7</v>
      </c>
      <c r="J74" s="3">
        <v>9.9999999999999995E-7</v>
      </c>
      <c r="K74" s="3">
        <v>9.9999999999999995E-7</v>
      </c>
      <c r="L74" s="3">
        <v>9.9999999999999995E-7</v>
      </c>
      <c r="M74">
        <v>9.9999999999999995E-7</v>
      </c>
    </row>
    <row r="75" spans="1:13" x14ac:dyDescent="0.25">
      <c r="B75" s="2" t="s">
        <v>281</v>
      </c>
      <c r="C75" s="3">
        <v>139104.57998525182</v>
      </c>
      <c r="D75" s="3">
        <f>[1]RawJobs!D75</f>
        <v>1.8386009979292073</v>
      </c>
      <c r="E75" s="3">
        <f>[1]RawJobs!E75</f>
        <v>1.8484021918578897</v>
      </c>
      <c r="F75" s="3">
        <f>[2]RawJobs!D75</f>
        <v>1.0548702957445588</v>
      </c>
      <c r="G75" s="3">
        <f>[2]RawJobs!E75</f>
        <v>1.0412071367564613</v>
      </c>
      <c r="H75" s="3">
        <v>9.9999999999999995E-7</v>
      </c>
      <c r="I75" s="3">
        <v>9.9999999999999995E-7</v>
      </c>
      <c r="J75" s="3">
        <v>9.9999999999999995E-7</v>
      </c>
      <c r="K75" s="3">
        <v>9.9999999999999995E-7</v>
      </c>
      <c r="L75" s="3">
        <v>9.9999999999999995E-7</v>
      </c>
      <c r="M75">
        <v>9.9999999999999995E-7</v>
      </c>
    </row>
    <row r="76" spans="1:13" x14ac:dyDescent="0.25">
      <c r="B76" s="2" t="s">
        <v>282</v>
      </c>
      <c r="C76" s="3">
        <v>474314.83231905045</v>
      </c>
      <c r="D76" s="3">
        <f>[1]RawJobs!D76</f>
        <v>-0.14524098909018957</v>
      </c>
      <c r="E76" s="3">
        <f>[1]RawJobs!E76</f>
        <v>-0.14483055939099598</v>
      </c>
      <c r="F76" s="3">
        <f>[2]RawJobs!D76</f>
        <v>-0.27823289567269205</v>
      </c>
      <c r="G76" s="3">
        <f>[2]RawJobs!E76</f>
        <v>-0.24757807527840958</v>
      </c>
      <c r="H76" s="3">
        <v>9.9999999999999995E-7</v>
      </c>
      <c r="I76" s="3">
        <v>9.9999999999999995E-7</v>
      </c>
      <c r="J76" s="3">
        <v>9.9999999999999995E-7</v>
      </c>
      <c r="K76" s="3">
        <v>9.9999999999999995E-7</v>
      </c>
      <c r="L76" s="3">
        <v>9.9999999999999995E-7</v>
      </c>
      <c r="M76">
        <v>9.9999999999999995E-7</v>
      </c>
    </row>
    <row r="77" spans="1:13" x14ac:dyDescent="0.25">
      <c r="B77" s="2" t="s">
        <v>283</v>
      </c>
      <c r="C77" s="3">
        <v>476142.68194690399</v>
      </c>
      <c r="D77" s="3">
        <f>[1]RawJobs!D77</f>
        <v>-0.14334081550919642</v>
      </c>
      <c r="E77" s="3">
        <f>[1]RawJobs!E77</f>
        <v>-0.14335453140503773</v>
      </c>
      <c r="F77" s="3">
        <f>[2]RawJobs!D77</f>
        <v>-0.27618282265843286</v>
      </c>
      <c r="G77" s="3">
        <f>[2]RawJobs!E77</f>
        <v>-0.24729267437690883</v>
      </c>
      <c r="H77" s="3">
        <v>9.9999999999999995E-7</v>
      </c>
      <c r="I77" s="3">
        <v>9.9999999999999995E-7</v>
      </c>
      <c r="J77" s="3">
        <v>9.9999999999999995E-7</v>
      </c>
      <c r="K77" s="3">
        <v>9.9999999999999995E-7</v>
      </c>
      <c r="L77" s="3">
        <v>9.9999999999999995E-7</v>
      </c>
      <c r="M77">
        <v>9.9999999999999995E-7</v>
      </c>
    </row>
    <row r="78" spans="1:13" x14ac:dyDescent="0.25">
      <c r="B78" s="2" t="s">
        <v>284</v>
      </c>
      <c r="C78" s="3">
        <v>380834.77589173836</v>
      </c>
      <c r="D78" s="3">
        <f>[1]RawJobs!D78</f>
        <v>-0.13577192863595267</v>
      </c>
      <c r="E78" s="3">
        <f>[1]RawJobs!E78</f>
        <v>-0.13544629399309116</v>
      </c>
      <c r="F78" s="3">
        <f>[2]RawJobs!D78</f>
        <v>-0.26009139973509621</v>
      </c>
      <c r="G78" s="3">
        <f>[2]RawJobs!E78</f>
        <v>-0.22972771008956672</v>
      </c>
      <c r="H78" s="3">
        <v>9.9999999999999995E-7</v>
      </c>
      <c r="I78" s="3">
        <v>9.9999999999999995E-7</v>
      </c>
      <c r="J78" s="3">
        <v>9.9999999999999995E-7</v>
      </c>
      <c r="K78" s="3">
        <v>9.9999999999999995E-7</v>
      </c>
      <c r="L78" s="3">
        <v>9.9999999999999995E-7</v>
      </c>
      <c r="M78">
        <v>9.9999999999999995E-7</v>
      </c>
    </row>
    <row r="79" spans="1:13" x14ac:dyDescent="0.25">
      <c r="B79" s="2" t="s">
        <v>285</v>
      </c>
      <c r="C79" s="3"/>
      <c r="D79" s="3">
        <f>[1]RawJobs!D79</f>
        <v>9.9999999999999995E-7</v>
      </c>
      <c r="E79" s="3">
        <f>[1]RawJobs!E79</f>
        <v>9.9999999999999995E-7</v>
      </c>
      <c r="F79" s="3">
        <f>[2]RawJobs!D79</f>
        <v>9.9999999999999995E-7</v>
      </c>
      <c r="G79" s="3">
        <f>[2]RawJobs!E79</f>
        <v>9.9999999999999995E-7</v>
      </c>
      <c r="H79" s="3">
        <v>9.9999999999999995E-7</v>
      </c>
      <c r="I79" s="3">
        <v>9.9999999999999995E-7</v>
      </c>
      <c r="J79" s="3">
        <v>9.9999999999999995E-7</v>
      </c>
      <c r="K79" s="3">
        <v>9.9999999999999995E-7</v>
      </c>
      <c r="L79" s="3">
        <v>9.9999999999999995E-7</v>
      </c>
      <c r="M79">
        <v>9.9999999999999995E-7</v>
      </c>
    </row>
    <row r="80" spans="1:13" x14ac:dyDescent="0.25">
      <c r="B80" s="2" t="s">
        <v>286</v>
      </c>
      <c r="C80" s="3"/>
      <c r="D80" s="3">
        <f>[1]RawJobs!D80</f>
        <v>9.9999999999999995E-7</v>
      </c>
      <c r="E80" s="3">
        <f>[1]RawJobs!E80</f>
        <v>9.9999999999999995E-7</v>
      </c>
      <c r="F80" s="3">
        <f>[2]RawJobs!D80</f>
        <v>9.9999999999999995E-7</v>
      </c>
      <c r="G80" s="3">
        <f>[2]RawJobs!E80</f>
        <v>9.9999999999999995E-7</v>
      </c>
      <c r="H80" s="3">
        <v>9.9999999999999995E-7</v>
      </c>
      <c r="I80" s="3">
        <v>9.9999999999999995E-7</v>
      </c>
      <c r="J80" s="3">
        <v>9.9999999999999995E-7</v>
      </c>
      <c r="K80" s="3">
        <v>9.9999999999999995E-7</v>
      </c>
      <c r="L80" s="3">
        <v>9.9999999999999995E-7</v>
      </c>
      <c r="M80">
        <v>9.9999999999999995E-7</v>
      </c>
    </row>
    <row r="81" spans="2:13" x14ac:dyDescent="0.25">
      <c r="B81" s="2" t="s">
        <v>287</v>
      </c>
      <c r="C81" s="3"/>
      <c r="D81" s="3">
        <f>[1]RawJobs!D81</f>
        <v>9.9999999999999995E-7</v>
      </c>
      <c r="E81" s="3">
        <f>[1]RawJobs!E81</f>
        <v>9.9999999999999995E-7</v>
      </c>
      <c r="F81" s="3">
        <f>[2]RawJobs!D81</f>
        <v>9.9999999999999995E-7</v>
      </c>
      <c r="G81" s="3">
        <f>[2]RawJobs!E81</f>
        <v>9.9999999999999995E-7</v>
      </c>
      <c r="H81" s="3">
        <v>9.9999999999999995E-7</v>
      </c>
      <c r="I81" s="3">
        <v>9.9999999999999995E-7</v>
      </c>
      <c r="J81" s="3">
        <v>9.9999999999999995E-7</v>
      </c>
      <c r="K81" s="3">
        <v>9.9999999999999995E-7</v>
      </c>
      <c r="L81" s="3">
        <v>9.9999999999999995E-7</v>
      </c>
      <c r="M81">
        <v>9.9999999999999995E-7</v>
      </c>
    </row>
    <row r="82" spans="2:13" x14ac:dyDescent="0.25">
      <c r="B82" s="2" t="s">
        <v>288</v>
      </c>
      <c r="C82" s="3">
        <v>37481.884465485055</v>
      </c>
      <c r="D82" s="3">
        <f>[1]RawJobs!D82</f>
        <v>0.99231264100942962</v>
      </c>
      <c r="E82" s="3">
        <f>[1]RawJobs!E82</f>
        <v>0.99643898991750302</v>
      </c>
      <c r="F82" s="3">
        <f>[2]RawJobs!D82</f>
        <v>0.54651939645879999</v>
      </c>
      <c r="G82" s="3">
        <f>[2]RawJobs!E82</f>
        <v>0.55031194816770324</v>
      </c>
      <c r="H82" s="3">
        <v>9.9999999999999995E-7</v>
      </c>
      <c r="I82" s="3">
        <v>9.9999999999999995E-7</v>
      </c>
      <c r="J82" s="3">
        <v>9.9999999999999995E-7</v>
      </c>
      <c r="K82" s="3">
        <v>9.9999999999999995E-7</v>
      </c>
      <c r="L82" s="3">
        <v>9.9999999999999995E-7</v>
      </c>
      <c r="M82">
        <v>9.9999999999999995E-7</v>
      </c>
    </row>
    <row r="83" spans="2:13" x14ac:dyDescent="0.25">
      <c r="B83" s="2" t="s">
        <v>289</v>
      </c>
      <c r="C83" s="3">
        <v>107119.28154032929</v>
      </c>
      <c r="D83" s="3">
        <f>[1]RawJobs!D83</f>
        <v>1.6245465195701803</v>
      </c>
      <c r="E83" s="3">
        <f>[1]RawJobs!E83</f>
        <v>1.6343886889115922</v>
      </c>
      <c r="F83" s="3">
        <f>[2]RawJobs!D83</f>
        <v>0.83798855761694213</v>
      </c>
      <c r="G83" s="3">
        <f>[2]RawJobs!E83</f>
        <v>0.82464482539030826</v>
      </c>
      <c r="H83" s="3">
        <v>9.9999999999999995E-7</v>
      </c>
      <c r="I83" s="3">
        <v>9.9999999999999995E-7</v>
      </c>
      <c r="J83" s="3">
        <v>9.9999999999999995E-7</v>
      </c>
      <c r="K83" s="3">
        <v>9.9999999999999995E-7</v>
      </c>
      <c r="L83" s="3">
        <v>9.9999999999999995E-7</v>
      </c>
      <c r="M83">
        <v>9.9999999999999995E-7</v>
      </c>
    </row>
    <row r="99" spans="1:16" x14ac:dyDescent="0.25">
      <c r="A99" s="1" t="s">
        <v>314</v>
      </c>
    </row>
    <row r="100" spans="1:16" x14ac:dyDescent="0.25">
      <c r="A100" t="s">
        <v>313</v>
      </c>
      <c r="C100" s="2" t="s">
        <v>66</v>
      </c>
      <c r="D100" s="2" t="s">
        <v>70</v>
      </c>
      <c r="E100" s="2" t="s">
        <v>485</v>
      </c>
      <c r="F100" s="2" t="s">
        <v>71</v>
      </c>
      <c r="G100" s="2" t="s">
        <v>73</v>
      </c>
      <c r="H100" s="2" t="s">
        <v>74</v>
      </c>
      <c r="I100" s="2" t="s">
        <v>75</v>
      </c>
      <c r="J100" s="2" t="s">
        <v>76</v>
      </c>
      <c r="K100" s="2" t="s">
        <v>77</v>
      </c>
      <c r="L100" s="2" t="s">
        <v>78</v>
      </c>
    </row>
    <row r="101" spans="1:16" x14ac:dyDescent="0.25">
      <c r="B101" s="2" t="s">
        <v>146</v>
      </c>
      <c r="C101" s="3">
        <f>[1]RawJobs!C101</f>
        <v>12.065571866086829</v>
      </c>
      <c r="D101" s="3">
        <f>[1]RawJobs!D101</f>
        <v>12.065571866086829</v>
      </c>
      <c r="E101" s="3">
        <f>[2]RawJobs!C101</f>
        <v>12.065571866086829</v>
      </c>
      <c r="F101" s="3">
        <f>[2]RawJobs!D101</f>
        <v>12.065571866086829</v>
      </c>
      <c r="G101" s="39">
        <v>9.9999999999999995E-7</v>
      </c>
      <c r="H101" s="39">
        <v>9.9999999999999995E-7</v>
      </c>
      <c r="I101" s="39">
        <v>9.9999999999999995E-7</v>
      </c>
      <c r="J101" s="39">
        <v>9.9999999999999995E-7</v>
      </c>
      <c r="K101" s="39">
        <v>9.9999999999999995E-7</v>
      </c>
      <c r="L101" s="39">
        <v>9.9999999999999995E-7</v>
      </c>
      <c r="O101" t="s">
        <v>499</v>
      </c>
      <c r="P101" t="s">
        <v>500</v>
      </c>
    </row>
    <row r="102" spans="1:16" x14ac:dyDescent="0.25">
      <c r="B102" s="2" t="s">
        <v>147</v>
      </c>
      <c r="C102" s="3">
        <f>[1]RawJobs!C102</f>
        <v>12.165001658116839</v>
      </c>
      <c r="D102" s="3">
        <f>[1]RawJobs!D102</f>
        <v>12.165001658116839</v>
      </c>
      <c r="E102" s="3">
        <f>[2]RawJobs!C102</f>
        <v>12.165001658116831</v>
      </c>
      <c r="F102" s="3">
        <f>[2]RawJobs!D102</f>
        <v>12.165001658116839</v>
      </c>
      <c r="G102" s="39">
        <v>9.9999999999999995E-7</v>
      </c>
      <c r="H102" s="39">
        <v>9.9999999999999995E-7</v>
      </c>
      <c r="I102" s="39">
        <v>9.9999999999999995E-7</v>
      </c>
      <c r="J102" s="39">
        <v>9.9999999999999995E-7</v>
      </c>
      <c r="K102" s="39">
        <v>9.9999999999999995E-7</v>
      </c>
      <c r="L102" s="39">
        <v>9.9999999999999995E-7</v>
      </c>
      <c r="O102" s="57">
        <f>-(D102/C102-1)</f>
        <v>0</v>
      </c>
      <c r="P102" s="57">
        <f>-(F102/E102-1)</f>
        <v>-6.6613381477509392E-16</v>
      </c>
    </row>
    <row r="103" spans="1:16" x14ac:dyDescent="0.25">
      <c r="B103" s="2" t="s">
        <v>148</v>
      </c>
      <c r="C103" s="3">
        <f>[1]RawJobs!C103</f>
        <v>12.258836700298209</v>
      </c>
      <c r="D103" s="3">
        <f>[1]RawJobs!D103</f>
        <v>12.258836599713156</v>
      </c>
      <c r="E103" s="3">
        <f>[2]RawJobs!C103</f>
        <v>12.258834902888701</v>
      </c>
      <c r="F103" s="3">
        <f>[2]RawJobs!D103</f>
        <v>12.258833780559781</v>
      </c>
      <c r="G103" s="39">
        <v>9.9999999999999995E-7</v>
      </c>
      <c r="H103" s="39">
        <v>9.9999999999999995E-7</v>
      </c>
      <c r="I103" s="39">
        <v>9.9999999999999995E-7</v>
      </c>
      <c r="J103" s="39">
        <v>9.9999999999999995E-7</v>
      </c>
      <c r="K103" s="39">
        <v>9.9999999999999995E-7</v>
      </c>
      <c r="L103" s="39">
        <v>9.9999999999999995E-7</v>
      </c>
      <c r="O103" s="57">
        <f t="shared" ref="O103:O134" si="0">-(D103/C103-1)</f>
        <v>8.2051059280274785E-9</v>
      </c>
      <c r="P103" s="57">
        <f t="shared" ref="P103:P134" si="1">-(F103/E103-1)</f>
        <v>9.1552658010307653E-8</v>
      </c>
    </row>
    <row r="104" spans="1:16" x14ac:dyDescent="0.25">
      <c r="B104" s="2" t="s">
        <v>149</v>
      </c>
      <c r="C104" s="3">
        <f>[1]RawJobs!C104</f>
        <v>12.369284296656593</v>
      </c>
      <c r="D104" s="3">
        <f>[1]RawJobs!D104</f>
        <v>12.369283977884836</v>
      </c>
      <c r="E104" s="3">
        <f>[2]RawJobs!C104</f>
        <v>12.369278597508576</v>
      </c>
      <c r="F104" s="3">
        <f>[2]RawJobs!D104</f>
        <v>12.369275035824108</v>
      </c>
      <c r="G104" s="39">
        <v>9.9999999999999995E-7</v>
      </c>
      <c r="H104" s="39">
        <v>9.9999999999999995E-7</v>
      </c>
      <c r="I104" s="39">
        <v>9.9999999999999995E-7</v>
      </c>
      <c r="J104" s="39">
        <v>9.9999999999999995E-7</v>
      </c>
      <c r="K104" s="39">
        <v>9.9999999999999995E-7</v>
      </c>
      <c r="L104" s="39">
        <v>9.9999999999999995E-7</v>
      </c>
      <c r="O104" s="57">
        <f t="shared" si="0"/>
        <v>2.5771237033289651E-8</v>
      </c>
      <c r="P104" s="57">
        <f t="shared" si="1"/>
        <v>2.8794601392156949E-7</v>
      </c>
    </row>
    <row r="105" spans="1:16" x14ac:dyDescent="0.25">
      <c r="B105" s="2" t="s">
        <v>150</v>
      </c>
      <c r="C105" s="3">
        <f>[1]RawJobs!C105</f>
        <v>12.493810583594254</v>
      </c>
      <c r="D105" s="3">
        <f>[1]RawJobs!D105</f>
        <v>12.493809928393315</v>
      </c>
      <c r="E105" s="3">
        <f>[2]RawJobs!C105</f>
        <v>12.493710918185268</v>
      </c>
      <c r="F105" s="3">
        <f>[2]RawJobs!D105</f>
        <v>12.493703593003866</v>
      </c>
      <c r="G105" s="39">
        <v>9.9999999999999995E-7</v>
      </c>
      <c r="H105" s="39">
        <v>9.9999999999999995E-7</v>
      </c>
      <c r="I105" s="39">
        <v>9.9999999999999995E-7</v>
      </c>
      <c r="J105" s="39">
        <v>9.9999999999999995E-7</v>
      </c>
      <c r="K105" s="39">
        <v>9.9999999999999995E-7</v>
      </c>
      <c r="L105" s="39">
        <v>9.9999999999999995E-7</v>
      </c>
      <c r="O105" s="57">
        <f t="shared" si="0"/>
        <v>5.244204193122215E-8</v>
      </c>
      <c r="P105" s="57">
        <f t="shared" si="1"/>
        <v>5.8630950006133276E-7</v>
      </c>
    </row>
    <row r="106" spans="1:16" x14ac:dyDescent="0.25">
      <c r="B106" s="2" t="s">
        <v>151</v>
      </c>
      <c r="C106" s="3">
        <f>[1]RawJobs!C106</f>
        <v>12.628079986408958</v>
      </c>
      <c r="D106" s="3">
        <f>[1]RawJobs!D106</f>
        <v>12.628078879228056</v>
      </c>
      <c r="E106" s="3">
        <f>[2]RawJobs!C106</f>
        <v>12.627810199689968</v>
      </c>
      <c r="F106" s="3">
        <f>[2]RawJobs!D106</f>
        <v>12.627797812732425</v>
      </c>
      <c r="G106" s="39">
        <v>9.9999999999999995E-7</v>
      </c>
      <c r="H106" s="39">
        <v>9.9999999999999995E-7</v>
      </c>
      <c r="I106" s="39">
        <v>9.9999999999999995E-7</v>
      </c>
      <c r="J106" s="39">
        <v>9.9999999999999995E-7</v>
      </c>
      <c r="K106" s="39">
        <v>9.9999999999999995E-7</v>
      </c>
      <c r="L106" s="39">
        <v>9.9999999999999995E-7</v>
      </c>
      <c r="O106" s="57">
        <f t="shared" si="0"/>
        <v>8.7676107707324036E-8</v>
      </c>
      <c r="P106" s="57">
        <f t="shared" si="1"/>
        <v>9.8092680733685711E-7</v>
      </c>
    </row>
    <row r="107" spans="1:16" x14ac:dyDescent="0.25">
      <c r="B107" s="2" t="s">
        <v>152</v>
      </c>
      <c r="C107" s="3">
        <f>[1]RawJobs!C107</f>
        <v>12.769828515759496</v>
      </c>
      <c r="D107" s="3">
        <f>[1]RawJobs!D107</f>
        <v>12.769839884066608</v>
      </c>
      <c r="E107" s="3">
        <f>[2]RawJobs!C107</f>
        <v>12.769660684253559</v>
      </c>
      <c r="F107" s="3">
        <f>[2]RawJobs!D107</f>
        <v>12.769642143033597</v>
      </c>
      <c r="G107" s="39">
        <v>9.9999999999999995E-7</v>
      </c>
      <c r="H107" s="39">
        <v>9.9999999999999995E-7</v>
      </c>
      <c r="I107" s="39">
        <v>9.9999999999999995E-7</v>
      </c>
      <c r="J107" s="39">
        <v>9.9999999999999995E-7</v>
      </c>
      <c r="K107" s="39">
        <v>9.9999999999999995E-7</v>
      </c>
      <c r="L107" s="39">
        <v>9.9999999999999995E-7</v>
      </c>
      <c r="O107" s="57">
        <f t="shared" si="0"/>
        <v>-8.9024743732402101E-7</v>
      </c>
      <c r="P107" s="57">
        <f t="shared" si="1"/>
        <v>1.4519743648522265E-6</v>
      </c>
    </row>
    <row r="108" spans="1:16" x14ac:dyDescent="0.25">
      <c r="B108" s="2" t="s">
        <v>153</v>
      </c>
      <c r="C108" s="3">
        <f>[1]RawJobs!C108</f>
        <v>12.918403053705868</v>
      </c>
      <c r="D108" s="3">
        <f>[1]RawJobs!D108</f>
        <v>12.918438586250113</v>
      </c>
      <c r="E108" s="3">
        <f>[2]RawJobs!C108</f>
        <v>12.918598185658238</v>
      </c>
      <c r="F108" s="3">
        <f>[2]RawJobs!D108</f>
        <v>12.918572751239317</v>
      </c>
      <c r="G108" s="39">
        <v>9.9999999999999995E-7</v>
      </c>
      <c r="H108" s="39">
        <v>9.9999999999999995E-7</v>
      </c>
      <c r="I108" s="39">
        <v>9.9999999999999995E-7</v>
      </c>
      <c r="J108" s="39">
        <v>9.9999999999999995E-7</v>
      </c>
      <c r="K108" s="39">
        <v>9.9999999999999995E-7</v>
      </c>
      <c r="L108" s="39">
        <v>9.9999999999999995E-7</v>
      </c>
      <c r="O108" s="57">
        <f t="shared" si="0"/>
        <v>-2.7505368966895816E-6</v>
      </c>
      <c r="P108" s="57">
        <f t="shared" si="1"/>
        <v>1.9688218919622358E-6</v>
      </c>
    </row>
    <row r="109" spans="1:16" x14ac:dyDescent="0.25">
      <c r="B109" s="2" t="s">
        <v>154</v>
      </c>
      <c r="C109" s="3">
        <f>[1]RawJobs!C109</f>
        <v>13.077075647256988</v>
      </c>
      <c r="D109" s="3">
        <f>[1]RawJobs!D109</f>
        <v>13.077150491641072</v>
      </c>
      <c r="E109" s="3">
        <f>[2]RawJobs!C109</f>
        <v>13.077821242791686</v>
      </c>
      <c r="F109" s="3">
        <f>[2]RawJobs!D109</f>
        <v>13.077789064863596</v>
      </c>
      <c r="G109" s="39">
        <v>9.9999999999999995E-7</v>
      </c>
      <c r="H109" s="39">
        <v>9.9999999999999995E-7</v>
      </c>
      <c r="I109" s="39">
        <v>9.9999999999999995E-7</v>
      </c>
      <c r="J109" s="39">
        <v>9.9999999999999995E-7</v>
      </c>
      <c r="K109" s="39">
        <v>9.9999999999999995E-7</v>
      </c>
      <c r="L109" s="39">
        <v>9.9999999999999995E-7</v>
      </c>
      <c r="O109" s="57">
        <f t="shared" si="0"/>
        <v>-5.7233273020873554E-6</v>
      </c>
      <c r="P109" s="57">
        <f t="shared" si="1"/>
        <v>2.4604960942031795E-6</v>
      </c>
    </row>
    <row r="110" spans="1:16" x14ac:dyDescent="0.25">
      <c r="B110" s="2" t="s">
        <v>155</v>
      </c>
      <c r="C110" s="3">
        <f>[1]RawJobs!C110</f>
        <v>13.246456957758408</v>
      </c>
      <c r="D110" s="3">
        <f>[1]RawJobs!D110</f>
        <v>13.246576161431232</v>
      </c>
      <c r="E110" s="3">
        <f>[2]RawJobs!C110</f>
        <v>13.246952577301711</v>
      </c>
      <c r="F110" s="3">
        <f>[2]RawJobs!D110</f>
        <v>13.246913551760349</v>
      </c>
      <c r="G110" s="39">
        <v>9.9999999999999995E-7</v>
      </c>
      <c r="H110" s="39">
        <v>9.9999999999999995E-7</v>
      </c>
      <c r="I110" s="39">
        <v>9.9999999999999995E-7</v>
      </c>
      <c r="J110" s="39">
        <v>9.9999999999999995E-7</v>
      </c>
      <c r="K110" s="39">
        <v>9.9999999999999995E-7</v>
      </c>
      <c r="L110" s="39">
        <v>9.9999999999999995E-7</v>
      </c>
      <c r="O110" s="57">
        <f t="shared" si="0"/>
        <v>-8.9989099125720173E-6</v>
      </c>
      <c r="P110" s="57">
        <f t="shared" si="1"/>
        <v>2.9460014395743528E-6</v>
      </c>
    </row>
    <row r="111" spans="1:16" x14ac:dyDescent="0.25">
      <c r="B111" s="2" t="s">
        <v>156</v>
      </c>
      <c r="C111" s="3">
        <f>[1]RawJobs!C111</f>
        <v>13.426441164115467</v>
      </c>
      <c r="D111" s="3">
        <f>[1]RawJobs!D111</f>
        <v>13.426601515336348</v>
      </c>
      <c r="E111" s="3">
        <f>[2]RawJobs!C111</f>
        <v>13.425461285440411</v>
      </c>
      <c r="F111" s="3">
        <f>[2]RawJobs!D111</f>
        <v>13.425441163181107</v>
      </c>
      <c r="G111" s="39">
        <v>9.9999999999999995E-7</v>
      </c>
      <c r="H111" s="39">
        <v>9.9999999999999995E-7</v>
      </c>
      <c r="I111" s="39">
        <v>9.9999999999999995E-7</v>
      </c>
      <c r="J111" s="39">
        <v>9.9999999999999995E-7</v>
      </c>
      <c r="K111" s="39">
        <v>9.9999999999999995E-7</v>
      </c>
      <c r="L111" s="39">
        <v>9.9999999999999995E-7</v>
      </c>
      <c r="O111" s="57">
        <f t="shared" si="0"/>
        <v>-1.1942942952813951E-5</v>
      </c>
      <c r="P111" s="57">
        <f t="shared" si="1"/>
        <v>1.4988132531756904E-6</v>
      </c>
    </row>
    <row r="112" spans="1:16" x14ac:dyDescent="0.25">
      <c r="B112" s="2" t="s">
        <v>157</v>
      </c>
      <c r="C112" s="3">
        <f>[1]RawJobs!C112</f>
        <v>13.615410888474097</v>
      </c>
      <c r="D112" s="3">
        <f>[1]RawJobs!D112</f>
        <v>13.615627042232145</v>
      </c>
      <c r="E112" s="3">
        <f>[2]RawJobs!C112</f>
        <v>13.610114767418699</v>
      </c>
      <c r="F112" s="3">
        <f>[2]RawJobs!D112</f>
        <v>13.610085272256638</v>
      </c>
      <c r="G112" s="39">
        <v>9.9999999999999995E-7</v>
      </c>
      <c r="H112" s="39">
        <v>9.9999999999999995E-7</v>
      </c>
      <c r="I112" s="39">
        <v>9.9999999999999995E-7</v>
      </c>
      <c r="J112" s="39">
        <v>9.9999999999999995E-7</v>
      </c>
      <c r="K112" s="39">
        <v>9.9999999999999995E-7</v>
      </c>
      <c r="L112" s="39">
        <v>9.9999999999999995E-7</v>
      </c>
      <c r="O112" s="57">
        <f t="shared" si="0"/>
        <v>-1.5875669108877943E-5</v>
      </c>
      <c r="P112" s="57">
        <f t="shared" si="1"/>
        <v>2.1671501353459632E-6</v>
      </c>
    </row>
    <row r="113" spans="2:16" x14ac:dyDescent="0.25">
      <c r="B113" s="2" t="s">
        <v>158</v>
      </c>
      <c r="C113" s="3">
        <f>[1]RawJobs!C113</f>
        <v>13.81457835995106</v>
      </c>
      <c r="D113" s="3">
        <f>[1]RawJobs!D113</f>
        <v>13.81483010294607</v>
      </c>
      <c r="E113" s="3">
        <f>[2]RawJobs!C113</f>
        <v>13.801528296685365</v>
      </c>
      <c r="F113" s="3">
        <f>[2]RawJobs!D113</f>
        <v>13.801499190064337</v>
      </c>
      <c r="G113" s="39">
        <v>9.9999999999999995E-7</v>
      </c>
      <c r="H113" s="39">
        <v>9.9999999999999995E-7</v>
      </c>
      <c r="I113" s="39">
        <v>9.9999999999999995E-7</v>
      </c>
      <c r="J113" s="39">
        <v>9.9999999999999995E-7</v>
      </c>
      <c r="K113" s="39">
        <v>9.9999999999999995E-7</v>
      </c>
      <c r="L113" s="39">
        <v>9.9999999999999995E-7</v>
      </c>
      <c r="O113" s="57">
        <f t="shared" si="0"/>
        <v>-1.8222995190386726E-5</v>
      </c>
      <c r="P113" s="57">
        <f t="shared" si="1"/>
        <v>2.1089418796860215E-6</v>
      </c>
    </row>
    <row r="114" spans="2:16" x14ac:dyDescent="0.25">
      <c r="B114" s="2" t="s">
        <v>159</v>
      </c>
      <c r="C114" s="3">
        <f>[1]RawJobs!C114</f>
        <v>14.024332764315723</v>
      </c>
      <c r="D114" s="3">
        <f>[1]RawJobs!D114</f>
        <v>14.024307516152241</v>
      </c>
      <c r="E114" s="3">
        <f>[2]RawJobs!C114</f>
        <v>14.000016059936248</v>
      </c>
      <c r="F114" s="3">
        <f>[2]RawJobs!D114</f>
        <v>13.999762571896033</v>
      </c>
      <c r="G114" s="39">
        <v>9.9999999999999995E-7</v>
      </c>
      <c r="H114" s="39">
        <v>9.9999999999999995E-7</v>
      </c>
      <c r="I114" s="39">
        <v>9.9999999999999995E-7</v>
      </c>
      <c r="J114" s="39">
        <v>9.9999999999999995E-7</v>
      </c>
      <c r="K114" s="39">
        <v>9.9999999999999995E-7</v>
      </c>
      <c r="L114" s="39">
        <v>9.9999999999999995E-7</v>
      </c>
      <c r="O114" s="57">
        <f t="shared" si="0"/>
        <v>1.8003112095543727E-6</v>
      </c>
      <c r="P114" s="57">
        <f t="shared" si="1"/>
        <v>1.8106267816397903E-5</v>
      </c>
    </row>
    <row r="115" spans="2:16" x14ac:dyDescent="0.25">
      <c r="B115" s="2" t="s">
        <v>160</v>
      </c>
      <c r="C115" s="3">
        <f>[1]RawJobs!C115</f>
        <v>14.244608583779183</v>
      </c>
      <c r="D115" s="3">
        <f>[1]RawJobs!D115</f>
        <v>14.243934800579737</v>
      </c>
      <c r="E115" s="3">
        <f>[2]RawJobs!C115</f>
        <v>14.205846276964563</v>
      </c>
      <c r="F115" s="3">
        <f>[2]RawJobs!D115</f>
        <v>14.20491199653096</v>
      </c>
      <c r="G115" s="39">
        <v>9.9999999999999995E-7</v>
      </c>
      <c r="H115" s="39">
        <v>9.9999999999999995E-7</v>
      </c>
      <c r="I115" s="39">
        <v>9.9999999999999995E-7</v>
      </c>
      <c r="J115" s="39">
        <v>9.9999999999999995E-7</v>
      </c>
      <c r="K115" s="39">
        <v>9.9999999999999995E-7</v>
      </c>
      <c r="L115" s="39">
        <v>9.9999999999999995E-7</v>
      </c>
      <c r="O115" s="57">
        <f t="shared" si="0"/>
        <v>4.7300927609406074E-5</v>
      </c>
      <c r="P115" s="57">
        <f t="shared" si="1"/>
        <v>6.576731969265559E-5</v>
      </c>
    </row>
    <row r="116" spans="2:16" x14ac:dyDescent="0.25">
      <c r="B116" s="2" t="s">
        <v>161</v>
      </c>
      <c r="C116" s="3">
        <f>[1]RawJobs!C116</f>
        <v>14.475430015749271</v>
      </c>
      <c r="D116" s="3">
        <f>[1]RawJobs!D116</f>
        <v>14.473920124537123</v>
      </c>
      <c r="E116" s="3">
        <f>[2]RawJobs!C116</f>
        <v>14.41941737185385</v>
      </c>
      <c r="F116" s="3">
        <f>[2]RawJobs!D116</f>
        <v>14.417129720854776</v>
      </c>
      <c r="G116" s="39">
        <v>9.9999999999999995E-7</v>
      </c>
      <c r="H116" s="39">
        <v>9.9999999999999995E-7</v>
      </c>
      <c r="I116" s="39">
        <v>9.9999999999999995E-7</v>
      </c>
      <c r="J116" s="39">
        <v>9.9999999999999995E-7</v>
      </c>
      <c r="K116" s="39">
        <v>9.9999999999999995E-7</v>
      </c>
      <c r="L116" s="39">
        <v>9.9999999999999995E-7</v>
      </c>
      <c r="O116" s="57">
        <f t="shared" si="0"/>
        <v>1.0430717502041276E-4</v>
      </c>
      <c r="P116" s="57">
        <f t="shared" si="1"/>
        <v>1.5865072354026566E-4</v>
      </c>
    </row>
    <row r="117" spans="2:16" x14ac:dyDescent="0.25">
      <c r="B117" s="2" t="s">
        <v>162</v>
      </c>
      <c r="C117" s="3">
        <f>[1]RawJobs!C117</f>
        <v>14.716688259559666</v>
      </c>
      <c r="D117" s="3">
        <f>[1]RawJobs!D117</f>
        <v>14.714775603767633</v>
      </c>
      <c r="E117" s="3">
        <f>[2]RawJobs!C117</f>
        <v>14.639457258679561</v>
      </c>
      <c r="F117" s="3">
        <f>[2]RawJobs!D117</f>
        <v>14.635361827913448</v>
      </c>
      <c r="G117" s="39">
        <v>9.9999999999999995E-7</v>
      </c>
      <c r="H117" s="39">
        <v>9.9999999999999995E-7</v>
      </c>
      <c r="I117" s="39">
        <v>9.9999999999999995E-7</v>
      </c>
      <c r="J117" s="39">
        <v>9.9999999999999995E-7</v>
      </c>
      <c r="K117" s="39">
        <v>9.9999999999999995E-7</v>
      </c>
      <c r="L117" s="39">
        <v>9.9999999999999995E-7</v>
      </c>
      <c r="O117" s="57">
        <f t="shared" si="0"/>
        <v>1.2996509529172862E-4</v>
      </c>
      <c r="P117" s="57">
        <f t="shared" si="1"/>
        <v>2.7975290980719603E-4</v>
      </c>
    </row>
    <row r="118" spans="2:16" x14ac:dyDescent="0.25">
      <c r="B118" s="2" t="s">
        <v>163</v>
      </c>
      <c r="C118" s="3">
        <f>[1]RawJobs!C118</f>
        <v>14.968053148783412</v>
      </c>
      <c r="D118" s="3">
        <f>[1]RawJobs!D118</f>
        <v>14.966232272083124</v>
      </c>
      <c r="E118" s="3">
        <f>[2]RawJobs!C118</f>
        <v>14.865158439929887</v>
      </c>
      <c r="F118" s="3">
        <f>[2]RawJobs!D118</f>
        <v>14.858458045248977</v>
      </c>
      <c r="G118" s="39">
        <v>9.9999999999999995E-7</v>
      </c>
      <c r="H118" s="39">
        <v>9.9999999999999995E-7</v>
      </c>
      <c r="I118" s="39">
        <v>9.9999999999999995E-7</v>
      </c>
      <c r="J118" s="39">
        <v>9.9999999999999995E-7</v>
      </c>
      <c r="K118" s="39">
        <v>9.9999999999999995E-7</v>
      </c>
      <c r="L118" s="39">
        <v>9.9999999999999995E-7</v>
      </c>
      <c r="O118" s="57">
        <f t="shared" si="0"/>
        <v>1.2165087083726434E-4</v>
      </c>
      <c r="P118" s="57">
        <f t="shared" si="1"/>
        <v>4.507449219587345E-4</v>
      </c>
    </row>
    <row r="119" spans="2:16" x14ac:dyDescent="0.25">
      <c r="B119" s="2" t="s">
        <v>164</v>
      </c>
      <c r="C119" s="3">
        <f>[1]RawJobs!C119</f>
        <v>15.229871714736179</v>
      </c>
      <c r="D119" s="3">
        <f>[1]RawJobs!D119</f>
        <v>15.228936638178197</v>
      </c>
      <c r="E119" s="3">
        <f>[2]RawJobs!C119</f>
        <v>15.096253669927274</v>
      </c>
      <c r="F119" s="3">
        <f>[2]RawJobs!D119</f>
        <v>15.085824120328702</v>
      </c>
      <c r="G119" s="39">
        <v>9.9999999999999995E-7</v>
      </c>
      <c r="H119" s="39">
        <v>9.9999999999999995E-7</v>
      </c>
      <c r="I119" s="39">
        <v>9.9999999999999995E-7</v>
      </c>
      <c r="J119" s="39">
        <v>9.9999999999999995E-7</v>
      </c>
      <c r="K119" s="39">
        <v>9.9999999999999995E-7</v>
      </c>
      <c r="L119" s="39">
        <v>9.9999999999999995E-7</v>
      </c>
      <c r="O119" s="57">
        <f t="shared" si="0"/>
        <v>6.1397533445806118E-5</v>
      </c>
      <c r="P119" s="57">
        <f t="shared" si="1"/>
        <v>6.9087005469092855E-4</v>
      </c>
    </row>
    <row r="120" spans="2:16" x14ac:dyDescent="0.25">
      <c r="B120" s="2" t="s">
        <v>165</v>
      </c>
      <c r="C120" s="3">
        <f>[1]RawJobs!C120</f>
        <v>15.501953612935427</v>
      </c>
      <c r="D120" s="3">
        <f>[1]RawJobs!D120</f>
        <v>15.50201320344504</v>
      </c>
      <c r="E120" s="3">
        <f>[2]RawJobs!C120</f>
        <v>15.333398334223567</v>
      </c>
      <c r="F120" s="3">
        <f>[2]RawJobs!D120</f>
        <v>15.31789896204441</v>
      </c>
      <c r="G120" s="39">
        <v>9.9999999999999995E-7</v>
      </c>
      <c r="H120" s="39">
        <v>9.9999999999999995E-7</v>
      </c>
      <c r="I120" s="39">
        <v>9.9999999999999995E-7</v>
      </c>
      <c r="J120" s="39">
        <v>9.9999999999999995E-7</v>
      </c>
      <c r="K120" s="39">
        <v>9.9999999999999995E-7</v>
      </c>
      <c r="L120" s="39">
        <v>9.9999999999999995E-7</v>
      </c>
      <c r="O120" s="57">
        <f t="shared" si="0"/>
        <v>-3.8440645031556642E-6</v>
      </c>
      <c r="P120" s="57">
        <f t="shared" si="1"/>
        <v>1.0108243353048607E-3</v>
      </c>
    </row>
    <row r="121" spans="2:16" x14ac:dyDescent="0.25">
      <c r="B121" s="2" t="s">
        <v>166</v>
      </c>
      <c r="C121" s="3">
        <f>[1]RawJobs!C121</f>
        <v>15.785515022283374</v>
      </c>
      <c r="D121" s="3">
        <f>[1]RawJobs!D121</f>
        <v>15.785995367095838</v>
      </c>
      <c r="E121" s="3">
        <f>[2]RawJobs!C121</f>
        <v>15.576601105174221</v>
      </c>
      <c r="F121" s="3">
        <f>[2]RawJobs!D121</f>
        <v>15.554828044483285</v>
      </c>
      <c r="G121" s="39">
        <v>9.9999999999999995E-7</v>
      </c>
      <c r="H121" s="39">
        <v>9.9999999999999995E-7</v>
      </c>
      <c r="I121" s="39">
        <v>9.9999999999999995E-7</v>
      </c>
      <c r="J121" s="39">
        <v>9.9999999999999995E-7</v>
      </c>
      <c r="K121" s="39">
        <v>9.9999999999999995E-7</v>
      </c>
      <c r="L121" s="39">
        <v>9.9999999999999995E-7</v>
      </c>
      <c r="O121" s="57">
        <f t="shared" si="0"/>
        <v>-3.0429467254400322E-5</v>
      </c>
      <c r="P121" s="57">
        <f t="shared" si="1"/>
        <v>1.3978056280650186E-3</v>
      </c>
    </row>
    <row r="122" spans="2:16" x14ac:dyDescent="0.25">
      <c r="B122" s="2" t="s">
        <v>167</v>
      </c>
      <c r="C122" s="3">
        <f>[1]RawJobs!C122</f>
        <v>16.081234807664234</v>
      </c>
      <c r="D122" s="3">
        <f>[1]RawJobs!D122</f>
        <v>16.082716190729716</v>
      </c>
      <c r="E122" s="3">
        <f>[2]RawJobs!C122</f>
        <v>15.826049975465057</v>
      </c>
      <c r="F122" s="3">
        <f>[2]RawJobs!D122</f>
        <v>15.795905847297986</v>
      </c>
      <c r="G122" s="39">
        <v>9.9999999999999995E-7</v>
      </c>
      <c r="H122" s="39">
        <v>9.9999999999999995E-7</v>
      </c>
      <c r="I122" s="39">
        <v>9.9999999999999995E-7</v>
      </c>
      <c r="J122" s="39">
        <v>9.9999999999999995E-7</v>
      </c>
      <c r="K122" s="39">
        <v>9.9999999999999995E-7</v>
      </c>
      <c r="L122" s="39">
        <v>9.9999999999999995E-7</v>
      </c>
      <c r="O122" s="57">
        <f t="shared" si="0"/>
        <v>-9.211873859182873E-5</v>
      </c>
      <c r="P122" s="57">
        <f t="shared" si="1"/>
        <v>1.9047158459504221E-3</v>
      </c>
    </row>
    <row r="123" spans="2:16" x14ac:dyDescent="0.25">
      <c r="B123" s="2" t="s">
        <v>168</v>
      </c>
      <c r="C123" s="3">
        <f>[1]RawJobs!C123</f>
        <v>16.390032409414534</v>
      </c>
      <c r="D123" s="3">
        <f>[1]RawJobs!D123</f>
        <v>16.39297835001253</v>
      </c>
      <c r="E123" s="3">
        <f>[2]RawJobs!C123</f>
        <v>16.081766779202677</v>
      </c>
      <c r="F123" s="3">
        <f>[2]RawJobs!D123</f>
        <v>16.041787804886113</v>
      </c>
      <c r="G123" s="39">
        <v>9.9999999999999995E-7</v>
      </c>
      <c r="H123" s="39">
        <v>9.9999999999999995E-7</v>
      </c>
      <c r="I123" s="39">
        <v>9.9999999999999995E-7</v>
      </c>
      <c r="J123" s="39">
        <v>9.9999999999999995E-7</v>
      </c>
      <c r="K123" s="39">
        <v>9.9999999999999995E-7</v>
      </c>
      <c r="L123" s="39">
        <v>9.9999999999999995E-7</v>
      </c>
      <c r="O123" s="57">
        <f t="shared" si="0"/>
        <v>-1.7973976648777423E-4</v>
      </c>
      <c r="P123" s="57">
        <f t="shared" si="1"/>
        <v>2.4859814761315491E-3</v>
      </c>
    </row>
    <row r="124" spans="2:16" x14ac:dyDescent="0.25">
      <c r="B124" s="2" t="s">
        <v>169</v>
      </c>
      <c r="C124" s="3">
        <f>[1]RawJobs!C124</f>
        <v>16.712252479013987</v>
      </c>
      <c r="D124" s="3">
        <f>[1]RawJobs!D124</f>
        <v>16.717727467078657</v>
      </c>
      <c r="E124" s="3">
        <f>[2]RawJobs!C124</f>
        <v>16.34373861968324</v>
      </c>
      <c r="F124" s="3">
        <f>[2]RawJobs!D124</f>
        <v>16.29407420293207</v>
      </c>
      <c r="G124" s="39">
        <v>9.9999999999999995E-7</v>
      </c>
      <c r="H124" s="39">
        <v>9.9999999999999995E-7</v>
      </c>
      <c r="I124" s="39">
        <v>9.9999999999999995E-7</v>
      </c>
      <c r="J124" s="39">
        <v>9.9999999999999995E-7</v>
      </c>
      <c r="K124" s="39">
        <v>9.9999999999999995E-7</v>
      </c>
      <c r="L124" s="39">
        <v>9.9999999999999995E-7</v>
      </c>
      <c r="O124" s="57">
        <f t="shared" si="0"/>
        <v>-3.2760324028990873E-4</v>
      </c>
      <c r="P124" s="57">
        <f t="shared" si="1"/>
        <v>3.0387427201851169E-3</v>
      </c>
    </row>
    <row r="125" spans="2:16" x14ac:dyDescent="0.25">
      <c r="B125" s="2" t="s">
        <v>170</v>
      </c>
      <c r="C125" s="3">
        <f>[1]RawJobs!C125</f>
        <v>17.048432579275893</v>
      </c>
      <c r="D125" s="3">
        <f>[1]RawJobs!D125</f>
        <v>17.056631315004896</v>
      </c>
      <c r="E125" s="3">
        <f>[2]RawJobs!C125</f>
        <v>16.611169458590052</v>
      </c>
      <c r="F125" s="3">
        <f>[2]RawJobs!D125</f>
        <v>16.553848280847895</v>
      </c>
      <c r="G125" s="39">
        <v>9.9999999999999995E-7</v>
      </c>
      <c r="H125" s="39">
        <v>9.9999999999999995E-7</v>
      </c>
      <c r="I125" s="39">
        <v>9.9999999999999995E-7</v>
      </c>
      <c r="J125" s="39">
        <v>9.9999999999999995E-7</v>
      </c>
      <c r="K125" s="39">
        <v>9.9999999999999995E-7</v>
      </c>
      <c r="L125" s="39">
        <v>9.9999999999999995E-7</v>
      </c>
      <c r="O125" s="57">
        <f t="shared" si="0"/>
        <v>-4.8090847594806085E-4</v>
      </c>
      <c r="P125" s="57">
        <f t="shared" si="1"/>
        <v>3.450761121006729E-3</v>
      </c>
    </row>
    <row r="126" spans="2:16" x14ac:dyDescent="0.25">
      <c r="B126" s="2" t="s">
        <v>171</v>
      </c>
      <c r="C126" s="3">
        <f>[1]RawJobs!C126</f>
        <v>17.39940405348586</v>
      </c>
      <c r="D126" s="3">
        <f>[1]RawJobs!D126</f>
        <v>17.410102801289</v>
      </c>
      <c r="E126" s="3">
        <f>[2]RawJobs!C126</f>
        <v>16.884278601053978</v>
      </c>
      <c r="F126" s="3">
        <f>[2]RawJobs!D126</f>
        <v>16.821602134090444</v>
      </c>
      <c r="G126" s="39">
        <v>9.9999999999999995E-7</v>
      </c>
      <c r="H126" s="39">
        <v>9.9999999999999995E-7</v>
      </c>
      <c r="I126" s="39">
        <v>9.9999999999999995E-7</v>
      </c>
      <c r="J126" s="39">
        <v>9.9999999999999995E-7</v>
      </c>
      <c r="K126" s="39">
        <v>9.9999999999999995E-7</v>
      </c>
      <c r="L126" s="39">
        <v>9.9999999999999995E-7</v>
      </c>
      <c r="O126" s="57">
        <f t="shared" si="0"/>
        <v>-6.1489162331374025E-4</v>
      </c>
      <c r="P126" s="57">
        <f t="shared" si="1"/>
        <v>3.7121199219978251E-3</v>
      </c>
    </row>
    <row r="127" spans="2:16" x14ac:dyDescent="0.25">
      <c r="B127" s="2" t="s">
        <v>172</v>
      </c>
      <c r="C127" s="3">
        <f>[1]RawJobs!C127</f>
        <v>17.765214649539391</v>
      </c>
      <c r="D127" s="3">
        <f>[1]RawJobs!D127</f>
        <v>17.77828720973028</v>
      </c>
      <c r="E127" s="3">
        <f>[2]RawJobs!C127</f>
        <v>17.163030876867627</v>
      </c>
      <c r="F127" s="3">
        <f>[2]RawJobs!D127</f>
        <v>17.096808901579852</v>
      </c>
      <c r="G127" s="39">
        <v>9.9999999999999995E-7</v>
      </c>
      <c r="H127" s="39">
        <v>9.9999999999999995E-7</v>
      </c>
      <c r="I127" s="39">
        <v>9.9999999999999995E-7</v>
      </c>
      <c r="J127" s="39">
        <v>9.9999999999999995E-7</v>
      </c>
      <c r="K127" s="39">
        <v>9.9999999999999995E-7</v>
      </c>
      <c r="L127" s="39">
        <v>9.9999999999999995E-7</v>
      </c>
      <c r="O127" s="57">
        <f t="shared" si="0"/>
        <v>-7.3585151931876425E-4</v>
      </c>
      <c r="P127" s="57">
        <f t="shared" si="1"/>
        <v>3.858407979503764E-3</v>
      </c>
    </row>
    <row r="128" spans="2:16" x14ac:dyDescent="0.25">
      <c r="B128" s="2" t="s">
        <v>173</v>
      </c>
      <c r="C128" s="3">
        <f>[1]RawJobs!C128</f>
        <v>18.146516130116954</v>
      </c>
      <c r="D128" s="3">
        <f>[1]RawJobs!D128</f>
        <v>18.161823277449813</v>
      </c>
      <c r="E128" s="3">
        <f>[2]RawJobs!C128</f>
        <v>17.447456741196131</v>
      </c>
      <c r="F128" s="3">
        <f>[2]RawJobs!D128</f>
        <v>17.379156167019076</v>
      </c>
      <c r="G128" s="39">
        <v>9.9999999999999995E-7</v>
      </c>
      <c r="H128" s="39">
        <v>9.9999999999999995E-7</v>
      </c>
      <c r="I128" s="39">
        <v>9.9999999999999995E-7</v>
      </c>
      <c r="J128" s="39">
        <v>9.9999999999999995E-7</v>
      </c>
      <c r="K128" s="39">
        <v>9.9999999999999995E-7</v>
      </c>
      <c r="L128" s="39">
        <v>9.9999999999999995E-7</v>
      </c>
      <c r="O128" s="57">
        <f t="shared" si="0"/>
        <v>-8.4353091376332401E-4</v>
      </c>
      <c r="P128" s="57">
        <f t="shared" si="1"/>
        <v>3.9146435603870655E-3</v>
      </c>
    </row>
    <row r="129" spans="2:16" x14ac:dyDescent="0.25">
      <c r="B129" s="2" t="s">
        <v>174</v>
      </c>
      <c r="C129" s="3">
        <f>[1]RawJobs!C129</f>
        <v>18.543535186057621</v>
      </c>
      <c r="D129" s="3">
        <f>[1]RawJobs!D129</f>
        <v>18.560838205000575</v>
      </c>
      <c r="E129" s="3">
        <f>[2]RawJobs!C129</f>
        <v>17.737599052621778</v>
      </c>
      <c r="F129" s="3">
        <f>[2]RawJobs!D129</f>
        <v>17.667788912826911</v>
      </c>
      <c r="G129" s="39">
        <v>9.9999999999999995E-7</v>
      </c>
      <c r="H129" s="39">
        <v>9.9999999999999995E-7</v>
      </c>
      <c r="I129" s="39">
        <v>9.9999999999999995E-7</v>
      </c>
      <c r="J129" s="39">
        <v>9.9999999999999995E-7</v>
      </c>
      <c r="K129" s="39">
        <v>9.9999999999999995E-7</v>
      </c>
      <c r="L129" s="39">
        <v>9.9999999999999995E-7</v>
      </c>
      <c r="O129" s="57">
        <f t="shared" si="0"/>
        <v>-9.3310249471545426E-4</v>
      </c>
      <c r="P129" s="57">
        <f t="shared" si="1"/>
        <v>3.9357152897504522E-3</v>
      </c>
    </row>
    <row r="130" spans="2:16" x14ac:dyDescent="0.25">
      <c r="B130" s="2" t="s">
        <v>175</v>
      </c>
      <c r="C130" s="3">
        <f>[1]RawJobs!C130</f>
        <v>18.957833018415371</v>
      </c>
      <c r="D130" s="3">
        <f>[1]RawJobs!D130</f>
        <v>18.977038154386662</v>
      </c>
      <c r="E130" s="3">
        <f>[2]RawJobs!C130</f>
        <v>18.033862918549435</v>
      </c>
      <c r="F130" s="3">
        <f>[2]RawJobs!D130</f>
        <v>17.962631130331829</v>
      </c>
      <c r="G130" s="39">
        <v>9.9999999999999995E-7</v>
      </c>
      <c r="H130" s="39">
        <v>9.9999999999999995E-7</v>
      </c>
      <c r="I130" s="39">
        <v>9.9999999999999995E-7</v>
      </c>
      <c r="J130" s="39">
        <v>9.9999999999999995E-7</v>
      </c>
      <c r="K130" s="39">
        <v>9.9999999999999995E-7</v>
      </c>
      <c r="L130" s="39">
        <v>9.9999999999999995E-7</v>
      </c>
      <c r="O130" s="57">
        <f t="shared" si="0"/>
        <v>-1.0130448956182647E-3</v>
      </c>
      <c r="P130" s="57">
        <f t="shared" si="1"/>
        <v>3.9498907438371145E-3</v>
      </c>
    </row>
    <row r="131" spans="2:16" x14ac:dyDescent="0.25">
      <c r="B131" s="2" t="s">
        <v>176</v>
      </c>
      <c r="C131" s="3">
        <f>[1]RawJobs!C131</f>
        <v>19.390757943050875</v>
      </c>
      <c r="D131" s="3">
        <f>[1]RawJobs!D131</f>
        <v>19.411847152197911</v>
      </c>
      <c r="E131" s="3">
        <f>[2]RawJobs!C131</f>
        <v>18.336519460800307</v>
      </c>
      <c r="F131" s="3">
        <f>[2]RawJobs!D131</f>
        <v>18.264013871915061</v>
      </c>
      <c r="G131" s="39">
        <v>9.9999999999999995E-7</v>
      </c>
      <c r="H131" s="39">
        <v>9.9999999999999995E-7</v>
      </c>
      <c r="I131" s="39">
        <v>9.9999999999999995E-7</v>
      </c>
      <c r="J131" s="39">
        <v>9.9999999999999995E-7</v>
      </c>
      <c r="K131" s="39">
        <v>9.9999999999999995E-7</v>
      </c>
      <c r="L131" s="39">
        <v>9.9999999999999995E-7</v>
      </c>
      <c r="O131" s="57">
        <f t="shared" si="0"/>
        <v>-1.0875907589054101E-3</v>
      </c>
      <c r="P131" s="57">
        <f t="shared" si="1"/>
        <v>3.9541631136840172E-3</v>
      </c>
    </row>
    <row r="132" spans="2:16" x14ac:dyDescent="0.25">
      <c r="B132" s="2" t="s">
        <v>177</v>
      </c>
      <c r="C132" s="3">
        <f>[1]RawJobs!C132</f>
        <v>19.842727459287989</v>
      </c>
      <c r="D132" s="3">
        <f>[1]RawJobs!D132</f>
        <v>19.865729132808475</v>
      </c>
      <c r="E132" s="3">
        <f>[2]RawJobs!C132</f>
        <v>18.644655625561946</v>
      </c>
      <c r="F132" s="3">
        <f>[2]RawJobs!D132</f>
        <v>18.571217591083339</v>
      </c>
      <c r="G132" s="39">
        <v>9.9999999999999995E-7</v>
      </c>
      <c r="H132" s="39">
        <v>9.9999999999999995E-7</v>
      </c>
      <c r="I132" s="39">
        <v>9.9999999999999995E-7</v>
      </c>
      <c r="J132" s="39">
        <v>9.9999999999999995E-7</v>
      </c>
      <c r="K132" s="39">
        <v>9.9999999999999995E-7</v>
      </c>
      <c r="L132" s="39">
        <v>9.9999999999999995E-7</v>
      </c>
      <c r="O132" s="57">
        <f t="shared" si="0"/>
        <v>-1.1591991860837592E-3</v>
      </c>
      <c r="P132" s="57">
        <f t="shared" si="1"/>
        <v>3.9388249347938054E-3</v>
      </c>
    </row>
    <row r="133" spans="2:16" x14ac:dyDescent="0.25">
      <c r="B133" s="2" t="s">
        <v>178</v>
      </c>
      <c r="C133" s="3">
        <f>[1]RawJobs!C133</f>
        <v>20.316427324013194</v>
      </c>
      <c r="D133" s="3">
        <f>[1]RawJobs!D133</f>
        <v>20.341492109361258</v>
      </c>
      <c r="E133" s="3">
        <f>[2]RawJobs!C133</f>
        <v>18.959382224839572</v>
      </c>
      <c r="F133" s="3">
        <f>[2]RawJobs!D133</f>
        <v>18.88523692029106</v>
      </c>
      <c r="G133" s="39">
        <v>9.9999999999999995E-7</v>
      </c>
      <c r="H133" s="39">
        <v>9.9999999999999995E-7</v>
      </c>
      <c r="I133" s="39">
        <v>9.9999999999999995E-7</v>
      </c>
      <c r="J133" s="39">
        <v>9.9999999999999995E-7</v>
      </c>
      <c r="K133" s="39">
        <v>9.9999999999999995E-7</v>
      </c>
      <c r="L133" s="39">
        <v>9.9999999999999995E-7</v>
      </c>
      <c r="O133" s="57">
        <f t="shared" si="0"/>
        <v>-1.2337201294461142E-3</v>
      </c>
      <c r="P133" s="57">
        <f t="shared" si="1"/>
        <v>3.9107447526096628E-3</v>
      </c>
    </row>
    <row r="134" spans="2:16" x14ac:dyDescent="0.25">
      <c r="B134" s="2" t="s">
        <v>179</v>
      </c>
      <c r="C134" s="3">
        <f>[1]RawJobs!C134</f>
        <v>20.813148981737413</v>
      </c>
      <c r="D134" s="3">
        <f>[1]RawJobs!D134</f>
        <v>20.840447066654324</v>
      </c>
      <c r="E134" s="3">
        <f>[2]RawJobs!C134</f>
        <v>19.281685377478766</v>
      </c>
      <c r="F134" s="3">
        <f>[2]RawJobs!D134</f>
        <v>19.207019235582219</v>
      </c>
      <c r="G134" s="39">
        <v>9.9999999999999995E-7</v>
      </c>
      <c r="H134" s="39">
        <v>9.9999999999999995E-7</v>
      </c>
      <c r="I134" s="39">
        <v>9.9999999999999995E-7</v>
      </c>
      <c r="J134" s="39">
        <v>9.9999999999999995E-7</v>
      </c>
      <c r="K134" s="39">
        <v>9.9999999999999995E-7</v>
      </c>
      <c r="L134" s="39">
        <v>9.9999999999999995E-7</v>
      </c>
      <c r="O134" s="57">
        <f t="shared" si="0"/>
        <v>-1.3115787976563098E-3</v>
      </c>
      <c r="P134" s="57">
        <f t="shared" si="1"/>
        <v>3.8723866941505758E-3</v>
      </c>
    </row>
    <row r="135" spans="2:16" x14ac:dyDescent="0.25">
      <c r="B135" s="2" t="s">
        <v>180</v>
      </c>
      <c r="C135" s="3">
        <f>[1]RawJobs!C135</f>
        <v>9.9999999999999995E-7</v>
      </c>
      <c r="D135" s="3">
        <f>[1]RawJobs!D135</f>
        <v>9.9999999999999995E-7</v>
      </c>
      <c r="E135" s="3">
        <f>[2]RawJobs!C135</f>
        <v>9.9999999999999995E-7</v>
      </c>
      <c r="F135" s="3">
        <f>[2]RawJobs!D135</f>
        <v>9.9999999999999995E-7</v>
      </c>
      <c r="G135" s="39">
        <v>9.9999999999999995E-7</v>
      </c>
      <c r="H135" s="39">
        <v>9.9999999999999995E-7</v>
      </c>
      <c r="I135" s="39">
        <v>9.9999999999999995E-7</v>
      </c>
      <c r="J135" s="39">
        <v>9.9999999999999995E-7</v>
      </c>
      <c r="K135" s="39">
        <v>9.9999999999999995E-7</v>
      </c>
      <c r="L135" s="39">
        <v>9.9999999999999995E-7</v>
      </c>
    </row>
    <row r="136" spans="2:16" x14ac:dyDescent="0.25">
      <c r="B136" s="2" t="s">
        <v>181</v>
      </c>
      <c r="C136" s="3">
        <f>[1]RawJobs!C136</f>
        <v>9.9999999999999995E-7</v>
      </c>
      <c r="D136" s="3">
        <f>[1]RawJobs!D136</f>
        <v>9.9999999999999995E-7</v>
      </c>
      <c r="E136" s="3">
        <f>[2]RawJobs!C136</f>
        <v>9.9999999999999995E-7</v>
      </c>
      <c r="F136" s="3">
        <f>[2]RawJobs!D136</f>
        <v>9.9999999999999995E-7</v>
      </c>
      <c r="G136" s="39">
        <v>9.9999999999999995E-7</v>
      </c>
      <c r="H136" s="39">
        <v>9.9999999999999995E-7</v>
      </c>
      <c r="I136" s="39">
        <v>9.9999999999999995E-7</v>
      </c>
      <c r="J136" s="39">
        <v>9.9999999999999995E-7</v>
      </c>
      <c r="K136" s="39">
        <v>9.9999999999999995E-7</v>
      </c>
      <c r="L136" s="39">
        <v>9.9999999999999995E-7</v>
      </c>
    </row>
    <row r="137" spans="2:16" x14ac:dyDescent="0.25">
      <c r="B137" s="2" t="s">
        <v>182</v>
      </c>
      <c r="C137" s="3">
        <f>[1]RawJobs!C137</f>
        <v>9.9999999999999995E-7</v>
      </c>
      <c r="D137" s="3">
        <f>[1]RawJobs!D137</f>
        <v>9.9999999999999995E-7</v>
      </c>
      <c r="E137" s="3">
        <f>[2]RawJobs!C137</f>
        <v>9.9999999999999995E-7</v>
      </c>
      <c r="F137" s="3">
        <f>[2]RawJobs!D137</f>
        <v>9.9999999999999995E-7</v>
      </c>
      <c r="G137" s="39">
        <v>9.9999999999999995E-7</v>
      </c>
      <c r="H137" s="39">
        <v>9.9999999999999995E-7</v>
      </c>
      <c r="I137" s="39">
        <v>9.9999999999999995E-7</v>
      </c>
      <c r="J137" s="39">
        <v>9.9999999999999995E-7</v>
      </c>
      <c r="K137" s="39">
        <v>9.9999999999999995E-7</v>
      </c>
      <c r="L137" s="39">
        <v>9.9999999999999995E-7</v>
      </c>
    </row>
    <row r="138" spans="2:16" x14ac:dyDescent="0.25">
      <c r="B138" s="2" t="s">
        <v>183</v>
      </c>
      <c r="C138" s="3">
        <f>[1]RawJobs!C138</f>
        <v>9.9999999999999995E-7</v>
      </c>
      <c r="D138" s="3">
        <f>[1]RawJobs!D138</f>
        <v>9.9999999999999995E-7</v>
      </c>
      <c r="E138" s="3">
        <f>[2]RawJobs!C138</f>
        <v>9.9999999999999995E-7</v>
      </c>
      <c r="F138" s="3">
        <f>[2]RawJobs!D138</f>
        <v>9.9999999999999995E-7</v>
      </c>
      <c r="G138" s="39">
        <v>9.9999999999999995E-7</v>
      </c>
      <c r="H138" s="39">
        <v>9.9999999999999995E-7</v>
      </c>
      <c r="I138" s="39">
        <v>9.9999999999999995E-7</v>
      </c>
      <c r="J138" s="39">
        <v>9.9999999999999995E-7</v>
      </c>
      <c r="K138" s="39">
        <v>9.9999999999999995E-7</v>
      </c>
      <c r="L138" s="39">
        <v>9.9999999999999995E-7</v>
      </c>
    </row>
    <row r="139" spans="2:16" x14ac:dyDescent="0.25">
      <c r="B139" s="2" t="s">
        <v>184</v>
      </c>
      <c r="C139" s="3">
        <f>[1]RawJobs!C139</f>
        <v>9.9999999999999995E-7</v>
      </c>
      <c r="D139" s="3">
        <f>[1]RawJobs!D139</f>
        <v>9.9999999999999995E-7</v>
      </c>
      <c r="E139" s="3">
        <f>[2]RawJobs!C139</f>
        <v>9.9999999999999995E-7</v>
      </c>
      <c r="F139" s="3">
        <f>[2]RawJobs!D139</f>
        <v>9.9999999999999995E-7</v>
      </c>
      <c r="G139" s="39">
        <v>9.9999999999999995E-7</v>
      </c>
      <c r="H139" s="39">
        <v>9.9999999999999995E-7</v>
      </c>
      <c r="I139" s="39">
        <v>9.9999999999999995E-7</v>
      </c>
      <c r="J139" s="39">
        <v>9.9999999999999995E-7</v>
      </c>
      <c r="K139" s="39">
        <v>9.9999999999999995E-7</v>
      </c>
      <c r="L139" s="39">
        <v>9.9999999999999995E-7</v>
      </c>
    </row>
    <row r="140" spans="2:16" x14ac:dyDescent="0.25">
      <c r="B140" s="2" t="s">
        <v>185</v>
      </c>
      <c r="C140" s="3">
        <f>[1]RawJobs!C140</f>
        <v>9.9999999999999995E-7</v>
      </c>
      <c r="D140" s="3">
        <f>[1]RawJobs!D140</f>
        <v>9.9999999999999995E-7</v>
      </c>
      <c r="E140" s="3">
        <f>[2]RawJobs!C140</f>
        <v>9.9999999999999995E-7</v>
      </c>
      <c r="F140" s="3">
        <f>[2]RawJobs!D140</f>
        <v>9.9999999999999995E-7</v>
      </c>
      <c r="G140" s="39">
        <v>9.9999999999999995E-7</v>
      </c>
      <c r="H140" s="39">
        <v>9.9999999999999995E-7</v>
      </c>
      <c r="I140" s="39">
        <v>9.9999999999999995E-7</v>
      </c>
      <c r="J140" s="39">
        <v>9.9999999999999995E-7</v>
      </c>
      <c r="K140" s="39">
        <v>9.9999999999999995E-7</v>
      </c>
      <c r="L140" s="39">
        <v>9.9999999999999995E-7</v>
      </c>
    </row>
    <row r="141" spans="2:16" x14ac:dyDescent="0.25">
      <c r="B141" s="2" t="s">
        <v>186</v>
      </c>
      <c r="C141" s="3">
        <f>[1]RawJobs!C141</f>
        <v>9.9999999999999995E-7</v>
      </c>
      <c r="D141" s="3">
        <f>[1]RawJobs!D141</f>
        <v>9.9999999999999995E-7</v>
      </c>
      <c r="E141" s="3">
        <f>[2]RawJobs!C141</f>
        <v>9.9999999999999995E-7</v>
      </c>
      <c r="F141" s="3">
        <f>[2]RawJobs!D141</f>
        <v>9.9999999999999995E-7</v>
      </c>
      <c r="G141" s="39">
        <v>9.9999999999999995E-7</v>
      </c>
      <c r="H141" s="39">
        <v>9.9999999999999995E-7</v>
      </c>
      <c r="I141" s="39">
        <v>9.9999999999999995E-7</v>
      </c>
      <c r="J141" s="39">
        <v>9.9999999999999995E-7</v>
      </c>
      <c r="K141" s="39">
        <v>9.9999999999999995E-7</v>
      </c>
      <c r="L141" s="39">
        <v>9.9999999999999995E-7</v>
      </c>
    </row>
    <row r="142" spans="2:16" x14ac:dyDescent="0.25">
      <c r="B142" s="2" t="s">
        <v>187</v>
      </c>
      <c r="C142" s="3">
        <f>[1]RawJobs!C142</f>
        <v>9.9999999999999995E-7</v>
      </c>
      <c r="D142" s="3">
        <f>[1]RawJobs!D142</f>
        <v>9.9999999999999995E-7</v>
      </c>
      <c r="E142" s="3">
        <f>[2]RawJobs!C142</f>
        <v>9.9999999999999995E-7</v>
      </c>
      <c r="F142" s="3">
        <f>[2]RawJobs!D142</f>
        <v>9.9999999999999995E-7</v>
      </c>
      <c r="G142" s="39">
        <v>9.9999999999999995E-7</v>
      </c>
      <c r="H142" s="39">
        <v>9.9999999999999995E-7</v>
      </c>
      <c r="I142" s="39">
        <v>9.9999999999999995E-7</v>
      </c>
      <c r="J142" s="39">
        <v>9.9999999999999995E-7</v>
      </c>
      <c r="K142" s="39">
        <v>9.9999999999999995E-7</v>
      </c>
      <c r="L142" s="39">
        <v>9.9999999999999995E-7</v>
      </c>
    </row>
    <row r="143" spans="2:16" x14ac:dyDescent="0.25">
      <c r="B143" s="2" t="s">
        <v>188</v>
      </c>
      <c r="C143" s="3">
        <f>[1]RawJobs!C143</f>
        <v>9.9999999999999995E-7</v>
      </c>
      <c r="D143" s="3">
        <f>[1]RawJobs!D143</f>
        <v>9.9999999999999995E-7</v>
      </c>
      <c r="E143" s="3">
        <f>[2]RawJobs!C143</f>
        <v>9.9999999999999995E-7</v>
      </c>
      <c r="F143" s="3">
        <f>[2]RawJobs!D143</f>
        <v>9.9999999999999995E-7</v>
      </c>
      <c r="G143" s="39">
        <v>9.9999999999999995E-7</v>
      </c>
      <c r="H143" s="39">
        <v>9.9999999999999995E-7</v>
      </c>
      <c r="I143" s="39">
        <v>9.9999999999999995E-7</v>
      </c>
      <c r="J143" s="39">
        <v>9.9999999999999995E-7</v>
      </c>
      <c r="K143" s="39">
        <v>9.9999999999999995E-7</v>
      </c>
      <c r="L143" s="39">
        <v>9.9999999999999995E-7</v>
      </c>
    </row>
    <row r="144" spans="2:16" x14ac:dyDescent="0.25">
      <c r="B144" s="2" t="s">
        <v>189</v>
      </c>
      <c r="C144" s="3">
        <f>[1]RawJobs!C144</f>
        <v>9.9999999999999995E-7</v>
      </c>
      <c r="D144" s="3">
        <f>[1]RawJobs!D144</f>
        <v>9.9999999999999995E-7</v>
      </c>
      <c r="E144" s="3">
        <f>[2]RawJobs!C144</f>
        <v>9.9999999999999995E-7</v>
      </c>
      <c r="F144" s="3">
        <f>[2]RawJobs!D144</f>
        <v>9.9999999999999995E-7</v>
      </c>
      <c r="G144" s="39">
        <v>9.9999999999999995E-7</v>
      </c>
      <c r="H144" s="39">
        <v>9.9999999999999995E-7</v>
      </c>
      <c r="I144" s="39">
        <v>9.9999999999999995E-7</v>
      </c>
      <c r="J144" s="39">
        <v>9.9999999999999995E-7</v>
      </c>
      <c r="K144" s="39">
        <v>9.9999999999999995E-7</v>
      </c>
      <c r="L144" s="39">
        <v>9.9999999999999995E-7</v>
      </c>
    </row>
    <row r="145" spans="2:12" x14ac:dyDescent="0.25">
      <c r="B145" s="2" t="s">
        <v>190</v>
      </c>
      <c r="C145" s="3">
        <f>[1]RawJobs!C145</f>
        <v>9.9999999999999995E-7</v>
      </c>
      <c r="D145" s="3">
        <f>[1]RawJobs!D145</f>
        <v>9.9999999999999995E-7</v>
      </c>
      <c r="E145" s="3">
        <f>[2]RawJobs!C145</f>
        <v>9.9999999999999995E-7</v>
      </c>
      <c r="F145" s="3">
        <f>[2]RawJobs!D145</f>
        <v>9.9999999999999995E-7</v>
      </c>
      <c r="G145" s="39">
        <v>9.9999999999999995E-7</v>
      </c>
      <c r="H145" s="39">
        <v>9.9999999999999995E-7</v>
      </c>
      <c r="I145" s="39">
        <v>9.9999999999999995E-7</v>
      </c>
      <c r="J145" s="39">
        <v>9.9999999999999995E-7</v>
      </c>
      <c r="K145" s="39">
        <v>9.9999999999999995E-7</v>
      </c>
      <c r="L145" s="39">
        <v>9.9999999999999995E-7</v>
      </c>
    </row>
    <row r="146" spans="2:12" x14ac:dyDescent="0.25">
      <c r="B146" s="2" t="s">
        <v>191</v>
      </c>
      <c r="C146" s="3">
        <f>[1]RawJobs!C146</f>
        <v>9.9999999999999995E-7</v>
      </c>
      <c r="D146" s="3">
        <f>[1]RawJobs!D146</f>
        <v>9.9999999999999995E-7</v>
      </c>
      <c r="E146" s="3">
        <f>[2]RawJobs!C146</f>
        <v>9.9999999999999995E-7</v>
      </c>
      <c r="F146" s="3">
        <f>[2]RawJobs!D146</f>
        <v>9.9999999999999995E-7</v>
      </c>
      <c r="G146" s="39">
        <v>9.9999999999999995E-7</v>
      </c>
      <c r="H146" s="39">
        <v>9.9999999999999995E-7</v>
      </c>
      <c r="I146" s="39">
        <v>9.9999999999999995E-7</v>
      </c>
      <c r="J146" s="39">
        <v>9.9999999999999995E-7</v>
      </c>
      <c r="K146" s="39">
        <v>9.9999999999999995E-7</v>
      </c>
      <c r="L146" s="39">
        <v>9.9999999999999995E-7</v>
      </c>
    </row>
    <row r="147" spans="2:12" x14ac:dyDescent="0.25">
      <c r="B147" s="2" t="s">
        <v>192</v>
      </c>
      <c r="C147" s="3">
        <f>[1]RawJobs!C147</f>
        <v>9.9999999999999995E-7</v>
      </c>
      <c r="D147" s="3">
        <f>[1]RawJobs!D147</f>
        <v>9.9999999999999995E-7</v>
      </c>
      <c r="E147" s="3">
        <f>[2]RawJobs!C147</f>
        <v>9.9999999999999995E-7</v>
      </c>
      <c r="F147" s="3">
        <f>[2]RawJobs!D147</f>
        <v>9.9999999999999995E-7</v>
      </c>
      <c r="G147" s="39">
        <v>9.9999999999999995E-7</v>
      </c>
      <c r="H147" s="39">
        <v>9.9999999999999995E-7</v>
      </c>
      <c r="I147" s="39">
        <v>9.9999999999999995E-7</v>
      </c>
      <c r="J147" s="39">
        <v>9.9999999999999995E-7</v>
      </c>
      <c r="K147" s="39">
        <v>9.9999999999999995E-7</v>
      </c>
      <c r="L147" s="39">
        <v>9.9999999999999995E-7</v>
      </c>
    </row>
    <row r="148" spans="2:12" x14ac:dyDescent="0.25">
      <c r="B148" s="2" t="s">
        <v>193</v>
      </c>
      <c r="C148" s="3">
        <f>[1]RawJobs!C148</f>
        <v>9.9999999999999995E-7</v>
      </c>
      <c r="D148" s="3">
        <f>[1]RawJobs!D148</f>
        <v>9.9999999999999995E-7</v>
      </c>
      <c r="E148" s="3">
        <f>[2]RawJobs!C148</f>
        <v>9.9999999999999995E-7</v>
      </c>
      <c r="F148" s="3">
        <f>[2]RawJobs!D148</f>
        <v>9.9999999999999995E-7</v>
      </c>
      <c r="G148" s="39">
        <v>9.9999999999999995E-7</v>
      </c>
      <c r="H148" s="39">
        <v>9.9999999999999995E-7</v>
      </c>
      <c r="I148" s="39">
        <v>9.9999999999999995E-7</v>
      </c>
      <c r="J148" s="39">
        <v>9.9999999999999995E-7</v>
      </c>
      <c r="K148" s="39">
        <v>9.9999999999999995E-7</v>
      </c>
      <c r="L148" s="39">
        <v>9.9999999999999995E-7</v>
      </c>
    </row>
    <row r="149" spans="2:12" x14ac:dyDescent="0.25">
      <c r="B149" s="2" t="s">
        <v>194</v>
      </c>
      <c r="C149" s="3">
        <f>[1]RawJobs!C149</f>
        <v>9.9999999999999995E-7</v>
      </c>
      <c r="D149" s="3">
        <f>[1]RawJobs!D149</f>
        <v>9.9999999999999995E-7</v>
      </c>
      <c r="E149" s="3">
        <f>[2]RawJobs!C149</f>
        <v>9.9999999999999995E-7</v>
      </c>
      <c r="F149" s="3">
        <f>[2]RawJobs!D149</f>
        <v>9.9999999999999995E-7</v>
      </c>
      <c r="G149" s="39">
        <v>9.9999999999999995E-7</v>
      </c>
      <c r="H149" s="39">
        <v>9.9999999999999995E-7</v>
      </c>
      <c r="I149" s="39">
        <v>9.9999999999999995E-7</v>
      </c>
      <c r="J149" s="39">
        <v>9.9999999999999995E-7</v>
      </c>
      <c r="K149" s="39">
        <v>9.9999999999999995E-7</v>
      </c>
      <c r="L149" s="39">
        <v>9.9999999999999995E-7</v>
      </c>
    </row>
    <row r="150" spans="2:12" x14ac:dyDescent="0.25">
      <c r="B150" s="2" t="s">
        <v>195</v>
      </c>
      <c r="C150" s="3">
        <f>[1]RawJobs!C150</f>
        <v>9.9999999999999995E-7</v>
      </c>
      <c r="D150" s="3">
        <f>[1]RawJobs!D150</f>
        <v>9.9999999999999995E-7</v>
      </c>
      <c r="E150" s="3">
        <f>[2]RawJobs!C150</f>
        <v>9.9999999999999995E-7</v>
      </c>
      <c r="F150" s="3">
        <f>[2]RawJobs!D150</f>
        <v>9.9999999999999995E-7</v>
      </c>
      <c r="G150" s="39">
        <v>9.9999999999999995E-7</v>
      </c>
      <c r="H150" s="39">
        <v>9.9999999999999995E-7</v>
      </c>
      <c r="I150" s="39">
        <v>9.9999999999999995E-7</v>
      </c>
      <c r="J150" s="39">
        <v>9.9999999999999995E-7</v>
      </c>
      <c r="K150" s="39">
        <v>9.9999999999999995E-7</v>
      </c>
      <c r="L150" s="39">
        <v>9.9999999999999995E-7</v>
      </c>
    </row>
    <row r="151" spans="2:12" x14ac:dyDescent="0.25">
      <c r="B151" s="2" t="s">
        <v>196</v>
      </c>
      <c r="C151" s="3">
        <f>[1]RawJobs!C151</f>
        <v>9.9999999999999995E-7</v>
      </c>
      <c r="D151" s="3">
        <f>[1]RawJobs!D151</f>
        <v>9.9999999999999995E-7</v>
      </c>
      <c r="E151" s="3">
        <f>[2]RawJobs!C151</f>
        <v>9.9999999999999995E-7</v>
      </c>
      <c r="F151" s="3">
        <f>[2]RawJobs!D151</f>
        <v>9.9999999999999995E-7</v>
      </c>
      <c r="G151" s="39">
        <v>9.9999999999999995E-7</v>
      </c>
      <c r="H151" s="39">
        <v>9.9999999999999995E-7</v>
      </c>
      <c r="I151" s="39">
        <v>9.9999999999999995E-7</v>
      </c>
      <c r="J151" s="39">
        <v>9.9999999999999995E-7</v>
      </c>
      <c r="K151" s="39">
        <v>9.9999999999999995E-7</v>
      </c>
      <c r="L151" s="39">
        <v>9.9999999999999995E-7</v>
      </c>
    </row>
    <row r="152" spans="2:12" x14ac:dyDescent="0.25">
      <c r="B152" s="2" t="s">
        <v>197</v>
      </c>
      <c r="C152" s="3">
        <f>[1]RawJobs!C152</f>
        <v>9.9999999999999995E-7</v>
      </c>
      <c r="D152" s="3">
        <f>[1]RawJobs!D152</f>
        <v>9.9999999999999995E-7</v>
      </c>
      <c r="E152" s="3">
        <f>[2]RawJobs!C152</f>
        <v>9.9999999999999995E-7</v>
      </c>
      <c r="F152" s="3">
        <f>[2]RawJobs!D152</f>
        <v>9.9999999999999995E-7</v>
      </c>
      <c r="G152" s="39">
        <v>9.9999999999999995E-7</v>
      </c>
      <c r="H152" s="39">
        <v>9.9999999999999995E-7</v>
      </c>
      <c r="I152" s="39">
        <v>9.9999999999999995E-7</v>
      </c>
      <c r="J152" s="39">
        <v>9.9999999999999995E-7</v>
      </c>
      <c r="K152" s="39">
        <v>9.9999999999999995E-7</v>
      </c>
      <c r="L152" s="39">
        <v>9.9999999999999995E-7</v>
      </c>
    </row>
    <row r="153" spans="2:12" x14ac:dyDescent="0.25">
      <c r="B153" s="2" t="s">
        <v>198</v>
      </c>
      <c r="C153" s="3">
        <f>[1]RawJobs!C153</f>
        <v>9.9999999999999995E-7</v>
      </c>
      <c r="D153" s="3">
        <f>[1]RawJobs!D153</f>
        <v>9.9999999999999995E-7</v>
      </c>
      <c r="E153" s="3">
        <f>[2]RawJobs!C153</f>
        <v>9.9999999999999995E-7</v>
      </c>
      <c r="F153" s="3">
        <f>[2]RawJobs!D153</f>
        <v>9.9999999999999995E-7</v>
      </c>
      <c r="G153" s="39">
        <v>9.9999999999999995E-7</v>
      </c>
      <c r="H153" s="39">
        <v>9.9999999999999995E-7</v>
      </c>
      <c r="I153" s="39">
        <v>9.9999999999999995E-7</v>
      </c>
      <c r="J153" s="39">
        <v>9.9999999999999995E-7</v>
      </c>
      <c r="K153" s="39">
        <v>9.9999999999999995E-7</v>
      </c>
      <c r="L153" s="39">
        <v>9.9999999999999995E-7</v>
      </c>
    </row>
    <row r="154" spans="2:12" x14ac:dyDescent="0.25">
      <c r="B154" s="2" t="s">
        <v>199</v>
      </c>
      <c r="C154" s="3">
        <f>[1]RawJobs!C154</f>
        <v>9.9999999999999995E-7</v>
      </c>
      <c r="D154" s="3">
        <f>[1]RawJobs!D154</f>
        <v>9.9999999999999995E-7</v>
      </c>
      <c r="E154" s="3">
        <f>[2]RawJobs!C154</f>
        <v>9.9999999999999995E-7</v>
      </c>
      <c r="F154" s="3">
        <f>[2]RawJobs!D154</f>
        <v>9.9999999999999995E-7</v>
      </c>
      <c r="G154" s="39">
        <v>9.9999999999999995E-7</v>
      </c>
      <c r="H154" s="39">
        <v>9.9999999999999995E-7</v>
      </c>
      <c r="I154" s="39">
        <v>9.9999999999999995E-7</v>
      </c>
      <c r="J154" s="39">
        <v>9.9999999999999995E-7</v>
      </c>
      <c r="K154" s="39">
        <v>9.9999999999999995E-7</v>
      </c>
      <c r="L154" s="39">
        <v>9.9999999999999995E-7</v>
      </c>
    </row>
    <row r="155" spans="2:12" x14ac:dyDescent="0.25">
      <c r="B155" s="2" t="s">
        <v>200</v>
      </c>
      <c r="C155" s="3">
        <f>[1]RawJobs!C155</f>
        <v>9.9999999999999995E-7</v>
      </c>
      <c r="D155" s="3">
        <f>[1]RawJobs!D155</f>
        <v>9.9999999999999995E-7</v>
      </c>
      <c r="E155" s="3">
        <f>[2]RawJobs!C155</f>
        <v>9.9999999999999995E-7</v>
      </c>
      <c r="F155" s="3">
        <f>[2]RawJobs!D155</f>
        <v>9.9999999999999995E-7</v>
      </c>
      <c r="G155" s="39">
        <v>9.9999999999999995E-7</v>
      </c>
      <c r="H155" s="39">
        <v>9.9999999999999995E-7</v>
      </c>
      <c r="I155" s="39">
        <v>9.9999999999999995E-7</v>
      </c>
      <c r="J155" s="39">
        <v>9.9999999999999995E-7</v>
      </c>
      <c r="K155" s="39">
        <v>9.9999999999999995E-7</v>
      </c>
      <c r="L155" s="39">
        <v>9.9999999999999995E-7</v>
      </c>
    </row>
    <row r="156" spans="2:12" x14ac:dyDescent="0.25">
      <c r="B156" s="2" t="s">
        <v>201</v>
      </c>
      <c r="C156" s="3">
        <f>[1]RawJobs!C156</f>
        <v>9.9999999999999995E-7</v>
      </c>
      <c r="D156" s="3">
        <f>[1]RawJobs!D156</f>
        <v>9.9999999999999995E-7</v>
      </c>
      <c r="E156" s="3">
        <f>[2]RawJobs!C156</f>
        <v>9.9999999999999995E-7</v>
      </c>
      <c r="F156" s="3">
        <f>[2]RawJobs!D156</f>
        <v>9.9999999999999995E-7</v>
      </c>
      <c r="G156" s="39">
        <v>9.9999999999999995E-7</v>
      </c>
      <c r="H156" s="39">
        <v>9.9999999999999995E-7</v>
      </c>
      <c r="I156" s="39">
        <v>9.9999999999999995E-7</v>
      </c>
      <c r="J156" s="39">
        <v>9.9999999999999995E-7</v>
      </c>
      <c r="K156" s="39">
        <v>9.9999999999999995E-7</v>
      </c>
      <c r="L156" s="39">
        <v>9.9999999999999995E-7</v>
      </c>
    </row>
    <row r="157" spans="2:12" x14ac:dyDescent="0.25">
      <c r="B157" s="2" t="s">
        <v>202</v>
      </c>
      <c r="C157" s="3">
        <f>[1]RawJobs!C157</f>
        <v>9.9999999999999995E-7</v>
      </c>
      <c r="D157" s="3">
        <f>[1]RawJobs!D157</f>
        <v>9.9999999999999995E-7</v>
      </c>
      <c r="E157" s="3">
        <f>[2]RawJobs!C157</f>
        <v>9.9999999999999995E-7</v>
      </c>
      <c r="F157" s="3">
        <f>[2]RawJobs!D157</f>
        <v>9.9999999999999995E-7</v>
      </c>
      <c r="G157" s="39">
        <v>9.9999999999999995E-7</v>
      </c>
      <c r="H157" s="39">
        <v>9.9999999999999995E-7</v>
      </c>
      <c r="I157" s="39">
        <v>9.9999999999999995E-7</v>
      </c>
      <c r="J157" s="39">
        <v>9.9999999999999995E-7</v>
      </c>
      <c r="K157" s="39">
        <v>9.9999999999999995E-7</v>
      </c>
      <c r="L157" s="39">
        <v>9.9999999999999995E-7</v>
      </c>
    </row>
    <row r="158" spans="2:12" x14ac:dyDescent="0.25">
      <c r="B158" s="2" t="s">
        <v>203</v>
      </c>
      <c r="C158" s="3">
        <f>[1]RawJobs!C158</f>
        <v>9.9999999999999995E-7</v>
      </c>
      <c r="D158" s="3">
        <f>[1]RawJobs!D158</f>
        <v>9.9999999999999995E-7</v>
      </c>
      <c r="E158" s="3">
        <f>[2]RawJobs!C158</f>
        <v>9.9999999999999995E-7</v>
      </c>
      <c r="F158" s="3">
        <f>[2]RawJobs!D158</f>
        <v>9.9999999999999995E-7</v>
      </c>
      <c r="G158" s="39">
        <v>9.9999999999999995E-7</v>
      </c>
      <c r="H158" s="39">
        <v>9.9999999999999995E-7</v>
      </c>
      <c r="I158" s="39">
        <v>9.9999999999999995E-7</v>
      </c>
      <c r="J158" s="39">
        <v>9.9999999999999995E-7</v>
      </c>
      <c r="K158" s="39">
        <v>9.9999999999999995E-7</v>
      </c>
      <c r="L158" s="39">
        <v>9.9999999999999995E-7</v>
      </c>
    </row>
    <row r="159" spans="2:12" x14ac:dyDescent="0.25">
      <c r="B159" s="2" t="s">
        <v>204</v>
      </c>
      <c r="C159" s="3">
        <f>[1]RawJobs!C159</f>
        <v>9.9999999999999995E-7</v>
      </c>
      <c r="D159" s="3">
        <f>[1]RawJobs!D159</f>
        <v>9.9999999999999995E-7</v>
      </c>
      <c r="E159" s="3">
        <f>[2]RawJobs!C159</f>
        <v>9.9999999999999995E-7</v>
      </c>
      <c r="F159" s="3">
        <f>[2]RawJobs!D159</f>
        <v>9.9999999999999995E-7</v>
      </c>
      <c r="G159" s="39">
        <v>9.9999999999999995E-7</v>
      </c>
      <c r="H159" s="39">
        <v>9.9999999999999995E-7</v>
      </c>
      <c r="I159" s="39">
        <v>9.9999999999999995E-7</v>
      </c>
      <c r="J159" s="39">
        <v>9.9999999999999995E-7</v>
      </c>
      <c r="K159" s="39">
        <v>9.9999999999999995E-7</v>
      </c>
      <c r="L159" s="39">
        <v>9.9999999999999995E-7</v>
      </c>
    </row>
    <row r="160" spans="2:12" x14ac:dyDescent="0.25">
      <c r="B160" s="2" t="s">
        <v>205</v>
      </c>
      <c r="C160" s="3">
        <f>[1]RawJobs!C160</f>
        <v>9.9999999999999995E-7</v>
      </c>
      <c r="D160" s="3">
        <f>[1]RawJobs!D160</f>
        <v>9.9999999999999995E-7</v>
      </c>
      <c r="E160" s="3">
        <f>[2]RawJobs!C160</f>
        <v>9.9999999999999995E-7</v>
      </c>
      <c r="F160" s="3">
        <f>[2]RawJobs!D160</f>
        <v>9.9999999999999995E-7</v>
      </c>
      <c r="G160" s="39">
        <v>9.9999999999999995E-7</v>
      </c>
      <c r="H160" s="39">
        <v>9.9999999999999995E-7</v>
      </c>
      <c r="I160" s="39">
        <v>9.9999999999999995E-7</v>
      </c>
      <c r="J160" s="39">
        <v>9.9999999999999995E-7</v>
      </c>
      <c r="K160" s="39">
        <v>9.9999999999999995E-7</v>
      </c>
      <c r="L160" s="39">
        <v>9.9999999999999995E-7</v>
      </c>
    </row>
    <row r="161" spans="2:12" x14ac:dyDescent="0.25">
      <c r="B161" s="2" t="s">
        <v>206</v>
      </c>
      <c r="C161" s="3">
        <f>[1]RawJobs!C161</f>
        <v>9.9999999999999995E-7</v>
      </c>
      <c r="D161" s="3">
        <f>[1]RawJobs!D161</f>
        <v>9.9999999999999995E-7</v>
      </c>
      <c r="E161" s="3">
        <f>[2]RawJobs!C161</f>
        <v>9.9999999999999995E-7</v>
      </c>
      <c r="F161" s="3">
        <f>[2]RawJobs!D161</f>
        <v>9.9999999999999995E-7</v>
      </c>
      <c r="G161" s="39">
        <v>9.9999999999999995E-7</v>
      </c>
      <c r="H161" s="39">
        <v>9.9999999999999995E-7</v>
      </c>
      <c r="I161" s="39">
        <v>9.9999999999999995E-7</v>
      </c>
      <c r="J161" s="39">
        <v>9.9999999999999995E-7</v>
      </c>
      <c r="K161" s="39">
        <v>9.9999999999999995E-7</v>
      </c>
      <c r="L161" s="39">
        <v>9.9999999999999995E-7</v>
      </c>
    </row>
    <row r="162" spans="2:12" x14ac:dyDescent="0.25">
      <c r="B162" s="2" t="s">
        <v>207</v>
      </c>
      <c r="C162" s="3">
        <f>[1]RawJobs!C162</f>
        <v>9.9999999999999995E-7</v>
      </c>
      <c r="D162" s="3">
        <f>[1]RawJobs!D162</f>
        <v>9.9999999999999995E-7</v>
      </c>
      <c r="E162" s="3">
        <f>[2]RawJobs!C162</f>
        <v>9.9999999999999995E-7</v>
      </c>
      <c r="F162" s="3">
        <f>[2]RawJobs!D162</f>
        <v>9.9999999999999995E-7</v>
      </c>
      <c r="G162" s="39">
        <v>9.9999999999999995E-7</v>
      </c>
      <c r="H162" s="39">
        <v>9.9999999999999995E-7</v>
      </c>
      <c r="I162" s="39">
        <v>9.9999999999999995E-7</v>
      </c>
      <c r="J162" s="39">
        <v>9.9999999999999995E-7</v>
      </c>
      <c r="K162" s="39">
        <v>9.9999999999999995E-7</v>
      </c>
      <c r="L162" s="39">
        <v>9.9999999999999995E-7</v>
      </c>
    </row>
    <row r="163" spans="2:12" x14ac:dyDescent="0.25">
      <c r="B163" s="2" t="s">
        <v>208</v>
      </c>
      <c r="C163" s="3">
        <f>[1]RawJobs!C163</f>
        <v>9.9999999999999995E-7</v>
      </c>
      <c r="D163" s="3">
        <f>[1]RawJobs!D163</f>
        <v>9.9999999999999995E-7</v>
      </c>
      <c r="E163" s="3">
        <f>[2]RawJobs!C163</f>
        <v>9.9999999999999995E-7</v>
      </c>
      <c r="F163" s="3">
        <f>[2]RawJobs!D163</f>
        <v>9.9999999999999995E-7</v>
      </c>
      <c r="G163" s="39">
        <v>9.9999999999999995E-7</v>
      </c>
      <c r="H163" s="39">
        <v>9.9999999999999995E-7</v>
      </c>
      <c r="I163" s="39">
        <v>9.9999999999999995E-7</v>
      </c>
      <c r="J163" s="39">
        <v>9.9999999999999995E-7</v>
      </c>
      <c r="K163" s="39">
        <v>9.9999999999999995E-7</v>
      </c>
      <c r="L163" s="39">
        <v>9.9999999999999995E-7</v>
      </c>
    </row>
    <row r="164" spans="2:12" x14ac:dyDescent="0.25">
      <c r="B164" s="2" t="s">
        <v>209</v>
      </c>
      <c r="C164" s="3">
        <f>[1]RawJobs!C164</f>
        <v>9.9999999999999995E-7</v>
      </c>
      <c r="D164" s="3">
        <f>[1]RawJobs!D164</f>
        <v>9.9999999999999995E-7</v>
      </c>
      <c r="E164" s="3">
        <f>[2]RawJobs!C164</f>
        <v>9.9999999999999995E-7</v>
      </c>
      <c r="F164" s="3">
        <f>[2]RawJobs!D164</f>
        <v>9.9999999999999995E-7</v>
      </c>
      <c r="G164" s="39">
        <v>9.9999999999999995E-7</v>
      </c>
      <c r="H164" s="39">
        <v>9.9999999999999995E-7</v>
      </c>
      <c r="I164" s="39">
        <v>9.9999999999999995E-7</v>
      </c>
      <c r="J164" s="39">
        <v>9.9999999999999995E-7</v>
      </c>
      <c r="K164" s="39">
        <v>9.9999999999999995E-7</v>
      </c>
      <c r="L164" s="39">
        <v>9.9999999999999995E-7</v>
      </c>
    </row>
    <row r="179" spans="1:12" x14ac:dyDescent="0.25">
      <c r="A179" s="1" t="s">
        <v>318</v>
      </c>
    </row>
    <row r="180" spans="1:12" x14ac:dyDescent="0.25">
      <c r="A180" t="s">
        <v>316</v>
      </c>
      <c r="C180" s="2" t="s">
        <v>66</v>
      </c>
      <c r="D180" s="2" t="s">
        <v>70</v>
      </c>
      <c r="E180" s="2" t="s">
        <v>485</v>
      </c>
      <c r="F180" s="2" t="s">
        <v>71</v>
      </c>
      <c r="G180" s="2" t="s">
        <v>73</v>
      </c>
      <c r="H180" s="2" t="s">
        <v>74</v>
      </c>
      <c r="I180" s="2" t="s">
        <v>75</v>
      </c>
      <c r="J180" s="2" t="s">
        <v>76</v>
      </c>
      <c r="K180" s="2" t="s">
        <v>77</v>
      </c>
      <c r="L180" s="2" t="s">
        <v>78</v>
      </c>
    </row>
    <row r="181" spans="1:12" x14ac:dyDescent="0.25">
      <c r="B181" s="2" t="s">
        <v>146</v>
      </c>
      <c r="C181" s="39">
        <f>[1]RawJobs!C181</f>
        <v>35.745157902353419</v>
      </c>
      <c r="D181" s="39">
        <f>[1]RawJobs!D181</f>
        <v>35.745157902353419</v>
      </c>
      <c r="E181" s="39">
        <f>[2]RawJobs!C181</f>
        <v>35.745157902353419</v>
      </c>
      <c r="F181" s="39">
        <f>[2]RawJobs!D181</f>
        <v>35.745157902353419</v>
      </c>
      <c r="G181" s="39">
        <v>9.9999999999999995E-7</v>
      </c>
      <c r="H181" s="39">
        <v>9.9999999999999995E-7</v>
      </c>
      <c r="I181" s="39">
        <v>9.9999999999999995E-7</v>
      </c>
      <c r="J181" s="39">
        <v>9.9999999999999995E-7</v>
      </c>
      <c r="K181" s="39">
        <v>9.9999999999999995E-7</v>
      </c>
      <c r="L181" s="39">
        <v>9.9999999999999995E-7</v>
      </c>
    </row>
    <row r="182" spans="1:12" x14ac:dyDescent="0.25">
      <c r="B182" s="2" t="s">
        <v>147</v>
      </c>
      <c r="C182" s="39">
        <f>[1]RawJobs!C182</f>
        <v>36.906517601713013</v>
      </c>
      <c r="D182" s="39">
        <f>[1]RawJobs!D182</f>
        <v>36.906517601711634</v>
      </c>
      <c r="E182" s="39">
        <f>[2]RawJobs!C182</f>
        <v>36.906517601711492</v>
      </c>
      <c r="F182" s="39">
        <f>[2]RawJobs!D182</f>
        <v>36.906517601713013</v>
      </c>
      <c r="G182" s="39">
        <v>9.9999999999999995E-7</v>
      </c>
      <c r="H182" s="39">
        <v>9.9999999999999995E-7</v>
      </c>
      <c r="I182" s="39">
        <v>9.9999999999999995E-7</v>
      </c>
      <c r="J182" s="39">
        <v>9.9999999999999995E-7</v>
      </c>
      <c r="K182" s="39">
        <v>9.9999999999999995E-7</v>
      </c>
      <c r="L182" s="39">
        <v>9.9999999999999995E-7</v>
      </c>
    </row>
    <row r="183" spans="1:12" x14ac:dyDescent="0.25">
      <c r="B183" s="2" t="s">
        <v>148</v>
      </c>
      <c r="C183" s="39">
        <f>[1]RawJobs!C183</f>
        <v>36.474647052228804</v>
      </c>
      <c r="D183" s="39">
        <f>[1]RawJobs!D183</f>
        <v>36.474640551916067</v>
      </c>
      <c r="E183" s="39">
        <f>[2]RawJobs!C183</f>
        <v>36.47453089462585</v>
      </c>
      <c r="F183" s="39">
        <f>[2]RawJobs!D183</f>
        <v>36.474458364158188</v>
      </c>
      <c r="G183" s="39">
        <v>9.9999999999999995E-7</v>
      </c>
      <c r="H183" s="39">
        <v>9.9999999999999995E-7</v>
      </c>
      <c r="I183" s="39">
        <v>9.9999999999999995E-7</v>
      </c>
      <c r="J183" s="39">
        <v>9.9999999999999995E-7</v>
      </c>
      <c r="K183" s="39">
        <v>9.9999999999999995E-7</v>
      </c>
      <c r="L183" s="39">
        <v>9.9999999999999995E-7</v>
      </c>
    </row>
    <row r="184" spans="1:12" x14ac:dyDescent="0.25">
      <c r="B184" s="2" t="s">
        <v>149</v>
      </c>
      <c r="C184" s="39">
        <f>[1]RawJobs!C184</f>
        <v>37.481843918820054</v>
      </c>
      <c r="D184" s="39">
        <f>[1]RawJobs!D184</f>
        <v>37.481829535751494</v>
      </c>
      <c r="E184" s="39">
        <f>[2]RawJobs!C184</f>
        <v>37.481586711922468</v>
      </c>
      <c r="F184" s="39">
        <f>[2]RawJobs!D184</f>
        <v>37.481425906181947</v>
      </c>
      <c r="G184" s="39">
        <v>9.9999999999999995E-7</v>
      </c>
      <c r="H184" s="39">
        <v>9.9999999999999995E-7</v>
      </c>
      <c r="I184" s="39">
        <v>9.9999999999999995E-7</v>
      </c>
      <c r="J184" s="39">
        <v>9.9999999999999995E-7</v>
      </c>
      <c r="K184" s="39">
        <v>9.9999999999999995E-7</v>
      </c>
      <c r="L184" s="39">
        <v>9.9999999999999995E-7</v>
      </c>
    </row>
    <row r="185" spans="1:12" x14ac:dyDescent="0.25">
      <c r="B185" s="2" t="s">
        <v>150</v>
      </c>
      <c r="C185" s="39">
        <f>[1]RawJobs!C185</f>
        <v>38.331065138728952</v>
      </c>
      <c r="D185" s="39">
        <f>[1]RawJobs!D185</f>
        <v>38.331042717955071</v>
      </c>
      <c r="E185" s="39">
        <f>[2]RawJobs!C185</f>
        <v>38.3247801556046</v>
      </c>
      <c r="F185" s="39">
        <f>[2]RawJobs!D185</f>
        <v>38.324529371403266</v>
      </c>
      <c r="G185" s="39">
        <v>9.9999999999999995E-7</v>
      </c>
      <c r="H185" s="39">
        <v>9.9999999999999995E-7</v>
      </c>
      <c r="I185" s="39">
        <v>9.9999999999999995E-7</v>
      </c>
      <c r="J185" s="39">
        <v>9.9999999999999995E-7</v>
      </c>
      <c r="K185" s="39">
        <v>9.9999999999999995E-7</v>
      </c>
      <c r="L185" s="39">
        <v>9.9999999999999995E-7</v>
      </c>
    </row>
    <row r="186" spans="1:12" x14ac:dyDescent="0.25">
      <c r="B186" s="2" t="s">
        <v>151</v>
      </c>
      <c r="C186" s="39">
        <f>[1]RawJobs!C186</f>
        <v>38.888189609915905</v>
      </c>
      <c r="D186" s="39">
        <f>[1]RawJobs!D186</f>
        <v>38.888159486752961</v>
      </c>
      <c r="E186" s="39">
        <f>[2]RawJobs!C186</f>
        <v>38.876796214681725</v>
      </c>
      <c r="F186" s="39">
        <f>[2]RawJobs!D186</f>
        <v>38.876458910966761</v>
      </c>
      <c r="G186" s="39">
        <v>9.9999999999999995E-7</v>
      </c>
      <c r="H186" s="39">
        <v>9.9999999999999995E-7</v>
      </c>
      <c r="I186" s="39">
        <v>9.9999999999999995E-7</v>
      </c>
      <c r="J186" s="39">
        <v>9.9999999999999995E-7</v>
      </c>
      <c r="K186" s="39">
        <v>9.9999999999999995E-7</v>
      </c>
      <c r="L186" s="39">
        <v>9.9999999999999995E-7</v>
      </c>
    </row>
    <row r="187" spans="1:12" x14ac:dyDescent="0.25">
      <c r="B187" s="2" t="s">
        <v>152</v>
      </c>
      <c r="C187" s="39">
        <f>[1]RawJobs!C187</f>
        <v>39.286831070004709</v>
      </c>
      <c r="D187" s="39">
        <f>[1]RawJobs!D187</f>
        <v>39.287672196158226</v>
      </c>
      <c r="E187" s="39">
        <f>[2]RawJobs!C187</f>
        <v>39.293873680332766</v>
      </c>
      <c r="F187" s="39">
        <f>[2]RawJobs!D187</f>
        <v>39.293465826957636</v>
      </c>
      <c r="G187" s="39">
        <v>9.9999999999999995E-7</v>
      </c>
      <c r="H187" s="39">
        <v>9.9999999999999995E-7</v>
      </c>
      <c r="I187" s="39">
        <v>9.9999999999999995E-7</v>
      </c>
      <c r="J187" s="39">
        <v>9.9999999999999995E-7</v>
      </c>
      <c r="K187" s="39">
        <v>9.9999999999999995E-7</v>
      </c>
      <c r="L187" s="39">
        <v>9.9999999999999995E-7</v>
      </c>
    </row>
    <row r="188" spans="1:12" x14ac:dyDescent="0.25">
      <c r="B188" s="2" t="s">
        <v>153</v>
      </c>
      <c r="C188" s="39">
        <f>[1]RawJobs!C188</f>
        <v>39.633621389794094</v>
      </c>
      <c r="D188" s="39">
        <f>[1]RawJobs!D188</f>
        <v>39.635238605191077</v>
      </c>
      <c r="E188" s="39">
        <f>[2]RawJobs!C188</f>
        <v>39.658151828769547</v>
      </c>
      <c r="F188" s="39">
        <f>[2]RawJobs!D188</f>
        <v>39.657699670762995</v>
      </c>
      <c r="G188" s="39">
        <v>9.9999999999999995E-7</v>
      </c>
      <c r="H188" s="39">
        <v>9.9999999999999995E-7</v>
      </c>
      <c r="I188" s="39">
        <v>9.9999999999999995E-7</v>
      </c>
      <c r="J188" s="39">
        <v>9.9999999999999995E-7</v>
      </c>
      <c r="K188" s="39">
        <v>9.9999999999999995E-7</v>
      </c>
      <c r="L188" s="39">
        <v>9.9999999999999995E-7</v>
      </c>
    </row>
    <row r="189" spans="1:12" x14ac:dyDescent="0.25">
      <c r="B189" s="2" t="s">
        <v>154</v>
      </c>
      <c r="C189" s="39">
        <f>[1]RawJobs!C189</f>
        <v>40.190761312170437</v>
      </c>
      <c r="D189" s="39">
        <f>[1]RawJobs!D189</f>
        <v>40.193381754486431</v>
      </c>
      <c r="E189" s="39">
        <f>[2]RawJobs!C189</f>
        <v>40.227715946617678</v>
      </c>
      <c r="F189" s="39">
        <f>[2]RawJobs!D189</f>
        <v>40.227280064069042</v>
      </c>
      <c r="G189" s="39">
        <v>9.9999999999999995E-7</v>
      </c>
      <c r="H189" s="39">
        <v>9.9999999999999995E-7</v>
      </c>
      <c r="I189" s="39">
        <v>9.9999999999999995E-7</v>
      </c>
      <c r="J189" s="39">
        <v>9.9999999999999995E-7</v>
      </c>
      <c r="K189" s="39">
        <v>9.9999999999999995E-7</v>
      </c>
      <c r="L189" s="39">
        <v>9.9999999999999995E-7</v>
      </c>
    </row>
    <row r="190" spans="1:12" x14ac:dyDescent="0.25">
      <c r="B190" s="2" t="s">
        <v>155</v>
      </c>
      <c r="C190" s="39">
        <f>[1]RawJobs!C190</f>
        <v>40.774992164090136</v>
      </c>
      <c r="D190" s="39">
        <f>[1]RawJobs!D190</f>
        <v>40.77791954107375</v>
      </c>
      <c r="E190" s="39">
        <f>[2]RawJobs!C190</f>
        <v>40.757727590292212</v>
      </c>
      <c r="F190" s="39">
        <f>[2]RawJobs!D190</f>
        <v>40.757292619554597</v>
      </c>
      <c r="G190" s="39">
        <v>9.9999999999999995E-7</v>
      </c>
      <c r="H190" s="39">
        <v>9.9999999999999995E-7</v>
      </c>
      <c r="I190" s="39">
        <v>9.9999999999999995E-7</v>
      </c>
      <c r="J190" s="39">
        <v>9.9999999999999995E-7</v>
      </c>
      <c r="K190" s="39">
        <v>9.9999999999999995E-7</v>
      </c>
      <c r="L190" s="39">
        <v>9.9999999999999995E-7</v>
      </c>
    </row>
    <row r="191" spans="1:12" x14ac:dyDescent="0.25">
      <c r="B191" s="2" t="s">
        <v>156</v>
      </c>
      <c r="C191" s="39">
        <f>[1]RawJobs!C191</f>
        <v>41.335745604710098</v>
      </c>
      <c r="D191" s="39">
        <f>[1]RawJobs!D191</f>
        <v>41.338403509801253</v>
      </c>
      <c r="E191" s="39">
        <f>[2]RawJobs!C191</f>
        <v>41.236488783360244</v>
      </c>
      <c r="F191" s="39">
        <f>[2]RawJobs!D191</f>
        <v>41.23778869713567</v>
      </c>
      <c r="G191" s="39">
        <v>9.9999999999999995E-7</v>
      </c>
      <c r="H191" s="39">
        <v>9.9999999999999995E-7</v>
      </c>
      <c r="I191" s="39">
        <v>9.9999999999999995E-7</v>
      </c>
      <c r="J191" s="39">
        <v>9.9999999999999995E-7</v>
      </c>
      <c r="K191" s="39">
        <v>9.9999999999999995E-7</v>
      </c>
      <c r="L191" s="39">
        <v>9.9999999999999995E-7</v>
      </c>
    </row>
    <row r="192" spans="1:12" x14ac:dyDescent="0.25">
      <c r="B192" s="2" t="s">
        <v>157</v>
      </c>
      <c r="C192" s="39">
        <f>[1]RawJobs!C192</f>
        <v>41.765405601229325</v>
      </c>
      <c r="D192" s="39">
        <f>[1]RawJobs!D192</f>
        <v>41.768981598839638</v>
      </c>
      <c r="E192" s="39">
        <f>[2]RawJobs!C192</f>
        <v>41.481205784779192</v>
      </c>
      <c r="F192" s="39">
        <f>[2]RawJobs!D192</f>
        <v>41.480601785056137</v>
      </c>
      <c r="G192" s="39">
        <v>9.9999999999999995E-7</v>
      </c>
      <c r="H192" s="39">
        <v>9.9999999999999995E-7</v>
      </c>
      <c r="I192" s="39">
        <v>9.9999999999999995E-7</v>
      </c>
      <c r="J192" s="39">
        <v>9.9999999999999995E-7</v>
      </c>
      <c r="K192" s="39">
        <v>9.9999999999999995E-7</v>
      </c>
      <c r="L192" s="39">
        <v>9.9999999999999995E-7</v>
      </c>
    </row>
    <row r="193" spans="2:12" x14ac:dyDescent="0.25">
      <c r="B193" s="2" t="s">
        <v>158</v>
      </c>
      <c r="C193" s="39">
        <f>[1]RawJobs!C193</f>
        <v>42.258354069422076</v>
      </c>
      <c r="D193" s="39">
        <f>[1]RawJobs!D193</f>
        <v>42.260487779414454</v>
      </c>
      <c r="E193" s="39">
        <f>[2]RawJobs!C193</f>
        <v>41.75474972411596</v>
      </c>
      <c r="F193" s="39">
        <f>[2]RawJobs!D193</f>
        <v>41.754804558961446</v>
      </c>
      <c r="G193" s="39">
        <v>9.9999999999999995E-7</v>
      </c>
      <c r="H193" s="39">
        <v>9.9999999999999995E-7</v>
      </c>
      <c r="I193" s="39">
        <v>9.9999999999999995E-7</v>
      </c>
      <c r="J193" s="39">
        <v>9.9999999999999995E-7</v>
      </c>
      <c r="K193" s="39">
        <v>9.9999999999999995E-7</v>
      </c>
      <c r="L193" s="39">
        <v>9.9999999999999995E-7</v>
      </c>
    </row>
    <row r="194" spans="2:12" x14ac:dyDescent="0.25">
      <c r="B194" s="2" t="s">
        <v>159</v>
      </c>
      <c r="C194" s="39">
        <f>[1]RawJobs!C194</f>
        <v>42.755595140237112</v>
      </c>
      <c r="D194" s="39">
        <f>[1]RawJobs!D194</f>
        <v>42.736924009153583</v>
      </c>
      <c r="E194" s="39">
        <f>[2]RawJobs!C194</f>
        <v>42.035564625820903</v>
      </c>
      <c r="F194" s="39">
        <f>[2]RawJobs!D194</f>
        <v>42.020909770275793</v>
      </c>
      <c r="G194" s="39">
        <v>9.9999999999999995E-7</v>
      </c>
      <c r="H194" s="39">
        <v>9.9999999999999995E-7</v>
      </c>
      <c r="I194" s="39">
        <v>9.9999999999999995E-7</v>
      </c>
      <c r="J194" s="39">
        <v>9.9999999999999995E-7</v>
      </c>
      <c r="K194" s="39">
        <v>9.9999999999999995E-7</v>
      </c>
      <c r="L194" s="39">
        <v>9.9999999999999995E-7</v>
      </c>
    </row>
    <row r="195" spans="2:12" x14ac:dyDescent="0.25">
      <c r="B195" s="2" t="s">
        <v>160</v>
      </c>
      <c r="C195" s="39">
        <f>[1]RawJobs!C195</f>
        <v>43.224430999489513</v>
      </c>
      <c r="D195" s="39">
        <f>[1]RawJobs!D195</f>
        <v>43.181814726402777</v>
      </c>
      <c r="E195" s="39">
        <f>[2]RawJobs!C195</f>
        <v>42.319162502857544</v>
      </c>
      <c r="F195" s="39">
        <f>[2]RawJobs!D195</f>
        <v>42.275357502458945</v>
      </c>
      <c r="G195" s="39">
        <v>9.9999999999999995E-7</v>
      </c>
      <c r="H195" s="39">
        <v>9.9999999999999995E-7</v>
      </c>
      <c r="I195" s="39">
        <v>9.9999999999999995E-7</v>
      </c>
      <c r="J195" s="39">
        <v>9.9999999999999995E-7</v>
      </c>
      <c r="K195" s="39">
        <v>9.9999999999999995E-7</v>
      </c>
      <c r="L195" s="39">
        <v>9.9999999999999995E-7</v>
      </c>
    </row>
    <row r="196" spans="2:12" x14ac:dyDescent="0.25">
      <c r="B196" s="2" t="s">
        <v>161</v>
      </c>
      <c r="C196" s="39">
        <f>[1]RawJobs!C196</f>
        <v>43.669782661910489</v>
      </c>
      <c r="D196" s="39">
        <f>[1]RawJobs!D196</f>
        <v>43.616222148896448</v>
      </c>
      <c r="E196" s="39">
        <f>[2]RawJobs!C196</f>
        <v>42.612899425798702</v>
      </c>
      <c r="F196" s="39">
        <f>[2]RawJobs!D196</f>
        <v>42.527278692872038</v>
      </c>
      <c r="G196" s="39">
        <v>9.9999999999999995E-7</v>
      </c>
      <c r="H196" s="39">
        <v>9.9999999999999995E-7</v>
      </c>
      <c r="I196" s="39">
        <v>9.9999999999999995E-7</v>
      </c>
      <c r="J196" s="39">
        <v>9.9999999999999995E-7</v>
      </c>
      <c r="K196" s="39">
        <v>9.9999999999999995E-7</v>
      </c>
      <c r="L196" s="39">
        <v>9.9999999999999995E-7</v>
      </c>
    </row>
    <row r="197" spans="2:12" x14ac:dyDescent="0.25">
      <c r="B197" s="2" t="s">
        <v>162</v>
      </c>
      <c r="C197" s="39">
        <f>[1]RawJobs!C197</f>
        <v>44.082006118742584</v>
      </c>
      <c r="D197" s="39">
        <f>[1]RawJobs!D197</f>
        <v>44.058139994061484</v>
      </c>
      <c r="E197" s="39">
        <f>[2]RawJobs!C197</f>
        <v>42.809505463712547</v>
      </c>
      <c r="F197" s="39">
        <f>[2]RawJobs!D197</f>
        <v>42.697902721426082</v>
      </c>
      <c r="G197" s="39">
        <v>9.9999999999999995E-7</v>
      </c>
      <c r="H197" s="39">
        <v>9.9999999999999995E-7</v>
      </c>
      <c r="I197" s="39">
        <v>9.9999999999999995E-7</v>
      </c>
      <c r="J197" s="39">
        <v>9.9999999999999995E-7</v>
      </c>
      <c r="K197" s="39">
        <v>9.9999999999999995E-7</v>
      </c>
      <c r="L197" s="39">
        <v>9.9999999999999995E-7</v>
      </c>
    </row>
    <row r="198" spans="2:12" x14ac:dyDescent="0.25">
      <c r="B198" s="2" t="s">
        <v>163</v>
      </c>
      <c r="C198" s="39">
        <f>[1]RawJobs!C198</f>
        <v>44.446743783343834</v>
      </c>
      <c r="D198" s="39">
        <f>[1]RawJobs!D198</f>
        <v>44.455249134249812</v>
      </c>
      <c r="E198" s="39">
        <f>[2]RawJobs!C198</f>
        <v>42.943247682953753</v>
      </c>
      <c r="F198" s="39">
        <f>[2]RawJobs!D198</f>
        <v>42.785852542470359</v>
      </c>
      <c r="G198" s="39">
        <v>9.9999999999999995E-7</v>
      </c>
      <c r="H198" s="39">
        <v>9.9999999999999995E-7</v>
      </c>
      <c r="I198" s="39">
        <v>9.9999999999999995E-7</v>
      </c>
      <c r="J198" s="39">
        <v>9.9999999999999995E-7</v>
      </c>
      <c r="K198" s="39">
        <v>9.9999999999999995E-7</v>
      </c>
      <c r="L198" s="39">
        <v>9.9999999999999995E-7</v>
      </c>
    </row>
    <row r="199" spans="2:12" x14ac:dyDescent="0.25">
      <c r="B199" s="2" t="s">
        <v>164</v>
      </c>
      <c r="C199" s="39">
        <f>[1]RawJobs!C199</f>
        <v>44.807272566436772</v>
      </c>
      <c r="D199" s="39">
        <f>[1]RawJobs!D199</f>
        <v>44.865930232626326</v>
      </c>
      <c r="E199" s="39">
        <f>[2]RawJobs!C199</f>
        <v>43.05029099118439</v>
      </c>
      <c r="F199" s="39">
        <f>[2]RawJobs!D199</f>
        <v>42.829659473888931</v>
      </c>
      <c r="G199" s="39">
        <v>9.9999999999999995E-7</v>
      </c>
      <c r="H199" s="39">
        <v>9.9999999999999995E-7</v>
      </c>
      <c r="I199" s="39">
        <v>9.9999999999999995E-7</v>
      </c>
      <c r="J199" s="39">
        <v>9.9999999999999995E-7</v>
      </c>
      <c r="K199" s="39">
        <v>9.9999999999999995E-7</v>
      </c>
      <c r="L199" s="39">
        <v>9.9999999999999995E-7</v>
      </c>
    </row>
    <row r="200" spans="2:12" x14ac:dyDescent="0.25">
      <c r="B200" s="2" t="s">
        <v>165</v>
      </c>
      <c r="C200" s="39">
        <f>[1]RawJobs!C200</f>
        <v>45.130838258900567</v>
      </c>
      <c r="D200" s="39">
        <f>[1]RawJobs!D200</f>
        <v>45.194985018855938</v>
      </c>
      <c r="E200" s="39">
        <f>[2]RawJobs!C200</f>
        <v>43.187623549110469</v>
      </c>
      <c r="F200" s="39">
        <f>[2]RawJobs!D200</f>
        <v>42.894084907095177</v>
      </c>
      <c r="G200" s="39">
        <v>9.9999999999999995E-7</v>
      </c>
      <c r="H200" s="39">
        <v>9.9999999999999995E-7</v>
      </c>
      <c r="I200" s="39">
        <v>9.9999999999999995E-7</v>
      </c>
      <c r="J200" s="39">
        <v>9.9999999999999995E-7</v>
      </c>
      <c r="K200" s="39">
        <v>9.9999999999999995E-7</v>
      </c>
      <c r="L200" s="39">
        <v>9.9999999999999995E-7</v>
      </c>
    </row>
    <row r="201" spans="2:12" x14ac:dyDescent="0.25">
      <c r="B201" s="2" t="s">
        <v>166</v>
      </c>
      <c r="C201" s="39">
        <f>[1]RawJobs!C201</f>
        <v>45.502395072468985</v>
      </c>
      <c r="D201" s="39">
        <f>[1]RawJobs!D201</f>
        <v>45.528944147577846</v>
      </c>
      <c r="E201" s="39">
        <f>[2]RawJobs!C201</f>
        <v>43.314398862399159</v>
      </c>
      <c r="F201" s="39">
        <f>[2]RawJobs!D201</f>
        <v>42.960147633479139</v>
      </c>
      <c r="G201" s="39">
        <v>9.9999999999999995E-7</v>
      </c>
      <c r="H201" s="39">
        <v>9.9999999999999995E-7</v>
      </c>
      <c r="I201" s="39">
        <v>9.9999999999999995E-7</v>
      </c>
      <c r="J201" s="39">
        <v>9.9999999999999995E-7</v>
      </c>
      <c r="K201" s="39">
        <v>9.9999999999999995E-7</v>
      </c>
      <c r="L201" s="39">
        <v>9.9999999999999995E-7</v>
      </c>
    </row>
    <row r="202" spans="2:12" x14ac:dyDescent="0.25">
      <c r="B202" s="2" t="s">
        <v>167</v>
      </c>
      <c r="C202" s="39">
        <f>[1]RawJobs!C202</f>
        <v>45.881768073875534</v>
      </c>
      <c r="D202" s="39">
        <f>[1]RawJobs!D202</f>
        <v>45.943414165237591</v>
      </c>
      <c r="E202" s="39">
        <f>[2]RawJobs!C202</f>
        <v>43.441419163377873</v>
      </c>
      <c r="F202" s="39">
        <f>[2]RawJobs!D202</f>
        <v>42.978217282718319</v>
      </c>
      <c r="G202" s="39">
        <v>9.9999999999999995E-7</v>
      </c>
      <c r="H202" s="39">
        <v>9.9999999999999995E-7</v>
      </c>
      <c r="I202" s="39">
        <v>9.9999999999999995E-7</v>
      </c>
      <c r="J202" s="39">
        <v>9.9999999999999995E-7</v>
      </c>
      <c r="K202" s="39">
        <v>9.9999999999999995E-7</v>
      </c>
      <c r="L202" s="39">
        <v>9.9999999999999995E-7</v>
      </c>
    </row>
    <row r="203" spans="2:12" x14ac:dyDescent="0.25">
      <c r="B203" s="2" t="s">
        <v>168</v>
      </c>
      <c r="C203" s="39">
        <f>[1]RawJobs!C203</f>
        <v>46.285333424825666</v>
      </c>
      <c r="D203" s="39">
        <f>[1]RawJobs!D203</f>
        <v>46.370362863064877</v>
      </c>
      <c r="E203" s="39">
        <f>[2]RawJobs!C203</f>
        <v>43.558614464861058</v>
      </c>
      <c r="F203" s="39">
        <f>[2]RawJobs!D203</f>
        <v>43.028966055878129</v>
      </c>
      <c r="G203" s="39">
        <v>9.9999999999999995E-7</v>
      </c>
      <c r="H203" s="39">
        <v>9.9999999999999995E-7</v>
      </c>
      <c r="I203" s="39">
        <v>9.9999999999999995E-7</v>
      </c>
      <c r="J203" s="39">
        <v>9.9999999999999995E-7</v>
      </c>
      <c r="K203" s="39">
        <v>9.9999999999999995E-7</v>
      </c>
      <c r="L203" s="39">
        <v>9.9999999999999995E-7</v>
      </c>
    </row>
    <row r="204" spans="2:12" x14ac:dyDescent="0.25">
      <c r="B204" s="2" t="s">
        <v>169</v>
      </c>
      <c r="C204" s="39">
        <f>[1]RawJobs!C204</f>
        <v>46.673097375912128</v>
      </c>
      <c r="D204" s="39">
        <f>[1]RawJobs!D204</f>
        <v>46.814492911229109</v>
      </c>
      <c r="E204" s="39">
        <f>[2]RawJobs!C204</f>
        <v>43.66436046717655</v>
      </c>
      <c r="F204" s="39">
        <f>[2]RawJobs!D204</f>
        <v>43.16297918150142</v>
      </c>
      <c r="G204" s="39">
        <v>9.9999999999999995E-7</v>
      </c>
      <c r="H204" s="39">
        <v>9.9999999999999995E-7</v>
      </c>
      <c r="I204" s="39">
        <v>9.9999999999999995E-7</v>
      </c>
      <c r="J204" s="39">
        <v>9.9999999999999995E-7</v>
      </c>
      <c r="K204" s="39">
        <v>9.9999999999999995E-7</v>
      </c>
      <c r="L204" s="39">
        <v>9.9999999999999995E-7</v>
      </c>
    </row>
    <row r="205" spans="2:12" x14ac:dyDescent="0.25">
      <c r="B205" s="2" t="s">
        <v>170</v>
      </c>
      <c r="C205" s="39">
        <f>[1]RawJobs!C205</f>
        <v>47.054492349336115</v>
      </c>
      <c r="D205" s="39">
        <f>[1]RawJobs!D205</f>
        <v>47.199136987737596</v>
      </c>
      <c r="E205" s="39">
        <f>[2]RawJobs!C205</f>
        <v>43.716546970662627</v>
      </c>
      <c r="F205" s="39">
        <f>[2]RawJobs!D205</f>
        <v>43.34628794622639</v>
      </c>
      <c r="G205" s="39">
        <v>9.9999999999999995E-7</v>
      </c>
      <c r="H205" s="39">
        <v>9.9999999999999995E-7</v>
      </c>
      <c r="I205" s="39">
        <v>9.9999999999999995E-7</v>
      </c>
      <c r="J205" s="39">
        <v>9.9999999999999995E-7</v>
      </c>
      <c r="K205" s="39">
        <v>9.9999999999999995E-7</v>
      </c>
      <c r="L205" s="39">
        <v>9.9999999999999995E-7</v>
      </c>
    </row>
    <row r="206" spans="2:12" x14ac:dyDescent="0.25">
      <c r="B206" s="2" t="s">
        <v>171</v>
      </c>
      <c r="C206" s="39">
        <f>[1]RawJobs!C206</f>
        <v>47.443899669003201</v>
      </c>
      <c r="D206" s="39">
        <f>[1]RawJobs!D206</f>
        <v>47.568104222509866</v>
      </c>
      <c r="E206" s="39">
        <f>[2]RawJobs!C206</f>
        <v>43.773098222642432</v>
      </c>
      <c r="F206" s="39">
        <f>[2]RawJobs!D206</f>
        <v>43.542546253471244</v>
      </c>
      <c r="G206" s="39">
        <v>9.9999999999999995E-7</v>
      </c>
      <c r="H206" s="39">
        <v>9.9999999999999995E-7</v>
      </c>
      <c r="I206" s="39">
        <v>9.9999999999999995E-7</v>
      </c>
      <c r="J206" s="39">
        <v>9.9999999999999995E-7</v>
      </c>
      <c r="K206" s="39">
        <v>9.9999999999999995E-7</v>
      </c>
      <c r="L206" s="39">
        <v>9.9999999999999995E-7</v>
      </c>
    </row>
    <row r="207" spans="2:12" x14ac:dyDescent="0.25">
      <c r="B207" s="2" t="s">
        <v>172</v>
      </c>
      <c r="C207" s="39">
        <f>[1]RawJobs!C207</f>
        <v>47.795602182477246</v>
      </c>
      <c r="D207" s="39">
        <f>[1]RawJobs!D207</f>
        <v>47.906177348790472</v>
      </c>
      <c r="E207" s="39">
        <f>[2]RawJobs!C207</f>
        <v>43.819720767928601</v>
      </c>
      <c r="F207" s="39">
        <f>[2]RawJobs!D207</f>
        <v>43.696290444435135</v>
      </c>
      <c r="G207" s="39">
        <v>9.9999999999999995E-7</v>
      </c>
      <c r="H207" s="39">
        <v>9.9999999999999995E-7</v>
      </c>
      <c r="I207" s="39">
        <v>9.9999999999999995E-7</v>
      </c>
      <c r="J207" s="39">
        <v>9.9999999999999995E-7</v>
      </c>
      <c r="K207" s="39">
        <v>9.9999999999999995E-7</v>
      </c>
      <c r="L207" s="39">
        <v>9.9999999999999995E-7</v>
      </c>
    </row>
    <row r="208" spans="2:12" x14ac:dyDescent="0.25">
      <c r="B208" s="2" t="s">
        <v>173</v>
      </c>
      <c r="C208" s="39">
        <f>[1]RawJobs!C208</f>
        <v>48.142265685252475</v>
      </c>
      <c r="D208" s="39">
        <f>[1]RawJobs!D208</f>
        <v>48.238936455079113</v>
      </c>
      <c r="E208" s="39">
        <f>[2]RawJobs!C208</f>
        <v>43.860688587530817</v>
      </c>
      <c r="F208" s="39">
        <f>[2]RawJobs!D208</f>
        <v>43.820395513967384</v>
      </c>
      <c r="G208" s="39">
        <v>9.9999999999999995E-7</v>
      </c>
      <c r="H208" s="39">
        <v>9.9999999999999995E-7</v>
      </c>
      <c r="I208" s="39">
        <v>9.9999999999999995E-7</v>
      </c>
      <c r="J208" s="39">
        <v>9.9999999999999995E-7</v>
      </c>
      <c r="K208" s="39">
        <v>9.9999999999999995E-7</v>
      </c>
      <c r="L208" s="39">
        <v>9.9999999999999995E-7</v>
      </c>
    </row>
    <row r="209" spans="2:17" x14ac:dyDescent="0.25">
      <c r="B209" s="2" t="s">
        <v>174</v>
      </c>
      <c r="C209" s="39">
        <f>[1]RawJobs!C209</f>
        <v>48.460186724312422</v>
      </c>
      <c r="D209" s="39">
        <f>[1]RawJobs!D209</f>
        <v>48.538292751999634</v>
      </c>
      <c r="E209" s="39">
        <f>[2]RawJobs!C209</f>
        <v>43.896667760951665</v>
      </c>
      <c r="F209" s="39">
        <f>[2]RawJobs!D209</f>
        <v>43.888955447621591</v>
      </c>
      <c r="G209" s="39">
        <v>9.9999999999999995E-7</v>
      </c>
      <c r="H209" s="39">
        <v>9.9999999999999995E-7</v>
      </c>
      <c r="I209" s="39">
        <v>9.9999999999999995E-7</v>
      </c>
      <c r="J209" s="39">
        <v>9.9999999999999995E-7</v>
      </c>
      <c r="K209" s="39">
        <v>9.9999999999999995E-7</v>
      </c>
      <c r="L209" s="39">
        <v>9.9999999999999995E-7</v>
      </c>
    </row>
    <row r="210" spans="2:17" x14ac:dyDescent="0.25">
      <c r="B210" s="2" t="s">
        <v>175</v>
      </c>
      <c r="C210" s="39">
        <f>[1]RawJobs!C210</f>
        <v>48.816906026332269</v>
      </c>
      <c r="D210" s="39">
        <f>[1]RawJobs!D210</f>
        <v>48.88474508961253</v>
      </c>
      <c r="E210" s="39">
        <f>[2]RawJobs!C210</f>
        <v>43.946058666744129</v>
      </c>
      <c r="F210" s="39">
        <f>[2]RawJobs!D210</f>
        <v>43.945359967928766</v>
      </c>
      <c r="G210" s="39">
        <v>9.9999999999999995E-7</v>
      </c>
      <c r="H210" s="39">
        <v>9.9999999999999995E-7</v>
      </c>
      <c r="I210" s="39">
        <v>9.9999999999999995E-7</v>
      </c>
      <c r="J210" s="39">
        <v>9.9999999999999995E-7</v>
      </c>
      <c r="K210" s="39">
        <v>9.9999999999999995E-7</v>
      </c>
      <c r="L210" s="39">
        <v>9.9999999999999995E-7</v>
      </c>
    </row>
    <row r="211" spans="2:17" x14ac:dyDescent="0.25">
      <c r="B211" s="2" t="s">
        <v>176</v>
      </c>
      <c r="C211" s="39">
        <f>[1]RawJobs!C211</f>
        <v>49.194677301226214</v>
      </c>
      <c r="D211" s="39">
        <f>[1]RawJobs!D211</f>
        <v>49.256408119862563</v>
      </c>
      <c r="E211" s="39">
        <f>[2]RawJobs!C211</f>
        <v>44.001021528340608</v>
      </c>
      <c r="F211" s="39">
        <f>[2]RawJobs!D211</f>
        <v>44.009594993085265</v>
      </c>
      <c r="G211" s="39">
        <v>9.9999999999999995E-7</v>
      </c>
      <c r="H211" s="39">
        <v>9.9999999999999995E-7</v>
      </c>
      <c r="I211" s="39">
        <v>9.9999999999999995E-7</v>
      </c>
      <c r="J211" s="39">
        <v>9.9999999999999995E-7</v>
      </c>
      <c r="K211" s="39">
        <v>9.9999999999999995E-7</v>
      </c>
      <c r="L211" s="39">
        <v>9.9999999999999995E-7</v>
      </c>
    </row>
    <row r="212" spans="2:17" x14ac:dyDescent="0.25">
      <c r="B212" s="2" t="s">
        <v>177</v>
      </c>
      <c r="C212" s="39">
        <f>[1]RawJobs!C212</f>
        <v>49.545115776425803</v>
      </c>
      <c r="D212" s="39">
        <f>[1]RawJobs!D212</f>
        <v>49.603206291123506</v>
      </c>
      <c r="E212" s="39">
        <f>[2]RawJobs!C212</f>
        <v>43.999245828402067</v>
      </c>
      <c r="F212" s="39">
        <f>[2]RawJobs!D212</f>
        <v>44.029718332254191</v>
      </c>
      <c r="G212" s="39">
        <v>9.9999999999999995E-7</v>
      </c>
      <c r="H212" s="39">
        <v>9.9999999999999995E-7</v>
      </c>
      <c r="I212" s="39">
        <v>9.9999999999999995E-7</v>
      </c>
      <c r="J212" s="39">
        <v>9.9999999999999995E-7</v>
      </c>
      <c r="K212" s="39">
        <v>9.9999999999999995E-7</v>
      </c>
      <c r="L212" s="39">
        <v>9.9999999999999995E-7</v>
      </c>
    </row>
    <row r="213" spans="2:17" x14ac:dyDescent="0.25">
      <c r="B213" s="2" t="s">
        <v>178</v>
      </c>
      <c r="C213" s="39">
        <f>[1]RawJobs!C213</f>
        <v>49.973596050383541</v>
      </c>
      <c r="D213" s="39">
        <f>[1]RawJobs!D213</f>
        <v>50.03329911736909</v>
      </c>
      <c r="E213" s="39">
        <f>[2]RawJobs!C213</f>
        <v>44.050749130915946</v>
      </c>
      <c r="F213" s="39">
        <f>[2]RawJobs!D213</f>
        <v>44.091822011718335</v>
      </c>
      <c r="G213" s="39">
        <v>9.9999999999999995E-7</v>
      </c>
      <c r="H213" s="39">
        <v>9.9999999999999995E-7</v>
      </c>
      <c r="I213" s="39">
        <v>9.9999999999999995E-7</v>
      </c>
      <c r="J213" s="39">
        <v>9.9999999999999995E-7</v>
      </c>
      <c r="K213" s="39">
        <v>9.9999999999999995E-7</v>
      </c>
      <c r="L213" s="39">
        <v>9.9999999999999995E-7</v>
      </c>
    </row>
    <row r="214" spans="2:17" x14ac:dyDescent="0.25">
      <c r="B214" s="2" t="s">
        <v>179</v>
      </c>
      <c r="C214" s="39">
        <f>[1]RawJobs!C214</f>
        <v>50.404634151642796</v>
      </c>
      <c r="D214" s="39">
        <f>[1]RawJobs!D214</f>
        <v>50.46643445385515</v>
      </c>
      <c r="E214" s="39">
        <f>[2]RawJobs!C214</f>
        <v>44.139682634756646</v>
      </c>
      <c r="F214" s="39">
        <f>[2]RawJobs!D214</f>
        <v>44.189468012303557</v>
      </c>
      <c r="G214" s="39">
        <v>9.9999999999999995E-7</v>
      </c>
      <c r="H214" s="39">
        <v>9.9999999999999995E-7</v>
      </c>
      <c r="I214" s="39">
        <v>9.9999999999999995E-7</v>
      </c>
      <c r="J214" s="39">
        <v>9.9999999999999995E-7</v>
      </c>
      <c r="K214" s="39">
        <v>9.9999999999999995E-7</v>
      </c>
      <c r="L214" s="39">
        <v>9.9999999999999995E-7</v>
      </c>
      <c r="N214">
        <f>C214*1.613</f>
        <v>81.302674886599831</v>
      </c>
      <c r="O214">
        <f t="shared" ref="O214:Q214" si="2">D214*1.613</f>
        <v>81.402358774068361</v>
      </c>
      <c r="P214">
        <f t="shared" si="2"/>
        <v>71.197308089862474</v>
      </c>
      <c r="Q214">
        <f t="shared" si="2"/>
        <v>71.277611903845639</v>
      </c>
    </row>
    <row r="215" spans="2:17" x14ac:dyDescent="0.25">
      <c r="B215" s="2" t="s">
        <v>180</v>
      </c>
      <c r="C215" s="39">
        <f>[1]RawJobs!C215</f>
        <v>9.9999999999999995E-7</v>
      </c>
      <c r="D215" s="39">
        <f>[1]RawJobs!D215</f>
        <v>9.9999999999999995E-7</v>
      </c>
      <c r="E215" s="39">
        <f>[2]RawJobs!C215</f>
        <v>9.9999999999999995E-7</v>
      </c>
      <c r="F215" s="39">
        <f>[2]RawJobs!D215</f>
        <v>9.9999999999999995E-7</v>
      </c>
      <c r="G215" s="39">
        <v>9.9999999999999995E-7</v>
      </c>
      <c r="H215" s="39">
        <v>9.9999999999999995E-7</v>
      </c>
      <c r="I215" s="39">
        <v>9.9999999999999995E-7</v>
      </c>
      <c r="J215" s="39">
        <v>9.9999999999999995E-7</v>
      </c>
      <c r="K215" s="39">
        <v>9.9999999999999995E-7</v>
      </c>
      <c r="L215" s="39">
        <v>9.9999999999999995E-7</v>
      </c>
    </row>
    <row r="216" spans="2:17" x14ac:dyDescent="0.25">
      <c r="B216" s="2" t="s">
        <v>181</v>
      </c>
      <c r="C216" s="39">
        <f>[1]RawJobs!C216</f>
        <v>9.9999999999999995E-7</v>
      </c>
      <c r="D216" s="39">
        <f>[1]RawJobs!D216</f>
        <v>9.9999999999999995E-7</v>
      </c>
      <c r="E216" s="39">
        <f>[2]RawJobs!C216</f>
        <v>9.9999999999999995E-7</v>
      </c>
      <c r="F216" s="39">
        <f>[2]RawJobs!D216</f>
        <v>9.9999999999999995E-7</v>
      </c>
      <c r="G216" s="39">
        <v>9.9999999999999995E-7</v>
      </c>
      <c r="H216" s="39">
        <v>9.9999999999999995E-7</v>
      </c>
      <c r="I216" s="39">
        <v>9.9999999999999995E-7</v>
      </c>
      <c r="J216" s="39">
        <v>9.9999999999999995E-7</v>
      </c>
      <c r="K216" s="39">
        <v>9.9999999999999995E-7</v>
      </c>
      <c r="L216" s="39">
        <v>9.9999999999999995E-7</v>
      </c>
    </row>
    <row r="217" spans="2:17" x14ac:dyDescent="0.25">
      <c r="B217" s="2" t="s">
        <v>182</v>
      </c>
      <c r="C217" s="39">
        <f>[1]RawJobs!C217</f>
        <v>9.9999999999999995E-7</v>
      </c>
      <c r="D217" s="39">
        <f>[1]RawJobs!D217</f>
        <v>9.9999999999999995E-7</v>
      </c>
      <c r="E217" s="39">
        <f>[2]RawJobs!C217</f>
        <v>9.9999999999999995E-7</v>
      </c>
      <c r="F217" s="39">
        <f>[2]RawJobs!D217</f>
        <v>9.9999999999999995E-7</v>
      </c>
      <c r="G217" s="39">
        <v>9.9999999999999995E-7</v>
      </c>
      <c r="H217" s="39">
        <v>9.9999999999999995E-7</v>
      </c>
      <c r="I217" s="39">
        <v>9.9999999999999995E-7</v>
      </c>
      <c r="J217" s="39">
        <v>9.9999999999999995E-7</v>
      </c>
      <c r="K217" s="39">
        <v>9.9999999999999995E-7</v>
      </c>
      <c r="L217" s="39">
        <v>9.9999999999999995E-7</v>
      </c>
    </row>
    <row r="218" spans="2:17" x14ac:dyDescent="0.25">
      <c r="B218" s="2" t="s">
        <v>183</v>
      </c>
      <c r="C218" s="39">
        <f>[1]RawJobs!C218</f>
        <v>9.9999999999999995E-7</v>
      </c>
      <c r="D218" s="39">
        <f>[1]RawJobs!D218</f>
        <v>9.9999999999999995E-7</v>
      </c>
      <c r="E218" s="39">
        <f>[2]RawJobs!C218</f>
        <v>9.9999999999999995E-7</v>
      </c>
      <c r="F218" s="39">
        <f>[2]RawJobs!D218</f>
        <v>9.9999999999999995E-7</v>
      </c>
      <c r="G218" s="39">
        <v>9.9999999999999995E-7</v>
      </c>
      <c r="H218" s="39">
        <v>9.9999999999999995E-7</v>
      </c>
      <c r="I218" s="39">
        <v>9.9999999999999995E-7</v>
      </c>
      <c r="J218" s="39">
        <v>9.9999999999999995E-7</v>
      </c>
      <c r="K218" s="39">
        <v>9.9999999999999995E-7</v>
      </c>
      <c r="L218" s="39">
        <v>9.9999999999999995E-7</v>
      </c>
    </row>
    <row r="219" spans="2:17" x14ac:dyDescent="0.25">
      <c r="B219" s="2" t="s">
        <v>184</v>
      </c>
      <c r="C219" s="39">
        <f>[1]RawJobs!C219</f>
        <v>9.9999999999999995E-7</v>
      </c>
      <c r="D219" s="39">
        <f>[1]RawJobs!D219</f>
        <v>9.9999999999999995E-7</v>
      </c>
      <c r="E219" s="39">
        <f>[2]RawJobs!C219</f>
        <v>9.9999999999999995E-7</v>
      </c>
      <c r="F219" s="39">
        <f>[2]RawJobs!D219</f>
        <v>9.9999999999999995E-7</v>
      </c>
      <c r="G219" s="39">
        <v>9.9999999999999995E-7</v>
      </c>
      <c r="H219" s="39">
        <v>9.9999999999999995E-7</v>
      </c>
      <c r="I219" s="39">
        <v>9.9999999999999995E-7</v>
      </c>
      <c r="J219" s="39">
        <v>9.9999999999999995E-7</v>
      </c>
      <c r="K219" s="39">
        <v>9.9999999999999995E-7</v>
      </c>
      <c r="L219" s="39">
        <v>9.9999999999999995E-7</v>
      </c>
    </row>
    <row r="220" spans="2:17" x14ac:dyDescent="0.25">
      <c r="B220" s="2" t="s">
        <v>185</v>
      </c>
      <c r="C220" s="39">
        <f>[1]RawJobs!C220</f>
        <v>9.9999999999999995E-7</v>
      </c>
      <c r="D220" s="39">
        <f>[1]RawJobs!D220</f>
        <v>9.9999999999999995E-7</v>
      </c>
      <c r="E220" s="39">
        <f>[2]RawJobs!C220</f>
        <v>9.9999999999999995E-7</v>
      </c>
      <c r="F220" s="39">
        <f>[2]RawJobs!D220</f>
        <v>9.9999999999999995E-7</v>
      </c>
      <c r="G220" s="39">
        <v>9.9999999999999995E-7</v>
      </c>
      <c r="H220" s="39">
        <v>9.9999999999999995E-7</v>
      </c>
      <c r="I220" s="39">
        <v>9.9999999999999995E-7</v>
      </c>
      <c r="J220" s="39">
        <v>9.9999999999999995E-7</v>
      </c>
      <c r="K220" s="39">
        <v>9.9999999999999995E-7</v>
      </c>
      <c r="L220" s="39">
        <v>9.9999999999999995E-7</v>
      </c>
    </row>
    <row r="221" spans="2:17" x14ac:dyDescent="0.25">
      <c r="B221" s="2" t="s">
        <v>186</v>
      </c>
      <c r="C221" s="39">
        <f>[1]RawJobs!C221</f>
        <v>9.9999999999999995E-7</v>
      </c>
      <c r="D221" s="39">
        <f>[1]RawJobs!D221</f>
        <v>9.9999999999999995E-7</v>
      </c>
      <c r="E221" s="39">
        <f>[2]RawJobs!C221</f>
        <v>9.9999999999999995E-7</v>
      </c>
      <c r="F221" s="39">
        <f>[2]RawJobs!D221</f>
        <v>9.9999999999999995E-7</v>
      </c>
      <c r="G221" s="39">
        <v>9.9999999999999995E-7</v>
      </c>
      <c r="H221" s="39">
        <v>9.9999999999999995E-7</v>
      </c>
      <c r="I221" s="39">
        <v>9.9999999999999995E-7</v>
      </c>
      <c r="J221" s="39">
        <v>9.9999999999999995E-7</v>
      </c>
      <c r="K221" s="39">
        <v>9.9999999999999995E-7</v>
      </c>
      <c r="L221" s="39">
        <v>9.9999999999999995E-7</v>
      </c>
    </row>
    <row r="222" spans="2:17" x14ac:dyDescent="0.25">
      <c r="B222" s="2" t="s">
        <v>187</v>
      </c>
      <c r="C222" s="39">
        <f>[1]RawJobs!C222</f>
        <v>9.9999999999999995E-7</v>
      </c>
      <c r="D222" s="39">
        <f>[1]RawJobs!D222</f>
        <v>9.9999999999999995E-7</v>
      </c>
      <c r="E222" s="39">
        <f>[2]RawJobs!C222</f>
        <v>9.9999999999999995E-7</v>
      </c>
      <c r="F222" s="39">
        <f>[2]RawJobs!D222</f>
        <v>9.9999999999999995E-7</v>
      </c>
      <c r="G222" s="39">
        <v>9.9999999999999995E-7</v>
      </c>
      <c r="H222" s="39">
        <v>9.9999999999999995E-7</v>
      </c>
      <c r="I222" s="39">
        <v>9.9999999999999995E-7</v>
      </c>
      <c r="J222" s="39">
        <v>9.9999999999999995E-7</v>
      </c>
      <c r="K222" s="39">
        <v>9.9999999999999995E-7</v>
      </c>
      <c r="L222" s="39">
        <v>9.9999999999999995E-7</v>
      </c>
    </row>
    <row r="223" spans="2:17" x14ac:dyDescent="0.25">
      <c r="B223" s="2" t="s">
        <v>188</v>
      </c>
      <c r="C223" s="39">
        <f>[1]RawJobs!C223</f>
        <v>9.9999999999999995E-7</v>
      </c>
      <c r="D223" s="39">
        <f>[1]RawJobs!D223</f>
        <v>9.9999999999999995E-7</v>
      </c>
      <c r="E223" s="39">
        <f>[2]RawJobs!C223</f>
        <v>9.9999999999999995E-7</v>
      </c>
      <c r="F223" s="39">
        <f>[2]RawJobs!D223</f>
        <v>9.9999999999999995E-7</v>
      </c>
      <c r="G223" s="39">
        <v>9.9999999999999995E-7</v>
      </c>
      <c r="H223" s="39">
        <v>9.9999999999999995E-7</v>
      </c>
      <c r="I223" s="39">
        <v>9.9999999999999995E-7</v>
      </c>
      <c r="J223" s="39">
        <v>9.9999999999999995E-7</v>
      </c>
      <c r="K223" s="39">
        <v>9.9999999999999995E-7</v>
      </c>
      <c r="L223" s="39">
        <v>9.9999999999999995E-7</v>
      </c>
    </row>
    <row r="224" spans="2:17" x14ac:dyDescent="0.25">
      <c r="B224" s="2" t="s">
        <v>189</v>
      </c>
      <c r="C224" s="39">
        <f>[1]RawJobs!C224</f>
        <v>9.9999999999999995E-7</v>
      </c>
      <c r="D224" s="39">
        <f>[1]RawJobs!D224</f>
        <v>9.9999999999999995E-7</v>
      </c>
      <c r="E224" s="39">
        <f>[2]RawJobs!C224</f>
        <v>9.9999999999999995E-7</v>
      </c>
      <c r="F224" s="39">
        <f>[2]RawJobs!D224</f>
        <v>9.9999999999999995E-7</v>
      </c>
      <c r="G224" s="39">
        <v>9.9999999999999995E-7</v>
      </c>
      <c r="H224" s="39">
        <v>9.9999999999999995E-7</v>
      </c>
      <c r="I224" s="39">
        <v>9.9999999999999995E-7</v>
      </c>
      <c r="J224" s="39">
        <v>9.9999999999999995E-7</v>
      </c>
      <c r="K224" s="39">
        <v>9.9999999999999995E-7</v>
      </c>
      <c r="L224" s="39">
        <v>9.9999999999999995E-7</v>
      </c>
    </row>
    <row r="225" spans="2:12" x14ac:dyDescent="0.25">
      <c r="B225" s="2" t="s">
        <v>190</v>
      </c>
      <c r="C225" s="39">
        <f>[1]RawJobs!C225</f>
        <v>9.9999999999999995E-7</v>
      </c>
      <c r="D225" s="39">
        <f>[1]RawJobs!D225</f>
        <v>9.9999999999999995E-7</v>
      </c>
      <c r="E225" s="39">
        <f>[2]RawJobs!C225</f>
        <v>9.9999999999999995E-7</v>
      </c>
      <c r="F225" s="39">
        <f>[2]RawJobs!D225</f>
        <v>9.9999999999999995E-7</v>
      </c>
      <c r="G225" s="39">
        <v>9.9999999999999995E-7</v>
      </c>
      <c r="H225" s="39">
        <v>9.9999999999999995E-7</v>
      </c>
      <c r="I225" s="39">
        <v>9.9999999999999995E-7</v>
      </c>
      <c r="J225" s="39">
        <v>9.9999999999999995E-7</v>
      </c>
      <c r="K225" s="39">
        <v>9.9999999999999995E-7</v>
      </c>
      <c r="L225" s="39">
        <v>9.9999999999999995E-7</v>
      </c>
    </row>
    <row r="226" spans="2:12" x14ac:dyDescent="0.25">
      <c r="B226" s="2" t="s">
        <v>191</v>
      </c>
      <c r="C226" s="39">
        <f>[1]RawJobs!C226</f>
        <v>9.9999999999999995E-7</v>
      </c>
      <c r="D226" s="39">
        <f>[1]RawJobs!D226</f>
        <v>9.9999999999999995E-7</v>
      </c>
      <c r="E226" s="39">
        <f>[2]RawJobs!C226</f>
        <v>9.9999999999999995E-7</v>
      </c>
      <c r="F226" s="39">
        <f>[2]RawJobs!D226</f>
        <v>9.9999999999999995E-7</v>
      </c>
      <c r="G226" s="39">
        <v>9.9999999999999995E-7</v>
      </c>
      <c r="H226" s="39">
        <v>9.9999999999999995E-7</v>
      </c>
      <c r="I226" s="39">
        <v>9.9999999999999995E-7</v>
      </c>
      <c r="J226" s="39">
        <v>9.9999999999999995E-7</v>
      </c>
      <c r="K226" s="39">
        <v>9.9999999999999995E-7</v>
      </c>
      <c r="L226" s="39">
        <v>9.9999999999999995E-7</v>
      </c>
    </row>
    <row r="227" spans="2:12" x14ac:dyDescent="0.25">
      <c r="B227" s="2" t="s">
        <v>192</v>
      </c>
      <c r="C227" s="39">
        <f>[1]RawJobs!C227</f>
        <v>9.9999999999999995E-7</v>
      </c>
      <c r="D227" s="39">
        <f>[1]RawJobs!D227</f>
        <v>9.9999999999999995E-7</v>
      </c>
      <c r="E227" s="39">
        <f>[2]RawJobs!C227</f>
        <v>9.9999999999999995E-7</v>
      </c>
      <c r="F227" s="39">
        <f>[2]RawJobs!D227</f>
        <v>9.9999999999999995E-7</v>
      </c>
      <c r="G227" s="39">
        <v>9.9999999999999995E-7</v>
      </c>
      <c r="H227" s="39">
        <v>9.9999999999999995E-7</v>
      </c>
      <c r="I227" s="39">
        <v>9.9999999999999995E-7</v>
      </c>
      <c r="J227" s="39">
        <v>9.9999999999999995E-7</v>
      </c>
      <c r="K227" s="39">
        <v>9.9999999999999995E-7</v>
      </c>
      <c r="L227" s="39">
        <v>9.9999999999999995E-7</v>
      </c>
    </row>
    <row r="228" spans="2:12" x14ac:dyDescent="0.25">
      <c r="B228" s="2" t="s">
        <v>193</v>
      </c>
      <c r="C228" s="39">
        <f>[1]RawJobs!C228</f>
        <v>9.9999999999999995E-7</v>
      </c>
      <c r="D228" s="39">
        <f>[1]RawJobs!D228</f>
        <v>9.9999999999999995E-7</v>
      </c>
      <c r="E228" s="39">
        <f>[2]RawJobs!C228</f>
        <v>9.9999999999999995E-7</v>
      </c>
      <c r="F228" s="39">
        <f>[2]RawJobs!D228</f>
        <v>9.9999999999999995E-7</v>
      </c>
      <c r="G228" s="39">
        <v>9.9999999999999995E-7</v>
      </c>
      <c r="H228" s="39">
        <v>9.9999999999999995E-7</v>
      </c>
      <c r="I228" s="39">
        <v>9.9999999999999995E-7</v>
      </c>
      <c r="J228" s="39">
        <v>9.9999999999999995E-7</v>
      </c>
      <c r="K228" s="39">
        <v>9.9999999999999995E-7</v>
      </c>
      <c r="L228" s="39">
        <v>9.9999999999999995E-7</v>
      </c>
    </row>
    <row r="229" spans="2:12" x14ac:dyDescent="0.25">
      <c r="B229" s="2" t="s">
        <v>194</v>
      </c>
      <c r="C229" s="39">
        <f>[1]RawJobs!C229</f>
        <v>9.9999999999999995E-7</v>
      </c>
      <c r="D229" s="39">
        <f>[1]RawJobs!D229</f>
        <v>9.9999999999999995E-7</v>
      </c>
      <c r="E229" s="39">
        <f>[2]RawJobs!C229</f>
        <v>9.9999999999999995E-7</v>
      </c>
      <c r="F229" s="39">
        <f>[2]RawJobs!D229</f>
        <v>9.9999999999999995E-7</v>
      </c>
      <c r="G229" s="39">
        <v>9.9999999999999995E-7</v>
      </c>
      <c r="H229" s="39">
        <v>9.9999999999999995E-7</v>
      </c>
      <c r="I229" s="39">
        <v>9.9999999999999995E-7</v>
      </c>
      <c r="J229" s="39">
        <v>9.9999999999999995E-7</v>
      </c>
      <c r="K229" s="39">
        <v>9.9999999999999995E-7</v>
      </c>
      <c r="L229" s="39">
        <v>9.9999999999999995E-7</v>
      </c>
    </row>
    <row r="230" spans="2:12" x14ac:dyDescent="0.25">
      <c r="B230" s="2" t="s">
        <v>195</v>
      </c>
      <c r="C230" s="39">
        <f>[1]RawJobs!C230</f>
        <v>9.9999999999999995E-7</v>
      </c>
      <c r="D230" s="39">
        <f>[1]RawJobs!D230</f>
        <v>9.9999999999999995E-7</v>
      </c>
      <c r="E230" s="39">
        <f>[2]RawJobs!C230</f>
        <v>9.9999999999999995E-7</v>
      </c>
      <c r="F230" s="39">
        <f>[2]RawJobs!D230</f>
        <v>9.9999999999999995E-7</v>
      </c>
      <c r="G230" s="39">
        <v>9.9999999999999995E-7</v>
      </c>
      <c r="H230" s="39">
        <v>9.9999999999999995E-7</v>
      </c>
      <c r="I230" s="39">
        <v>9.9999999999999995E-7</v>
      </c>
      <c r="J230" s="39">
        <v>9.9999999999999995E-7</v>
      </c>
      <c r="K230" s="39">
        <v>9.9999999999999995E-7</v>
      </c>
      <c r="L230" s="39">
        <v>9.9999999999999995E-7</v>
      </c>
    </row>
    <row r="231" spans="2:12" x14ac:dyDescent="0.25">
      <c r="B231" s="2" t="s">
        <v>196</v>
      </c>
      <c r="C231" s="39">
        <f>[1]RawJobs!C231</f>
        <v>9.9999999999999995E-7</v>
      </c>
      <c r="D231" s="39">
        <f>[1]RawJobs!D231</f>
        <v>9.9999999999999995E-7</v>
      </c>
      <c r="E231" s="39">
        <f>[2]RawJobs!C231</f>
        <v>9.9999999999999995E-7</v>
      </c>
      <c r="F231" s="39">
        <f>[2]RawJobs!D231</f>
        <v>9.9999999999999995E-7</v>
      </c>
      <c r="G231" s="39">
        <v>9.9999999999999995E-7</v>
      </c>
      <c r="H231" s="39">
        <v>9.9999999999999995E-7</v>
      </c>
      <c r="I231" s="39">
        <v>9.9999999999999995E-7</v>
      </c>
      <c r="J231" s="39">
        <v>9.9999999999999995E-7</v>
      </c>
      <c r="K231" s="39">
        <v>9.9999999999999995E-7</v>
      </c>
      <c r="L231" s="39">
        <v>9.9999999999999995E-7</v>
      </c>
    </row>
    <row r="232" spans="2:12" x14ac:dyDescent="0.25">
      <c r="B232" s="2" t="s">
        <v>197</v>
      </c>
      <c r="C232" s="39">
        <f>[1]RawJobs!C232</f>
        <v>9.9999999999999995E-7</v>
      </c>
      <c r="D232" s="39">
        <f>[1]RawJobs!D232</f>
        <v>9.9999999999999995E-7</v>
      </c>
      <c r="E232" s="39">
        <f>[2]RawJobs!C232</f>
        <v>9.9999999999999995E-7</v>
      </c>
      <c r="F232" s="39">
        <f>[2]RawJobs!D232</f>
        <v>9.9999999999999995E-7</v>
      </c>
      <c r="G232" s="39">
        <v>9.9999999999999995E-7</v>
      </c>
      <c r="H232" s="39">
        <v>9.9999999999999995E-7</v>
      </c>
      <c r="I232" s="39">
        <v>9.9999999999999995E-7</v>
      </c>
      <c r="J232" s="39">
        <v>9.9999999999999995E-7</v>
      </c>
      <c r="K232" s="39">
        <v>9.9999999999999995E-7</v>
      </c>
      <c r="L232" s="39">
        <v>9.9999999999999995E-7</v>
      </c>
    </row>
    <row r="233" spans="2:12" x14ac:dyDescent="0.25">
      <c r="B233" s="2" t="s">
        <v>198</v>
      </c>
      <c r="C233" s="39">
        <f>[1]RawJobs!C233</f>
        <v>9.9999999999999995E-7</v>
      </c>
      <c r="D233" s="39">
        <f>[1]RawJobs!D233</f>
        <v>9.9999999999999995E-7</v>
      </c>
      <c r="E233" s="39">
        <f>[2]RawJobs!C233</f>
        <v>9.9999999999999995E-7</v>
      </c>
      <c r="F233" s="39">
        <f>[2]RawJobs!D233</f>
        <v>9.9999999999999995E-7</v>
      </c>
      <c r="G233" s="39">
        <v>9.9999999999999995E-7</v>
      </c>
      <c r="H233" s="39">
        <v>9.9999999999999995E-7</v>
      </c>
      <c r="I233" s="39">
        <v>9.9999999999999995E-7</v>
      </c>
      <c r="J233" s="39">
        <v>9.9999999999999995E-7</v>
      </c>
      <c r="K233" s="39">
        <v>9.9999999999999995E-7</v>
      </c>
      <c r="L233" s="39">
        <v>9.9999999999999995E-7</v>
      </c>
    </row>
    <row r="234" spans="2:12" x14ac:dyDescent="0.25">
      <c r="B234" s="2" t="s">
        <v>199</v>
      </c>
      <c r="C234" s="39">
        <f>[1]RawJobs!C234</f>
        <v>9.9999999999999995E-7</v>
      </c>
      <c r="D234" s="39">
        <f>[1]RawJobs!D234</f>
        <v>9.9999999999999995E-7</v>
      </c>
      <c r="E234" s="39">
        <f>[2]RawJobs!C234</f>
        <v>9.9999999999999995E-7</v>
      </c>
      <c r="F234" s="39">
        <f>[2]RawJobs!D234</f>
        <v>9.9999999999999995E-7</v>
      </c>
      <c r="G234" s="39">
        <v>9.9999999999999995E-7</v>
      </c>
      <c r="H234" s="39">
        <v>9.9999999999999995E-7</v>
      </c>
      <c r="I234" s="39">
        <v>9.9999999999999995E-7</v>
      </c>
      <c r="J234" s="39">
        <v>9.9999999999999995E-7</v>
      </c>
      <c r="K234" s="39">
        <v>9.9999999999999995E-7</v>
      </c>
      <c r="L234" s="39">
        <v>9.9999999999999995E-7</v>
      </c>
    </row>
    <row r="235" spans="2:12" x14ac:dyDescent="0.25">
      <c r="B235" s="2" t="s">
        <v>200</v>
      </c>
      <c r="C235" s="39">
        <f>[1]RawJobs!C235</f>
        <v>9.9999999999999995E-7</v>
      </c>
      <c r="D235" s="39">
        <f>[1]RawJobs!D235</f>
        <v>9.9999999999999995E-7</v>
      </c>
      <c r="E235" s="39">
        <f>[2]RawJobs!C235</f>
        <v>9.9999999999999995E-7</v>
      </c>
      <c r="F235" s="39">
        <f>[2]RawJobs!D235</f>
        <v>9.9999999999999995E-7</v>
      </c>
      <c r="G235" s="39">
        <v>9.9999999999999995E-7</v>
      </c>
      <c r="H235" s="39">
        <v>9.9999999999999995E-7</v>
      </c>
      <c r="I235" s="39">
        <v>9.9999999999999995E-7</v>
      </c>
      <c r="J235" s="39">
        <v>9.9999999999999995E-7</v>
      </c>
      <c r="K235" s="39">
        <v>9.9999999999999995E-7</v>
      </c>
      <c r="L235" s="39">
        <v>9.9999999999999995E-7</v>
      </c>
    </row>
    <row r="236" spans="2:12" x14ac:dyDescent="0.25">
      <c r="B236" s="2" t="s">
        <v>201</v>
      </c>
      <c r="C236" s="39">
        <f>[1]RawJobs!C236</f>
        <v>9.9999999999999995E-7</v>
      </c>
      <c r="D236" s="39">
        <f>[1]RawJobs!D236</f>
        <v>9.9999999999999995E-7</v>
      </c>
      <c r="E236" s="39">
        <f>[2]RawJobs!C236</f>
        <v>9.9999999999999995E-7</v>
      </c>
      <c r="F236" s="39">
        <f>[2]RawJobs!D236</f>
        <v>9.9999999999999995E-7</v>
      </c>
      <c r="G236" s="39">
        <v>9.9999999999999995E-7</v>
      </c>
      <c r="H236" s="39">
        <v>9.9999999999999995E-7</v>
      </c>
      <c r="I236" s="39">
        <v>9.9999999999999995E-7</v>
      </c>
      <c r="J236" s="39">
        <v>9.9999999999999995E-7</v>
      </c>
      <c r="K236" s="39">
        <v>9.9999999999999995E-7</v>
      </c>
      <c r="L236" s="39">
        <v>9.9999999999999995E-7</v>
      </c>
    </row>
    <row r="237" spans="2:12" x14ac:dyDescent="0.25">
      <c r="B237" s="2" t="s">
        <v>202</v>
      </c>
      <c r="C237" s="39">
        <f>[1]RawJobs!C237</f>
        <v>9.9999999999999995E-7</v>
      </c>
      <c r="D237" s="39">
        <f>[1]RawJobs!D237</f>
        <v>9.9999999999999995E-7</v>
      </c>
      <c r="E237" s="39">
        <f>[2]RawJobs!C237</f>
        <v>9.9999999999999995E-7</v>
      </c>
      <c r="F237" s="39">
        <f>[2]RawJobs!D237</f>
        <v>9.9999999999999995E-7</v>
      </c>
      <c r="G237" s="39">
        <v>9.9999999999999995E-7</v>
      </c>
      <c r="H237" s="39">
        <v>9.9999999999999995E-7</v>
      </c>
      <c r="I237" s="39">
        <v>9.9999999999999995E-7</v>
      </c>
      <c r="J237" s="39">
        <v>9.9999999999999995E-7</v>
      </c>
      <c r="K237" s="39">
        <v>9.9999999999999995E-7</v>
      </c>
      <c r="L237" s="39">
        <v>9.9999999999999995E-7</v>
      </c>
    </row>
    <row r="238" spans="2:12" x14ac:dyDescent="0.25">
      <c r="B238" s="2" t="s">
        <v>203</v>
      </c>
      <c r="C238" s="39">
        <f>[1]RawJobs!C238</f>
        <v>9.9999999999999995E-7</v>
      </c>
      <c r="D238" s="39">
        <f>[1]RawJobs!D238</f>
        <v>9.9999999999999995E-7</v>
      </c>
      <c r="E238" s="39">
        <f>[2]RawJobs!C238</f>
        <v>9.9999999999999995E-7</v>
      </c>
      <c r="F238" s="39">
        <f>[2]RawJobs!D238</f>
        <v>9.9999999999999995E-7</v>
      </c>
      <c r="G238" s="39">
        <v>9.9999999999999995E-7</v>
      </c>
      <c r="H238" s="39">
        <v>9.9999999999999995E-7</v>
      </c>
      <c r="I238" s="39">
        <v>9.9999999999999995E-7</v>
      </c>
      <c r="J238" s="39">
        <v>9.9999999999999995E-7</v>
      </c>
      <c r="K238" s="39">
        <v>9.9999999999999995E-7</v>
      </c>
      <c r="L238" s="39">
        <v>9.9999999999999995E-7</v>
      </c>
    </row>
    <row r="239" spans="2:12" x14ac:dyDescent="0.25">
      <c r="B239" s="2" t="s">
        <v>204</v>
      </c>
      <c r="C239" s="39">
        <f>[1]RawJobs!C239</f>
        <v>9.9999999999999995E-7</v>
      </c>
      <c r="D239" s="39">
        <f>[1]RawJobs!D239</f>
        <v>9.9999999999999995E-7</v>
      </c>
      <c r="E239" s="39">
        <f>[2]RawJobs!C239</f>
        <v>9.9999999999999995E-7</v>
      </c>
      <c r="F239" s="39">
        <f>[2]RawJobs!D239</f>
        <v>9.9999999999999995E-7</v>
      </c>
      <c r="G239" s="39">
        <v>9.9999999999999995E-7</v>
      </c>
      <c r="H239" s="39">
        <v>9.9999999999999995E-7</v>
      </c>
      <c r="I239" s="39">
        <v>9.9999999999999995E-7</v>
      </c>
      <c r="J239" s="39">
        <v>9.9999999999999995E-7</v>
      </c>
      <c r="K239" s="39">
        <v>9.9999999999999995E-7</v>
      </c>
      <c r="L239" s="39">
        <v>9.9999999999999995E-7</v>
      </c>
    </row>
    <row r="240" spans="2:12" x14ac:dyDescent="0.25">
      <c r="B240" s="2" t="s">
        <v>205</v>
      </c>
      <c r="C240" s="39">
        <f>[1]RawJobs!C240</f>
        <v>9.9999999999999995E-7</v>
      </c>
      <c r="D240" s="39">
        <f>[1]RawJobs!D240</f>
        <v>9.9999999999999995E-7</v>
      </c>
      <c r="E240" s="39">
        <f>[2]RawJobs!C240</f>
        <v>9.9999999999999995E-7</v>
      </c>
      <c r="F240" s="39">
        <f>[2]RawJobs!D240</f>
        <v>9.9999999999999995E-7</v>
      </c>
      <c r="G240" s="39">
        <v>9.9999999999999995E-7</v>
      </c>
      <c r="H240" s="39">
        <v>9.9999999999999995E-7</v>
      </c>
      <c r="I240" s="39">
        <v>9.9999999999999995E-7</v>
      </c>
      <c r="J240" s="39">
        <v>9.9999999999999995E-7</v>
      </c>
      <c r="K240" s="39">
        <v>9.9999999999999995E-7</v>
      </c>
      <c r="L240" s="39">
        <v>9.9999999999999995E-7</v>
      </c>
    </row>
    <row r="241" spans="2:12" x14ac:dyDescent="0.25">
      <c r="B241" s="2" t="s">
        <v>206</v>
      </c>
      <c r="C241" s="39">
        <f>[1]RawJobs!C241</f>
        <v>9.9999999999999995E-7</v>
      </c>
      <c r="D241" s="39">
        <f>[1]RawJobs!D241</f>
        <v>9.9999999999999995E-7</v>
      </c>
      <c r="E241" s="39">
        <f>[2]RawJobs!C241</f>
        <v>9.9999999999999995E-7</v>
      </c>
      <c r="F241" s="39">
        <f>[2]RawJobs!D241</f>
        <v>9.9999999999999995E-7</v>
      </c>
      <c r="G241" s="39">
        <v>9.9999999999999995E-7</v>
      </c>
      <c r="H241" s="39">
        <v>9.9999999999999995E-7</v>
      </c>
      <c r="I241" s="39">
        <v>9.9999999999999995E-7</v>
      </c>
      <c r="J241" s="39">
        <v>9.9999999999999995E-7</v>
      </c>
      <c r="K241" s="39">
        <v>9.9999999999999995E-7</v>
      </c>
      <c r="L241" s="39">
        <v>9.9999999999999995E-7</v>
      </c>
    </row>
    <row r="242" spans="2:12" x14ac:dyDescent="0.25">
      <c r="B242" s="2" t="s">
        <v>207</v>
      </c>
      <c r="C242" s="39">
        <f>[1]RawJobs!C242</f>
        <v>9.9999999999999995E-7</v>
      </c>
      <c r="D242" s="39">
        <f>[1]RawJobs!D242</f>
        <v>9.9999999999999995E-7</v>
      </c>
      <c r="E242" s="39">
        <f>[2]RawJobs!C242</f>
        <v>9.9999999999999995E-7</v>
      </c>
      <c r="F242" s="39">
        <f>[2]RawJobs!D242</f>
        <v>9.9999999999999995E-7</v>
      </c>
      <c r="G242" s="39">
        <v>9.9999999999999995E-7</v>
      </c>
      <c r="H242" s="39">
        <v>9.9999999999999995E-7</v>
      </c>
      <c r="I242" s="39">
        <v>9.9999999999999995E-7</v>
      </c>
      <c r="J242" s="39">
        <v>9.9999999999999995E-7</v>
      </c>
      <c r="K242" s="39">
        <v>9.9999999999999995E-7</v>
      </c>
      <c r="L242" s="39">
        <v>9.9999999999999995E-7</v>
      </c>
    </row>
    <row r="243" spans="2:12" x14ac:dyDescent="0.25">
      <c r="B243" s="2" t="s">
        <v>208</v>
      </c>
      <c r="C243" s="39">
        <f>[1]RawJobs!C243</f>
        <v>9.9999999999999995E-7</v>
      </c>
      <c r="D243" s="39">
        <f>[1]RawJobs!D243</f>
        <v>9.9999999999999995E-7</v>
      </c>
      <c r="E243" s="39">
        <f>[2]RawJobs!C243</f>
        <v>9.9999999999999995E-7</v>
      </c>
      <c r="F243" s="39">
        <f>[2]RawJobs!D243</f>
        <v>9.9999999999999995E-7</v>
      </c>
      <c r="G243" s="39">
        <v>9.9999999999999995E-7</v>
      </c>
      <c r="H243" s="39">
        <v>9.9999999999999995E-7</v>
      </c>
      <c r="I243" s="39">
        <v>9.9999999999999995E-7</v>
      </c>
      <c r="J243" s="39">
        <v>9.9999999999999995E-7</v>
      </c>
      <c r="K243" s="39">
        <v>9.9999999999999995E-7</v>
      </c>
      <c r="L243" s="39">
        <v>9.9999999999999995E-7</v>
      </c>
    </row>
    <row r="244" spans="2:12" x14ac:dyDescent="0.25">
      <c r="B244" s="2" t="s">
        <v>209</v>
      </c>
      <c r="C244" s="39">
        <f>[1]RawJobs!C244</f>
        <v>9.9999999999999995E-7</v>
      </c>
      <c r="D244" s="39">
        <f>[1]RawJobs!D244</f>
        <v>9.9999999999999995E-7</v>
      </c>
      <c r="E244" s="39">
        <f>[2]RawJobs!C244</f>
        <v>9.9999999999999995E-7</v>
      </c>
      <c r="F244" s="39">
        <f>[2]RawJobs!D244</f>
        <v>9.9999999999999995E-7</v>
      </c>
      <c r="G244" s="39">
        <v>9.9999999999999995E-7</v>
      </c>
      <c r="H244" s="39">
        <v>9.9999999999999995E-7</v>
      </c>
      <c r="I244" s="39">
        <v>9.9999999999999995E-7</v>
      </c>
      <c r="J244" s="39">
        <v>9.9999999999999995E-7</v>
      </c>
      <c r="K244" s="39">
        <v>9.9999999999999995E-7</v>
      </c>
      <c r="L244" s="39">
        <v>9.9999999999999995E-7</v>
      </c>
    </row>
    <row r="259" spans="1:12" x14ac:dyDescent="0.25">
      <c r="A259" s="1" t="s">
        <v>319</v>
      </c>
    </row>
    <row r="260" spans="1:12" x14ac:dyDescent="0.25">
      <c r="A260" t="s">
        <v>317</v>
      </c>
      <c r="C260" s="2" t="s">
        <v>66</v>
      </c>
      <c r="D260" s="2" t="s">
        <v>70</v>
      </c>
      <c r="E260" s="2" t="s">
        <v>485</v>
      </c>
      <c r="F260" s="2" t="s">
        <v>71</v>
      </c>
      <c r="G260" s="2" t="s">
        <v>73</v>
      </c>
      <c r="H260" s="2" t="s">
        <v>74</v>
      </c>
      <c r="I260" s="2" t="s">
        <v>75</v>
      </c>
      <c r="J260" s="2" t="s">
        <v>76</v>
      </c>
      <c r="K260" s="2" t="s">
        <v>77</v>
      </c>
      <c r="L260" s="2" t="s">
        <v>78</v>
      </c>
    </row>
    <row r="261" spans="1:12" x14ac:dyDescent="0.25">
      <c r="B261" s="2" t="s">
        <v>146</v>
      </c>
      <c r="C261" s="39">
        <f>[1]RawJobs!C261</f>
        <v>105.93512828020526</v>
      </c>
      <c r="D261" s="39">
        <f>[1]RawJobs!D261</f>
        <v>105.93512828020526</v>
      </c>
      <c r="E261" s="39">
        <f>[2]RawJobs!C261</f>
        <v>105.93512828020526</v>
      </c>
      <c r="F261" s="39">
        <f>[2]RawJobs!D261</f>
        <v>105.93512828020526</v>
      </c>
      <c r="G261" s="39">
        <v>9.9999999999999995E-7</v>
      </c>
      <c r="H261" s="39">
        <v>9.9999999999999995E-7</v>
      </c>
      <c r="I261" s="39">
        <v>9.9999999999999995E-7</v>
      </c>
      <c r="J261" s="39">
        <v>9.9999999999999995E-7</v>
      </c>
      <c r="K261" s="39">
        <v>9.9999999999999995E-7</v>
      </c>
      <c r="L261" s="39">
        <v>9.9999999999999995E-7</v>
      </c>
    </row>
    <row r="262" spans="1:12" x14ac:dyDescent="0.25">
      <c r="B262" s="2" t="s">
        <v>147</v>
      </c>
      <c r="C262" s="39">
        <f>[1]RawJobs!C262</f>
        <v>108.06716245872779</v>
      </c>
      <c r="D262" s="39">
        <f>[1]RawJobs!D262</f>
        <v>108.06716245872758</v>
      </c>
      <c r="E262" s="39">
        <f>[2]RawJobs!C262</f>
        <v>108.06716245872738</v>
      </c>
      <c r="F262" s="39">
        <f>[2]RawJobs!D262</f>
        <v>108.06716245872779</v>
      </c>
      <c r="G262" s="39">
        <v>9.9999999999999995E-7</v>
      </c>
      <c r="H262" s="39">
        <v>9.9999999999999995E-7</v>
      </c>
      <c r="I262" s="39">
        <v>9.9999999999999995E-7</v>
      </c>
      <c r="J262" s="39">
        <v>9.9999999999999995E-7</v>
      </c>
      <c r="K262" s="39">
        <v>9.9999999999999995E-7</v>
      </c>
      <c r="L262" s="39">
        <v>9.9999999999999995E-7</v>
      </c>
    </row>
    <row r="263" spans="1:12" x14ac:dyDescent="0.25">
      <c r="B263" s="2" t="s">
        <v>148</v>
      </c>
      <c r="C263" s="39">
        <f>[1]RawJobs!C263</f>
        <v>105.26277680864342</v>
      </c>
      <c r="D263" s="39">
        <f>[1]RawJobs!D263</f>
        <v>105.26274812132121</v>
      </c>
      <c r="E263" s="39">
        <f>[2]RawJobs!C263</f>
        <v>105.2622641624794</v>
      </c>
      <c r="F263" s="39">
        <f>[2]RawJobs!D263</f>
        <v>105.26194404076556</v>
      </c>
      <c r="G263" s="39">
        <v>9.9999999999999995E-7</v>
      </c>
      <c r="H263" s="39">
        <v>9.9999999999999995E-7</v>
      </c>
      <c r="I263" s="39">
        <v>9.9999999999999995E-7</v>
      </c>
      <c r="J263" s="39">
        <v>9.9999999999999995E-7</v>
      </c>
      <c r="K263" s="39">
        <v>9.9999999999999995E-7</v>
      </c>
      <c r="L263" s="39">
        <v>9.9999999999999995E-7</v>
      </c>
    </row>
    <row r="264" spans="1:12" x14ac:dyDescent="0.25">
      <c r="B264" s="2" t="s">
        <v>149</v>
      </c>
      <c r="C264" s="39">
        <f>[1]RawJobs!C264</f>
        <v>107.11910623354299</v>
      </c>
      <c r="D264" s="39">
        <f>[1]RawJobs!D264</f>
        <v>107.11904404512282</v>
      </c>
      <c r="E264" s="39">
        <f>[2]RawJobs!C264</f>
        <v>107.11799397904214</v>
      </c>
      <c r="F264" s="39">
        <f>[2]RawJobs!D264</f>
        <v>107.11729842271581</v>
      </c>
      <c r="G264" s="39">
        <v>9.9999999999999995E-7</v>
      </c>
      <c r="H264" s="39">
        <v>9.9999999999999995E-7</v>
      </c>
      <c r="I264" s="39">
        <v>9.9999999999999995E-7</v>
      </c>
      <c r="J264" s="39">
        <v>9.9999999999999995E-7</v>
      </c>
      <c r="K264" s="39">
        <v>9.9999999999999995E-7</v>
      </c>
      <c r="L264" s="39">
        <v>9.9999999999999995E-7</v>
      </c>
    </row>
    <row r="265" spans="1:12" x14ac:dyDescent="0.25">
      <c r="B265" s="2" t="s">
        <v>150</v>
      </c>
      <c r="C265" s="39">
        <f>[1]RawJobs!C265</f>
        <v>108.6439936884636</v>
      </c>
      <c r="D265" s="39">
        <f>[1]RawJobs!D265</f>
        <v>108.64389677848381</v>
      </c>
      <c r="E265" s="39">
        <f>[2]RawJobs!C265</f>
        <v>108.62239226223294</v>
      </c>
      <c r="F265" s="39">
        <f>[2]RawJobs!D265</f>
        <v>108.62130769741823</v>
      </c>
      <c r="G265" s="39">
        <v>9.9999999999999995E-7</v>
      </c>
      <c r="H265" s="39">
        <v>9.9999999999999995E-7</v>
      </c>
      <c r="I265" s="39">
        <v>9.9999999999999995E-7</v>
      </c>
      <c r="J265" s="39">
        <v>9.9999999999999995E-7</v>
      </c>
      <c r="K265" s="39">
        <v>9.9999999999999995E-7</v>
      </c>
      <c r="L265" s="39">
        <v>9.9999999999999995E-7</v>
      </c>
    </row>
    <row r="266" spans="1:12" x14ac:dyDescent="0.25">
      <c r="B266" s="2" t="s">
        <v>151</v>
      </c>
      <c r="C266" s="39">
        <f>[1]RawJobs!C266</f>
        <v>109.42005298855776</v>
      </c>
      <c r="D266" s="39">
        <f>[1]RawJobs!D266</f>
        <v>109.41992212619962</v>
      </c>
      <c r="E266" s="39">
        <f>[2]RawJobs!C266</f>
        <v>109.38005205883378</v>
      </c>
      <c r="F266" s="39">
        <f>[2]RawJobs!D266</f>
        <v>109.37858678432301</v>
      </c>
      <c r="G266" s="39">
        <v>9.9999999999999995E-7</v>
      </c>
      <c r="H266" s="39">
        <v>9.9999999999999995E-7</v>
      </c>
      <c r="I266" s="39">
        <v>9.9999999999999995E-7</v>
      </c>
      <c r="J266" s="39">
        <v>9.9999999999999995E-7</v>
      </c>
      <c r="K266" s="39">
        <v>9.9999999999999995E-7</v>
      </c>
      <c r="L266" s="39">
        <v>9.9999999999999995E-7</v>
      </c>
    </row>
    <row r="267" spans="1:12" x14ac:dyDescent="0.25">
      <c r="B267" s="2" t="s">
        <v>152</v>
      </c>
      <c r="C267" s="39">
        <f>[1]RawJobs!C267</f>
        <v>109.79896712964236</v>
      </c>
      <c r="D267" s="39">
        <f>[1]RawJobs!D267</f>
        <v>109.80176866259782</v>
      </c>
      <c r="E267" s="39">
        <f>[2]RawJobs!C267</f>
        <v>109.81910345384678</v>
      </c>
      <c r="F267" s="39">
        <f>[2]RawJobs!D267</f>
        <v>109.81731050148423</v>
      </c>
      <c r="G267" s="39">
        <v>9.9999999999999995E-7</v>
      </c>
      <c r="H267" s="39">
        <v>9.9999999999999995E-7</v>
      </c>
      <c r="I267" s="39">
        <v>9.9999999999999995E-7</v>
      </c>
      <c r="J267" s="39">
        <v>9.9999999999999995E-7</v>
      </c>
      <c r="K267" s="39">
        <v>9.9999999999999995E-7</v>
      </c>
      <c r="L267" s="39">
        <v>9.9999999999999995E-7</v>
      </c>
    </row>
    <row r="268" spans="1:12" x14ac:dyDescent="0.25">
      <c r="B268" s="2" t="s">
        <v>153</v>
      </c>
      <c r="C268" s="39">
        <f>[1]RawJobs!C268</f>
        <v>110.13730194174092</v>
      </c>
      <c r="D268" s="39">
        <f>[1]RawJobs!D268</f>
        <v>110.14284961774025</v>
      </c>
      <c r="E268" s="39">
        <f>[2]RawJobs!C268</f>
        <v>110.21687098584158</v>
      </c>
      <c r="F268" s="39">
        <f>[2]RawJobs!D268</f>
        <v>110.21485991216525</v>
      </c>
      <c r="G268" s="39">
        <v>9.9999999999999995E-7</v>
      </c>
      <c r="H268" s="39">
        <v>9.9999999999999995E-7</v>
      </c>
      <c r="I268" s="39">
        <v>9.9999999999999995E-7</v>
      </c>
      <c r="J268" s="39">
        <v>9.9999999999999995E-7</v>
      </c>
      <c r="K268" s="39">
        <v>9.9999999999999995E-7</v>
      </c>
      <c r="L268" s="39">
        <v>9.9999999999999995E-7</v>
      </c>
    </row>
    <row r="269" spans="1:12" x14ac:dyDescent="0.25">
      <c r="B269" s="2" t="s">
        <v>154</v>
      </c>
      <c r="C269" s="39">
        <f>[1]RawJobs!C269</f>
        <v>111.23776405024353</v>
      </c>
      <c r="D269" s="39">
        <f>[1]RawJobs!D269</f>
        <v>111.24681400880048</v>
      </c>
      <c r="E269" s="39">
        <f>[2]RawJobs!C269</f>
        <v>111.3629074807221</v>
      </c>
      <c r="F269" s="39">
        <f>[2]RawJobs!D269</f>
        <v>111.36091005159304</v>
      </c>
      <c r="G269" s="39">
        <v>9.9999999999999995E-7</v>
      </c>
      <c r="H269" s="39">
        <v>9.9999999999999995E-7</v>
      </c>
      <c r="I269" s="39">
        <v>9.9999999999999995E-7</v>
      </c>
      <c r="J269" s="39">
        <v>9.9999999999999995E-7</v>
      </c>
      <c r="K269" s="39">
        <v>9.9999999999999995E-7</v>
      </c>
      <c r="L269" s="39">
        <v>9.9999999999999995E-7</v>
      </c>
    </row>
    <row r="270" spans="1:12" x14ac:dyDescent="0.25">
      <c r="B270" s="2" t="s">
        <v>155</v>
      </c>
      <c r="C270" s="39">
        <f>[1]RawJobs!C270</f>
        <v>112.49414535353732</v>
      </c>
      <c r="D270" s="39">
        <f>[1]RawJobs!D270</f>
        <v>112.50487019038523</v>
      </c>
      <c r="E270" s="39">
        <f>[2]RawJobs!C270</f>
        <v>112.46334073185561</v>
      </c>
      <c r="F270" s="39">
        <f>[2]RawJobs!D270</f>
        <v>112.46126184368671</v>
      </c>
      <c r="G270" s="39">
        <v>9.9999999999999995E-7</v>
      </c>
      <c r="H270" s="39">
        <v>9.9999999999999995E-7</v>
      </c>
      <c r="I270" s="39">
        <v>9.9999999999999995E-7</v>
      </c>
      <c r="J270" s="39">
        <v>9.9999999999999995E-7</v>
      </c>
      <c r="K270" s="39">
        <v>9.9999999999999995E-7</v>
      </c>
      <c r="L270" s="39">
        <v>9.9999999999999995E-7</v>
      </c>
    </row>
    <row r="271" spans="1:12" x14ac:dyDescent="0.25">
      <c r="B271" s="2" t="s">
        <v>156</v>
      </c>
      <c r="C271" s="39">
        <f>[1]RawJobs!C271</f>
        <v>113.81561781762923</v>
      </c>
      <c r="D271" s="39">
        <f>[1]RawJobs!D271</f>
        <v>113.82597505766238</v>
      </c>
      <c r="E271" s="39">
        <f>[2]RawJobs!C271</f>
        <v>113.5304262407675</v>
      </c>
      <c r="F271" s="39">
        <f>[2]RawJobs!D271</f>
        <v>113.53409383529967</v>
      </c>
      <c r="G271" s="39">
        <v>9.9999999999999995E-7</v>
      </c>
      <c r="H271" s="39">
        <v>9.9999999999999995E-7</v>
      </c>
      <c r="I271" s="39">
        <v>9.9999999999999995E-7</v>
      </c>
      <c r="J271" s="39">
        <v>9.9999999999999995E-7</v>
      </c>
      <c r="K271" s="39">
        <v>9.9999999999999995E-7</v>
      </c>
      <c r="L271" s="39">
        <v>9.9999999999999995E-7</v>
      </c>
    </row>
    <row r="272" spans="1:12" x14ac:dyDescent="0.25">
      <c r="B272" s="2" t="s">
        <v>157</v>
      </c>
      <c r="C272" s="39">
        <f>[1]RawJobs!C272</f>
        <v>115.31348758412454</v>
      </c>
      <c r="D272" s="39">
        <f>[1]RawJobs!D272</f>
        <v>115.32785404761063</v>
      </c>
      <c r="E272" s="39">
        <f>[2]RawJobs!C272</f>
        <v>114.72578655367353</v>
      </c>
      <c r="F272" s="39">
        <f>[2]RawJobs!D272</f>
        <v>114.72348475339595</v>
      </c>
      <c r="G272" s="39">
        <v>9.9999999999999995E-7</v>
      </c>
      <c r="H272" s="39">
        <v>9.9999999999999995E-7</v>
      </c>
      <c r="I272" s="39">
        <v>9.9999999999999995E-7</v>
      </c>
      <c r="J272" s="39">
        <v>9.9999999999999995E-7</v>
      </c>
      <c r="K272" s="39">
        <v>9.9999999999999995E-7</v>
      </c>
      <c r="L272" s="39">
        <v>9.9999999999999995E-7</v>
      </c>
    </row>
    <row r="273" spans="2:12" x14ac:dyDescent="0.25">
      <c r="B273" s="2" t="s">
        <v>158</v>
      </c>
      <c r="C273" s="39">
        <f>[1]RawJobs!C273</f>
        <v>117.06135174309441</v>
      </c>
      <c r="D273" s="39">
        <f>[1]RawJobs!D273</f>
        <v>117.07125262507097</v>
      </c>
      <c r="E273" s="39">
        <f>[2]RawJobs!C273</f>
        <v>116.00318453145746</v>
      </c>
      <c r="F273" s="39">
        <f>[2]RawJobs!D273</f>
        <v>116.00284929402734</v>
      </c>
      <c r="G273" s="39">
        <v>9.9999999999999995E-7</v>
      </c>
      <c r="H273" s="39">
        <v>9.9999999999999995E-7</v>
      </c>
      <c r="I273" s="39">
        <v>9.9999999999999995E-7</v>
      </c>
      <c r="J273" s="39">
        <v>9.9999999999999995E-7</v>
      </c>
      <c r="K273" s="39">
        <v>9.9999999999999995E-7</v>
      </c>
      <c r="L273" s="39">
        <v>9.9999999999999995E-7</v>
      </c>
    </row>
    <row r="274" spans="2:12" x14ac:dyDescent="0.25">
      <c r="B274" s="2" t="s">
        <v>159</v>
      </c>
      <c r="C274" s="39">
        <f>[1]RawJobs!C274</f>
        <v>118.92158920764965</v>
      </c>
      <c r="D274" s="39">
        <f>[1]RawJobs!D274</f>
        <v>118.86414827492253</v>
      </c>
      <c r="E274" s="39">
        <f>[2]RawJobs!C274</f>
        <v>117.32728036656785</v>
      </c>
      <c r="F274" s="39">
        <f>[2]RawJobs!D274</f>
        <v>117.27786100914307</v>
      </c>
      <c r="G274" s="39">
        <v>9.9999999999999995E-7</v>
      </c>
      <c r="H274" s="39">
        <v>9.9999999999999995E-7</v>
      </c>
      <c r="I274" s="39">
        <v>9.9999999999999995E-7</v>
      </c>
      <c r="J274" s="39">
        <v>9.9999999999999995E-7</v>
      </c>
      <c r="K274" s="39">
        <v>9.9999999999999995E-7</v>
      </c>
      <c r="L274" s="39">
        <v>9.9999999999999995E-7</v>
      </c>
    </row>
    <row r="275" spans="2:12" x14ac:dyDescent="0.25">
      <c r="B275" s="2" t="s">
        <v>160</v>
      </c>
      <c r="C275" s="39">
        <f>[1]RawJobs!C275</f>
        <v>120.75848164047093</v>
      </c>
      <c r="D275" s="39">
        <f>[1]RawJobs!D275</f>
        <v>120.61745791681729</v>
      </c>
      <c r="E275" s="39">
        <f>[2]RawJobs!C275</f>
        <v>118.68182958227666</v>
      </c>
      <c r="F275" s="39">
        <f>[2]RawJobs!D275</f>
        <v>118.53290350853845</v>
      </c>
      <c r="G275" s="39">
        <v>9.9999999999999995E-7</v>
      </c>
      <c r="H275" s="39">
        <v>9.9999999999999995E-7</v>
      </c>
      <c r="I275" s="39">
        <v>9.9999999999999995E-7</v>
      </c>
      <c r="J275" s="39">
        <v>9.9999999999999995E-7</v>
      </c>
      <c r="K275" s="39">
        <v>9.9999999999999995E-7</v>
      </c>
      <c r="L275" s="39">
        <v>9.9999999999999995E-7</v>
      </c>
    </row>
    <row r="276" spans="2:12" x14ac:dyDescent="0.25">
      <c r="B276" s="2" t="s">
        <v>161</v>
      </c>
      <c r="C276" s="39">
        <f>[1]RawJobs!C276</f>
        <v>122.60643558910512</v>
      </c>
      <c r="D276" s="39">
        <f>[1]RawJobs!D276</f>
        <v>122.41957558489396</v>
      </c>
      <c r="E276" s="39">
        <f>[2]RawJobs!C276</f>
        <v>120.09115959593578</v>
      </c>
      <c r="F276" s="39">
        <f>[2]RawJobs!D276</f>
        <v>119.79456318419369</v>
      </c>
      <c r="G276" s="39">
        <v>9.9999999999999995E-7</v>
      </c>
      <c r="H276" s="39">
        <v>9.9999999999999995E-7</v>
      </c>
      <c r="I276" s="39">
        <v>9.9999999999999995E-7</v>
      </c>
      <c r="J276" s="39">
        <v>9.9999999999999995E-7</v>
      </c>
      <c r="K276" s="39">
        <v>9.9999999999999995E-7</v>
      </c>
      <c r="L276" s="39">
        <v>9.9999999999999995E-7</v>
      </c>
    </row>
    <row r="277" spans="2:12" x14ac:dyDescent="0.25">
      <c r="B277" s="2" t="s">
        <v>162</v>
      </c>
      <c r="C277" s="39">
        <f>[1]RawJobs!C277</f>
        <v>124.43411925094247</v>
      </c>
      <c r="D277" s="39">
        <f>[1]RawJobs!D277</f>
        <v>124.33547960059747</v>
      </c>
      <c r="E277" s="39">
        <f>[2]RawJobs!C277</f>
        <v>121.23376487668054</v>
      </c>
      <c r="F277" s="39">
        <f>[2]RawJobs!D277</f>
        <v>120.83321933568648</v>
      </c>
      <c r="G277" s="39">
        <v>9.9999999999999995E-7</v>
      </c>
      <c r="H277" s="39">
        <v>9.9999999999999995E-7</v>
      </c>
      <c r="I277" s="39">
        <v>9.9999999999999995E-7</v>
      </c>
      <c r="J277" s="39">
        <v>9.9999999999999995E-7</v>
      </c>
      <c r="K277" s="39">
        <v>9.9999999999999995E-7</v>
      </c>
      <c r="L277" s="39">
        <v>9.9999999999999995E-7</v>
      </c>
    </row>
    <row r="278" spans="2:12" x14ac:dyDescent="0.25">
      <c r="B278" s="2" t="s">
        <v>163</v>
      </c>
      <c r="C278" s="39">
        <f>[1]RawJobs!C278</f>
        <v>126.18790748839909</v>
      </c>
      <c r="D278" s="39">
        <f>[1]RawJobs!D278</f>
        <v>126.18921641481064</v>
      </c>
      <c r="E278" s="39">
        <f>[2]RawJobs!C278</f>
        <v>122.20888593424232</v>
      </c>
      <c r="F278" s="39">
        <f>[2]RawJobs!D278</f>
        <v>121.63262369786051</v>
      </c>
      <c r="G278" s="39">
        <v>9.9999999999999995E-7</v>
      </c>
      <c r="H278" s="39">
        <v>9.9999999999999995E-7</v>
      </c>
      <c r="I278" s="39">
        <v>9.9999999999999995E-7</v>
      </c>
      <c r="J278" s="39">
        <v>9.9999999999999995E-7</v>
      </c>
      <c r="K278" s="39">
        <v>9.9999999999999995E-7</v>
      </c>
      <c r="L278" s="39">
        <v>9.9999999999999995E-7</v>
      </c>
    </row>
    <row r="279" spans="2:12" x14ac:dyDescent="0.25">
      <c r="B279" s="2" t="s">
        <v>164</v>
      </c>
      <c r="C279" s="39">
        <f>[1]RawJobs!C279</f>
        <v>128.01900577487322</v>
      </c>
      <c r="D279" s="39">
        <f>[1]RawJobs!D279</f>
        <v>128.23464113354905</v>
      </c>
      <c r="E279" s="39">
        <f>[2]RawJobs!C279</f>
        <v>123.12805463746517</v>
      </c>
      <c r="F279" s="39">
        <f>[2]RawJobs!D279</f>
        <v>122.30826489416405</v>
      </c>
      <c r="G279" s="39">
        <v>9.9999999999999995E-7</v>
      </c>
      <c r="H279" s="39">
        <v>9.9999999999999995E-7</v>
      </c>
      <c r="I279" s="39">
        <v>9.9999999999999995E-7</v>
      </c>
      <c r="J279" s="39">
        <v>9.9999999999999995E-7</v>
      </c>
      <c r="K279" s="39">
        <v>9.9999999999999995E-7</v>
      </c>
      <c r="L279" s="39">
        <v>9.9999999999999995E-7</v>
      </c>
    </row>
    <row r="280" spans="2:12" x14ac:dyDescent="0.25">
      <c r="B280" s="2" t="s">
        <v>165</v>
      </c>
      <c r="C280" s="39">
        <f>[1]RawJobs!C280</f>
        <v>130.1383013574455</v>
      </c>
      <c r="D280" s="39">
        <f>[1]RawJobs!D280</f>
        <v>130.4284591266053</v>
      </c>
      <c r="E280" s="39">
        <f>[2]RawJobs!C280</f>
        <v>124.16078317570012</v>
      </c>
      <c r="F280" s="39">
        <f>[2]RawJobs!D280</f>
        <v>123.05088214282198</v>
      </c>
      <c r="G280" s="39">
        <v>9.9999999999999995E-7</v>
      </c>
      <c r="H280" s="39">
        <v>9.9999999999999995E-7</v>
      </c>
      <c r="I280" s="39">
        <v>9.9999999999999995E-7</v>
      </c>
      <c r="J280" s="39">
        <v>9.9999999999999995E-7</v>
      </c>
      <c r="K280" s="39">
        <v>9.9999999999999995E-7</v>
      </c>
      <c r="L280" s="39">
        <v>9.9999999999999995E-7</v>
      </c>
    </row>
    <row r="281" spans="2:12" x14ac:dyDescent="0.25">
      <c r="B281" s="2" t="s">
        <v>166</v>
      </c>
      <c r="C281" s="39">
        <f>[1]RawJobs!C281</f>
        <v>132.488501038756</v>
      </c>
      <c r="D281" s="39">
        <f>[1]RawJobs!D281</f>
        <v>132.68410579832971</v>
      </c>
      <c r="E281" s="39">
        <f>[2]RawJobs!C281</f>
        <v>125.17517316977353</v>
      </c>
      <c r="F281" s="39">
        <f>[2]RawJobs!D281</f>
        <v>123.79643639053893</v>
      </c>
      <c r="G281" s="39">
        <v>9.9999999999999995E-7</v>
      </c>
      <c r="H281" s="39">
        <v>9.9999999999999995E-7</v>
      </c>
      <c r="I281" s="39">
        <v>9.9999999999999995E-7</v>
      </c>
      <c r="J281" s="39">
        <v>9.9999999999999995E-7</v>
      </c>
      <c r="K281" s="39">
        <v>9.9999999999999995E-7</v>
      </c>
      <c r="L281" s="39">
        <v>9.9999999999999995E-7</v>
      </c>
    </row>
    <row r="282" spans="2:12" x14ac:dyDescent="0.25">
      <c r="B282" s="2" t="s">
        <v>167</v>
      </c>
      <c r="C282" s="39">
        <f>[1]RawJobs!C282</f>
        <v>134.9428047765912</v>
      </c>
      <c r="D282" s="39">
        <f>[1]RawJobs!D282</f>
        <v>135.27468366557983</v>
      </c>
      <c r="E282" s="39">
        <f>[2]RawJobs!C282</f>
        <v>126.20703307052142</v>
      </c>
      <c r="F282" s="39">
        <f>[2]RawJobs!D282</f>
        <v>124.39208295711954</v>
      </c>
      <c r="G282" s="39">
        <v>9.9999999999999995E-7</v>
      </c>
      <c r="H282" s="39">
        <v>9.9999999999999995E-7</v>
      </c>
      <c r="I282" s="39">
        <v>9.9999999999999995E-7</v>
      </c>
      <c r="J282" s="39">
        <v>9.9999999999999995E-7</v>
      </c>
      <c r="K282" s="39">
        <v>9.9999999999999995E-7</v>
      </c>
      <c r="L282" s="39">
        <v>9.9999999999999995E-7</v>
      </c>
    </row>
    <row r="283" spans="2:12" x14ac:dyDescent="0.25">
      <c r="B283" s="2" t="s">
        <v>168</v>
      </c>
      <c r="C283" s="39">
        <f>[1]RawJobs!C283</f>
        <v>137.62948984667895</v>
      </c>
      <c r="D283" s="39">
        <f>[1]RawJobs!D283</f>
        <v>137.98807200609238</v>
      </c>
      <c r="E283" s="39">
        <f>[2]RawJobs!C283</f>
        <v>127.22038508096797</v>
      </c>
      <c r="F283" s="39">
        <f>[2]RawJobs!D283</f>
        <v>125.08099976094053</v>
      </c>
      <c r="G283" s="39">
        <v>9.9999999999999995E-7</v>
      </c>
      <c r="H283" s="39">
        <v>9.9999999999999995E-7</v>
      </c>
      <c r="I283" s="39">
        <v>9.9999999999999995E-7</v>
      </c>
      <c r="J283" s="39">
        <v>9.9999999999999995E-7</v>
      </c>
      <c r="K283" s="39">
        <v>9.9999999999999995E-7</v>
      </c>
      <c r="L283" s="39">
        <v>9.9999999999999995E-7</v>
      </c>
    </row>
    <row r="284" spans="2:12" x14ac:dyDescent="0.25">
      <c r="B284" s="2" t="s">
        <v>169</v>
      </c>
      <c r="C284" s="39">
        <f>[1]RawJobs!C284</f>
        <v>140.37619108996492</v>
      </c>
      <c r="D284" s="39">
        <f>[1]RawJobs!D284</f>
        <v>140.89561258792966</v>
      </c>
      <c r="E284" s="39">
        <f>[2]RawJobs!C284</f>
        <v>128.22343908032781</v>
      </c>
      <c r="F284" s="39">
        <f>[2]RawJobs!D284</f>
        <v>126.04055882297615</v>
      </c>
      <c r="G284" s="39">
        <v>9.9999999999999995E-7</v>
      </c>
      <c r="H284" s="39">
        <v>9.9999999999999995E-7</v>
      </c>
      <c r="I284" s="39">
        <v>9.9999999999999995E-7</v>
      </c>
      <c r="J284" s="39">
        <v>9.9999999999999995E-7</v>
      </c>
      <c r="K284" s="39">
        <v>9.9999999999999995E-7</v>
      </c>
      <c r="L284" s="39">
        <v>9.9999999999999995E-7</v>
      </c>
    </row>
    <row r="285" spans="2:12" x14ac:dyDescent="0.25">
      <c r="B285" s="2" t="s">
        <v>170</v>
      </c>
      <c r="C285" s="39">
        <f>[1]RawJobs!C285</f>
        <v>143.18794049771259</v>
      </c>
      <c r="D285" s="39">
        <f>[1]RawJobs!D285</f>
        <v>143.71141309493365</v>
      </c>
      <c r="E285" s="39">
        <f>[2]RawJobs!C285</f>
        <v>129.14848694262582</v>
      </c>
      <c r="F285" s="39">
        <f>[2]RawJobs!D285</f>
        <v>127.26180664980882</v>
      </c>
      <c r="G285" s="39">
        <v>9.9999999999999995E-7</v>
      </c>
      <c r="H285" s="39">
        <v>9.9999999999999995E-7</v>
      </c>
      <c r="I285" s="39">
        <v>9.9999999999999995E-7</v>
      </c>
      <c r="J285" s="39">
        <v>9.9999999999999995E-7</v>
      </c>
      <c r="K285" s="39">
        <v>9.9999999999999995E-7</v>
      </c>
      <c r="L285" s="39">
        <v>9.9999999999999995E-7</v>
      </c>
    </row>
    <row r="286" spans="2:12" x14ac:dyDescent="0.25">
      <c r="B286" s="2" t="s">
        <v>171</v>
      </c>
      <c r="C286" s="39">
        <f>[1]RawJobs!C286</f>
        <v>146.13456870340971</v>
      </c>
      <c r="D286" s="39">
        <f>[1]RawJobs!D286</f>
        <v>146.61486896207518</v>
      </c>
      <c r="E286" s="39">
        <f>[2]RawJobs!C286</f>
        <v>130.09461493889228</v>
      </c>
      <c r="F286" s="39">
        <f>[2]RawJobs!D286</f>
        <v>128.55415144479298</v>
      </c>
      <c r="G286" s="39">
        <v>9.9999999999999995E-7</v>
      </c>
      <c r="H286" s="39">
        <v>9.9999999999999995E-7</v>
      </c>
      <c r="I286" s="39">
        <v>9.9999999999999995E-7</v>
      </c>
      <c r="J286" s="39">
        <v>9.9999999999999995E-7</v>
      </c>
      <c r="K286" s="39">
        <v>9.9999999999999995E-7</v>
      </c>
      <c r="L286" s="39">
        <v>9.9999999999999995E-7</v>
      </c>
    </row>
    <row r="287" spans="2:12" x14ac:dyDescent="0.25">
      <c r="B287" s="2" t="s">
        <v>172</v>
      </c>
      <c r="C287" s="39">
        <f>[1]RawJobs!C287</f>
        <v>149.06476936751875</v>
      </c>
      <c r="D287" s="39">
        <f>[1]RawJobs!D287</f>
        <v>149.5418793264198</v>
      </c>
      <c r="E287" s="39">
        <f>[2]RawJobs!C287</f>
        <v>130.9944399186214</v>
      </c>
      <c r="F287" s="39">
        <f>[2]RawJobs!D287</f>
        <v>129.78155842576317</v>
      </c>
      <c r="G287" s="39">
        <v>9.9999999999999995E-7</v>
      </c>
      <c r="H287" s="39">
        <v>9.9999999999999995E-7</v>
      </c>
      <c r="I287" s="39">
        <v>9.9999999999999995E-7</v>
      </c>
      <c r="J287" s="39">
        <v>9.9999999999999995E-7</v>
      </c>
      <c r="K287" s="39">
        <v>9.9999999999999995E-7</v>
      </c>
      <c r="L287" s="39">
        <v>9.9999999999999995E-7</v>
      </c>
    </row>
    <row r="288" spans="2:12" x14ac:dyDescent="0.25">
      <c r="B288" s="2" t="s">
        <v>173</v>
      </c>
      <c r="C288" s="39">
        <f>[1]RawJobs!C288</f>
        <v>152.08046847365642</v>
      </c>
      <c r="D288" s="39">
        <f>[1]RawJobs!D288</f>
        <v>152.54580757769452</v>
      </c>
      <c r="E288" s="39">
        <f>[2]RawJobs!C288</f>
        <v>131.89021347959104</v>
      </c>
      <c r="F288" s="39">
        <f>[2]RawJobs!D288</f>
        <v>130.92988435345353</v>
      </c>
      <c r="G288" s="39">
        <v>9.9999999999999995E-7</v>
      </c>
      <c r="H288" s="39">
        <v>9.9999999999999995E-7</v>
      </c>
      <c r="I288" s="39">
        <v>9.9999999999999995E-7</v>
      </c>
      <c r="J288" s="39">
        <v>9.9999999999999995E-7</v>
      </c>
      <c r="K288" s="39">
        <v>9.9999999999999995E-7</v>
      </c>
      <c r="L288" s="39">
        <v>9.9999999999999995E-7</v>
      </c>
    </row>
    <row r="289" spans="2:18" x14ac:dyDescent="0.25">
      <c r="B289" s="2" t="s">
        <v>174</v>
      </c>
      <c r="C289" s="39">
        <f>[1]RawJobs!C289</f>
        <v>155.12224524337037</v>
      </c>
      <c r="D289" s="39">
        <f>[1]RawJobs!D289</f>
        <v>155.55443252893909</v>
      </c>
      <c r="E289" s="39">
        <f>[2]RawJobs!C289</f>
        <v>132.77424971368353</v>
      </c>
      <c r="F289" s="39">
        <f>[2]RawJobs!D289</f>
        <v>131.9469537449298</v>
      </c>
      <c r="G289" s="39">
        <v>9.9999999999999995E-7</v>
      </c>
      <c r="H289" s="39">
        <v>9.9999999999999995E-7</v>
      </c>
      <c r="I289" s="39">
        <v>9.9999999999999995E-7</v>
      </c>
      <c r="J289" s="39">
        <v>9.9999999999999995E-7</v>
      </c>
      <c r="K289" s="39">
        <v>9.9999999999999995E-7</v>
      </c>
      <c r="L289" s="39">
        <v>9.9999999999999995E-7</v>
      </c>
    </row>
    <row r="290" spans="2:18" x14ac:dyDescent="0.25">
      <c r="B290" s="2" t="s">
        <v>175</v>
      </c>
      <c r="C290" s="39">
        <f>[1]RawJobs!C290</f>
        <v>158.42658034601141</v>
      </c>
      <c r="D290" s="39">
        <f>[1]RawJobs!D290</f>
        <v>158.85028928700834</v>
      </c>
      <c r="E290" s="39">
        <f>[2]RawJobs!C290</f>
        <v>133.71391540942727</v>
      </c>
      <c r="F290" s="39">
        <f>[2]RawJobs!D290</f>
        <v>132.98033870201948</v>
      </c>
      <c r="G290" s="39">
        <v>9.9999999999999995E-7</v>
      </c>
      <c r="H290" s="39">
        <v>9.9999999999999995E-7</v>
      </c>
      <c r="I290" s="39">
        <v>9.9999999999999995E-7</v>
      </c>
      <c r="J290" s="39">
        <v>9.9999999999999995E-7</v>
      </c>
      <c r="K290" s="39">
        <v>9.9999999999999995E-7</v>
      </c>
      <c r="L290" s="39">
        <v>9.9999999999999995E-7</v>
      </c>
    </row>
    <row r="291" spans="2:18" x14ac:dyDescent="0.25">
      <c r="B291" s="2" t="s">
        <v>176</v>
      </c>
      <c r="C291" s="39">
        <f>[1]RawJobs!C291</f>
        <v>161.91556122851497</v>
      </c>
      <c r="D291" s="39">
        <f>[1]RawJobs!D291</f>
        <v>162.3437004004679</v>
      </c>
      <c r="E291" s="39">
        <f>[2]RawJobs!C291</f>
        <v>134.69849361248359</v>
      </c>
      <c r="F291" s="39">
        <f>[2]RawJobs!D291</f>
        <v>133.99329276877461</v>
      </c>
      <c r="G291" s="39">
        <v>9.9999999999999995E-7</v>
      </c>
      <c r="H291" s="39">
        <v>9.9999999999999995E-7</v>
      </c>
      <c r="I291" s="39">
        <v>9.9999999999999995E-7</v>
      </c>
      <c r="J291" s="39">
        <v>9.9999999999999995E-7</v>
      </c>
      <c r="K291" s="39">
        <v>9.9999999999999995E-7</v>
      </c>
      <c r="L291" s="39">
        <v>9.9999999999999995E-7</v>
      </c>
    </row>
    <row r="292" spans="2:18" x14ac:dyDescent="0.25">
      <c r="B292" s="2" t="s">
        <v>177</v>
      </c>
      <c r="C292" s="39">
        <f>[1]RawJobs!C292</f>
        <v>165.5026260946737</v>
      </c>
      <c r="D292" s="39">
        <f>[1]RawJobs!D292</f>
        <v>165.94250391267676</v>
      </c>
      <c r="E292" s="39">
        <f>[2]RawJobs!C292</f>
        <v>135.43859997181994</v>
      </c>
      <c r="F292" s="39">
        <f>[2]RawJobs!D292</f>
        <v>134.84267593685703</v>
      </c>
      <c r="G292" s="39">
        <v>9.9999999999999995E-7</v>
      </c>
      <c r="H292" s="39">
        <v>9.9999999999999995E-7</v>
      </c>
      <c r="I292" s="39">
        <v>9.9999999999999995E-7</v>
      </c>
      <c r="J292" s="39">
        <v>9.9999999999999995E-7</v>
      </c>
      <c r="K292" s="39">
        <v>9.9999999999999995E-7</v>
      </c>
      <c r="L292" s="39">
        <v>9.9999999999999995E-7</v>
      </c>
    </row>
    <row r="293" spans="2:18" x14ac:dyDescent="0.25">
      <c r="B293" s="2" t="s">
        <v>178</v>
      </c>
      <c r="C293" s="39">
        <f>[1]RawJobs!C293</f>
        <v>169.49306580380667</v>
      </c>
      <c r="D293" s="39">
        <f>[1]RawJobs!D293</f>
        <v>169.9640748656557</v>
      </c>
      <c r="E293" s="39">
        <f>[2]RawJobs!C293</f>
        <v>136.44843334810179</v>
      </c>
      <c r="F293" s="39">
        <f>[2]RawJobs!D293</f>
        <v>135.87651306678251</v>
      </c>
      <c r="G293" s="39">
        <v>9.9999999999999995E-7</v>
      </c>
      <c r="H293" s="39">
        <v>9.9999999999999995E-7</v>
      </c>
      <c r="I293" s="39">
        <v>9.9999999999999995E-7</v>
      </c>
      <c r="J293" s="39">
        <v>9.9999999999999995E-7</v>
      </c>
      <c r="K293" s="39">
        <v>9.9999999999999995E-7</v>
      </c>
      <c r="L293" s="39">
        <v>9.9999999999999995E-7</v>
      </c>
    </row>
    <row r="294" spans="2:18" x14ac:dyDescent="0.25">
      <c r="B294" s="2" t="s">
        <v>179</v>
      </c>
      <c r="C294" s="39">
        <f>[1]RawJobs!C294</f>
        <v>173.710295823221</v>
      </c>
      <c r="D294" s="39">
        <f>[1]RawJobs!D294</f>
        <v>174.21561073278491</v>
      </c>
      <c r="E294" s="39">
        <f>[2]RawJobs!C294</f>
        <v>137.59024818333845</v>
      </c>
      <c r="F294" s="39">
        <f>[2]RawJobs!D294</f>
        <v>137.04419203314274</v>
      </c>
      <c r="G294" s="39">
        <v>9.9999999999999995E-7</v>
      </c>
      <c r="H294" s="39">
        <v>9.9999999999999995E-7</v>
      </c>
      <c r="I294" s="39">
        <v>9.9999999999999995E-7</v>
      </c>
      <c r="J294" s="39">
        <v>9.9999999999999995E-7</v>
      </c>
      <c r="K294" s="39">
        <v>9.9999999999999995E-7</v>
      </c>
      <c r="L294" s="39">
        <v>9.9999999999999995E-7</v>
      </c>
      <c r="O294">
        <f>C294*1.613</f>
        <v>280.19470716285548</v>
      </c>
      <c r="P294">
        <f t="shared" ref="P294:R294" si="3">D294*1.613</f>
        <v>281.00978011198208</v>
      </c>
      <c r="Q294">
        <f t="shared" si="3"/>
        <v>221.93307031972492</v>
      </c>
      <c r="R294">
        <f t="shared" si="3"/>
        <v>221.05228174945924</v>
      </c>
    </row>
    <row r="295" spans="2:18" x14ac:dyDescent="0.25">
      <c r="B295" s="2" t="s">
        <v>180</v>
      </c>
      <c r="C295" s="39">
        <f>[1]RawJobs!C295</f>
        <v>9.9999999999999995E-7</v>
      </c>
      <c r="D295" s="39">
        <f>[1]RawJobs!D295</f>
        <v>9.9999999999999995E-7</v>
      </c>
      <c r="E295" s="39">
        <f>[2]RawJobs!C295</f>
        <v>9.9999999999999995E-7</v>
      </c>
      <c r="F295" s="39">
        <f>[2]RawJobs!D295</f>
        <v>9.9999999999999995E-7</v>
      </c>
      <c r="G295" s="39">
        <v>9.9999999999999995E-7</v>
      </c>
      <c r="H295" s="39">
        <v>9.9999999999999995E-7</v>
      </c>
      <c r="I295" s="39">
        <v>9.9999999999999995E-7</v>
      </c>
      <c r="J295" s="39">
        <v>9.9999999999999995E-7</v>
      </c>
      <c r="K295" s="39">
        <v>9.9999999999999995E-7</v>
      </c>
      <c r="L295" s="39">
        <v>9.9999999999999995E-7</v>
      </c>
    </row>
    <row r="296" spans="2:18" x14ac:dyDescent="0.25">
      <c r="B296" s="2" t="s">
        <v>181</v>
      </c>
      <c r="C296" s="39">
        <f>[1]RawJobs!C296</f>
        <v>9.9999999999999995E-7</v>
      </c>
      <c r="D296" s="39">
        <f>[1]RawJobs!D296</f>
        <v>9.9999999999999995E-7</v>
      </c>
      <c r="E296" s="39">
        <f>[2]RawJobs!C296</f>
        <v>9.9999999999999995E-7</v>
      </c>
      <c r="F296" s="39">
        <f>[2]RawJobs!D296</f>
        <v>9.9999999999999995E-7</v>
      </c>
      <c r="G296" s="39">
        <v>9.9999999999999995E-7</v>
      </c>
      <c r="H296" s="39">
        <v>9.9999999999999995E-7</v>
      </c>
      <c r="I296" s="39">
        <v>9.9999999999999995E-7</v>
      </c>
      <c r="J296" s="39">
        <v>9.9999999999999995E-7</v>
      </c>
      <c r="K296" s="39">
        <v>9.9999999999999995E-7</v>
      </c>
      <c r="L296" s="39">
        <v>9.9999999999999995E-7</v>
      </c>
    </row>
    <row r="297" spans="2:18" x14ac:dyDescent="0.25">
      <c r="B297" s="2" t="s">
        <v>182</v>
      </c>
      <c r="C297" s="39">
        <f>[1]RawJobs!C297</f>
        <v>9.9999999999999995E-7</v>
      </c>
      <c r="D297" s="39">
        <f>[1]RawJobs!D297</f>
        <v>9.9999999999999995E-7</v>
      </c>
      <c r="E297" s="39">
        <f>[2]RawJobs!C297</f>
        <v>9.9999999999999995E-7</v>
      </c>
      <c r="F297" s="39">
        <f>[2]RawJobs!D297</f>
        <v>9.9999999999999995E-7</v>
      </c>
      <c r="G297" s="39">
        <v>9.9999999999999995E-7</v>
      </c>
      <c r="H297" s="39">
        <v>9.9999999999999995E-7</v>
      </c>
      <c r="I297" s="39">
        <v>9.9999999999999995E-7</v>
      </c>
      <c r="J297" s="39">
        <v>9.9999999999999995E-7</v>
      </c>
      <c r="K297" s="39">
        <v>9.9999999999999995E-7</v>
      </c>
      <c r="L297" s="39">
        <v>9.9999999999999995E-7</v>
      </c>
    </row>
    <row r="298" spans="2:18" x14ac:dyDescent="0.25">
      <c r="B298" s="2" t="s">
        <v>183</v>
      </c>
      <c r="C298" s="39">
        <f>[1]RawJobs!C298</f>
        <v>9.9999999999999995E-7</v>
      </c>
      <c r="D298" s="39">
        <f>[1]RawJobs!D298</f>
        <v>9.9999999999999995E-7</v>
      </c>
      <c r="E298" s="39">
        <f>[2]RawJobs!C298</f>
        <v>9.9999999999999995E-7</v>
      </c>
      <c r="F298" s="39">
        <f>[2]RawJobs!D298</f>
        <v>9.9999999999999995E-7</v>
      </c>
      <c r="G298" s="39">
        <v>9.9999999999999995E-7</v>
      </c>
      <c r="H298" s="39">
        <v>9.9999999999999995E-7</v>
      </c>
      <c r="I298" s="39">
        <v>9.9999999999999995E-7</v>
      </c>
      <c r="J298" s="39">
        <v>9.9999999999999995E-7</v>
      </c>
      <c r="K298" s="39">
        <v>9.9999999999999995E-7</v>
      </c>
      <c r="L298" s="39">
        <v>9.9999999999999995E-7</v>
      </c>
    </row>
    <row r="299" spans="2:18" x14ac:dyDescent="0.25">
      <c r="B299" s="2" t="s">
        <v>184</v>
      </c>
      <c r="C299" s="39">
        <f>[1]RawJobs!C299</f>
        <v>9.9999999999999995E-7</v>
      </c>
      <c r="D299" s="39">
        <f>[1]RawJobs!D299</f>
        <v>9.9999999999999995E-7</v>
      </c>
      <c r="E299" s="39">
        <f>[2]RawJobs!C299</f>
        <v>9.9999999999999995E-7</v>
      </c>
      <c r="F299" s="39">
        <f>[2]RawJobs!D299</f>
        <v>9.9999999999999995E-7</v>
      </c>
      <c r="G299" s="39">
        <v>9.9999999999999995E-7</v>
      </c>
      <c r="H299" s="39">
        <v>9.9999999999999995E-7</v>
      </c>
      <c r="I299" s="39">
        <v>9.9999999999999995E-7</v>
      </c>
      <c r="J299" s="39">
        <v>9.9999999999999995E-7</v>
      </c>
      <c r="K299" s="39">
        <v>9.9999999999999995E-7</v>
      </c>
      <c r="L299" s="39">
        <v>9.9999999999999995E-7</v>
      </c>
    </row>
    <row r="300" spans="2:18" x14ac:dyDescent="0.25">
      <c r="B300" s="2" t="s">
        <v>185</v>
      </c>
      <c r="C300" s="39">
        <f>[1]RawJobs!C300</f>
        <v>9.9999999999999995E-7</v>
      </c>
      <c r="D300" s="39">
        <f>[1]RawJobs!D300</f>
        <v>9.9999999999999995E-7</v>
      </c>
      <c r="E300" s="39">
        <f>[2]RawJobs!C300</f>
        <v>9.9999999999999995E-7</v>
      </c>
      <c r="F300" s="39">
        <f>[2]RawJobs!D300</f>
        <v>9.9999999999999995E-7</v>
      </c>
      <c r="G300" s="39">
        <v>9.9999999999999995E-7</v>
      </c>
      <c r="H300" s="39">
        <v>9.9999999999999995E-7</v>
      </c>
      <c r="I300" s="39">
        <v>9.9999999999999995E-7</v>
      </c>
      <c r="J300" s="39">
        <v>9.9999999999999995E-7</v>
      </c>
      <c r="K300" s="39">
        <v>9.9999999999999995E-7</v>
      </c>
      <c r="L300" s="39">
        <v>9.9999999999999995E-7</v>
      </c>
    </row>
    <row r="301" spans="2:18" x14ac:dyDescent="0.25">
      <c r="B301" s="2" t="s">
        <v>186</v>
      </c>
      <c r="C301" s="39">
        <f>[1]RawJobs!C301</f>
        <v>9.9999999999999995E-7</v>
      </c>
      <c r="D301" s="39">
        <f>[1]RawJobs!D301</f>
        <v>9.9999999999999995E-7</v>
      </c>
      <c r="E301" s="39">
        <f>[2]RawJobs!C301</f>
        <v>9.9999999999999995E-7</v>
      </c>
      <c r="F301" s="39">
        <f>[2]RawJobs!D301</f>
        <v>9.9999999999999995E-7</v>
      </c>
      <c r="G301" s="39">
        <v>9.9999999999999995E-7</v>
      </c>
      <c r="H301" s="39">
        <v>9.9999999999999995E-7</v>
      </c>
      <c r="I301" s="39">
        <v>9.9999999999999995E-7</v>
      </c>
      <c r="J301" s="39">
        <v>9.9999999999999995E-7</v>
      </c>
      <c r="K301" s="39">
        <v>9.9999999999999995E-7</v>
      </c>
      <c r="L301" s="39">
        <v>9.9999999999999995E-7</v>
      </c>
    </row>
    <row r="302" spans="2:18" x14ac:dyDescent="0.25">
      <c r="B302" s="2" t="s">
        <v>187</v>
      </c>
      <c r="C302" s="39">
        <f>[1]RawJobs!C302</f>
        <v>9.9999999999999995E-7</v>
      </c>
      <c r="D302" s="39">
        <f>[1]RawJobs!D302</f>
        <v>9.9999999999999995E-7</v>
      </c>
      <c r="E302" s="39">
        <f>[2]RawJobs!C302</f>
        <v>9.9999999999999995E-7</v>
      </c>
      <c r="F302" s="39">
        <f>[2]RawJobs!D302</f>
        <v>9.9999999999999995E-7</v>
      </c>
      <c r="G302" s="39">
        <v>9.9999999999999995E-7</v>
      </c>
      <c r="H302" s="39">
        <v>9.9999999999999995E-7</v>
      </c>
      <c r="I302" s="39">
        <v>9.9999999999999995E-7</v>
      </c>
      <c r="J302" s="39">
        <v>9.9999999999999995E-7</v>
      </c>
      <c r="K302" s="39">
        <v>9.9999999999999995E-7</v>
      </c>
      <c r="L302" s="39">
        <v>9.9999999999999995E-7</v>
      </c>
    </row>
    <row r="303" spans="2:18" x14ac:dyDescent="0.25">
      <c r="B303" s="2" t="s">
        <v>188</v>
      </c>
      <c r="C303" s="39">
        <f>[1]RawJobs!C303</f>
        <v>9.9999999999999995E-7</v>
      </c>
      <c r="D303" s="39">
        <f>[1]RawJobs!D303</f>
        <v>9.9999999999999995E-7</v>
      </c>
      <c r="E303" s="39">
        <f>[2]RawJobs!C303</f>
        <v>9.9999999999999995E-7</v>
      </c>
      <c r="F303" s="39">
        <f>[2]RawJobs!D303</f>
        <v>9.9999999999999995E-7</v>
      </c>
      <c r="G303" s="39">
        <v>9.9999999999999995E-7</v>
      </c>
      <c r="H303" s="39">
        <v>9.9999999999999995E-7</v>
      </c>
      <c r="I303" s="39">
        <v>9.9999999999999995E-7</v>
      </c>
      <c r="J303" s="39">
        <v>9.9999999999999995E-7</v>
      </c>
      <c r="K303" s="39">
        <v>9.9999999999999995E-7</v>
      </c>
      <c r="L303" s="39">
        <v>9.9999999999999995E-7</v>
      </c>
    </row>
    <row r="304" spans="2:18" x14ac:dyDescent="0.25">
      <c r="B304" s="2" t="s">
        <v>189</v>
      </c>
      <c r="C304" s="39">
        <f>[1]RawJobs!C304</f>
        <v>9.9999999999999995E-7</v>
      </c>
      <c r="D304" s="39">
        <f>[1]RawJobs!D304</f>
        <v>9.9999999999999995E-7</v>
      </c>
      <c r="E304" s="39">
        <f>[2]RawJobs!C304</f>
        <v>9.9999999999999995E-7</v>
      </c>
      <c r="F304" s="39">
        <f>[2]RawJobs!D304</f>
        <v>9.9999999999999995E-7</v>
      </c>
      <c r="G304" s="39">
        <v>9.9999999999999995E-7</v>
      </c>
      <c r="H304" s="39">
        <v>9.9999999999999995E-7</v>
      </c>
      <c r="I304" s="39">
        <v>9.9999999999999995E-7</v>
      </c>
      <c r="J304" s="39">
        <v>9.9999999999999995E-7</v>
      </c>
      <c r="K304" s="39">
        <v>9.9999999999999995E-7</v>
      </c>
      <c r="L304" s="39">
        <v>9.9999999999999995E-7</v>
      </c>
    </row>
    <row r="305" spans="2:12" x14ac:dyDescent="0.25">
      <c r="B305" s="2" t="s">
        <v>190</v>
      </c>
      <c r="C305" s="39">
        <f>[1]RawJobs!C305</f>
        <v>9.9999999999999995E-7</v>
      </c>
      <c r="D305" s="39">
        <f>[1]RawJobs!D305</f>
        <v>9.9999999999999995E-7</v>
      </c>
      <c r="E305" s="39">
        <f>[2]RawJobs!C305</f>
        <v>9.9999999999999995E-7</v>
      </c>
      <c r="F305" s="39">
        <f>[2]RawJobs!D305</f>
        <v>9.9999999999999995E-7</v>
      </c>
      <c r="G305" s="39">
        <v>9.9999999999999995E-7</v>
      </c>
      <c r="H305" s="39">
        <v>9.9999999999999995E-7</v>
      </c>
      <c r="I305" s="39">
        <v>9.9999999999999995E-7</v>
      </c>
      <c r="J305" s="39">
        <v>9.9999999999999995E-7</v>
      </c>
      <c r="K305" s="39">
        <v>9.9999999999999995E-7</v>
      </c>
      <c r="L305" s="39">
        <v>9.9999999999999995E-7</v>
      </c>
    </row>
    <row r="306" spans="2:12" x14ac:dyDescent="0.25">
      <c r="B306" s="2" t="s">
        <v>191</v>
      </c>
      <c r="C306" s="39">
        <f>[1]RawJobs!C306</f>
        <v>9.9999999999999995E-7</v>
      </c>
      <c r="D306" s="39">
        <f>[1]RawJobs!D306</f>
        <v>9.9999999999999995E-7</v>
      </c>
      <c r="E306" s="39">
        <f>[2]RawJobs!C306</f>
        <v>9.9999999999999995E-7</v>
      </c>
      <c r="F306" s="39">
        <f>[2]RawJobs!D306</f>
        <v>9.9999999999999995E-7</v>
      </c>
      <c r="G306" s="39">
        <v>9.9999999999999995E-7</v>
      </c>
      <c r="H306" s="39">
        <v>9.9999999999999995E-7</v>
      </c>
      <c r="I306" s="39">
        <v>9.9999999999999995E-7</v>
      </c>
      <c r="J306" s="39">
        <v>9.9999999999999995E-7</v>
      </c>
      <c r="K306" s="39">
        <v>9.9999999999999995E-7</v>
      </c>
      <c r="L306" s="39">
        <v>9.9999999999999995E-7</v>
      </c>
    </row>
    <row r="307" spans="2:12" x14ac:dyDescent="0.25">
      <c r="B307" s="2" t="s">
        <v>192</v>
      </c>
      <c r="C307" s="39">
        <f>[1]RawJobs!C307</f>
        <v>9.9999999999999995E-7</v>
      </c>
      <c r="D307" s="39">
        <f>[1]RawJobs!D307</f>
        <v>9.9999999999999995E-7</v>
      </c>
      <c r="E307" s="39">
        <f>[2]RawJobs!C307</f>
        <v>9.9999999999999995E-7</v>
      </c>
      <c r="F307" s="39">
        <f>[2]RawJobs!D307</f>
        <v>9.9999999999999995E-7</v>
      </c>
      <c r="G307" s="39">
        <v>9.9999999999999995E-7</v>
      </c>
      <c r="H307" s="39">
        <v>9.9999999999999995E-7</v>
      </c>
      <c r="I307" s="39">
        <v>9.9999999999999995E-7</v>
      </c>
      <c r="J307" s="39">
        <v>9.9999999999999995E-7</v>
      </c>
      <c r="K307" s="39">
        <v>9.9999999999999995E-7</v>
      </c>
      <c r="L307" s="39">
        <v>9.9999999999999995E-7</v>
      </c>
    </row>
    <row r="308" spans="2:12" x14ac:dyDescent="0.25">
      <c r="B308" s="2" t="s">
        <v>193</v>
      </c>
      <c r="C308" s="39">
        <f>[1]RawJobs!C308</f>
        <v>9.9999999999999995E-7</v>
      </c>
      <c r="D308" s="39">
        <f>[1]RawJobs!D308</f>
        <v>9.9999999999999995E-7</v>
      </c>
      <c r="E308" s="39">
        <f>[2]RawJobs!C308</f>
        <v>9.9999999999999995E-7</v>
      </c>
      <c r="F308" s="39">
        <f>[2]RawJobs!D308</f>
        <v>9.9999999999999995E-7</v>
      </c>
      <c r="G308" s="39">
        <v>9.9999999999999995E-7</v>
      </c>
      <c r="H308" s="39">
        <v>9.9999999999999995E-7</v>
      </c>
      <c r="I308" s="39">
        <v>9.9999999999999995E-7</v>
      </c>
      <c r="J308" s="39">
        <v>9.9999999999999995E-7</v>
      </c>
      <c r="K308" s="39">
        <v>9.9999999999999995E-7</v>
      </c>
      <c r="L308" s="39">
        <v>9.9999999999999995E-7</v>
      </c>
    </row>
    <row r="309" spans="2:12" x14ac:dyDescent="0.25">
      <c r="B309" s="2" t="s">
        <v>194</v>
      </c>
      <c r="C309" s="39">
        <f>[1]RawJobs!C309</f>
        <v>9.9999999999999995E-7</v>
      </c>
      <c r="D309" s="39">
        <f>[1]RawJobs!D309</f>
        <v>9.9999999999999995E-7</v>
      </c>
      <c r="E309" s="39">
        <f>[2]RawJobs!C309</f>
        <v>9.9999999999999995E-7</v>
      </c>
      <c r="F309" s="39">
        <f>[2]RawJobs!D309</f>
        <v>9.9999999999999995E-7</v>
      </c>
      <c r="G309" s="39">
        <v>9.9999999999999995E-7</v>
      </c>
      <c r="H309" s="39">
        <v>9.9999999999999995E-7</v>
      </c>
      <c r="I309" s="39">
        <v>9.9999999999999995E-7</v>
      </c>
      <c r="J309" s="39">
        <v>9.9999999999999995E-7</v>
      </c>
      <c r="K309" s="39">
        <v>9.9999999999999995E-7</v>
      </c>
      <c r="L309" s="39">
        <v>9.9999999999999995E-7</v>
      </c>
    </row>
    <row r="310" spans="2:12" x14ac:dyDescent="0.25">
      <c r="B310" s="2" t="s">
        <v>195</v>
      </c>
      <c r="C310" s="39">
        <f>[1]RawJobs!C310</f>
        <v>9.9999999999999995E-7</v>
      </c>
      <c r="D310" s="39">
        <f>[1]RawJobs!D310</f>
        <v>9.9999999999999995E-7</v>
      </c>
      <c r="E310" s="39">
        <f>[2]RawJobs!C310</f>
        <v>9.9999999999999995E-7</v>
      </c>
      <c r="F310" s="39">
        <f>[2]RawJobs!D310</f>
        <v>9.9999999999999995E-7</v>
      </c>
      <c r="G310" s="39">
        <v>9.9999999999999995E-7</v>
      </c>
      <c r="H310" s="39">
        <v>9.9999999999999995E-7</v>
      </c>
      <c r="I310" s="39">
        <v>9.9999999999999995E-7</v>
      </c>
      <c r="J310" s="39">
        <v>9.9999999999999995E-7</v>
      </c>
      <c r="K310" s="39">
        <v>9.9999999999999995E-7</v>
      </c>
      <c r="L310" s="39">
        <v>9.9999999999999995E-7</v>
      </c>
    </row>
    <row r="311" spans="2:12" x14ac:dyDescent="0.25">
      <c r="B311" s="2" t="s">
        <v>196</v>
      </c>
      <c r="C311" s="39">
        <f>[1]RawJobs!C311</f>
        <v>9.9999999999999995E-7</v>
      </c>
      <c r="D311" s="39">
        <f>[1]RawJobs!D311</f>
        <v>9.9999999999999995E-7</v>
      </c>
      <c r="E311" s="39">
        <f>[2]RawJobs!C311</f>
        <v>9.9999999999999995E-7</v>
      </c>
      <c r="F311" s="39">
        <f>[2]RawJobs!D311</f>
        <v>9.9999999999999995E-7</v>
      </c>
      <c r="G311" s="39">
        <v>9.9999999999999995E-7</v>
      </c>
      <c r="H311" s="39">
        <v>9.9999999999999995E-7</v>
      </c>
      <c r="I311" s="39">
        <v>9.9999999999999995E-7</v>
      </c>
      <c r="J311" s="39">
        <v>9.9999999999999995E-7</v>
      </c>
      <c r="K311" s="39">
        <v>9.9999999999999995E-7</v>
      </c>
      <c r="L311" s="39">
        <v>9.9999999999999995E-7</v>
      </c>
    </row>
    <row r="312" spans="2:12" x14ac:dyDescent="0.25">
      <c r="B312" s="2" t="s">
        <v>197</v>
      </c>
      <c r="C312" s="39">
        <f>[1]RawJobs!C312</f>
        <v>9.9999999999999995E-7</v>
      </c>
      <c r="D312" s="39">
        <f>[1]RawJobs!D312</f>
        <v>9.9999999999999995E-7</v>
      </c>
      <c r="E312" s="39">
        <f>[2]RawJobs!C312</f>
        <v>9.9999999999999995E-7</v>
      </c>
      <c r="F312" s="39">
        <f>[2]RawJobs!D312</f>
        <v>9.9999999999999995E-7</v>
      </c>
      <c r="G312" s="39">
        <v>9.9999999999999995E-7</v>
      </c>
      <c r="H312" s="39">
        <v>9.9999999999999995E-7</v>
      </c>
      <c r="I312" s="39">
        <v>9.9999999999999995E-7</v>
      </c>
      <c r="J312" s="39">
        <v>9.9999999999999995E-7</v>
      </c>
      <c r="K312" s="39">
        <v>9.9999999999999995E-7</v>
      </c>
      <c r="L312" s="39">
        <v>9.9999999999999995E-7</v>
      </c>
    </row>
    <row r="313" spans="2:12" x14ac:dyDescent="0.25">
      <c r="B313" s="2" t="s">
        <v>198</v>
      </c>
      <c r="C313" s="39">
        <f>[1]RawJobs!C313</f>
        <v>9.9999999999999995E-7</v>
      </c>
      <c r="D313" s="39">
        <f>[1]RawJobs!D313</f>
        <v>9.9999999999999995E-7</v>
      </c>
      <c r="E313" s="39">
        <f>[2]RawJobs!C313</f>
        <v>9.9999999999999995E-7</v>
      </c>
      <c r="F313" s="39">
        <f>[2]RawJobs!D313</f>
        <v>9.9999999999999995E-7</v>
      </c>
      <c r="G313" s="39">
        <v>9.9999999999999995E-7</v>
      </c>
      <c r="H313" s="39">
        <v>9.9999999999999995E-7</v>
      </c>
      <c r="I313" s="39">
        <v>9.9999999999999995E-7</v>
      </c>
      <c r="J313" s="39">
        <v>9.9999999999999995E-7</v>
      </c>
      <c r="K313" s="39">
        <v>9.9999999999999995E-7</v>
      </c>
      <c r="L313" s="39">
        <v>9.9999999999999995E-7</v>
      </c>
    </row>
    <row r="314" spans="2:12" x14ac:dyDescent="0.25">
      <c r="B314" s="2" t="s">
        <v>199</v>
      </c>
      <c r="C314" s="39">
        <f>[1]RawJobs!C314</f>
        <v>9.9999999999999995E-7</v>
      </c>
      <c r="D314" s="39">
        <f>[1]RawJobs!D314</f>
        <v>9.9999999999999995E-7</v>
      </c>
      <c r="E314" s="39">
        <f>[2]RawJobs!C314</f>
        <v>9.9999999999999995E-7</v>
      </c>
      <c r="F314" s="39">
        <f>[2]RawJobs!D314</f>
        <v>9.9999999999999995E-7</v>
      </c>
      <c r="G314" s="39">
        <v>9.9999999999999995E-7</v>
      </c>
      <c r="H314" s="39">
        <v>9.9999999999999995E-7</v>
      </c>
      <c r="I314" s="39">
        <v>9.9999999999999995E-7</v>
      </c>
      <c r="J314" s="39">
        <v>9.9999999999999995E-7</v>
      </c>
      <c r="K314" s="39">
        <v>9.9999999999999995E-7</v>
      </c>
      <c r="L314" s="39">
        <v>9.9999999999999995E-7</v>
      </c>
    </row>
    <row r="315" spans="2:12" x14ac:dyDescent="0.25">
      <c r="B315" s="2" t="s">
        <v>200</v>
      </c>
      <c r="C315" s="39">
        <f>[1]RawJobs!C315</f>
        <v>9.9999999999999995E-7</v>
      </c>
      <c r="D315" s="39">
        <f>[1]RawJobs!D315</f>
        <v>9.9999999999999995E-7</v>
      </c>
      <c r="E315" s="39">
        <f>[2]RawJobs!C315</f>
        <v>9.9999999999999995E-7</v>
      </c>
      <c r="F315" s="39">
        <f>[2]RawJobs!D315</f>
        <v>9.9999999999999995E-7</v>
      </c>
      <c r="G315" s="39">
        <v>9.9999999999999995E-7</v>
      </c>
      <c r="H315" s="39">
        <v>9.9999999999999995E-7</v>
      </c>
      <c r="I315" s="39">
        <v>9.9999999999999995E-7</v>
      </c>
      <c r="J315" s="39">
        <v>9.9999999999999995E-7</v>
      </c>
      <c r="K315" s="39">
        <v>9.9999999999999995E-7</v>
      </c>
      <c r="L315" s="39">
        <v>9.9999999999999995E-7</v>
      </c>
    </row>
    <row r="316" spans="2:12" x14ac:dyDescent="0.25">
      <c r="B316" s="2" t="s">
        <v>201</v>
      </c>
      <c r="C316" s="39">
        <f>[1]RawJobs!C316</f>
        <v>9.9999999999999995E-7</v>
      </c>
      <c r="D316" s="39">
        <f>[1]RawJobs!D316</f>
        <v>9.9999999999999995E-7</v>
      </c>
      <c r="E316" s="39">
        <f>[2]RawJobs!C316</f>
        <v>9.9999999999999995E-7</v>
      </c>
      <c r="F316" s="39">
        <f>[2]RawJobs!D316</f>
        <v>9.9999999999999995E-7</v>
      </c>
      <c r="G316" s="39">
        <v>9.9999999999999995E-7</v>
      </c>
      <c r="H316" s="39">
        <v>9.9999999999999995E-7</v>
      </c>
      <c r="I316" s="39">
        <v>9.9999999999999995E-7</v>
      </c>
      <c r="J316" s="39">
        <v>9.9999999999999995E-7</v>
      </c>
      <c r="K316" s="39">
        <v>9.9999999999999995E-7</v>
      </c>
      <c r="L316" s="39">
        <v>9.9999999999999995E-7</v>
      </c>
    </row>
    <row r="317" spans="2:12" x14ac:dyDescent="0.25">
      <c r="B317" s="2" t="s">
        <v>202</v>
      </c>
      <c r="C317" s="39">
        <f>[1]RawJobs!C317</f>
        <v>9.9999999999999995E-7</v>
      </c>
      <c r="D317" s="39">
        <f>[1]RawJobs!D317</f>
        <v>9.9999999999999995E-7</v>
      </c>
      <c r="E317" s="39">
        <f>[2]RawJobs!C317</f>
        <v>9.9999999999999995E-7</v>
      </c>
      <c r="F317" s="39">
        <f>[2]RawJobs!D317</f>
        <v>9.9999999999999995E-7</v>
      </c>
      <c r="G317" s="39">
        <v>9.9999999999999995E-7</v>
      </c>
      <c r="H317" s="39">
        <v>9.9999999999999995E-7</v>
      </c>
      <c r="I317" s="39">
        <v>9.9999999999999995E-7</v>
      </c>
      <c r="J317" s="39">
        <v>9.9999999999999995E-7</v>
      </c>
      <c r="K317" s="39">
        <v>9.9999999999999995E-7</v>
      </c>
      <c r="L317" s="39">
        <v>9.9999999999999995E-7</v>
      </c>
    </row>
    <row r="318" spans="2:12" x14ac:dyDescent="0.25">
      <c r="B318" s="2" t="s">
        <v>203</v>
      </c>
      <c r="C318" s="39">
        <f>[1]RawJobs!C318</f>
        <v>9.9999999999999995E-7</v>
      </c>
      <c r="D318" s="39">
        <f>[1]RawJobs!D318</f>
        <v>9.9999999999999995E-7</v>
      </c>
      <c r="E318" s="39">
        <f>[2]RawJobs!C318</f>
        <v>9.9999999999999995E-7</v>
      </c>
      <c r="F318" s="39">
        <f>[2]RawJobs!D318</f>
        <v>9.9999999999999995E-7</v>
      </c>
      <c r="G318" s="39">
        <v>9.9999999999999995E-7</v>
      </c>
      <c r="H318" s="39">
        <v>9.9999999999999995E-7</v>
      </c>
      <c r="I318" s="39">
        <v>9.9999999999999995E-7</v>
      </c>
      <c r="J318" s="39">
        <v>9.9999999999999995E-7</v>
      </c>
      <c r="K318" s="39">
        <v>9.9999999999999995E-7</v>
      </c>
      <c r="L318" s="39">
        <v>9.9999999999999995E-7</v>
      </c>
    </row>
    <row r="319" spans="2:12" x14ac:dyDescent="0.25">
      <c r="B319" s="2" t="s">
        <v>204</v>
      </c>
      <c r="C319" s="39">
        <f>[1]RawJobs!C319</f>
        <v>9.9999999999999995E-7</v>
      </c>
      <c r="D319" s="39">
        <f>[1]RawJobs!D319</f>
        <v>9.9999999999999995E-7</v>
      </c>
      <c r="E319" s="39">
        <f>[2]RawJobs!C319</f>
        <v>9.9999999999999995E-7</v>
      </c>
      <c r="F319" s="39">
        <f>[2]RawJobs!D319</f>
        <v>9.9999999999999995E-7</v>
      </c>
      <c r="G319" s="39">
        <v>9.9999999999999995E-7</v>
      </c>
      <c r="H319" s="39">
        <v>9.9999999999999995E-7</v>
      </c>
      <c r="I319" s="39">
        <v>9.9999999999999995E-7</v>
      </c>
      <c r="J319" s="39">
        <v>9.9999999999999995E-7</v>
      </c>
      <c r="K319" s="39">
        <v>9.9999999999999995E-7</v>
      </c>
      <c r="L319" s="39">
        <v>9.9999999999999995E-7</v>
      </c>
    </row>
    <row r="320" spans="2:12" x14ac:dyDescent="0.25">
      <c r="B320" s="2" t="s">
        <v>205</v>
      </c>
      <c r="C320" s="39">
        <f>[1]RawJobs!C320</f>
        <v>9.9999999999999995E-7</v>
      </c>
      <c r="D320" s="39">
        <f>[1]RawJobs!D320</f>
        <v>9.9999999999999995E-7</v>
      </c>
      <c r="E320" s="39">
        <f>[2]RawJobs!C320</f>
        <v>9.9999999999999995E-7</v>
      </c>
      <c r="F320" s="39">
        <f>[2]RawJobs!D320</f>
        <v>9.9999999999999995E-7</v>
      </c>
      <c r="G320" s="39">
        <v>9.9999999999999995E-7</v>
      </c>
      <c r="H320" s="39">
        <v>9.9999999999999995E-7</v>
      </c>
      <c r="I320" s="39">
        <v>9.9999999999999995E-7</v>
      </c>
      <c r="J320" s="39">
        <v>9.9999999999999995E-7</v>
      </c>
      <c r="K320" s="39">
        <v>9.9999999999999995E-7</v>
      </c>
      <c r="L320" s="39">
        <v>9.9999999999999995E-7</v>
      </c>
    </row>
    <row r="321" spans="2:12" x14ac:dyDescent="0.25">
      <c r="B321" s="2" t="s">
        <v>206</v>
      </c>
      <c r="C321" s="39">
        <f>[1]RawJobs!C321</f>
        <v>9.9999999999999995E-7</v>
      </c>
      <c r="D321" s="39">
        <f>[1]RawJobs!D321</f>
        <v>9.9999999999999995E-7</v>
      </c>
      <c r="E321" s="39">
        <f>[2]RawJobs!C321</f>
        <v>9.9999999999999995E-7</v>
      </c>
      <c r="F321" s="39">
        <f>[2]RawJobs!D321</f>
        <v>9.9999999999999995E-7</v>
      </c>
      <c r="G321" s="39">
        <v>9.9999999999999995E-7</v>
      </c>
      <c r="H321" s="39">
        <v>9.9999999999999995E-7</v>
      </c>
      <c r="I321" s="39">
        <v>9.9999999999999995E-7</v>
      </c>
      <c r="J321" s="39">
        <v>9.9999999999999995E-7</v>
      </c>
      <c r="K321" s="39">
        <v>9.9999999999999995E-7</v>
      </c>
      <c r="L321" s="39">
        <v>9.9999999999999995E-7</v>
      </c>
    </row>
    <row r="322" spans="2:12" x14ac:dyDescent="0.25">
      <c r="B322" s="2" t="s">
        <v>207</v>
      </c>
      <c r="C322" s="39">
        <f>[1]RawJobs!C322</f>
        <v>9.9999999999999995E-7</v>
      </c>
      <c r="D322" s="39">
        <f>[1]RawJobs!D322</f>
        <v>9.9999999999999995E-7</v>
      </c>
      <c r="E322" s="39">
        <f>[2]RawJobs!C322</f>
        <v>9.9999999999999995E-7</v>
      </c>
      <c r="F322" s="39">
        <f>[2]RawJobs!D322</f>
        <v>9.9999999999999995E-7</v>
      </c>
      <c r="G322" s="39">
        <v>9.9999999999999995E-7</v>
      </c>
      <c r="H322" s="39">
        <v>9.9999999999999995E-7</v>
      </c>
      <c r="I322" s="39">
        <v>9.9999999999999995E-7</v>
      </c>
      <c r="J322" s="39">
        <v>9.9999999999999995E-7</v>
      </c>
      <c r="K322" s="39">
        <v>9.9999999999999995E-7</v>
      </c>
      <c r="L322" s="39">
        <v>9.9999999999999995E-7</v>
      </c>
    </row>
    <row r="323" spans="2:12" x14ac:dyDescent="0.25">
      <c r="B323" s="2" t="s">
        <v>208</v>
      </c>
      <c r="C323" s="39">
        <f>[1]RawJobs!C323</f>
        <v>9.9999999999999995E-7</v>
      </c>
      <c r="D323" s="39">
        <f>[1]RawJobs!D323</f>
        <v>9.9999999999999995E-7</v>
      </c>
      <c r="E323" s="39">
        <f>[2]RawJobs!C323</f>
        <v>9.9999999999999995E-7</v>
      </c>
      <c r="F323" s="39">
        <f>[2]RawJobs!D323</f>
        <v>9.9999999999999995E-7</v>
      </c>
      <c r="G323" s="39">
        <v>9.9999999999999995E-7</v>
      </c>
      <c r="H323" s="39">
        <v>9.9999999999999995E-7</v>
      </c>
      <c r="I323" s="39">
        <v>9.9999999999999995E-7</v>
      </c>
      <c r="J323" s="39">
        <v>9.9999999999999995E-7</v>
      </c>
      <c r="K323" s="39">
        <v>9.9999999999999995E-7</v>
      </c>
      <c r="L323" s="39">
        <v>9.9999999999999995E-7</v>
      </c>
    </row>
    <row r="324" spans="2:12" x14ac:dyDescent="0.25">
      <c r="B324" s="2" t="s">
        <v>209</v>
      </c>
      <c r="C324" s="39">
        <f>[1]RawJobs!C324</f>
        <v>9.9999999999999995E-7</v>
      </c>
      <c r="D324" s="39">
        <f>[1]RawJobs!D324</f>
        <v>9.9999999999999995E-7</v>
      </c>
      <c r="E324" s="39">
        <f>[2]RawJobs!C324</f>
        <v>9.9999999999999995E-7</v>
      </c>
      <c r="F324" s="39">
        <f>[2]RawJobs!D324</f>
        <v>9.9999999999999995E-7</v>
      </c>
      <c r="G324" s="39">
        <v>9.9999999999999995E-7</v>
      </c>
      <c r="H324" s="39">
        <v>9.9999999999999995E-7</v>
      </c>
      <c r="I324" s="39">
        <v>9.9999999999999995E-7</v>
      </c>
      <c r="J324" s="39">
        <v>9.9999999999999995E-7</v>
      </c>
      <c r="K324" s="39">
        <v>9.9999999999999995E-7</v>
      </c>
      <c r="L324" s="39">
        <v>9.9999999999999995E-7</v>
      </c>
    </row>
    <row r="339" spans="1:13" x14ac:dyDescent="0.25">
      <c r="A339" s="1" t="s">
        <v>327</v>
      </c>
    </row>
    <row r="340" spans="1:13" x14ac:dyDescent="0.25">
      <c r="A340" t="s">
        <v>328</v>
      </c>
      <c r="C340" s="2" t="s">
        <v>69</v>
      </c>
      <c r="D340" s="2" t="s">
        <v>66</v>
      </c>
      <c r="E340" s="2" t="s">
        <v>70</v>
      </c>
      <c r="F340" s="2" t="s">
        <v>485</v>
      </c>
      <c r="G340" s="2" t="s">
        <v>71</v>
      </c>
      <c r="H340" s="2" t="s">
        <v>73</v>
      </c>
      <c r="I340" s="2" t="s">
        <v>74</v>
      </c>
      <c r="J340" s="2" t="s">
        <v>75</v>
      </c>
      <c r="K340" s="2" t="s">
        <v>76</v>
      </c>
      <c r="L340" s="2" t="s">
        <v>77</v>
      </c>
      <c r="M340" s="2" t="s">
        <v>78</v>
      </c>
    </row>
    <row r="341" spans="1:13" x14ac:dyDescent="0.25">
      <c r="B341" s="2" t="s">
        <v>5</v>
      </c>
      <c r="C341" s="39">
        <v>12369.285195339158</v>
      </c>
      <c r="D341" s="3">
        <f>[1]RawJobs!D341</f>
        <v>1.7496929623149748</v>
      </c>
      <c r="E341" s="3">
        <f>[1]RawJobs!E341</f>
        <v>1.7541386568247885</v>
      </c>
      <c r="F341" s="3">
        <f>[2]RawJobs!D341</f>
        <v>1.4908026910933403</v>
      </c>
      <c r="G341" s="3">
        <f>[2]RawJobs!E341</f>
        <v>1.4776786954883159</v>
      </c>
      <c r="H341" s="3">
        <v>9.9999999999999995E-7</v>
      </c>
      <c r="I341" s="3">
        <v>9.9999999999999995E-7</v>
      </c>
      <c r="J341" s="3">
        <v>9.9999999999999995E-7</v>
      </c>
      <c r="K341" s="3">
        <v>9.9999999999999995E-7</v>
      </c>
      <c r="L341" s="3">
        <v>9.9999999999999995E-7</v>
      </c>
      <c r="M341" s="3">
        <v>9.9999999999999995E-7</v>
      </c>
    </row>
    <row r="342" spans="1:13" x14ac:dyDescent="0.25">
      <c r="B342" s="2" t="s">
        <v>6</v>
      </c>
      <c r="C342" s="39">
        <v>376.56707228268863</v>
      </c>
      <c r="D342" s="3">
        <f>[1]RawJobs!D342</f>
        <v>0.35463900389396397</v>
      </c>
      <c r="E342" s="3">
        <f>[1]RawJobs!E342</f>
        <v>0.36069696039220389</v>
      </c>
      <c r="F342" s="3">
        <f>[2]RawJobs!D342</f>
        <v>0.38326673772999253</v>
      </c>
      <c r="G342" s="3">
        <f>[2]RawJobs!E342</f>
        <v>0.44271216387934409</v>
      </c>
      <c r="H342" s="3">
        <v>9.9999999999999995E-7</v>
      </c>
      <c r="I342" s="3">
        <v>9.9999999999999995E-7</v>
      </c>
      <c r="J342" s="3">
        <v>9.9999999999999995E-7</v>
      </c>
      <c r="K342" s="3">
        <v>9.9999999999999995E-7</v>
      </c>
      <c r="L342" s="3">
        <v>9.9999999999999995E-7</v>
      </c>
      <c r="M342" s="3">
        <v>9.9999999999999995E-7</v>
      </c>
    </row>
    <row r="343" spans="1:13" x14ac:dyDescent="0.25">
      <c r="B343" s="2" t="s">
        <v>7</v>
      </c>
      <c r="C343" s="39">
        <v>330.18416040749327</v>
      </c>
      <c r="D343" s="3">
        <f>[1]RawJobs!D343</f>
        <v>0.43755533163498672</v>
      </c>
      <c r="E343" s="3">
        <f>[1]RawJobs!E343</f>
        <v>0.44391404163175441</v>
      </c>
      <c r="F343" s="3">
        <f>[2]RawJobs!D343</f>
        <v>0.46547394320581859</v>
      </c>
      <c r="G343" s="3">
        <f>[2]RawJobs!E343</f>
        <v>0.52732266953725571</v>
      </c>
      <c r="H343" s="3">
        <v>9.9999999999999995E-7</v>
      </c>
      <c r="I343" s="3">
        <v>9.9999999999999995E-7</v>
      </c>
      <c r="J343" s="3">
        <v>9.9999999999999995E-7</v>
      </c>
      <c r="K343" s="3">
        <v>9.9999999999999995E-7</v>
      </c>
      <c r="L343" s="3">
        <v>9.9999999999999995E-7</v>
      </c>
      <c r="M343" s="3">
        <v>9.9999999999999995E-7</v>
      </c>
    </row>
    <row r="344" spans="1:13" x14ac:dyDescent="0.25">
      <c r="B344" s="2" t="s">
        <v>67</v>
      </c>
      <c r="C344" s="39">
        <v>9.9999999999999995E-7</v>
      </c>
      <c r="D344" s="3">
        <f>[1]RawJobs!D344</f>
        <v>9.9999999999999995E-7</v>
      </c>
      <c r="E344" s="3">
        <f>[1]RawJobs!E344</f>
        <v>9.9999999999999995E-7</v>
      </c>
      <c r="F344" s="3">
        <f>[2]RawJobs!D344</f>
        <v>9.9999999999999995E-7</v>
      </c>
      <c r="G344" s="3">
        <f>[2]RawJobs!E344</f>
        <v>9.9999999999999995E-7</v>
      </c>
      <c r="H344" s="3">
        <v>9.9999999999999995E-7</v>
      </c>
      <c r="I344" s="3">
        <v>9.9999999999999995E-7</v>
      </c>
      <c r="J344" s="3">
        <v>9.9999999999999995E-7</v>
      </c>
      <c r="K344" s="3">
        <v>9.9999999999999995E-7</v>
      </c>
      <c r="L344" s="3">
        <v>9.9999999999999995E-7</v>
      </c>
      <c r="M344" s="3">
        <v>9.9999999999999995E-7</v>
      </c>
    </row>
    <row r="345" spans="1:13" x14ac:dyDescent="0.25">
      <c r="B345" s="2" t="s">
        <v>8</v>
      </c>
      <c r="C345" s="39">
        <v>31.812326031802225</v>
      </c>
      <c r="D345" s="3">
        <f>[1]RawJobs!D345</f>
        <v>-0.36336522727280496</v>
      </c>
      <c r="E345" s="3">
        <f>[1]RawJobs!E345</f>
        <v>-0.36095827144657644</v>
      </c>
      <c r="F345" s="3">
        <f>[2]RawJobs!D345</f>
        <v>-0.29616793014571874</v>
      </c>
      <c r="G345" s="3">
        <f>[2]RawJobs!E345</f>
        <v>-0.27409673188893979</v>
      </c>
      <c r="H345" s="3">
        <v>9.9999999999999995E-7</v>
      </c>
      <c r="I345" s="3">
        <v>9.9999999999999995E-7</v>
      </c>
      <c r="J345" s="3">
        <v>9.9999999999999995E-7</v>
      </c>
      <c r="K345" s="3">
        <v>9.9999999999999995E-7</v>
      </c>
      <c r="L345" s="3">
        <v>9.9999999999999995E-7</v>
      </c>
      <c r="M345" s="3">
        <v>9.9999999999999995E-7</v>
      </c>
    </row>
    <row r="346" spans="1:13" x14ac:dyDescent="0.25">
      <c r="B346" s="2" t="s">
        <v>9</v>
      </c>
      <c r="C346" s="39">
        <v>14.570585843393042</v>
      </c>
      <c r="D346" s="3">
        <f>[1]RawJobs!D346</f>
        <v>-0.16947521316255099</v>
      </c>
      <c r="E346" s="3">
        <f>[1]RawJobs!E346</f>
        <v>-0.16399829092952345</v>
      </c>
      <c r="F346" s="3">
        <f>[2]RawJobs!D346</f>
        <v>-0.20221031119233013</v>
      </c>
      <c r="G346" s="3">
        <f>[2]RawJobs!E346</f>
        <v>-0.12977383280913246</v>
      </c>
      <c r="H346" s="3">
        <v>9.9999999999999995E-7</v>
      </c>
      <c r="I346" s="3">
        <v>9.9999999999999995E-7</v>
      </c>
      <c r="J346" s="3">
        <v>9.9999999999999995E-7</v>
      </c>
      <c r="K346" s="3">
        <v>9.9999999999999995E-7</v>
      </c>
      <c r="L346" s="3">
        <v>9.9999999999999995E-7</v>
      </c>
      <c r="M346" s="3">
        <v>9.9999999999999995E-7</v>
      </c>
    </row>
    <row r="347" spans="1:13" x14ac:dyDescent="0.25">
      <c r="B347" s="2" t="s">
        <v>10</v>
      </c>
      <c r="C347" s="39">
        <v>3550.4121272974367</v>
      </c>
      <c r="D347" s="3">
        <f>[1]RawJobs!D347</f>
        <v>1.9869079698198178</v>
      </c>
      <c r="E347" s="3">
        <f>[1]RawJobs!E347</f>
        <v>1.9919956446520448</v>
      </c>
      <c r="F347" s="3">
        <f>[2]RawJobs!D347</f>
        <v>1.5326088856408626</v>
      </c>
      <c r="G347" s="3">
        <f>[2]RawJobs!E347</f>
        <v>1.498125154428176</v>
      </c>
      <c r="H347" s="3">
        <v>9.9999999999999995E-7</v>
      </c>
      <c r="I347" s="3">
        <v>9.9999999999999995E-7</v>
      </c>
      <c r="J347" s="3">
        <v>9.9999999999999995E-7</v>
      </c>
      <c r="K347" s="3">
        <v>9.9999999999999995E-7</v>
      </c>
      <c r="L347" s="3">
        <v>9.9999999999999995E-7</v>
      </c>
      <c r="M347" s="3">
        <v>9.9999999999999995E-7</v>
      </c>
    </row>
    <row r="348" spans="1:13" x14ac:dyDescent="0.25">
      <c r="B348" s="2" t="s">
        <v>11</v>
      </c>
      <c r="C348" s="39">
        <v>1025.0561923603898</v>
      </c>
      <c r="D348" s="3">
        <f>[1]RawJobs!D348</f>
        <v>1.4749513117180202</v>
      </c>
      <c r="E348" s="3">
        <f>[1]RawJobs!E348</f>
        <v>1.4767687542142305</v>
      </c>
      <c r="F348" s="3">
        <f>[2]RawJobs!D348</f>
        <v>1.0860126024170746</v>
      </c>
      <c r="G348" s="3">
        <f>[2]RawJobs!E348</f>
        <v>0.99530455349401414</v>
      </c>
      <c r="H348" s="3">
        <v>9.9999999999999995E-7</v>
      </c>
      <c r="I348" s="3">
        <v>9.9999999999999995E-7</v>
      </c>
      <c r="J348" s="3">
        <v>9.9999999999999995E-7</v>
      </c>
      <c r="K348" s="3">
        <v>9.9999999999999995E-7</v>
      </c>
      <c r="L348" s="3">
        <v>9.9999999999999995E-7</v>
      </c>
      <c r="M348" s="3">
        <v>9.9999999999999995E-7</v>
      </c>
    </row>
    <row r="349" spans="1:13" x14ac:dyDescent="0.25">
      <c r="B349" s="2" t="s">
        <v>12</v>
      </c>
      <c r="C349" s="39">
        <v>204.47352826164212</v>
      </c>
      <c r="D349" s="3">
        <f>[1]RawJobs!D349</f>
        <v>0.53643736827286848</v>
      </c>
      <c r="E349" s="3">
        <f>[1]RawJobs!E349</f>
        <v>0.54106167969176777</v>
      </c>
      <c r="F349" s="3">
        <f>[2]RawJobs!D349</f>
        <v>0.40462755994719046</v>
      </c>
      <c r="G349" s="3">
        <f>[2]RawJobs!E349</f>
        <v>0.37704750864762104</v>
      </c>
      <c r="H349" s="3">
        <v>9.9999999999999995E-7</v>
      </c>
      <c r="I349" s="3">
        <v>9.9999999999999995E-7</v>
      </c>
      <c r="J349" s="3">
        <v>9.9999999999999995E-7</v>
      </c>
      <c r="K349" s="3">
        <v>9.9999999999999995E-7</v>
      </c>
      <c r="L349" s="3">
        <v>9.9999999999999995E-7</v>
      </c>
      <c r="M349" s="3">
        <v>9.9999999999999995E-7</v>
      </c>
    </row>
    <row r="350" spans="1:13" x14ac:dyDescent="0.25">
      <c r="B350" s="2" t="s">
        <v>68</v>
      </c>
      <c r="C350" s="39">
        <v>9.9999999999999995E-7</v>
      </c>
      <c r="D350" s="3">
        <f>[1]RawJobs!D350</f>
        <v>9.9999999999999995E-7</v>
      </c>
      <c r="E350" s="3">
        <f>[1]RawJobs!E350</f>
        <v>9.9999999999999995E-7</v>
      </c>
      <c r="F350" s="3">
        <f>[2]RawJobs!D350</f>
        <v>9.9999999999999995E-7</v>
      </c>
      <c r="G350" s="3">
        <f>[2]RawJobs!E350</f>
        <v>9.9999999999999995E-7</v>
      </c>
      <c r="H350" s="3">
        <v>9.9999999999999995E-7</v>
      </c>
      <c r="I350" s="3">
        <v>9.9999999999999995E-7</v>
      </c>
      <c r="J350" s="3">
        <v>9.9999999999999995E-7</v>
      </c>
      <c r="K350" s="3">
        <v>9.9999999999999995E-7</v>
      </c>
      <c r="L350" s="3">
        <v>9.9999999999999995E-7</v>
      </c>
      <c r="M350" s="3">
        <v>9.9999999999999995E-7</v>
      </c>
    </row>
    <row r="351" spans="1:13" x14ac:dyDescent="0.25">
      <c r="B351" s="2" t="s">
        <v>13</v>
      </c>
      <c r="C351" s="39">
        <v>38.225997762191568</v>
      </c>
      <c r="D351" s="3">
        <f>[1]RawJobs!D351</f>
        <v>1.6631038362065365</v>
      </c>
      <c r="E351" s="3">
        <f>[1]RawJobs!E351</f>
        <v>1.6776759085359139</v>
      </c>
      <c r="F351" s="3">
        <f>[2]RawJobs!D351</f>
        <v>2.0036642880076005</v>
      </c>
      <c r="G351" s="3">
        <f>[2]RawJobs!E351</f>
        <v>1.2319641801680437</v>
      </c>
      <c r="H351" s="3">
        <v>9.9999999999999995E-7</v>
      </c>
      <c r="I351" s="3">
        <v>9.9999999999999995E-7</v>
      </c>
      <c r="J351" s="3">
        <v>9.9999999999999995E-7</v>
      </c>
      <c r="K351" s="3">
        <v>9.9999999999999995E-7</v>
      </c>
      <c r="L351" s="3">
        <v>9.9999999999999995E-7</v>
      </c>
      <c r="M351" s="3">
        <v>9.9999999999999995E-7</v>
      </c>
    </row>
    <row r="352" spans="1:13" x14ac:dyDescent="0.25">
      <c r="B352" s="2" t="s">
        <v>14</v>
      </c>
      <c r="C352" s="39">
        <v>782.35666633655592</v>
      </c>
      <c r="D352" s="3">
        <f>[1]RawJobs!D352</f>
        <v>1.6747730095287849</v>
      </c>
      <c r="E352" s="3">
        <f>[1]RawJobs!E352</f>
        <v>1.6754444371751775</v>
      </c>
      <c r="F352" s="3">
        <f>[2]RawJobs!D352</f>
        <v>1.1948403011205144</v>
      </c>
      <c r="G352" s="3">
        <f>[2]RawJobs!E352</f>
        <v>1.1288990817190037</v>
      </c>
      <c r="H352" s="3">
        <v>9.9999999999999995E-7</v>
      </c>
      <c r="I352" s="3">
        <v>9.9999999999999995E-7</v>
      </c>
      <c r="J352" s="3">
        <v>9.9999999999999995E-7</v>
      </c>
      <c r="K352" s="3">
        <v>9.9999999999999995E-7</v>
      </c>
      <c r="L352" s="3">
        <v>9.9999999999999995E-7</v>
      </c>
      <c r="M352" s="3">
        <v>9.9999999999999995E-7</v>
      </c>
    </row>
    <row r="353" spans="2:13" x14ac:dyDescent="0.25">
      <c r="B353" s="2" t="s">
        <v>15</v>
      </c>
      <c r="C353" s="39">
        <v>1971.594397435862</v>
      </c>
      <c r="D353" s="3">
        <f>[1]RawJobs!D353</f>
        <v>2.2204080776052404</v>
      </c>
      <c r="E353" s="3">
        <f>[1]RawJobs!E353</f>
        <v>2.2280378725344052</v>
      </c>
      <c r="F353" s="3">
        <f>[2]RawJobs!D353</f>
        <v>1.8148092066603505</v>
      </c>
      <c r="G353" s="3">
        <f>[2]RawJobs!E353</f>
        <v>1.8029729188862698</v>
      </c>
      <c r="H353" s="3">
        <v>9.9999999999999995E-7</v>
      </c>
      <c r="I353" s="3">
        <v>9.9999999999999995E-7</v>
      </c>
      <c r="J353" s="3">
        <v>9.9999999999999995E-7</v>
      </c>
      <c r="K353" s="3">
        <v>9.9999999999999995E-7</v>
      </c>
      <c r="L353" s="3">
        <v>9.9999999999999995E-7</v>
      </c>
      <c r="M353" s="3">
        <v>9.9999999999999995E-7</v>
      </c>
    </row>
    <row r="354" spans="2:13" x14ac:dyDescent="0.25">
      <c r="B354" s="2" t="s">
        <v>16</v>
      </c>
      <c r="C354" s="39">
        <v>325.29074104216181</v>
      </c>
      <c r="D354" s="3">
        <f>[1]RawJobs!D354</f>
        <v>1.2259939248819629</v>
      </c>
      <c r="E354" s="3">
        <f>[1]RawJobs!E354</f>
        <v>1.2310197787589461</v>
      </c>
      <c r="F354" s="3">
        <f>[2]RawJobs!D354</f>
        <v>1.3810085380894455</v>
      </c>
      <c r="G354" s="3">
        <f>[2]RawJobs!E354</f>
        <v>1.4171815032534729</v>
      </c>
      <c r="H354" s="3">
        <v>9.9999999999999995E-7</v>
      </c>
      <c r="I354" s="3">
        <v>9.9999999999999995E-7</v>
      </c>
      <c r="J354" s="3">
        <v>9.9999999999999995E-7</v>
      </c>
      <c r="K354" s="3">
        <v>9.9999999999999995E-7</v>
      </c>
      <c r="L354" s="3">
        <v>9.9999999999999995E-7</v>
      </c>
      <c r="M354" s="3">
        <v>9.9999999999999995E-7</v>
      </c>
    </row>
    <row r="355" spans="2:13" x14ac:dyDescent="0.25">
      <c r="B355" s="2" t="s">
        <v>17</v>
      </c>
      <c r="C355" s="39">
        <v>238.18707350847291</v>
      </c>
      <c r="D355" s="3">
        <f>[1]RawJobs!D355</f>
        <v>1.2904679365165261</v>
      </c>
      <c r="E355" s="3">
        <f>[1]RawJobs!E355</f>
        <v>1.2967109938076371</v>
      </c>
      <c r="F355" s="3">
        <f>[2]RawJobs!D355</f>
        <v>1.3560551486263561</v>
      </c>
      <c r="G355" s="3">
        <f>[2]RawJobs!E355</f>
        <v>1.367125441330197</v>
      </c>
      <c r="H355" s="3">
        <v>9.9999999999999995E-7</v>
      </c>
      <c r="I355" s="3">
        <v>9.9999999999999995E-7</v>
      </c>
      <c r="J355" s="3">
        <v>9.9999999999999995E-7</v>
      </c>
      <c r="K355" s="3">
        <v>9.9999999999999995E-7</v>
      </c>
      <c r="L355" s="3">
        <v>9.9999999999999995E-7</v>
      </c>
      <c r="M355" s="3">
        <v>9.9999999999999995E-7</v>
      </c>
    </row>
    <row r="356" spans="2:13" x14ac:dyDescent="0.25">
      <c r="B356" s="2" t="s">
        <v>18</v>
      </c>
      <c r="C356" s="39">
        <v>87.103667533688892</v>
      </c>
      <c r="D356" s="3">
        <f>[1]RawJobs!D356</f>
        <v>1.0433512626990327</v>
      </c>
      <c r="E356" s="3">
        <f>[1]RawJobs!E356</f>
        <v>1.0448021759613235</v>
      </c>
      <c r="F356" s="3">
        <f>[2]RawJobs!D356</f>
        <v>1.4483487477470192</v>
      </c>
      <c r="G356" s="3">
        <f>[2]RawJobs!E356</f>
        <v>1.550513205767956</v>
      </c>
      <c r="H356" s="3">
        <v>9.9999999999999995E-7</v>
      </c>
      <c r="I356" s="3">
        <v>9.9999999999999995E-7</v>
      </c>
      <c r="J356" s="3">
        <v>9.9999999999999995E-7</v>
      </c>
      <c r="K356" s="3">
        <v>9.9999999999999995E-7</v>
      </c>
      <c r="L356" s="3">
        <v>9.9999999999999995E-7</v>
      </c>
      <c r="M356" s="3">
        <v>9.9999999999999995E-7</v>
      </c>
    </row>
    <row r="357" spans="2:13" x14ac:dyDescent="0.25">
      <c r="B357" s="2" t="s">
        <v>19</v>
      </c>
      <c r="C357" s="39">
        <v>119.25771403265203</v>
      </c>
      <c r="D357" s="3">
        <f>[1]RawJobs!D357</f>
        <v>2.094873548856091</v>
      </c>
      <c r="E357" s="3">
        <f>[1]RawJobs!E357</f>
        <v>2.1053134739426049</v>
      </c>
      <c r="F357" s="3">
        <f>[2]RawJobs!D357</f>
        <v>1.8462430809355057</v>
      </c>
      <c r="G357" s="3">
        <f>[2]RawJobs!E357</f>
        <v>1.8724346701322503</v>
      </c>
      <c r="H357" s="3">
        <v>9.9999999999999995E-7</v>
      </c>
      <c r="I357" s="3">
        <v>9.9999999999999995E-7</v>
      </c>
      <c r="J357" s="3">
        <v>9.9999999999999995E-7</v>
      </c>
      <c r="K357" s="3">
        <v>9.9999999999999995E-7</v>
      </c>
      <c r="L357" s="3">
        <v>9.9999999999999995E-7</v>
      </c>
      <c r="M357" s="3">
        <v>9.9999999999999995E-7</v>
      </c>
    </row>
    <row r="358" spans="2:13" x14ac:dyDescent="0.25">
      <c r="B358" s="2" t="s">
        <v>20</v>
      </c>
      <c r="C358" s="39">
        <v>41.454472303060406</v>
      </c>
      <c r="D358" s="3">
        <f>[1]RawJobs!D358</f>
        <v>2.0997444432476975</v>
      </c>
      <c r="E358" s="3">
        <f>[1]RawJobs!E358</f>
        <v>2.1096640571784953</v>
      </c>
      <c r="F358" s="3">
        <f>[2]RawJobs!D358</f>
        <v>1.8115898397449204</v>
      </c>
      <c r="G358" s="3">
        <f>[2]RawJobs!E358</f>
        <v>1.8316444093293027</v>
      </c>
      <c r="H358" s="3">
        <v>9.9999999999999995E-7</v>
      </c>
      <c r="I358" s="3">
        <v>9.9999999999999995E-7</v>
      </c>
      <c r="J358" s="3">
        <v>9.9999999999999995E-7</v>
      </c>
      <c r="K358" s="3">
        <v>9.9999999999999995E-7</v>
      </c>
      <c r="L358" s="3">
        <v>9.9999999999999995E-7</v>
      </c>
      <c r="M358" s="3">
        <v>9.9999999999999995E-7</v>
      </c>
    </row>
    <row r="359" spans="2:13" x14ac:dyDescent="0.25">
      <c r="B359" s="2" t="s">
        <v>21</v>
      </c>
      <c r="C359" s="39">
        <v>61.334026541687336</v>
      </c>
      <c r="D359" s="3">
        <f>[1]RawJobs!D359</f>
        <v>2.1466315443153805</v>
      </c>
      <c r="E359" s="3">
        <f>[1]RawJobs!E359</f>
        <v>2.1580012042961005</v>
      </c>
      <c r="F359" s="3">
        <f>[2]RawJobs!D359</f>
        <v>1.8988920004387788</v>
      </c>
      <c r="G359" s="3">
        <f>[2]RawJobs!E359</f>
        <v>1.922357522166851</v>
      </c>
      <c r="H359" s="3">
        <v>9.9999999999999995E-7</v>
      </c>
      <c r="I359" s="3">
        <v>9.9999999999999995E-7</v>
      </c>
      <c r="J359" s="3">
        <v>9.9999999999999995E-7</v>
      </c>
      <c r="K359" s="3">
        <v>9.9999999999999995E-7</v>
      </c>
      <c r="L359" s="3">
        <v>9.9999999999999995E-7</v>
      </c>
      <c r="M359" s="3">
        <v>9.9999999999999995E-7</v>
      </c>
    </row>
    <row r="360" spans="2:13" x14ac:dyDescent="0.25">
      <c r="B360" s="2" t="s">
        <v>22</v>
      </c>
      <c r="C360" s="39">
        <v>5.5166165264887539</v>
      </c>
      <c r="D360" s="3">
        <f>[1]RawJobs!D360</f>
        <v>2.2399153122280024</v>
      </c>
      <c r="E360" s="3">
        <f>[1]RawJobs!E360</f>
        <v>2.2489392562333732</v>
      </c>
      <c r="F360" s="3">
        <f>[2]RawJobs!D360</f>
        <v>1.8882608087200659</v>
      </c>
      <c r="G360" s="3">
        <f>[2]RawJobs!E360</f>
        <v>1.9737666769251039</v>
      </c>
      <c r="H360" s="3">
        <v>9.9999999999999995E-7</v>
      </c>
      <c r="I360" s="3">
        <v>9.9999999999999995E-7</v>
      </c>
      <c r="J360" s="3">
        <v>9.9999999999999995E-7</v>
      </c>
      <c r="K360" s="3">
        <v>9.9999999999999995E-7</v>
      </c>
      <c r="L360" s="3">
        <v>9.9999999999999995E-7</v>
      </c>
      <c r="M360" s="3">
        <v>9.9999999999999995E-7</v>
      </c>
    </row>
    <row r="361" spans="2:13" x14ac:dyDescent="0.25">
      <c r="B361" s="2" t="s">
        <v>23</v>
      </c>
      <c r="C361" s="39">
        <v>10.952598661415545</v>
      </c>
      <c r="D361" s="3">
        <f>[1]RawJobs!D361</f>
        <v>1.6871037389485366</v>
      </c>
      <c r="E361" s="3">
        <f>[1]RawJobs!E361</f>
        <v>1.69465990476525</v>
      </c>
      <c r="F361" s="3">
        <f>[2]RawJobs!D361</f>
        <v>1.6532005252585025</v>
      </c>
      <c r="G361" s="3">
        <f>[2]RawJobs!E361</f>
        <v>1.6878141964349114</v>
      </c>
      <c r="H361" s="3">
        <v>9.9999999999999995E-7</v>
      </c>
      <c r="I361" s="3">
        <v>9.9999999999999995E-7</v>
      </c>
      <c r="J361" s="3">
        <v>9.9999999999999995E-7</v>
      </c>
      <c r="K361" s="3">
        <v>9.9999999999999995E-7</v>
      </c>
      <c r="L361" s="3">
        <v>9.9999999999999995E-7</v>
      </c>
      <c r="M361" s="3">
        <v>9.9999999999999995E-7</v>
      </c>
    </row>
    <row r="362" spans="2:13" x14ac:dyDescent="0.25">
      <c r="B362" s="2" t="s">
        <v>24</v>
      </c>
      <c r="C362" s="39">
        <v>225.41981117761651</v>
      </c>
      <c r="D362" s="3">
        <f>[1]RawJobs!D362</f>
        <v>2.2728387830011743</v>
      </c>
      <c r="E362" s="3">
        <f>[1]RawJobs!E362</f>
        <v>2.2798314998337066</v>
      </c>
      <c r="F362" s="3">
        <f>[2]RawJobs!D362</f>
        <v>1.9296651902433792</v>
      </c>
      <c r="G362" s="3">
        <f>[2]RawJobs!E362</f>
        <v>1.9305853807845885</v>
      </c>
      <c r="H362" s="3">
        <v>9.9999999999999995E-7</v>
      </c>
      <c r="I362" s="3">
        <v>9.9999999999999995E-7</v>
      </c>
      <c r="J362" s="3">
        <v>9.9999999999999995E-7</v>
      </c>
      <c r="K362" s="3">
        <v>9.9999999999999995E-7</v>
      </c>
      <c r="L362" s="3">
        <v>9.9999999999999995E-7</v>
      </c>
      <c r="M362" s="3">
        <v>9.9999999999999995E-7</v>
      </c>
    </row>
    <row r="363" spans="2:13" x14ac:dyDescent="0.25">
      <c r="B363" s="2" t="s">
        <v>25</v>
      </c>
      <c r="C363" s="39">
        <v>77.234323597720049</v>
      </c>
      <c r="D363" s="3">
        <f>[1]RawJobs!D363</f>
        <v>2.3437313890563471</v>
      </c>
      <c r="E363" s="3">
        <f>[1]RawJobs!E363</f>
        <v>2.349907085998848</v>
      </c>
      <c r="F363" s="3">
        <f>[2]RawJobs!D363</f>
        <v>1.9637955156967868</v>
      </c>
      <c r="G363" s="3">
        <f>[2]RawJobs!E363</f>
        <v>1.969994455992885</v>
      </c>
      <c r="H363" s="3">
        <v>9.9999999999999995E-7</v>
      </c>
      <c r="I363" s="3">
        <v>9.9999999999999995E-7</v>
      </c>
      <c r="J363" s="3">
        <v>9.9999999999999995E-7</v>
      </c>
      <c r="K363" s="3">
        <v>9.9999999999999995E-7</v>
      </c>
      <c r="L363" s="3">
        <v>9.9999999999999995E-7</v>
      </c>
      <c r="M363" s="3">
        <v>9.9999999999999995E-7</v>
      </c>
    </row>
    <row r="364" spans="2:13" x14ac:dyDescent="0.25">
      <c r="B364" s="2" t="s">
        <v>26</v>
      </c>
      <c r="C364" s="39">
        <v>55.417980703571004</v>
      </c>
      <c r="D364" s="3">
        <f>[1]RawJobs!D364</f>
        <v>1.7522565308189852</v>
      </c>
      <c r="E364" s="3">
        <f>[1]RawJobs!E364</f>
        <v>1.7565770782818735</v>
      </c>
      <c r="F364" s="3">
        <f>[2]RawJobs!D364</f>
        <v>1.6856831244335568</v>
      </c>
      <c r="G364" s="3">
        <f>[2]RawJobs!E364</f>
        <v>1.7087947272341308</v>
      </c>
      <c r="H364" s="3">
        <v>9.9999999999999995E-7</v>
      </c>
      <c r="I364" s="3">
        <v>9.9999999999999995E-7</v>
      </c>
      <c r="J364" s="3">
        <v>9.9999999999999995E-7</v>
      </c>
      <c r="K364" s="3">
        <v>9.9999999999999995E-7</v>
      </c>
      <c r="L364" s="3">
        <v>9.9999999999999995E-7</v>
      </c>
      <c r="M364" s="3">
        <v>9.9999999999999995E-7</v>
      </c>
    </row>
    <row r="365" spans="2:13" x14ac:dyDescent="0.25">
      <c r="B365" s="2" t="s">
        <v>27</v>
      </c>
      <c r="C365" s="39">
        <v>92.767506876325427</v>
      </c>
      <c r="D365" s="3">
        <f>[1]RawJobs!D365</f>
        <v>2.4951568939931335</v>
      </c>
      <c r="E365" s="3">
        <f>[1]RawJobs!E365</f>
        <v>2.5040946924291374</v>
      </c>
      <c r="F365" s="3">
        <f>[2]RawJobs!D365</f>
        <v>2.0401601394784752</v>
      </c>
      <c r="G365" s="3">
        <f>[2]RawJobs!E365</f>
        <v>2.0247162156662224</v>
      </c>
      <c r="H365" s="3">
        <v>9.9999999999999995E-7</v>
      </c>
      <c r="I365" s="3">
        <v>9.9999999999999995E-7</v>
      </c>
      <c r="J365" s="3">
        <v>9.9999999999999995E-7</v>
      </c>
      <c r="K365" s="3">
        <v>9.9999999999999995E-7</v>
      </c>
      <c r="L365" s="3">
        <v>9.9999999999999995E-7</v>
      </c>
      <c r="M365" s="3">
        <v>9.9999999999999995E-7</v>
      </c>
    </row>
    <row r="366" spans="2:13" x14ac:dyDescent="0.25">
      <c r="B366" s="2" t="s">
        <v>28</v>
      </c>
      <c r="C366" s="39">
        <v>22.081573063806573</v>
      </c>
      <c r="D366" s="3">
        <f>[1]RawJobs!D366</f>
        <v>0.58554392943848121</v>
      </c>
      <c r="E366" s="3">
        <f>[1]RawJobs!E366</f>
        <v>0.58431514631385184</v>
      </c>
      <c r="F366" s="3">
        <f>[2]RawJobs!D366</f>
        <v>0.92048212725037715</v>
      </c>
      <c r="G366" s="3">
        <f>[2]RawJobs!E366</f>
        <v>0.92500182041410639</v>
      </c>
      <c r="H366" s="3">
        <v>9.9999999999999995E-7</v>
      </c>
      <c r="I366" s="3">
        <v>9.9999999999999995E-7</v>
      </c>
      <c r="J366" s="3">
        <v>9.9999999999999995E-7</v>
      </c>
      <c r="K366" s="3">
        <v>9.9999999999999995E-7</v>
      </c>
      <c r="L366" s="3">
        <v>9.9999999999999995E-7</v>
      </c>
      <c r="M366" s="3">
        <v>9.9999999999999995E-7</v>
      </c>
    </row>
    <row r="367" spans="2:13" x14ac:dyDescent="0.25">
      <c r="B367" s="2" t="s">
        <v>29</v>
      </c>
      <c r="C367" s="39">
        <v>281.82342295499274</v>
      </c>
      <c r="D367" s="3">
        <f>[1]RawJobs!D367</f>
        <v>2.0680807160002201</v>
      </c>
      <c r="E367" s="3">
        <f>[1]RawJobs!E367</f>
        <v>2.0751875699082989</v>
      </c>
      <c r="F367" s="3">
        <f>[2]RawJobs!D367</f>
        <v>1.8150548773767872</v>
      </c>
      <c r="G367" s="3">
        <f>[2]RawJobs!E367</f>
        <v>1.7835673831083199</v>
      </c>
      <c r="H367" s="3">
        <v>9.9999999999999995E-7</v>
      </c>
      <c r="I367" s="3">
        <v>9.9999999999999995E-7</v>
      </c>
      <c r="J367" s="3">
        <v>9.9999999999999995E-7</v>
      </c>
      <c r="K367" s="3">
        <v>9.9999999999999995E-7</v>
      </c>
      <c r="L367" s="3">
        <v>9.9999999999999995E-7</v>
      </c>
      <c r="M367" s="3">
        <v>9.9999999999999995E-7</v>
      </c>
    </row>
    <row r="368" spans="2:13" x14ac:dyDescent="0.25">
      <c r="B368" s="2" t="s">
        <v>30</v>
      </c>
      <c r="C368" s="39">
        <v>49.360333787938295</v>
      </c>
      <c r="D368" s="3">
        <f>[1]RawJobs!D368</f>
        <v>1.2124675521227646</v>
      </c>
      <c r="E368" s="3">
        <f>[1]RawJobs!E368</f>
        <v>1.2162922567609868</v>
      </c>
      <c r="F368" s="3">
        <f>[2]RawJobs!D368</f>
        <v>1.3307834133638119</v>
      </c>
      <c r="G368" s="3">
        <f>[2]RawJobs!E368</f>
        <v>1.226366398632206</v>
      </c>
      <c r="H368" s="3">
        <v>9.9999999999999995E-7</v>
      </c>
      <c r="I368" s="3">
        <v>9.9999999999999995E-7</v>
      </c>
      <c r="J368" s="3">
        <v>9.9999999999999995E-7</v>
      </c>
      <c r="K368" s="3">
        <v>9.9999999999999995E-7</v>
      </c>
      <c r="L368" s="3">
        <v>9.9999999999999995E-7</v>
      </c>
      <c r="M368" s="3">
        <v>9.9999999999999995E-7</v>
      </c>
    </row>
    <row r="369" spans="2:13" x14ac:dyDescent="0.25">
      <c r="B369" s="2" t="s">
        <v>31</v>
      </c>
      <c r="C369" s="39">
        <v>124.98393736255466</v>
      </c>
      <c r="D369" s="3">
        <f>[1]RawJobs!D369</f>
        <v>2.0288914045279549</v>
      </c>
      <c r="E369" s="3">
        <f>[1]RawJobs!E369</f>
        <v>2.035522237440035</v>
      </c>
      <c r="F369" s="3">
        <f>[2]RawJobs!D369</f>
        <v>1.8382252634634</v>
      </c>
      <c r="G369" s="3">
        <f>[2]RawJobs!E369</f>
        <v>1.8163354289835398</v>
      </c>
      <c r="H369" s="3">
        <v>9.9999999999999995E-7</v>
      </c>
      <c r="I369" s="3">
        <v>9.9999999999999995E-7</v>
      </c>
      <c r="J369" s="3">
        <v>9.9999999999999995E-7</v>
      </c>
      <c r="K369" s="3">
        <v>9.9999999999999995E-7</v>
      </c>
      <c r="L369" s="3">
        <v>9.9999999999999995E-7</v>
      </c>
      <c r="M369" s="3">
        <v>9.9999999999999995E-7</v>
      </c>
    </row>
    <row r="370" spans="2:13" x14ac:dyDescent="0.25">
      <c r="B370" s="2" t="s">
        <v>32</v>
      </c>
      <c r="C370" s="39">
        <v>20.939115096896252</v>
      </c>
      <c r="D370" s="3">
        <f>[1]RawJobs!D370</f>
        <v>2.0079989245104013</v>
      </c>
      <c r="E370" s="3">
        <f>[1]RawJobs!E370</f>
        <v>2.0138981741497641</v>
      </c>
      <c r="F370" s="3">
        <f>[2]RawJobs!D370</f>
        <v>1.8145281159879678</v>
      </c>
      <c r="G370" s="3">
        <f>[2]RawJobs!E370</f>
        <v>1.8079467595468302</v>
      </c>
      <c r="H370" s="3">
        <v>9.9999999999999995E-7</v>
      </c>
      <c r="I370" s="3">
        <v>9.9999999999999995E-7</v>
      </c>
      <c r="J370" s="3">
        <v>9.9999999999999995E-7</v>
      </c>
      <c r="K370" s="3">
        <v>9.9999999999999995E-7</v>
      </c>
      <c r="L370" s="3">
        <v>9.9999999999999995E-7</v>
      </c>
      <c r="M370" s="3">
        <v>9.9999999999999995E-7</v>
      </c>
    </row>
    <row r="371" spans="2:13" x14ac:dyDescent="0.25">
      <c r="B371" s="2" t="s">
        <v>33</v>
      </c>
      <c r="C371" s="39">
        <v>86.540036707603562</v>
      </c>
      <c r="D371" s="3">
        <f>[1]RawJobs!D371</f>
        <v>2.5389692191111202</v>
      </c>
      <c r="E371" s="3">
        <f>[1]RawJobs!E371</f>
        <v>2.5482091012321906</v>
      </c>
      <c r="F371" s="3">
        <f>[2]RawJobs!D371</f>
        <v>2.0327047859447056</v>
      </c>
      <c r="G371" s="3">
        <f>[2]RawJobs!E371</f>
        <v>2.0160530908466257</v>
      </c>
      <c r="H371" s="3">
        <v>9.9999999999999995E-7</v>
      </c>
      <c r="I371" s="3">
        <v>9.9999999999999995E-7</v>
      </c>
      <c r="J371" s="3">
        <v>9.9999999999999995E-7</v>
      </c>
      <c r="K371" s="3">
        <v>9.9999999999999995E-7</v>
      </c>
      <c r="L371" s="3">
        <v>9.9999999999999995E-7</v>
      </c>
      <c r="M371" s="3">
        <v>9.9999999999999995E-7</v>
      </c>
    </row>
    <row r="372" spans="2:13" x14ac:dyDescent="0.25">
      <c r="B372" s="2" t="s">
        <v>34</v>
      </c>
      <c r="C372" s="39">
        <v>84.91089302467438</v>
      </c>
      <c r="D372" s="3">
        <f>[1]RawJobs!D372</f>
        <v>1.4672312476154747</v>
      </c>
      <c r="E372" s="3">
        <f>[1]RawJobs!E372</f>
        <v>1.4723241905011619</v>
      </c>
      <c r="F372" s="3">
        <f>[2]RawJobs!D372</f>
        <v>0.98475122427217343</v>
      </c>
      <c r="G372" s="3">
        <f>[2]RawJobs!E372</f>
        <v>1.0279811826447993</v>
      </c>
      <c r="H372" s="3">
        <v>9.9999999999999995E-7</v>
      </c>
      <c r="I372" s="3">
        <v>9.9999999999999995E-7</v>
      </c>
      <c r="J372" s="3">
        <v>9.9999999999999995E-7</v>
      </c>
      <c r="K372" s="3">
        <v>9.9999999999999995E-7</v>
      </c>
      <c r="L372" s="3">
        <v>9.9999999999999995E-7</v>
      </c>
      <c r="M372" s="3">
        <v>9.9999999999999995E-7</v>
      </c>
    </row>
    <row r="373" spans="2:13" x14ac:dyDescent="0.25">
      <c r="B373" s="2" t="s">
        <v>35</v>
      </c>
      <c r="C373" s="39">
        <v>28.501584850136119</v>
      </c>
      <c r="D373" s="3">
        <f>[1]RawJobs!D373</f>
        <v>1.3590833838840632</v>
      </c>
      <c r="E373" s="3">
        <f>[1]RawJobs!E373</f>
        <v>1.3633534580137274</v>
      </c>
      <c r="F373" s="3">
        <f>[2]RawJobs!D373</f>
        <v>1.1557146208236002</v>
      </c>
      <c r="G373" s="3">
        <f>[2]RawJobs!E373</f>
        <v>1.1416920505100903</v>
      </c>
      <c r="H373" s="3">
        <v>9.9999999999999995E-7</v>
      </c>
      <c r="I373" s="3">
        <v>9.9999999999999995E-7</v>
      </c>
      <c r="J373" s="3">
        <v>9.9999999999999995E-7</v>
      </c>
      <c r="K373" s="3">
        <v>9.9999999999999995E-7</v>
      </c>
      <c r="L373" s="3">
        <v>9.9999999999999995E-7</v>
      </c>
      <c r="M373" s="3">
        <v>9.9999999999999995E-7</v>
      </c>
    </row>
    <row r="374" spans="2:13" x14ac:dyDescent="0.25">
      <c r="B374" s="2" t="s">
        <v>36</v>
      </c>
      <c r="C374" s="39">
        <v>56.409308174538261</v>
      </c>
      <c r="D374" s="3">
        <f>[1]RawJobs!D374</f>
        <v>1.5206288404175261</v>
      </c>
      <c r="E374" s="3">
        <f>[1]RawJobs!E374</f>
        <v>1.5261187799654685</v>
      </c>
      <c r="F374" s="3">
        <f>[2]RawJobs!D374</f>
        <v>0.89506981265257135</v>
      </c>
      <c r="G374" s="3">
        <f>[2]RawJobs!E374</f>
        <v>0.96908434281421929</v>
      </c>
      <c r="H374" s="3">
        <v>9.9999999999999995E-7</v>
      </c>
      <c r="I374" s="3">
        <v>9.9999999999999995E-7</v>
      </c>
      <c r="J374" s="3">
        <v>9.9999999999999995E-7</v>
      </c>
      <c r="K374" s="3">
        <v>9.9999999999999995E-7</v>
      </c>
      <c r="L374" s="3">
        <v>9.9999999999999995E-7</v>
      </c>
      <c r="M374" s="3">
        <v>9.9999999999999995E-7</v>
      </c>
    </row>
    <row r="375" spans="2:13" x14ac:dyDescent="0.25">
      <c r="B375" s="2" t="s">
        <v>37</v>
      </c>
      <c r="C375" s="39">
        <v>344.45886038914864</v>
      </c>
      <c r="D375" s="3">
        <f>[1]RawJobs!D375</f>
        <v>2.6425729749240734</v>
      </c>
      <c r="E375" s="3">
        <f>[1]RawJobs!E375</f>
        <v>2.6522668481516964</v>
      </c>
      <c r="F375" s="3">
        <f>[2]RawJobs!D375</f>
        <v>1.9778788023493865</v>
      </c>
      <c r="G375" s="3">
        <f>[2]RawJobs!E375</f>
        <v>1.8564656525546841</v>
      </c>
      <c r="H375" s="3">
        <v>9.9999999999999995E-7</v>
      </c>
      <c r="I375" s="3">
        <v>9.9999999999999995E-7</v>
      </c>
      <c r="J375" s="3">
        <v>9.9999999999999995E-7</v>
      </c>
      <c r="K375" s="3">
        <v>9.9999999999999995E-7</v>
      </c>
      <c r="L375" s="3">
        <v>9.9999999999999995E-7</v>
      </c>
      <c r="M375" s="3">
        <v>9.9999999999999995E-7</v>
      </c>
    </row>
    <row r="376" spans="2:13" x14ac:dyDescent="0.25">
      <c r="B376" s="2" t="s">
        <v>38</v>
      </c>
      <c r="C376" s="39">
        <v>124.71813948260787</v>
      </c>
      <c r="D376" s="3">
        <f>[1]RawJobs!D376</f>
        <v>1.9287175311380134</v>
      </c>
      <c r="E376" s="3">
        <f>[1]RawJobs!E376</f>
        <v>1.9386314192101795</v>
      </c>
      <c r="F376" s="3">
        <f>[2]RawJobs!D376</f>
        <v>1.4351191584762057</v>
      </c>
      <c r="G376" s="3">
        <f>[2]RawJobs!E376</f>
        <v>1.1935155970209887</v>
      </c>
      <c r="H376" s="3">
        <v>9.9999999999999995E-7</v>
      </c>
      <c r="I376" s="3">
        <v>9.9999999999999995E-7</v>
      </c>
      <c r="J376" s="3">
        <v>9.9999999999999995E-7</v>
      </c>
      <c r="K376" s="3">
        <v>9.9999999999999995E-7</v>
      </c>
      <c r="L376" s="3">
        <v>9.9999999999999995E-7</v>
      </c>
      <c r="M376" s="3">
        <v>9.9999999999999995E-7</v>
      </c>
    </row>
    <row r="377" spans="2:13" x14ac:dyDescent="0.25">
      <c r="B377" s="2" t="s">
        <v>39</v>
      </c>
      <c r="C377" s="39">
        <v>29.186992231503357</v>
      </c>
      <c r="D377" s="3">
        <f>[1]RawJobs!D377</f>
        <v>1.0404679434806496</v>
      </c>
      <c r="E377" s="3">
        <f>[1]RawJobs!E377</f>
        <v>1.0376357009806991</v>
      </c>
      <c r="F377" s="3">
        <f>[2]RawJobs!D377</f>
        <v>0.66041604575663992</v>
      </c>
      <c r="G377" s="3">
        <f>[2]RawJobs!E377</f>
        <v>-7.3484462179562726E-2</v>
      </c>
      <c r="H377" s="3">
        <v>9.9999999999999995E-7</v>
      </c>
      <c r="I377" s="3">
        <v>9.9999999999999995E-7</v>
      </c>
      <c r="J377" s="3">
        <v>9.9999999999999995E-7</v>
      </c>
      <c r="K377" s="3">
        <v>9.9999999999999995E-7</v>
      </c>
      <c r="L377" s="3">
        <v>9.9999999999999995E-7</v>
      </c>
      <c r="M377" s="3">
        <v>9.9999999999999995E-7</v>
      </c>
    </row>
    <row r="378" spans="2:13" x14ac:dyDescent="0.25">
      <c r="B378" s="2" t="s">
        <v>40</v>
      </c>
      <c r="C378" s="39">
        <v>190.55372867503741</v>
      </c>
      <c r="D378" s="3">
        <f>[1]RawJobs!D378</f>
        <v>3.2141156966790208</v>
      </c>
      <c r="E378" s="3">
        <f>[1]RawJobs!E378</f>
        <v>3.2247525174968983</v>
      </c>
      <c r="F378" s="3">
        <f>[2]RawJobs!D378</f>
        <v>2.4430610282141663</v>
      </c>
      <c r="G378" s="3">
        <f>[2]RawJobs!E378</f>
        <v>2.4295537305302428</v>
      </c>
      <c r="H378" s="3">
        <v>9.9999999999999995E-7</v>
      </c>
      <c r="I378" s="3">
        <v>9.9999999999999995E-7</v>
      </c>
      <c r="J378" s="3">
        <v>9.9999999999999995E-7</v>
      </c>
      <c r="K378" s="3">
        <v>9.9999999999999995E-7</v>
      </c>
      <c r="L378" s="3">
        <v>9.9999999999999995E-7</v>
      </c>
      <c r="M378" s="3">
        <v>9.9999999999999995E-7</v>
      </c>
    </row>
    <row r="379" spans="2:13" x14ac:dyDescent="0.25">
      <c r="B379" s="2" t="s">
        <v>41</v>
      </c>
      <c r="C379" s="39">
        <v>242.1234339118044</v>
      </c>
      <c r="D379" s="3">
        <f>[1]RawJobs!D379</f>
        <v>2.8837081103052054</v>
      </c>
      <c r="E379" s="3">
        <f>[1]RawJobs!E379</f>
        <v>2.8902025004912568</v>
      </c>
      <c r="F379" s="3">
        <f>[2]RawJobs!D379</f>
        <v>2.0842571564696044</v>
      </c>
      <c r="G379" s="3">
        <f>[2]RawJobs!E379</f>
        <v>2.0902512778910198</v>
      </c>
      <c r="H379" s="3">
        <v>9.9999999999999995E-7</v>
      </c>
      <c r="I379" s="3">
        <v>9.9999999999999995E-7</v>
      </c>
      <c r="J379" s="3">
        <v>9.9999999999999995E-7</v>
      </c>
      <c r="K379" s="3">
        <v>9.9999999999999995E-7</v>
      </c>
      <c r="L379" s="3">
        <v>9.9999999999999995E-7</v>
      </c>
      <c r="M379" s="3">
        <v>9.9999999999999995E-7</v>
      </c>
    </row>
    <row r="380" spans="2:13" x14ac:dyDescent="0.25">
      <c r="B380" s="2" t="s">
        <v>42</v>
      </c>
      <c r="C380" s="39">
        <v>145.17547720735587</v>
      </c>
      <c r="D380" s="3">
        <f>[1]RawJobs!D380</f>
        <v>3.0326435265362939</v>
      </c>
      <c r="E380" s="3">
        <f>[1]RawJobs!E380</f>
        <v>3.0422962930595876</v>
      </c>
      <c r="F380" s="3">
        <f>[2]RawJobs!D380</f>
        <v>2.1341388946571893</v>
      </c>
      <c r="G380" s="3">
        <f>[2]RawJobs!E380</f>
        <v>2.1480631136811201</v>
      </c>
      <c r="H380" s="3">
        <v>9.9999999999999995E-7</v>
      </c>
      <c r="I380" s="3">
        <v>9.9999999999999995E-7</v>
      </c>
      <c r="J380" s="3">
        <v>9.9999999999999995E-7</v>
      </c>
      <c r="K380" s="3">
        <v>9.9999999999999995E-7</v>
      </c>
      <c r="L380" s="3">
        <v>9.9999999999999995E-7</v>
      </c>
      <c r="M380" s="3">
        <v>9.9999999999999995E-7</v>
      </c>
    </row>
    <row r="381" spans="2:13" x14ac:dyDescent="0.25">
      <c r="B381" s="2" t="s">
        <v>43</v>
      </c>
      <c r="C381" s="39">
        <v>67.213309465723938</v>
      </c>
      <c r="D381" s="3">
        <f>[1]RawJobs!D381</f>
        <v>2.8138358763289517</v>
      </c>
      <c r="E381" s="3">
        <f>[1]RawJobs!E381</f>
        <v>2.8133512481473666</v>
      </c>
      <c r="F381" s="3">
        <f>[2]RawJobs!D381</f>
        <v>2.0867750112779193</v>
      </c>
      <c r="G381" s="3">
        <f>[2]RawJobs!E381</f>
        <v>2.0554173720418456</v>
      </c>
      <c r="H381" s="3">
        <v>9.9999999999999995E-7</v>
      </c>
      <c r="I381" s="3">
        <v>9.9999999999999995E-7</v>
      </c>
      <c r="J381" s="3">
        <v>9.9999999999999995E-7</v>
      </c>
      <c r="K381" s="3">
        <v>9.9999999999999995E-7</v>
      </c>
      <c r="L381" s="3">
        <v>9.9999999999999995E-7</v>
      </c>
      <c r="M381" s="3">
        <v>9.9999999999999995E-7</v>
      </c>
    </row>
    <row r="382" spans="2:13" x14ac:dyDescent="0.25">
      <c r="B382" s="2" t="s">
        <v>44</v>
      </c>
      <c r="C382" s="39">
        <v>29.734647238724623</v>
      </c>
      <c r="D382" s="3">
        <f>[1]RawJobs!D382</f>
        <v>2.2428149668308084</v>
      </c>
      <c r="E382" s="3">
        <f>[1]RawJobs!E382</f>
        <v>2.2485526196993844</v>
      </c>
      <c r="F382" s="3">
        <f>[2]RawJobs!D382</f>
        <v>1.8238828587570755</v>
      </c>
      <c r="G382" s="3">
        <f>[2]RawJobs!E382</f>
        <v>1.877719933470301</v>
      </c>
      <c r="H382" s="3">
        <v>9.9999999999999995E-7</v>
      </c>
      <c r="I382" s="3">
        <v>9.9999999999999995E-7</v>
      </c>
      <c r="J382" s="3">
        <v>9.9999999999999995E-7</v>
      </c>
      <c r="K382" s="3">
        <v>9.9999999999999995E-7</v>
      </c>
      <c r="L382" s="3">
        <v>9.9999999999999995E-7</v>
      </c>
      <c r="M382" s="3">
        <v>9.9999999999999995E-7</v>
      </c>
    </row>
    <row r="383" spans="2:13" x14ac:dyDescent="0.25">
      <c r="B383" s="2" t="s">
        <v>45</v>
      </c>
      <c r="C383" s="39">
        <v>212.23256922770113</v>
      </c>
      <c r="D383" s="3">
        <f>[1]RawJobs!D383</f>
        <v>2.8157888792197161</v>
      </c>
      <c r="E383" s="3">
        <f>[1]RawJobs!E383</f>
        <v>2.8247650856078721</v>
      </c>
      <c r="F383" s="3">
        <f>[2]RawJobs!D383</f>
        <v>2.2618837529357005</v>
      </c>
      <c r="G383" s="3">
        <f>[2]RawJobs!E383</f>
        <v>2.2956598399782369</v>
      </c>
      <c r="H383" s="3">
        <v>9.9999999999999995E-7</v>
      </c>
      <c r="I383" s="3">
        <v>9.9999999999999995E-7</v>
      </c>
      <c r="J383" s="3">
        <v>9.9999999999999995E-7</v>
      </c>
      <c r="K383" s="3">
        <v>9.9999999999999995E-7</v>
      </c>
      <c r="L383" s="3">
        <v>9.9999999999999995E-7</v>
      </c>
      <c r="M383" s="3">
        <v>9.9999999999999995E-7</v>
      </c>
    </row>
    <row r="384" spans="2:13" x14ac:dyDescent="0.25">
      <c r="B384" s="2" t="s">
        <v>46</v>
      </c>
      <c r="C384" s="39">
        <v>173.06172889678447</v>
      </c>
      <c r="D384" s="3">
        <f>[1]RawJobs!D384</f>
        <v>2.736272191429312</v>
      </c>
      <c r="E384" s="3">
        <f>[1]RawJobs!E384</f>
        <v>2.7451341472305879</v>
      </c>
      <c r="F384" s="3">
        <f>[2]RawJobs!D384</f>
        <v>2.243074003566714</v>
      </c>
      <c r="G384" s="3">
        <f>[2]RawJobs!E384</f>
        <v>2.2788984042265703</v>
      </c>
      <c r="H384" s="3">
        <v>9.9999999999999995E-7</v>
      </c>
      <c r="I384" s="3">
        <v>9.9999999999999995E-7</v>
      </c>
      <c r="J384" s="3">
        <v>9.9999999999999995E-7</v>
      </c>
      <c r="K384" s="3">
        <v>9.9999999999999995E-7</v>
      </c>
      <c r="L384" s="3">
        <v>9.9999999999999995E-7</v>
      </c>
      <c r="M384" s="3">
        <v>9.9999999999999995E-7</v>
      </c>
    </row>
    <row r="385" spans="2:13" x14ac:dyDescent="0.25">
      <c r="B385" s="2" t="s">
        <v>47</v>
      </c>
      <c r="C385" s="39">
        <v>39.17084033091669</v>
      </c>
      <c r="D385" s="3">
        <f>[1]RawJobs!D385</f>
        <v>3.1472236535580178</v>
      </c>
      <c r="E385" s="3">
        <f>[1]RawJobs!E385</f>
        <v>3.1566509387257469</v>
      </c>
      <c r="F385" s="3">
        <f>[2]RawJobs!D385</f>
        <v>2.3438070225041407</v>
      </c>
      <c r="G385" s="3">
        <f>[2]RawJobs!E385</f>
        <v>2.36877475506172</v>
      </c>
      <c r="H385" s="3">
        <v>9.9999999999999995E-7</v>
      </c>
      <c r="I385" s="3">
        <v>9.9999999999999995E-7</v>
      </c>
      <c r="J385" s="3">
        <v>9.9999999999999995E-7</v>
      </c>
      <c r="K385" s="3">
        <v>9.9999999999999995E-7</v>
      </c>
      <c r="L385" s="3">
        <v>9.9999999999999995E-7</v>
      </c>
      <c r="M385" s="3">
        <v>9.9999999999999995E-7</v>
      </c>
    </row>
    <row r="386" spans="2:13" x14ac:dyDescent="0.25">
      <c r="B386" s="2" t="s">
        <v>48</v>
      </c>
      <c r="C386" s="39">
        <v>113.99537861130344</v>
      </c>
      <c r="D386" s="3">
        <f>[1]RawJobs!D386</f>
        <v>1.6932501019660373</v>
      </c>
      <c r="E386" s="3">
        <f>[1]RawJobs!E386</f>
        <v>1.7018594952622923</v>
      </c>
      <c r="F386" s="3">
        <f>[2]RawJobs!D386</f>
        <v>1.4085729233106914</v>
      </c>
      <c r="G386" s="3">
        <f>[2]RawJobs!E386</f>
        <v>1.4285415367143228</v>
      </c>
      <c r="H386" s="3">
        <v>9.9999999999999995E-7</v>
      </c>
      <c r="I386" s="3">
        <v>9.9999999999999995E-7</v>
      </c>
      <c r="J386" s="3">
        <v>9.9999999999999995E-7</v>
      </c>
      <c r="K386" s="3">
        <v>9.9999999999999995E-7</v>
      </c>
      <c r="L386" s="3">
        <v>9.9999999999999995E-7</v>
      </c>
      <c r="M386" s="3">
        <v>9.9999999999999995E-7</v>
      </c>
    </row>
    <row r="387" spans="2:13" x14ac:dyDescent="0.25">
      <c r="B387" s="2" t="s">
        <v>49</v>
      </c>
      <c r="C387" s="39">
        <v>62.203846470459865</v>
      </c>
      <c r="D387" s="3">
        <f>[1]RawJobs!D387</f>
        <v>2.3364308627843888</v>
      </c>
      <c r="E387" s="3">
        <f>[1]RawJobs!E387</f>
        <v>2.3474796819863863</v>
      </c>
      <c r="F387" s="3">
        <f>[2]RawJobs!D387</f>
        <v>1.8826391451636004</v>
      </c>
      <c r="G387" s="3">
        <f>[2]RawJobs!E387</f>
        <v>1.8996670335259536</v>
      </c>
      <c r="H387" s="3">
        <v>9.9999999999999995E-7</v>
      </c>
      <c r="I387" s="3">
        <v>9.9999999999999995E-7</v>
      </c>
      <c r="J387" s="3">
        <v>9.9999999999999995E-7</v>
      </c>
      <c r="K387" s="3">
        <v>9.9999999999999995E-7</v>
      </c>
      <c r="L387" s="3">
        <v>9.9999999999999995E-7</v>
      </c>
      <c r="M387" s="3">
        <v>9.9999999999999995E-7</v>
      </c>
    </row>
    <row r="388" spans="2:13" x14ac:dyDescent="0.25">
      <c r="B388" s="2" t="s">
        <v>50</v>
      </c>
      <c r="C388" s="39">
        <v>51.791532140843557</v>
      </c>
      <c r="D388" s="3">
        <f>[1]RawJobs!D388</f>
        <v>0.72239724716849363</v>
      </c>
      <c r="E388" s="3">
        <f>[1]RawJobs!E388</f>
        <v>0.72637748755257636</v>
      </c>
      <c r="F388" s="3">
        <f>[2]RawJobs!D388</f>
        <v>0.73844070109789772</v>
      </c>
      <c r="G388" s="3">
        <f>[2]RawJobs!E388</f>
        <v>0.76332582394582627</v>
      </c>
      <c r="H388" s="3">
        <v>9.9999999999999995E-7</v>
      </c>
      <c r="I388" s="3">
        <v>9.9999999999999995E-7</v>
      </c>
      <c r="J388" s="3">
        <v>9.9999999999999995E-7</v>
      </c>
      <c r="K388" s="3">
        <v>9.9999999999999995E-7</v>
      </c>
      <c r="L388" s="3">
        <v>9.9999999999999995E-7</v>
      </c>
      <c r="M388" s="3">
        <v>9.9999999999999995E-7</v>
      </c>
    </row>
    <row r="389" spans="2:13" x14ac:dyDescent="0.25">
      <c r="B389" s="2" t="s">
        <v>51</v>
      </c>
      <c r="C389" s="39">
        <v>553.7615375011851</v>
      </c>
      <c r="D389" s="3">
        <f>[1]RawJobs!D389</f>
        <v>2.0091266918195405</v>
      </c>
      <c r="E389" s="3">
        <f>[1]RawJobs!E389</f>
        <v>2.00980353090634</v>
      </c>
      <c r="F389" s="3">
        <f>[2]RawJobs!D389</f>
        <v>1.2514674288319094</v>
      </c>
      <c r="G389" s="3">
        <f>[2]RawJobs!E389</f>
        <v>1.2204561279516746</v>
      </c>
      <c r="H389" s="3">
        <v>9.9999999999999995E-7</v>
      </c>
      <c r="I389" s="3">
        <v>9.9999999999999995E-7</v>
      </c>
      <c r="J389" s="3">
        <v>9.9999999999999995E-7</v>
      </c>
      <c r="K389" s="3">
        <v>9.9999999999999995E-7</v>
      </c>
      <c r="L389" s="3">
        <v>9.9999999999999995E-7</v>
      </c>
      <c r="M389" s="3">
        <v>9.9999999999999995E-7</v>
      </c>
    </row>
    <row r="390" spans="2:13" x14ac:dyDescent="0.25">
      <c r="B390" s="2" t="s">
        <v>52</v>
      </c>
      <c r="C390" s="39">
        <v>36.9427695046286</v>
      </c>
      <c r="D390" s="3">
        <f>[1]RawJobs!D390</f>
        <v>2.6494801742641849</v>
      </c>
      <c r="E390" s="3">
        <f>[1]RawJobs!E390</f>
        <v>2.5872037194152764</v>
      </c>
      <c r="F390" s="3">
        <f>[2]RawJobs!D390</f>
        <v>1.941841671746225</v>
      </c>
      <c r="G390" s="3">
        <f>[2]RawJobs!E390</f>
        <v>1.5563933115548378</v>
      </c>
      <c r="H390" s="3">
        <v>9.9999999999999995E-7</v>
      </c>
      <c r="I390" s="3">
        <v>9.9999999999999995E-7</v>
      </c>
      <c r="J390" s="3">
        <v>9.9999999999999995E-7</v>
      </c>
      <c r="K390" s="3">
        <v>9.9999999999999995E-7</v>
      </c>
      <c r="L390" s="3">
        <v>9.9999999999999995E-7</v>
      </c>
      <c r="M390" s="3">
        <v>9.9999999999999995E-7</v>
      </c>
    </row>
    <row r="391" spans="2:13" x14ac:dyDescent="0.25">
      <c r="B391" s="2" t="s">
        <v>53</v>
      </c>
      <c r="C391" s="39">
        <v>22.300431744996555</v>
      </c>
      <c r="D391" s="3">
        <f>[1]RawJobs!D391</f>
        <v>1.7668700869941212</v>
      </c>
      <c r="E391" s="3">
        <f>[1]RawJobs!E391</f>
        <v>1.7686767860709329</v>
      </c>
      <c r="F391" s="3">
        <f>[2]RawJobs!D391</f>
        <v>1.9796209898162331</v>
      </c>
      <c r="G391" s="3">
        <f>[2]RawJobs!E391</f>
        <v>1.9800227239093804</v>
      </c>
      <c r="H391" s="3">
        <v>9.9999999999999995E-7</v>
      </c>
      <c r="I391" s="3">
        <v>9.9999999999999995E-7</v>
      </c>
      <c r="J391" s="3">
        <v>9.9999999999999995E-7</v>
      </c>
      <c r="K391" s="3">
        <v>9.9999999999999995E-7</v>
      </c>
      <c r="L391" s="3">
        <v>9.9999999999999995E-7</v>
      </c>
      <c r="M391" s="3">
        <v>9.9999999999999995E-7</v>
      </c>
    </row>
    <row r="392" spans="2:13" x14ac:dyDescent="0.25">
      <c r="B392" s="2" t="s">
        <v>54</v>
      </c>
      <c r="C392" s="39">
        <v>494.51833625155996</v>
      </c>
      <c r="D392" s="3">
        <f>[1]RawJobs!D392</f>
        <v>1.9669729016593696</v>
      </c>
      <c r="E392" s="3">
        <f>[1]RawJobs!E392</f>
        <v>1.9732532107488598</v>
      </c>
      <c r="F392" s="3">
        <f>[2]RawJobs!D392</f>
        <v>1.156668731971533</v>
      </c>
      <c r="G392" s="3">
        <f>[2]RawJobs!E392</f>
        <v>1.1552478226885876</v>
      </c>
      <c r="H392" s="3">
        <v>9.9999999999999995E-7</v>
      </c>
      <c r="I392" s="3">
        <v>9.9999999999999995E-7</v>
      </c>
      <c r="J392" s="3">
        <v>9.9999999999999995E-7</v>
      </c>
      <c r="K392" s="3">
        <v>9.9999999999999995E-7</v>
      </c>
      <c r="L392" s="3">
        <v>9.9999999999999995E-7</v>
      </c>
      <c r="M392" s="3">
        <v>9.9999999999999995E-7</v>
      </c>
    </row>
    <row r="393" spans="2:13" x14ac:dyDescent="0.25">
      <c r="B393" s="2" t="s">
        <v>55</v>
      </c>
      <c r="C393" s="39">
        <v>8442.3059957590322</v>
      </c>
      <c r="D393" s="3">
        <f>[1]RawJobs!D393</f>
        <v>1.6973985673532921</v>
      </c>
      <c r="E393" s="3">
        <f>[1]RawJobs!E393</f>
        <v>1.7015025322255406</v>
      </c>
      <c r="F393" s="3">
        <f>[2]RawJobs!D393</f>
        <v>1.5153534605379493</v>
      </c>
      <c r="G393" s="3">
        <f>[2]RawJobs!E393</f>
        <v>1.5088591258808126</v>
      </c>
      <c r="H393" s="3">
        <v>9.9999999999999995E-7</v>
      </c>
      <c r="I393" s="3">
        <v>9.9999999999999995E-7</v>
      </c>
      <c r="J393" s="3">
        <v>9.9999999999999995E-7</v>
      </c>
      <c r="K393" s="3">
        <v>9.9999999999999995E-7</v>
      </c>
      <c r="L393" s="3">
        <v>9.9999999999999995E-7</v>
      </c>
      <c r="M393" s="3">
        <v>9.9999999999999995E-7</v>
      </c>
    </row>
    <row r="394" spans="2:13" x14ac:dyDescent="0.25">
      <c r="B394" s="2" t="s">
        <v>56</v>
      </c>
      <c r="C394" s="39">
        <v>2295.8300321055222</v>
      </c>
      <c r="D394" s="3">
        <f>[1]RawJobs!D394</f>
        <v>1.3031614135426084</v>
      </c>
      <c r="E394" s="3">
        <f>[1]RawJobs!E394</f>
        <v>1.3077480523505658</v>
      </c>
      <c r="F394" s="3">
        <f>[2]RawJobs!D394</f>
        <v>1.0156839136746587</v>
      </c>
      <c r="G394" s="3">
        <f>[2]RawJobs!E394</f>
        <v>0.99629133308405393</v>
      </c>
      <c r="H394" s="3">
        <v>9.9999999999999995E-7</v>
      </c>
      <c r="I394" s="3">
        <v>9.9999999999999995E-7</v>
      </c>
      <c r="J394" s="3">
        <v>9.9999999999999995E-7</v>
      </c>
      <c r="K394" s="3">
        <v>9.9999999999999995E-7</v>
      </c>
      <c r="L394" s="3">
        <v>9.9999999999999995E-7</v>
      </c>
      <c r="M394" s="3">
        <v>9.9999999999999995E-7</v>
      </c>
    </row>
    <row r="395" spans="2:13" x14ac:dyDescent="0.25">
      <c r="B395" s="2" t="s">
        <v>57</v>
      </c>
      <c r="C395" s="39">
        <v>2184.8636601476737</v>
      </c>
      <c r="D395" s="3">
        <f>[1]RawJobs!D395</f>
        <v>1.324752760861192</v>
      </c>
      <c r="E395" s="3">
        <f>[1]RawJobs!E395</f>
        <v>1.329388993414482</v>
      </c>
      <c r="F395" s="3">
        <f>[2]RawJobs!D395</f>
        <v>1.0209125521948526</v>
      </c>
      <c r="G395" s="3">
        <f>[2]RawJobs!E395</f>
        <v>0.999310003217313</v>
      </c>
      <c r="H395" s="3">
        <v>9.9999999999999995E-7</v>
      </c>
      <c r="I395" s="3">
        <v>9.9999999999999995E-7</v>
      </c>
      <c r="J395" s="3">
        <v>9.9999999999999995E-7</v>
      </c>
      <c r="K395" s="3">
        <v>9.9999999999999995E-7</v>
      </c>
      <c r="L395" s="3">
        <v>9.9999999999999995E-7</v>
      </c>
      <c r="M395" s="3">
        <v>9.9999999999999995E-7</v>
      </c>
    </row>
    <row r="396" spans="2:13" x14ac:dyDescent="0.25">
      <c r="B396" s="2" t="s">
        <v>58</v>
      </c>
      <c r="C396" s="39">
        <v>110.96637195784812</v>
      </c>
      <c r="D396" s="3">
        <f>[1]RawJobs!D396</f>
        <v>0.84831534308562606</v>
      </c>
      <c r="E396" s="3">
        <f>[1]RawJobs!E396</f>
        <v>0.85178367510023723</v>
      </c>
      <c r="F396" s="3">
        <f>[2]RawJobs!D396</f>
        <v>0.91110236847562476</v>
      </c>
      <c r="G396" s="3">
        <f>[2]RawJobs!E396</f>
        <v>0.93631569477916621</v>
      </c>
      <c r="H396" s="3">
        <v>9.9999999999999995E-7</v>
      </c>
      <c r="I396" s="3">
        <v>9.9999999999999995E-7</v>
      </c>
      <c r="J396" s="3">
        <v>9.9999999999999995E-7</v>
      </c>
      <c r="K396" s="3">
        <v>9.9999999999999995E-7</v>
      </c>
      <c r="L396" s="3">
        <v>9.9999999999999995E-7</v>
      </c>
      <c r="M396" s="3">
        <v>9.9999999999999995E-7</v>
      </c>
    </row>
    <row r="397" spans="2:13" x14ac:dyDescent="0.25">
      <c r="B397" s="2" t="s">
        <v>59</v>
      </c>
      <c r="C397" s="39">
        <v>763.48932852512849</v>
      </c>
      <c r="D397" s="3">
        <f>[1]RawJobs!D397</f>
        <v>1.5903115220232689</v>
      </c>
      <c r="E397" s="3">
        <f>[1]RawJobs!E397</f>
        <v>1.5929305600588251</v>
      </c>
      <c r="F397" s="3">
        <f>[2]RawJobs!D397</f>
        <v>1.507311953169066</v>
      </c>
      <c r="G397" s="3">
        <f>[2]RawJobs!E397</f>
        <v>1.5169716862147853</v>
      </c>
      <c r="H397" s="3">
        <v>9.9999999999999995E-7</v>
      </c>
      <c r="I397" s="3">
        <v>9.9999999999999995E-7</v>
      </c>
      <c r="J397" s="3">
        <v>9.9999999999999995E-7</v>
      </c>
      <c r="K397" s="3">
        <v>9.9999999999999995E-7</v>
      </c>
      <c r="L397" s="3">
        <v>9.9999999999999995E-7</v>
      </c>
      <c r="M397" s="3">
        <v>9.9999999999999995E-7</v>
      </c>
    </row>
    <row r="398" spans="2:13" x14ac:dyDescent="0.25">
      <c r="B398" s="2" t="s">
        <v>60</v>
      </c>
      <c r="C398" s="39">
        <v>549.63134809551877</v>
      </c>
      <c r="D398" s="3">
        <f>[1]RawJobs!D398</f>
        <v>1.7389229154013197</v>
      </c>
      <c r="E398" s="3">
        <f>[1]RawJobs!E398</f>
        <v>1.7421886860143898</v>
      </c>
      <c r="F398" s="3">
        <f>[2]RawJobs!D398</f>
        <v>1.6005795465083628</v>
      </c>
      <c r="G398" s="3">
        <f>[2]RawJobs!E398</f>
        <v>1.6084209111269177</v>
      </c>
      <c r="H398" s="3">
        <v>9.9999999999999995E-7</v>
      </c>
      <c r="I398" s="3">
        <v>9.9999999999999995E-7</v>
      </c>
      <c r="J398" s="3">
        <v>9.9999999999999995E-7</v>
      </c>
      <c r="K398" s="3">
        <v>9.9999999999999995E-7</v>
      </c>
      <c r="L398" s="3">
        <v>9.9999999999999995E-7</v>
      </c>
      <c r="M398" s="3">
        <v>9.9999999999999995E-7</v>
      </c>
    </row>
    <row r="399" spans="2:13" x14ac:dyDescent="0.25">
      <c r="B399" s="2" t="s">
        <v>61</v>
      </c>
      <c r="C399" s="39">
        <v>213.85798042960968</v>
      </c>
      <c r="D399" s="3">
        <f>[1]RawJobs!D399</f>
        <v>1.1766323714696547</v>
      </c>
      <c r="E399" s="3">
        <f>[1]RawJobs!E399</f>
        <v>1.1772991644815045</v>
      </c>
      <c r="F399" s="3">
        <f>[2]RawJobs!D399</f>
        <v>1.2555313653663802</v>
      </c>
      <c r="G399" s="3">
        <f>[2]RawJobs!E399</f>
        <v>1.2703421680612337</v>
      </c>
      <c r="H399" s="3">
        <v>9.9999999999999995E-7</v>
      </c>
      <c r="I399" s="3">
        <v>9.9999999999999995E-7</v>
      </c>
      <c r="J399" s="3">
        <v>9.9999999999999995E-7</v>
      </c>
      <c r="K399" s="3">
        <v>9.9999999999999995E-7</v>
      </c>
      <c r="L399" s="3">
        <v>9.9999999999999995E-7</v>
      </c>
      <c r="M399" s="3">
        <v>9.9999999999999995E-7</v>
      </c>
    </row>
    <row r="400" spans="2:13" x14ac:dyDescent="0.25">
      <c r="B400" s="2" t="s">
        <v>62</v>
      </c>
      <c r="C400" s="39">
        <v>852.5738392200733</v>
      </c>
      <c r="D400" s="3">
        <f>[1]RawJobs!D400</f>
        <v>1.7906068965213295</v>
      </c>
      <c r="E400" s="3">
        <f>[1]RawJobs!E400</f>
        <v>1.7878631989706628</v>
      </c>
      <c r="F400" s="3">
        <f>[2]RawJobs!D400</f>
        <v>1.8508897478291431</v>
      </c>
      <c r="G400" s="3">
        <f>[2]RawJobs!E400</f>
        <v>1.8441693595625308</v>
      </c>
      <c r="H400" s="3">
        <v>9.9999999999999995E-7</v>
      </c>
      <c r="I400" s="3">
        <v>9.9999999999999995E-7</v>
      </c>
      <c r="J400" s="3">
        <v>9.9999999999999995E-7</v>
      </c>
      <c r="K400" s="3">
        <v>9.9999999999999995E-7</v>
      </c>
      <c r="L400" s="3">
        <v>9.9999999999999995E-7</v>
      </c>
      <c r="M400" s="3">
        <v>9.9999999999999995E-7</v>
      </c>
    </row>
    <row r="401" spans="2:13" x14ac:dyDescent="0.25">
      <c r="B401" s="2" t="s">
        <v>63</v>
      </c>
      <c r="C401" s="39">
        <v>585.96394282407732</v>
      </c>
      <c r="D401" s="3">
        <f>[1]RawJobs!D401</f>
        <v>1.4040802062127433</v>
      </c>
      <c r="E401" s="3">
        <f>[1]RawJobs!E401</f>
        <v>1.4054934582811818</v>
      </c>
      <c r="F401" s="3">
        <f>[2]RawJobs!D401</f>
        <v>1.4910737592211287</v>
      </c>
      <c r="G401" s="3">
        <f>[2]RawJobs!E401</f>
        <v>1.4962120982846994</v>
      </c>
      <c r="H401" s="3">
        <v>9.9999999999999995E-7</v>
      </c>
      <c r="I401" s="3">
        <v>9.9999999999999995E-7</v>
      </c>
      <c r="J401" s="3">
        <v>9.9999999999999995E-7</v>
      </c>
      <c r="K401" s="3">
        <v>9.9999999999999995E-7</v>
      </c>
      <c r="L401" s="3">
        <v>9.9999999999999995E-7</v>
      </c>
      <c r="M401" s="3">
        <v>9.9999999999999995E-7</v>
      </c>
    </row>
    <row r="402" spans="2:13" x14ac:dyDescent="0.25">
      <c r="B402" s="2" t="s">
        <v>64</v>
      </c>
      <c r="C402" s="39">
        <v>2761.5186056564335</v>
      </c>
      <c r="D402" s="3">
        <f>[1]RawJobs!D402</f>
        <v>2.3538009514700198</v>
      </c>
      <c r="E402" s="3">
        <f>[1]RawJobs!E402</f>
        <v>2.3603530219024726</v>
      </c>
      <c r="F402" s="3">
        <f>[2]RawJobs!D402</f>
        <v>2.0901442905648215</v>
      </c>
      <c r="G402" s="3">
        <f>[2]RawJobs!E402</f>
        <v>2.084448941182182</v>
      </c>
      <c r="H402" s="3">
        <v>9.9999999999999995E-7</v>
      </c>
      <c r="I402" s="3">
        <v>9.9999999999999995E-7</v>
      </c>
      <c r="J402" s="3">
        <v>9.9999999999999995E-7</v>
      </c>
      <c r="K402" s="3">
        <v>9.9999999999999995E-7</v>
      </c>
      <c r="L402" s="3">
        <v>9.9999999999999995E-7</v>
      </c>
      <c r="M402" s="3">
        <v>9.9999999999999995E-7</v>
      </c>
    </row>
    <row r="403" spans="2:13" x14ac:dyDescent="0.25">
      <c r="B403" s="2" t="s">
        <v>65</v>
      </c>
      <c r="C403" s="39">
        <v>1182.9302474277986</v>
      </c>
      <c r="D403" s="3">
        <f>[1]RawJobs!D403</f>
        <v>0.76061351028124946</v>
      </c>
      <c r="E403" s="3">
        <f>[1]RawJobs!E403</f>
        <v>0.76406821516432633</v>
      </c>
      <c r="F403" s="3">
        <f>[2]RawJobs!D403</f>
        <v>0.61829995714703934</v>
      </c>
      <c r="G403" s="3">
        <f>[2]RawJobs!E403</f>
        <v>0.61627289832797416</v>
      </c>
      <c r="H403" s="3">
        <v>9.9999999999999995E-7</v>
      </c>
      <c r="I403" s="3">
        <v>9.9999999999999995E-7</v>
      </c>
      <c r="J403" s="3">
        <v>9.9999999999999995E-7</v>
      </c>
      <c r="K403" s="3">
        <v>9.9999999999999995E-7</v>
      </c>
      <c r="L403" s="3">
        <v>9.9999999999999995E-7</v>
      </c>
      <c r="M403" s="3">
        <v>9.9999999999999995E-7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Notes</vt:lpstr>
      <vt:lpstr>Index</vt:lpstr>
      <vt:lpstr>Graphs for report</vt:lpstr>
      <vt:lpstr>Growth</vt:lpstr>
      <vt:lpstr>Jobs</vt:lpstr>
      <vt:lpstr>Welfare</vt:lpstr>
      <vt:lpstr>Electricity</vt:lpstr>
      <vt:lpstr>Emissions</vt:lpstr>
      <vt:lpstr>RawEmissions</vt:lpstr>
      <vt:lpstr>WorkEmissions</vt:lpstr>
      <vt:lpstr>WorkWelfare</vt:lpstr>
      <vt:lpstr>RawWelfare</vt:lpstr>
      <vt:lpstr>RawGrowth</vt:lpstr>
      <vt:lpstr>WorkGrowth</vt:lpstr>
      <vt:lpstr>RawElectricity</vt:lpstr>
      <vt:lpstr>WorkElectricity</vt:lpstr>
      <vt:lpstr>WorkJobs</vt:lpstr>
      <vt:lpstr>RawJobs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2015-11-05T04:12:24Z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aveCode">
    <vt:r8>420624792575836</vt:r8>
  </property>
</Properties>
</file>